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0" yWindow="0" windowWidth="19200" windowHeight="8160"/>
  </bookViews>
  <sheets>
    <sheet name="A - Nombre de prêts H" sheetId="2" r:id="rId1"/>
    <sheet name="B - Ebook" sheetId="1" r:id="rId2"/>
  </sheets>
  <externalReferences>
    <externalReference r:id="rId3"/>
  </externalReferences>
  <definedNames>
    <definedName name="_xlnm._FilterDatabase" localSheetId="0" hidden="1">'A - Nombre de prêts H'!$A$1:$P$3603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6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Q1820" i="2"/>
  <c r="Q1821" i="2"/>
  <c r="Q1822" i="2"/>
  <c r="Q1823" i="2"/>
  <c r="Q1824" i="2"/>
  <c r="Q1825" i="2"/>
  <c r="Q1826" i="2"/>
  <c r="Q1827" i="2"/>
  <c r="Q1828" i="2"/>
  <c r="Q1829" i="2"/>
  <c r="Q1830" i="2"/>
  <c r="Q1831" i="2"/>
  <c r="Q1832" i="2"/>
  <c r="Q1833" i="2"/>
  <c r="Q1834" i="2"/>
  <c r="Q1835" i="2"/>
  <c r="Q1836" i="2"/>
  <c r="Q1837" i="2"/>
  <c r="Q1838" i="2"/>
  <c r="Q1839" i="2"/>
  <c r="Q1840" i="2"/>
  <c r="Q1841" i="2"/>
  <c r="Q1842" i="2"/>
  <c r="Q1843" i="2"/>
  <c r="Q1844" i="2"/>
  <c r="Q1845" i="2"/>
  <c r="Q1846" i="2"/>
  <c r="Q1847" i="2"/>
  <c r="Q1848" i="2"/>
  <c r="Q1849" i="2"/>
  <c r="Q1850" i="2"/>
  <c r="Q1851" i="2"/>
  <c r="Q1852" i="2"/>
  <c r="Q1853" i="2"/>
  <c r="Q1854" i="2"/>
  <c r="Q1855" i="2"/>
  <c r="Q1856" i="2"/>
  <c r="Q1857" i="2"/>
  <c r="Q1858" i="2"/>
  <c r="Q1859" i="2"/>
  <c r="Q1860" i="2"/>
  <c r="Q1861" i="2"/>
  <c r="Q1862" i="2"/>
  <c r="Q1863" i="2"/>
  <c r="Q1864" i="2"/>
  <c r="Q1865" i="2"/>
  <c r="Q1866" i="2"/>
  <c r="Q1867" i="2"/>
  <c r="Q1868" i="2"/>
  <c r="Q1869" i="2"/>
  <c r="Q1870" i="2"/>
  <c r="Q1871" i="2"/>
  <c r="Q1872" i="2"/>
  <c r="Q1873" i="2"/>
  <c r="Q1874" i="2"/>
  <c r="Q1875" i="2"/>
  <c r="Q1876" i="2"/>
  <c r="Q1877" i="2"/>
  <c r="Q1878" i="2"/>
  <c r="Q1879" i="2"/>
  <c r="Q1880" i="2"/>
  <c r="Q1881" i="2"/>
  <c r="Q1882" i="2"/>
  <c r="Q1883" i="2"/>
  <c r="Q1884" i="2"/>
  <c r="Q1885" i="2"/>
  <c r="Q1886" i="2"/>
  <c r="Q1887" i="2"/>
  <c r="Q1888" i="2"/>
  <c r="Q1889" i="2"/>
  <c r="Q1890" i="2"/>
  <c r="Q1891" i="2"/>
  <c r="Q1892" i="2"/>
  <c r="Q1893" i="2"/>
  <c r="Q1894" i="2"/>
  <c r="Q1895" i="2"/>
  <c r="Q1896" i="2"/>
  <c r="Q1897" i="2"/>
  <c r="Q1898" i="2"/>
  <c r="Q1899" i="2"/>
  <c r="Q1900" i="2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Q1916" i="2"/>
  <c r="Q1917" i="2"/>
  <c r="Q1918" i="2"/>
  <c r="Q1919" i="2"/>
  <c r="Q1920" i="2"/>
  <c r="Q1921" i="2"/>
  <c r="Q1922" i="2"/>
  <c r="Q1923" i="2"/>
  <c r="Q1924" i="2"/>
  <c r="Q1925" i="2"/>
  <c r="Q1926" i="2"/>
  <c r="Q1927" i="2"/>
  <c r="Q1928" i="2"/>
  <c r="Q1929" i="2"/>
  <c r="Q1930" i="2"/>
  <c r="Q1931" i="2"/>
  <c r="Q1932" i="2"/>
  <c r="Q1933" i="2"/>
  <c r="Q1934" i="2"/>
  <c r="Q1935" i="2"/>
  <c r="Q1936" i="2"/>
  <c r="Q1937" i="2"/>
  <c r="Q1938" i="2"/>
  <c r="Q1939" i="2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Q1959" i="2"/>
  <c r="Q1960" i="2"/>
  <c r="Q1961" i="2"/>
  <c r="Q1962" i="2"/>
  <c r="Q1963" i="2"/>
  <c r="Q1964" i="2"/>
  <c r="Q1965" i="2"/>
  <c r="Q1966" i="2"/>
  <c r="Q1967" i="2"/>
  <c r="Q1968" i="2"/>
  <c r="Q1969" i="2"/>
  <c r="Q1970" i="2"/>
  <c r="Q1971" i="2"/>
  <c r="Q1972" i="2"/>
  <c r="Q1973" i="2"/>
  <c r="Q1974" i="2"/>
  <c r="Q1975" i="2"/>
  <c r="Q1976" i="2"/>
  <c r="Q1977" i="2"/>
  <c r="Q1978" i="2"/>
  <c r="Q1979" i="2"/>
  <c r="Q1980" i="2"/>
  <c r="Q1981" i="2"/>
  <c r="Q1982" i="2"/>
  <c r="Q1983" i="2"/>
  <c r="Q1984" i="2"/>
  <c r="Q1985" i="2"/>
  <c r="Q1986" i="2"/>
  <c r="Q1987" i="2"/>
  <c r="Q1988" i="2"/>
  <c r="Q1989" i="2"/>
  <c r="Q1990" i="2"/>
  <c r="Q1991" i="2"/>
  <c r="Q1992" i="2"/>
  <c r="Q1993" i="2"/>
  <c r="Q1994" i="2"/>
  <c r="Q1995" i="2"/>
  <c r="Q1996" i="2"/>
  <c r="Q1997" i="2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Q2011" i="2"/>
  <c r="Q2012" i="2"/>
  <c r="Q2013" i="2"/>
  <c r="Q2014" i="2"/>
  <c r="Q2015" i="2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Q2041" i="2"/>
  <c r="Q2042" i="2"/>
  <c r="Q2043" i="2"/>
  <c r="Q2044" i="2"/>
  <c r="Q2045" i="2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Q2066" i="2"/>
  <c r="Q2067" i="2"/>
  <c r="Q2068" i="2"/>
  <c r="Q2069" i="2"/>
  <c r="Q2070" i="2"/>
  <c r="Q2071" i="2"/>
  <c r="Q2072" i="2"/>
  <c r="Q2073" i="2"/>
  <c r="Q2074" i="2"/>
  <c r="Q2075" i="2"/>
  <c r="Q2076" i="2"/>
  <c r="Q2077" i="2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Q2097" i="2"/>
  <c r="Q2098" i="2"/>
  <c r="Q2099" i="2"/>
  <c r="Q2100" i="2"/>
  <c r="Q2101" i="2"/>
  <c r="Q2102" i="2"/>
  <c r="Q2103" i="2"/>
  <c r="Q2104" i="2"/>
  <c r="Q2105" i="2"/>
  <c r="Q2106" i="2"/>
  <c r="Q2107" i="2"/>
  <c r="Q2108" i="2"/>
  <c r="Q2109" i="2"/>
  <c r="Q2110" i="2"/>
  <c r="Q2111" i="2"/>
  <c r="Q2112" i="2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Q2128" i="2"/>
  <c r="Q2129" i="2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Q2143" i="2"/>
  <c r="Q2144" i="2"/>
  <c r="Q2145" i="2"/>
  <c r="Q2146" i="2"/>
  <c r="Q2147" i="2"/>
  <c r="Q2148" i="2"/>
  <c r="Q2149" i="2"/>
  <c r="Q2150" i="2"/>
  <c r="Q2151" i="2"/>
  <c r="Q2152" i="2"/>
  <c r="Q2153" i="2"/>
  <c r="Q2154" i="2"/>
  <c r="Q2155" i="2"/>
  <c r="Q2156" i="2"/>
  <c r="Q2157" i="2"/>
  <c r="Q2158" i="2"/>
  <c r="Q2159" i="2"/>
  <c r="Q2160" i="2"/>
  <c r="Q2161" i="2"/>
  <c r="Q2162" i="2"/>
  <c r="Q2163" i="2"/>
  <c r="Q2164" i="2"/>
  <c r="Q2165" i="2"/>
  <c r="Q2166" i="2"/>
  <c r="Q2167" i="2"/>
  <c r="Q2168" i="2"/>
  <c r="Q2169" i="2"/>
  <c r="Q2170" i="2"/>
  <c r="Q2171" i="2"/>
  <c r="Q2172" i="2"/>
  <c r="Q2173" i="2"/>
  <c r="Q2174" i="2"/>
  <c r="Q2175" i="2"/>
  <c r="Q2176" i="2"/>
  <c r="Q2177" i="2"/>
  <c r="Q2178" i="2"/>
  <c r="Q2179" i="2"/>
  <c r="Q2180" i="2"/>
  <c r="Q2181" i="2"/>
  <c r="Q2182" i="2"/>
  <c r="Q2183" i="2"/>
  <c r="Q2184" i="2"/>
  <c r="Q2185" i="2"/>
  <c r="Q2186" i="2"/>
  <c r="Q2187" i="2"/>
  <c r="Q2188" i="2"/>
  <c r="Q2189" i="2"/>
  <c r="Q2190" i="2"/>
  <c r="Q2191" i="2"/>
  <c r="Q2192" i="2"/>
  <c r="Q2193" i="2"/>
  <c r="Q2194" i="2"/>
  <c r="Q2195" i="2"/>
  <c r="Q2196" i="2"/>
  <c r="Q2197" i="2"/>
  <c r="Q2198" i="2"/>
  <c r="Q2199" i="2"/>
  <c r="Q2200" i="2"/>
  <c r="Q2201" i="2"/>
  <c r="Q2202" i="2"/>
  <c r="Q2203" i="2"/>
  <c r="Q2204" i="2"/>
  <c r="Q2205" i="2"/>
  <c r="Q2206" i="2"/>
  <c r="Q2207" i="2"/>
  <c r="Q2208" i="2"/>
  <c r="Q2209" i="2"/>
  <c r="Q2210" i="2"/>
  <c r="Q2211" i="2"/>
  <c r="Q2212" i="2"/>
  <c r="Q2213" i="2"/>
  <c r="Q2214" i="2"/>
  <c r="Q2215" i="2"/>
  <c r="Q2216" i="2"/>
  <c r="Q2217" i="2"/>
  <c r="Q2218" i="2"/>
  <c r="Q2219" i="2"/>
  <c r="Q2220" i="2"/>
  <c r="Q2221" i="2"/>
  <c r="Q2222" i="2"/>
  <c r="Q2223" i="2"/>
  <c r="Q2224" i="2"/>
  <c r="Q2225" i="2"/>
  <c r="Q2226" i="2"/>
  <c r="Q2227" i="2"/>
  <c r="Q2228" i="2"/>
  <c r="Q2229" i="2"/>
  <c r="Q2230" i="2"/>
  <c r="Q2231" i="2"/>
  <c r="Q2232" i="2"/>
  <c r="Q2233" i="2"/>
  <c r="Q2234" i="2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Q2250" i="2"/>
  <c r="Q2251" i="2"/>
  <c r="Q2252" i="2"/>
  <c r="Q2253" i="2"/>
  <c r="Q2254" i="2"/>
  <c r="Q2255" i="2"/>
  <c r="Q2256" i="2"/>
  <c r="Q2257" i="2"/>
  <c r="Q2258" i="2"/>
  <c r="Q2259" i="2"/>
  <c r="Q2260" i="2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Q2276" i="2"/>
  <c r="Q2277" i="2"/>
  <c r="Q2278" i="2"/>
  <c r="Q2279" i="2"/>
  <c r="Q2280" i="2"/>
  <c r="Q2281" i="2"/>
  <c r="Q2282" i="2"/>
  <c r="Q2283" i="2"/>
  <c r="Q2284" i="2"/>
  <c r="Q2285" i="2"/>
  <c r="Q2286" i="2"/>
  <c r="Q2287" i="2"/>
  <c r="Q2288" i="2"/>
  <c r="Q2289" i="2"/>
  <c r="Q2290" i="2"/>
  <c r="Q2291" i="2"/>
  <c r="Q2292" i="2"/>
  <c r="Q2293" i="2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Q2307" i="2"/>
  <c r="Q2308" i="2"/>
  <c r="Q2309" i="2"/>
  <c r="Q2310" i="2"/>
  <c r="Q2311" i="2"/>
  <c r="Q2312" i="2"/>
  <c r="Q2313" i="2"/>
  <c r="Q2314" i="2"/>
  <c r="Q2315" i="2"/>
  <c r="Q2316" i="2"/>
  <c r="Q2317" i="2"/>
  <c r="Q2318" i="2"/>
  <c r="Q2319" i="2"/>
  <c r="Q2320" i="2"/>
  <c r="Q2321" i="2"/>
  <c r="Q2322" i="2"/>
  <c r="Q2323" i="2"/>
  <c r="Q2324" i="2"/>
  <c r="Q2325" i="2"/>
  <c r="Q2326" i="2"/>
  <c r="Q2327" i="2"/>
  <c r="Q2328" i="2"/>
  <c r="Q2329" i="2"/>
  <c r="Q2330" i="2"/>
  <c r="Q2331" i="2"/>
  <c r="Q2332" i="2"/>
  <c r="Q2333" i="2"/>
  <c r="Q2334" i="2"/>
  <c r="Q2335" i="2"/>
  <c r="Q2336" i="2"/>
  <c r="Q2337" i="2"/>
  <c r="Q2338" i="2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Q2358" i="2"/>
  <c r="Q2359" i="2"/>
  <c r="Q2360" i="2"/>
  <c r="Q2361" i="2"/>
  <c r="Q2362" i="2"/>
  <c r="Q2363" i="2"/>
  <c r="Q2364" i="2"/>
  <c r="Q2365" i="2"/>
  <c r="Q2366" i="2"/>
  <c r="Q2367" i="2"/>
  <c r="Q2368" i="2"/>
  <c r="Q2369" i="2"/>
  <c r="Q2370" i="2"/>
  <c r="Q2371" i="2"/>
  <c r="Q2372" i="2"/>
  <c r="Q2373" i="2"/>
  <c r="Q2374" i="2"/>
  <c r="Q2375" i="2"/>
  <c r="Q2376" i="2"/>
  <c r="Q2377" i="2"/>
  <c r="Q2378" i="2"/>
  <c r="Q2379" i="2"/>
  <c r="Q2380" i="2"/>
  <c r="Q2381" i="2"/>
  <c r="Q2382" i="2"/>
  <c r="Q2383" i="2"/>
  <c r="Q2384" i="2"/>
  <c r="Q2385" i="2"/>
  <c r="Q2386" i="2"/>
  <c r="Q2387" i="2"/>
  <c r="Q2388" i="2"/>
  <c r="Q2389" i="2"/>
  <c r="Q2390" i="2"/>
  <c r="Q2391" i="2"/>
  <c r="Q2392" i="2"/>
  <c r="Q2393" i="2"/>
  <c r="Q2394" i="2"/>
  <c r="Q2395" i="2"/>
  <c r="Q2396" i="2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Q2422" i="2"/>
  <c r="Q2423" i="2"/>
  <c r="Q2424" i="2"/>
  <c r="Q2425" i="2"/>
  <c r="Q2426" i="2"/>
  <c r="Q2427" i="2"/>
  <c r="Q2428" i="2"/>
  <c r="Q2429" i="2"/>
  <c r="Q2430" i="2"/>
  <c r="Q2431" i="2"/>
  <c r="Q2432" i="2"/>
  <c r="Q2433" i="2"/>
  <c r="Q2434" i="2"/>
  <c r="Q2435" i="2"/>
  <c r="Q2436" i="2"/>
  <c r="Q2437" i="2"/>
  <c r="Q2438" i="2"/>
  <c r="Q2439" i="2"/>
  <c r="Q2440" i="2"/>
  <c r="Q2441" i="2"/>
  <c r="Q2442" i="2"/>
  <c r="Q2443" i="2"/>
  <c r="Q2444" i="2"/>
  <c r="Q2445" i="2"/>
  <c r="Q2446" i="2"/>
  <c r="Q2447" i="2"/>
  <c r="Q2448" i="2"/>
  <c r="Q2449" i="2"/>
  <c r="Q2450" i="2"/>
  <c r="Q2451" i="2"/>
  <c r="Q2452" i="2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Q2467" i="2"/>
  <c r="Q2468" i="2"/>
  <c r="Q2469" i="2"/>
  <c r="Q2470" i="2"/>
  <c r="Q2471" i="2"/>
  <c r="Q2472" i="2"/>
  <c r="Q2473" i="2"/>
  <c r="Q2474" i="2"/>
  <c r="Q2475" i="2"/>
  <c r="Q2476" i="2"/>
  <c r="Q2477" i="2"/>
  <c r="Q2478" i="2"/>
  <c r="Q2479" i="2"/>
  <c r="Q2480" i="2"/>
  <c r="Q2481" i="2"/>
  <c r="Q2482" i="2"/>
  <c r="Q2483" i="2"/>
  <c r="Q2484" i="2"/>
  <c r="Q2485" i="2"/>
  <c r="Q2486" i="2"/>
  <c r="Q2487" i="2"/>
  <c r="Q2488" i="2"/>
  <c r="Q2489" i="2"/>
  <c r="Q2490" i="2"/>
  <c r="Q2491" i="2"/>
  <c r="Q2492" i="2"/>
  <c r="Q2493" i="2"/>
  <c r="Q2494" i="2"/>
  <c r="Q2495" i="2"/>
  <c r="Q2496" i="2"/>
  <c r="Q2497" i="2"/>
  <c r="Q2498" i="2"/>
  <c r="Q2499" i="2"/>
  <c r="Q2500" i="2"/>
  <c r="Q2501" i="2"/>
  <c r="Q2502" i="2"/>
  <c r="Q2503" i="2"/>
  <c r="Q2504" i="2"/>
  <c r="Q2505" i="2"/>
  <c r="Q2506" i="2"/>
  <c r="Q2507" i="2"/>
  <c r="Q2508" i="2"/>
  <c r="Q2509" i="2"/>
  <c r="Q2510" i="2"/>
  <c r="Q2511" i="2"/>
  <c r="Q2512" i="2"/>
  <c r="Q2513" i="2"/>
  <c r="Q2514" i="2"/>
  <c r="Q2515" i="2"/>
  <c r="Q2516" i="2"/>
  <c r="Q2517" i="2"/>
  <c r="Q2518" i="2"/>
  <c r="Q2519" i="2"/>
  <c r="Q2520" i="2"/>
  <c r="Q2521" i="2"/>
  <c r="Q2522" i="2"/>
  <c r="Q2523" i="2"/>
  <c r="Q2524" i="2"/>
  <c r="Q2525" i="2"/>
  <c r="Q2526" i="2"/>
  <c r="Q2527" i="2"/>
  <c r="Q2528" i="2"/>
  <c r="Q2529" i="2"/>
  <c r="Q2530" i="2"/>
  <c r="Q2531" i="2"/>
  <c r="Q2532" i="2"/>
  <c r="Q2533" i="2"/>
  <c r="Q2534" i="2"/>
  <c r="Q2535" i="2"/>
  <c r="Q2536" i="2"/>
  <c r="Q2537" i="2"/>
  <c r="Q2538" i="2"/>
  <c r="Q2539" i="2"/>
  <c r="Q2540" i="2"/>
  <c r="Q2541" i="2"/>
  <c r="Q2542" i="2"/>
  <c r="Q2543" i="2"/>
  <c r="Q2544" i="2"/>
  <c r="Q2545" i="2"/>
  <c r="Q2546" i="2"/>
  <c r="Q2547" i="2"/>
  <c r="Q2548" i="2"/>
  <c r="Q2549" i="2"/>
  <c r="Q2550" i="2"/>
  <c r="Q2551" i="2"/>
  <c r="Q2552" i="2"/>
  <c r="Q2553" i="2"/>
  <c r="Q2554" i="2"/>
  <c r="Q2555" i="2"/>
  <c r="Q2556" i="2"/>
  <c r="Q2557" i="2"/>
  <c r="Q2558" i="2"/>
  <c r="Q2559" i="2"/>
  <c r="Q2560" i="2"/>
  <c r="Q2561" i="2"/>
  <c r="Q2562" i="2"/>
  <c r="Q2563" i="2"/>
  <c r="Q2564" i="2"/>
  <c r="Q2565" i="2"/>
  <c r="Q2566" i="2"/>
  <c r="Q2567" i="2"/>
  <c r="Q2568" i="2"/>
  <c r="Q2569" i="2"/>
  <c r="Q2570" i="2"/>
  <c r="Q2571" i="2"/>
  <c r="Q2572" i="2"/>
  <c r="Q2573" i="2"/>
  <c r="Q2574" i="2"/>
  <c r="Q2575" i="2"/>
  <c r="Q2576" i="2"/>
  <c r="Q2577" i="2"/>
  <c r="Q2578" i="2"/>
  <c r="Q2579" i="2"/>
  <c r="Q2580" i="2"/>
  <c r="Q2581" i="2"/>
  <c r="Q2582" i="2"/>
  <c r="Q2583" i="2"/>
  <c r="Q2584" i="2"/>
  <c r="Q2585" i="2"/>
  <c r="Q2586" i="2"/>
  <c r="Q2587" i="2"/>
  <c r="Q2588" i="2"/>
  <c r="Q2589" i="2"/>
  <c r="Q2590" i="2"/>
  <c r="Q2591" i="2"/>
  <c r="Q2592" i="2"/>
  <c r="Q2593" i="2"/>
  <c r="Q2594" i="2"/>
  <c r="Q2595" i="2"/>
  <c r="Q2596" i="2"/>
  <c r="Q2597" i="2"/>
  <c r="Q2598" i="2"/>
  <c r="Q2599" i="2"/>
  <c r="Q2600" i="2"/>
  <c r="Q2601" i="2"/>
  <c r="Q2602" i="2"/>
  <c r="Q2603" i="2"/>
  <c r="Q2604" i="2"/>
  <c r="Q2605" i="2"/>
  <c r="Q2606" i="2"/>
  <c r="Q2607" i="2"/>
  <c r="Q2608" i="2"/>
  <c r="Q2609" i="2"/>
  <c r="Q2610" i="2"/>
  <c r="Q2611" i="2"/>
  <c r="Q2612" i="2"/>
  <c r="Q2613" i="2"/>
  <c r="Q2614" i="2"/>
  <c r="Q2615" i="2"/>
  <c r="Q2616" i="2"/>
  <c r="Q2617" i="2"/>
  <c r="Q2618" i="2"/>
  <c r="Q2619" i="2"/>
  <c r="Q2620" i="2"/>
  <c r="Q2621" i="2"/>
  <c r="Q2622" i="2"/>
  <c r="Q2623" i="2"/>
  <c r="Q2624" i="2"/>
  <c r="Q2625" i="2"/>
  <c r="Q2626" i="2"/>
  <c r="Q2627" i="2"/>
  <c r="Q2628" i="2"/>
  <c r="Q2629" i="2"/>
  <c r="Q2630" i="2"/>
  <c r="Q2631" i="2"/>
  <c r="Q2632" i="2"/>
  <c r="Q2633" i="2"/>
  <c r="Q2634" i="2"/>
  <c r="Q2635" i="2"/>
  <c r="Q2636" i="2"/>
  <c r="Q2637" i="2"/>
  <c r="Q2638" i="2"/>
  <c r="Q2639" i="2"/>
  <c r="Q2640" i="2"/>
  <c r="Q2641" i="2"/>
  <c r="Q2642" i="2"/>
  <c r="Q2643" i="2"/>
  <c r="Q2644" i="2"/>
  <c r="Q2645" i="2"/>
  <c r="Q2646" i="2"/>
  <c r="Q2647" i="2"/>
  <c r="Q2648" i="2"/>
  <c r="Q2649" i="2"/>
  <c r="Q2650" i="2"/>
  <c r="Q2651" i="2"/>
  <c r="Q2652" i="2"/>
  <c r="Q2653" i="2"/>
  <c r="Q2654" i="2"/>
  <c r="Q2655" i="2"/>
  <c r="Q2656" i="2"/>
  <c r="Q2657" i="2"/>
  <c r="Q2658" i="2"/>
  <c r="Q2659" i="2"/>
  <c r="Q2660" i="2"/>
  <c r="Q2661" i="2"/>
  <c r="Q2662" i="2"/>
  <c r="Q2663" i="2"/>
  <c r="Q2664" i="2"/>
  <c r="Q2665" i="2"/>
  <c r="Q2666" i="2"/>
  <c r="Q2667" i="2"/>
  <c r="Q2668" i="2"/>
  <c r="Q2669" i="2"/>
  <c r="Q2670" i="2"/>
  <c r="Q2671" i="2"/>
  <c r="Q2672" i="2"/>
  <c r="Q2673" i="2"/>
  <c r="Q2674" i="2"/>
  <c r="Q2675" i="2"/>
  <c r="Q2676" i="2"/>
  <c r="Q2677" i="2"/>
  <c r="Q2678" i="2"/>
  <c r="Q2679" i="2"/>
  <c r="Q2680" i="2"/>
  <c r="Q2681" i="2"/>
  <c r="Q2682" i="2"/>
  <c r="Q2683" i="2"/>
  <c r="Q2684" i="2"/>
  <c r="Q2685" i="2"/>
  <c r="Q2686" i="2"/>
  <c r="Q2687" i="2"/>
  <c r="Q2688" i="2"/>
  <c r="Q2689" i="2"/>
  <c r="Q2690" i="2"/>
  <c r="Q2691" i="2"/>
  <c r="Q2692" i="2"/>
  <c r="Q2693" i="2"/>
  <c r="Q2694" i="2"/>
  <c r="Q2695" i="2"/>
  <c r="Q2696" i="2"/>
  <c r="Q2697" i="2"/>
  <c r="Q2698" i="2"/>
  <c r="Q2699" i="2"/>
  <c r="Q2700" i="2"/>
  <c r="Q2701" i="2"/>
  <c r="Q2702" i="2"/>
  <c r="Q2703" i="2"/>
  <c r="Q2704" i="2"/>
  <c r="Q2705" i="2"/>
  <c r="Q2706" i="2"/>
  <c r="Q2707" i="2"/>
  <c r="Q2708" i="2"/>
  <c r="Q2709" i="2"/>
  <c r="Q2710" i="2"/>
  <c r="Q2711" i="2"/>
  <c r="Q2712" i="2"/>
  <c r="Q2713" i="2"/>
  <c r="Q2714" i="2"/>
  <c r="Q2715" i="2"/>
  <c r="Q2716" i="2"/>
  <c r="Q2717" i="2"/>
  <c r="Q2718" i="2"/>
  <c r="Q2719" i="2"/>
  <c r="Q2720" i="2"/>
  <c r="Q2721" i="2"/>
  <c r="Q2722" i="2"/>
  <c r="Q2723" i="2"/>
  <c r="Q2724" i="2"/>
  <c r="Q2725" i="2"/>
  <c r="Q2726" i="2"/>
  <c r="Q2727" i="2"/>
  <c r="Q2728" i="2"/>
  <c r="Q2729" i="2"/>
  <c r="Q2730" i="2"/>
  <c r="Q2731" i="2"/>
  <c r="Q2732" i="2"/>
  <c r="Q2733" i="2"/>
  <c r="Q2734" i="2"/>
  <c r="Q2735" i="2"/>
  <c r="Q2736" i="2"/>
  <c r="Q2737" i="2"/>
  <c r="Q2738" i="2"/>
  <c r="Q2739" i="2"/>
  <c r="Q2740" i="2"/>
  <c r="Q2741" i="2"/>
  <c r="Q2742" i="2"/>
  <c r="Q2743" i="2"/>
  <c r="Q2744" i="2"/>
  <c r="Q2745" i="2"/>
  <c r="Q2746" i="2"/>
  <c r="Q2747" i="2"/>
  <c r="Q2748" i="2"/>
  <c r="Q2749" i="2"/>
  <c r="Q2750" i="2"/>
  <c r="Q2751" i="2"/>
  <c r="Q2752" i="2"/>
  <c r="Q2753" i="2"/>
  <c r="Q2754" i="2"/>
  <c r="Q2755" i="2"/>
  <c r="Q2756" i="2"/>
  <c r="Q2757" i="2"/>
  <c r="Q2758" i="2"/>
  <c r="Q2759" i="2"/>
  <c r="Q2760" i="2"/>
  <c r="Q2761" i="2"/>
  <c r="Q2762" i="2"/>
  <c r="Q2763" i="2"/>
  <c r="Q2764" i="2"/>
  <c r="Q2765" i="2"/>
  <c r="Q2766" i="2"/>
  <c r="Q2767" i="2"/>
  <c r="Q2768" i="2"/>
  <c r="Q2769" i="2"/>
  <c r="Q2770" i="2"/>
  <c r="Q2771" i="2"/>
  <c r="Q2772" i="2"/>
  <c r="Q2773" i="2"/>
  <c r="Q2774" i="2"/>
  <c r="Q2775" i="2"/>
  <c r="Q2776" i="2"/>
  <c r="Q2777" i="2"/>
  <c r="Q2778" i="2"/>
  <c r="Q2779" i="2"/>
  <c r="Q2780" i="2"/>
  <c r="Q2781" i="2"/>
  <c r="Q2782" i="2"/>
  <c r="Q2783" i="2"/>
  <c r="Q2784" i="2"/>
  <c r="Q2785" i="2"/>
  <c r="Q2786" i="2"/>
  <c r="Q2787" i="2"/>
  <c r="Q2788" i="2"/>
  <c r="Q2789" i="2"/>
  <c r="Q2790" i="2"/>
  <c r="Q2791" i="2"/>
  <c r="Q2792" i="2"/>
  <c r="Q2793" i="2"/>
  <c r="Q2794" i="2"/>
  <c r="Q2795" i="2"/>
  <c r="Q2796" i="2"/>
  <c r="Q2797" i="2"/>
  <c r="Q2798" i="2"/>
  <c r="Q2799" i="2"/>
  <c r="Q2800" i="2"/>
  <c r="Q2801" i="2"/>
  <c r="Q2802" i="2"/>
  <c r="Q2803" i="2"/>
  <c r="Q2804" i="2"/>
  <c r="Q2805" i="2"/>
  <c r="Q2806" i="2"/>
  <c r="Q2807" i="2"/>
  <c r="Q2808" i="2"/>
  <c r="Q2809" i="2"/>
  <c r="Q2810" i="2"/>
  <c r="Q2811" i="2"/>
  <c r="Q2812" i="2"/>
  <c r="Q2813" i="2"/>
  <c r="Q2814" i="2"/>
  <c r="Q2815" i="2"/>
  <c r="Q2816" i="2"/>
  <c r="Q2817" i="2"/>
  <c r="Q2818" i="2"/>
  <c r="Q2819" i="2"/>
  <c r="Q2820" i="2"/>
  <c r="Q2821" i="2"/>
  <c r="Q2822" i="2"/>
  <c r="Q2823" i="2"/>
  <c r="Q2824" i="2"/>
  <c r="Q2825" i="2"/>
  <c r="Q2826" i="2"/>
  <c r="Q2827" i="2"/>
  <c r="Q2828" i="2"/>
  <c r="Q2829" i="2"/>
  <c r="Q2830" i="2"/>
  <c r="Q2831" i="2"/>
  <c r="Q2832" i="2"/>
  <c r="Q2833" i="2"/>
  <c r="Q2834" i="2"/>
  <c r="Q2835" i="2"/>
  <c r="Q2836" i="2"/>
  <c r="Q2837" i="2"/>
  <c r="Q2838" i="2"/>
  <c r="Q2839" i="2"/>
  <c r="Q2840" i="2"/>
  <c r="Q2841" i="2"/>
  <c r="Q2842" i="2"/>
  <c r="Q2843" i="2"/>
  <c r="Q2844" i="2"/>
  <c r="Q2845" i="2"/>
  <c r="Q2846" i="2"/>
  <c r="Q2847" i="2"/>
  <c r="Q2848" i="2"/>
  <c r="Q2849" i="2"/>
  <c r="Q2850" i="2"/>
  <c r="Q2851" i="2"/>
  <c r="Q2852" i="2"/>
  <c r="Q2853" i="2"/>
  <c r="Q2854" i="2"/>
  <c r="Q2855" i="2"/>
  <c r="Q2856" i="2"/>
  <c r="Q2857" i="2"/>
  <c r="Q2858" i="2"/>
  <c r="Q2859" i="2"/>
  <c r="Q2860" i="2"/>
  <c r="Q2861" i="2"/>
  <c r="Q2862" i="2"/>
  <c r="Q2863" i="2"/>
  <c r="Q2864" i="2"/>
  <c r="Q2865" i="2"/>
  <c r="Q2866" i="2"/>
  <c r="Q2867" i="2"/>
  <c r="Q2868" i="2"/>
  <c r="Q2869" i="2"/>
  <c r="Q2870" i="2"/>
  <c r="Q2871" i="2"/>
  <c r="Q2872" i="2"/>
  <c r="Q2873" i="2"/>
  <c r="Q2874" i="2"/>
  <c r="Q2875" i="2"/>
  <c r="Q2876" i="2"/>
  <c r="Q2877" i="2"/>
  <c r="Q2878" i="2"/>
  <c r="Q2879" i="2"/>
  <c r="Q2880" i="2"/>
  <c r="Q2881" i="2"/>
  <c r="Q2882" i="2"/>
  <c r="Q2883" i="2"/>
  <c r="Q2884" i="2"/>
  <c r="Q2885" i="2"/>
  <c r="Q2886" i="2"/>
  <c r="Q2887" i="2"/>
  <c r="Q2888" i="2"/>
  <c r="Q2889" i="2"/>
  <c r="Q2890" i="2"/>
  <c r="Q2891" i="2"/>
  <c r="Q2892" i="2"/>
  <c r="Q2893" i="2"/>
  <c r="Q2894" i="2"/>
  <c r="Q2895" i="2"/>
  <c r="Q2896" i="2"/>
  <c r="Q2897" i="2"/>
  <c r="Q2898" i="2"/>
  <c r="Q2899" i="2"/>
  <c r="Q2900" i="2"/>
  <c r="Q2901" i="2"/>
  <c r="Q2902" i="2"/>
  <c r="Q2903" i="2"/>
  <c r="Q2904" i="2"/>
  <c r="Q2905" i="2"/>
  <c r="Q2906" i="2"/>
  <c r="Q2907" i="2"/>
  <c r="Q2908" i="2"/>
  <c r="Q2909" i="2"/>
  <c r="Q2910" i="2"/>
  <c r="Q2911" i="2"/>
  <c r="Q2912" i="2"/>
  <c r="Q2913" i="2"/>
  <c r="Q2914" i="2"/>
  <c r="Q2915" i="2"/>
  <c r="Q2916" i="2"/>
  <c r="Q2917" i="2"/>
  <c r="Q2918" i="2"/>
  <c r="Q2919" i="2"/>
  <c r="Q2920" i="2"/>
  <c r="Q2921" i="2"/>
  <c r="Q2922" i="2"/>
  <c r="Q2923" i="2"/>
  <c r="Q2924" i="2"/>
  <c r="Q2925" i="2"/>
  <c r="Q2926" i="2"/>
  <c r="Q2927" i="2"/>
  <c r="Q2928" i="2"/>
  <c r="Q2929" i="2"/>
  <c r="Q2930" i="2"/>
  <c r="Q2931" i="2"/>
  <c r="Q2932" i="2"/>
  <c r="Q2933" i="2"/>
  <c r="Q2934" i="2"/>
  <c r="Q2935" i="2"/>
  <c r="Q2936" i="2"/>
  <c r="Q2937" i="2"/>
  <c r="Q2938" i="2"/>
  <c r="Q2939" i="2"/>
  <c r="Q2940" i="2"/>
  <c r="Q2941" i="2"/>
  <c r="Q2942" i="2"/>
  <c r="Q2943" i="2"/>
  <c r="Q2944" i="2"/>
  <c r="Q2945" i="2"/>
  <c r="Q2946" i="2"/>
  <c r="Q2947" i="2"/>
  <c r="Q2948" i="2"/>
  <c r="Q2949" i="2"/>
  <c r="Q2950" i="2"/>
  <c r="Q2951" i="2"/>
  <c r="Q2952" i="2"/>
  <c r="Q2953" i="2"/>
  <c r="Q2954" i="2"/>
  <c r="Q2955" i="2"/>
  <c r="Q2956" i="2"/>
  <c r="Q2957" i="2"/>
  <c r="Q2958" i="2"/>
  <c r="Q2959" i="2"/>
  <c r="Q2960" i="2"/>
  <c r="Q2961" i="2"/>
  <c r="Q2962" i="2"/>
  <c r="Q2963" i="2"/>
  <c r="Q2964" i="2"/>
  <c r="Q2965" i="2"/>
  <c r="Q2966" i="2"/>
  <c r="Q2967" i="2"/>
  <c r="Q2968" i="2"/>
  <c r="Q2969" i="2"/>
  <c r="Q2970" i="2"/>
  <c r="Q2971" i="2"/>
  <c r="Q2972" i="2"/>
  <c r="Q2973" i="2"/>
  <c r="Q2974" i="2"/>
  <c r="Q2975" i="2"/>
  <c r="Q2976" i="2"/>
  <c r="Q2977" i="2"/>
  <c r="Q2978" i="2"/>
  <c r="Q2979" i="2"/>
  <c r="Q2980" i="2"/>
  <c r="Q2981" i="2"/>
  <c r="Q2982" i="2"/>
  <c r="Q2983" i="2"/>
  <c r="Q2984" i="2"/>
  <c r="Q2985" i="2"/>
  <c r="Q2986" i="2"/>
  <c r="Q2987" i="2"/>
  <c r="Q2988" i="2"/>
  <c r="Q2989" i="2"/>
  <c r="Q2990" i="2"/>
  <c r="Q2991" i="2"/>
  <c r="Q2992" i="2"/>
  <c r="Q2993" i="2"/>
  <c r="Q2994" i="2"/>
  <c r="Q2995" i="2"/>
  <c r="Q2996" i="2"/>
  <c r="Q2997" i="2"/>
  <c r="Q2998" i="2"/>
  <c r="Q2999" i="2"/>
  <c r="Q3000" i="2"/>
  <c r="Q3001" i="2"/>
  <c r="Q3002" i="2"/>
  <c r="Q3003" i="2"/>
  <c r="Q3004" i="2"/>
  <c r="Q3005" i="2"/>
  <c r="Q3006" i="2"/>
  <c r="Q3007" i="2"/>
  <c r="Q3008" i="2"/>
  <c r="Q3009" i="2"/>
  <c r="Q3010" i="2"/>
  <c r="Q3011" i="2"/>
  <c r="Q3012" i="2"/>
  <c r="Q3013" i="2"/>
  <c r="Q3014" i="2"/>
  <c r="Q3015" i="2"/>
  <c r="Q3016" i="2"/>
  <c r="Q3017" i="2"/>
  <c r="Q3018" i="2"/>
  <c r="Q3019" i="2"/>
  <c r="Q3020" i="2"/>
  <c r="Q3021" i="2"/>
  <c r="Q3022" i="2"/>
  <c r="Q3023" i="2"/>
  <c r="Q3024" i="2"/>
  <c r="Q3025" i="2"/>
  <c r="Q3026" i="2"/>
  <c r="Q3027" i="2"/>
  <c r="Q3028" i="2"/>
  <c r="Q3029" i="2"/>
  <c r="Q3030" i="2"/>
  <c r="Q3031" i="2"/>
  <c r="Q3032" i="2"/>
  <c r="Q3033" i="2"/>
  <c r="Q3034" i="2"/>
  <c r="Q3035" i="2"/>
  <c r="Q3036" i="2"/>
  <c r="Q3037" i="2"/>
  <c r="Q3038" i="2"/>
  <c r="Q3039" i="2"/>
  <c r="Q3040" i="2"/>
  <c r="Q3041" i="2"/>
  <c r="Q3042" i="2"/>
  <c r="Q3043" i="2"/>
  <c r="Q3044" i="2"/>
  <c r="Q3045" i="2"/>
  <c r="Q3046" i="2"/>
  <c r="Q3047" i="2"/>
  <c r="Q3048" i="2"/>
  <c r="Q3049" i="2"/>
  <c r="Q3050" i="2"/>
  <c r="Q3051" i="2"/>
  <c r="Q3052" i="2"/>
  <c r="Q3053" i="2"/>
  <c r="Q3054" i="2"/>
  <c r="Q3055" i="2"/>
  <c r="Q3056" i="2"/>
  <c r="Q3057" i="2"/>
  <c r="Q3058" i="2"/>
  <c r="Q3059" i="2"/>
  <c r="Q3060" i="2"/>
  <c r="Q3061" i="2"/>
  <c r="Q3062" i="2"/>
  <c r="Q3063" i="2"/>
  <c r="Q3064" i="2"/>
  <c r="Q3065" i="2"/>
  <c r="Q3066" i="2"/>
  <c r="Q3067" i="2"/>
  <c r="Q3068" i="2"/>
  <c r="Q3069" i="2"/>
  <c r="Q3070" i="2"/>
  <c r="Q3071" i="2"/>
  <c r="Q3072" i="2"/>
  <c r="Q3073" i="2"/>
  <c r="Q3074" i="2"/>
  <c r="Q3075" i="2"/>
  <c r="Q3076" i="2"/>
  <c r="Q3077" i="2"/>
  <c r="Q3078" i="2"/>
  <c r="Q3079" i="2"/>
  <c r="Q3080" i="2"/>
  <c r="Q3081" i="2"/>
  <c r="Q3082" i="2"/>
  <c r="Q3083" i="2"/>
  <c r="Q3084" i="2"/>
  <c r="Q3085" i="2"/>
  <c r="Q3086" i="2"/>
  <c r="Q3087" i="2"/>
  <c r="Q3088" i="2"/>
  <c r="Q3089" i="2"/>
  <c r="Q3090" i="2"/>
  <c r="Q3091" i="2"/>
  <c r="Q3092" i="2"/>
  <c r="Q3093" i="2"/>
  <c r="Q3094" i="2"/>
  <c r="Q3095" i="2"/>
  <c r="Q3096" i="2"/>
  <c r="Q3097" i="2"/>
  <c r="Q3098" i="2"/>
  <c r="Q3099" i="2"/>
  <c r="Q3100" i="2"/>
  <c r="Q3101" i="2"/>
  <c r="Q3102" i="2"/>
  <c r="Q3103" i="2"/>
  <c r="Q3104" i="2"/>
  <c r="Q3105" i="2"/>
  <c r="Q3106" i="2"/>
  <c r="Q3107" i="2"/>
  <c r="Q3108" i="2"/>
  <c r="Q3109" i="2"/>
  <c r="Q3110" i="2"/>
  <c r="Q3111" i="2"/>
  <c r="Q3112" i="2"/>
  <c r="Q3113" i="2"/>
  <c r="Q3114" i="2"/>
  <c r="Q3115" i="2"/>
  <c r="Q3116" i="2"/>
  <c r="Q3117" i="2"/>
  <c r="Q3118" i="2"/>
  <c r="Q3119" i="2"/>
  <c r="Q3120" i="2"/>
  <c r="Q3121" i="2"/>
  <c r="Q3122" i="2"/>
  <c r="Q3123" i="2"/>
  <c r="Q3124" i="2"/>
  <c r="Q3125" i="2"/>
  <c r="Q3126" i="2"/>
  <c r="Q3127" i="2"/>
  <c r="Q3128" i="2"/>
  <c r="Q3129" i="2"/>
  <c r="Q3130" i="2"/>
  <c r="Q3131" i="2"/>
  <c r="Q3132" i="2"/>
  <c r="Q3133" i="2"/>
  <c r="Q3134" i="2"/>
  <c r="Q3135" i="2"/>
  <c r="Q3136" i="2"/>
  <c r="Q3137" i="2"/>
  <c r="Q3138" i="2"/>
  <c r="Q3139" i="2"/>
  <c r="Q3140" i="2"/>
  <c r="Q3141" i="2"/>
  <c r="Q3142" i="2"/>
  <c r="Q3143" i="2"/>
  <c r="Q3144" i="2"/>
  <c r="Q3145" i="2"/>
  <c r="Q3146" i="2"/>
  <c r="Q3147" i="2"/>
  <c r="Q3148" i="2"/>
  <c r="Q3149" i="2"/>
  <c r="Q3150" i="2"/>
  <c r="Q3151" i="2"/>
  <c r="Q3152" i="2"/>
  <c r="Q3153" i="2"/>
  <c r="Q3154" i="2"/>
  <c r="Q3155" i="2"/>
  <c r="Q3156" i="2"/>
  <c r="Q3157" i="2"/>
  <c r="Q3158" i="2"/>
  <c r="Q3159" i="2"/>
  <c r="Q3160" i="2"/>
  <c r="Q3161" i="2"/>
  <c r="Q3162" i="2"/>
  <c r="Q3163" i="2"/>
  <c r="Q3164" i="2"/>
  <c r="Q3165" i="2"/>
  <c r="Q3166" i="2"/>
  <c r="Q3167" i="2"/>
  <c r="Q3168" i="2"/>
  <c r="Q3169" i="2"/>
  <c r="Q3170" i="2"/>
  <c r="Q3171" i="2"/>
  <c r="Q3172" i="2"/>
  <c r="Q3173" i="2"/>
  <c r="Q3174" i="2"/>
  <c r="Q3175" i="2"/>
  <c r="Q3176" i="2"/>
  <c r="Q3177" i="2"/>
  <c r="Q3178" i="2"/>
  <c r="Q3179" i="2"/>
  <c r="Q3180" i="2"/>
  <c r="Q3181" i="2"/>
  <c r="Q3182" i="2"/>
  <c r="Q3183" i="2"/>
  <c r="Q3184" i="2"/>
  <c r="Q3185" i="2"/>
  <c r="Q3186" i="2"/>
  <c r="Q3187" i="2"/>
  <c r="Q3188" i="2"/>
  <c r="Q3189" i="2"/>
  <c r="Q3190" i="2"/>
  <c r="Q3191" i="2"/>
  <c r="Q3192" i="2"/>
  <c r="Q3193" i="2"/>
  <c r="Q3194" i="2"/>
  <c r="Q3195" i="2"/>
  <c r="Q3196" i="2"/>
  <c r="Q3197" i="2"/>
  <c r="Q3198" i="2"/>
  <c r="Q3199" i="2"/>
  <c r="Q3200" i="2"/>
  <c r="Q3201" i="2"/>
  <c r="Q3202" i="2"/>
  <c r="Q3203" i="2"/>
  <c r="Q3204" i="2"/>
  <c r="Q3205" i="2"/>
  <c r="Q3206" i="2"/>
  <c r="Q3207" i="2"/>
  <c r="Q3208" i="2"/>
  <c r="Q3209" i="2"/>
  <c r="Q3210" i="2"/>
  <c r="Q3211" i="2"/>
  <c r="Q3212" i="2"/>
  <c r="Q3213" i="2"/>
  <c r="Q3214" i="2"/>
  <c r="Q3215" i="2"/>
  <c r="Q3216" i="2"/>
  <c r="Q3217" i="2"/>
  <c r="Q3218" i="2"/>
  <c r="Q3219" i="2"/>
  <c r="Q3220" i="2"/>
  <c r="Q3221" i="2"/>
  <c r="Q3222" i="2"/>
  <c r="Q3223" i="2"/>
  <c r="Q3224" i="2"/>
  <c r="Q3225" i="2"/>
  <c r="Q3226" i="2"/>
  <c r="Q3227" i="2"/>
  <c r="Q3228" i="2"/>
  <c r="Q3229" i="2"/>
  <c r="Q3230" i="2"/>
  <c r="Q3231" i="2"/>
  <c r="Q3232" i="2"/>
  <c r="Q3233" i="2"/>
  <c r="Q3234" i="2"/>
  <c r="Q3235" i="2"/>
  <c r="Q3236" i="2"/>
  <c r="Q3237" i="2"/>
  <c r="Q3238" i="2"/>
  <c r="Q3239" i="2"/>
  <c r="Q3240" i="2"/>
  <c r="Q3241" i="2"/>
  <c r="Q3242" i="2"/>
  <c r="Q3243" i="2"/>
  <c r="Q3244" i="2"/>
  <c r="Q3245" i="2"/>
  <c r="Q3246" i="2"/>
  <c r="Q3247" i="2"/>
  <c r="Q3248" i="2"/>
  <c r="Q3249" i="2"/>
  <c r="Q3250" i="2"/>
  <c r="Q3251" i="2"/>
  <c r="Q3252" i="2"/>
  <c r="Q3253" i="2"/>
  <c r="Q3254" i="2"/>
  <c r="Q3255" i="2"/>
  <c r="Q3256" i="2"/>
  <c r="Q3257" i="2"/>
  <c r="Q3258" i="2"/>
  <c r="Q3259" i="2"/>
  <c r="Q3260" i="2"/>
  <c r="Q3261" i="2"/>
  <c r="Q3262" i="2"/>
  <c r="Q3263" i="2"/>
  <c r="Q3264" i="2"/>
  <c r="Q3265" i="2"/>
  <c r="Q3266" i="2"/>
  <c r="Q3267" i="2"/>
  <c r="Q3268" i="2"/>
  <c r="Q3269" i="2"/>
  <c r="Q3270" i="2"/>
  <c r="Q3271" i="2"/>
  <c r="Q3272" i="2"/>
  <c r="Q3273" i="2"/>
  <c r="Q3274" i="2"/>
  <c r="Q3275" i="2"/>
  <c r="Q3276" i="2"/>
  <c r="Q3277" i="2"/>
  <c r="Q3278" i="2"/>
  <c r="Q3279" i="2"/>
  <c r="Q3280" i="2"/>
  <c r="Q3281" i="2"/>
  <c r="Q3282" i="2"/>
  <c r="Q3283" i="2"/>
  <c r="Q3284" i="2"/>
  <c r="Q3285" i="2"/>
  <c r="Q3286" i="2"/>
  <c r="Q3287" i="2"/>
  <c r="Q3288" i="2"/>
  <c r="Q3289" i="2"/>
  <c r="Q3290" i="2"/>
  <c r="Q3291" i="2"/>
  <c r="Q3292" i="2"/>
  <c r="Q3293" i="2"/>
  <c r="Q3294" i="2"/>
  <c r="Q3295" i="2"/>
  <c r="Q3296" i="2"/>
  <c r="Q3297" i="2"/>
  <c r="Q3298" i="2"/>
  <c r="Q3299" i="2"/>
  <c r="Q3300" i="2"/>
  <c r="Q3301" i="2"/>
  <c r="Q3302" i="2"/>
  <c r="Q3303" i="2"/>
  <c r="Q3304" i="2"/>
  <c r="Q3305" i="2"/>
  <c r="Q3306" i="2"/>
  <c r="Q3307" i="2"/>
  <c r="Q3308" i="2"/>
  <c r="Q3309" i="2"/>
  <c r="Q3310" i="2"/>
  <c r="Q3311" i="2"/>
  <c r="Q3312" i="2"/>
  <c r="Q3313" i="2"/>
  <c r="Q3314" i="2"/>
  <c r="Q3315" i="2"/>
  <c r="Q3316" i="2"/>
  <c r="Q3317" i="2"/>
  <c r="Q3318" i="2"/>
  <c r="Q3319" i="2"/>
  <c r="Q3320" i="2"/>
  <c r="Q3321" i="2"/>
  <c r="Q3322" i="2"/>
  <c r="Q3323" i="2"/>
  <c r="Q3324" i="2"/>
  <c r="Q3325" i="2"/>
  <c r="Q3326" i="2"/>
  <c r="Q3327" i="2"/>
  <c r="Q3328" i="2"/>
  <c r="Q3329" i="2"/>
  <c r="Q3330" i="2"/>
  <c r="Q3331" i="2"/>
  <c r="Q3332" i="2"/>
  <c r="Q3333" i="2"/>
  <c r="Q3334" i="2"/>
  <c r="Q3335" i="2"/>
  <c r="Q3336" i="2"/>
  <c r="Q3337" i="2"/>
  <c r="Q3338" i="2"/>
  <c r="Q3339" i="2"/>
  <c r="Q3340" i="2"/>
  <c r="Q3341" i="2"/>
  <c r="Q3342" i="2"/>
  <c r="Q3343" i="2"/>
  <c r="Q3344" i="2"/>
  <c r="Q3345" i="2"/>
  <c r="Q3346" i="2"/>
  <c r="Q3347" i="2"/>
  <c r="Q3348" i="2"/>
  <c r="Q3349" i="2"/>
  <c r="Q3350" i="2"/>
  <c r="Q3351" i="2"/>
  <c r="Q3352" i="2"/>
  <c r="Q3353" i="2"/>
  <c r="Q3354" i="2"/>
  <c r="Q3355" i="2"/>
  <c r="Q3356" i="2"/>
  <c r="Q3357" i="2"/>
  <c r="Q3358" i="2"/>
  <c r="Q3359" i="2"/>
  <c r="Q3360" i="2"/>
  <c r="Q3361" i="2"/>
  <c r="Q3362" i="2"/>
  <c r="Q3363" i="2"/>
  <c r="Q3364" i="2"/>
  <c r="Q3365" i="2"/>
  <c r="Q3366" i="2"/>
  <c r="Q3367" i="2"/>
  <c r="Q3368" i="2"/>
  <c r="Q3369" i="2"/>
  <c r="Q3370" i="2"/>
  <c r="Q3371" i="2"/>
  <c r="Q3372" i="2"/>
  <c r="Q3373" i="2"/>
  <c r="Q3374" i="2"/>
  <c r="Q3375" i="2"/>
  <c r="Q3376" i="2"/>
  <c r="Q3377" i="2"/>
  <c r="Q3378" i="2"/>
  <c r="Q3379" i="2"/>
  <c r="Q3380" i="2"/>
  <c r="Q3381" i="2"/>
  <c r="Q3382" i="2"/>
  <c r="Q3383" i="2"/>
  <c r="Q3384" i="2"/>
  <c r="Q3385" i="2"/>
  <c r="Q3386" i="2"/>
  <c r="Q3387" i="2"/>
  <c r="Q3388" i="2"/>
  <c r="Q3389" i="2"/>
  <c r="Q3390" i="2"/>
  <c r="Q3391" i="2"/>
  <c r="Q3392" i="2"/>
  <c r="Q3393" i="2"/>
  <c r="Q3394" i="2"/>
  <c r="Q3395" i="2"/>
  <c r="Q3396" i="2"/>
  <c r="Q3397" i="2"/>
  <c r="Q3398" i="2"/>
  <c r="Q3399" i="2"/>
  <c r="Q3400" i="2"/>
  <c r="Q3401" i="2"/>
  <c r="Q3402" i="2"/>
  <c r="Q3403" i="2"/>
  <c r="Q3404" i="2"/>
  <c r="Q3405" i="2"/>
  <c r="Q3406" i="2"/>
  <c r="Q3407" i="2"/>
  <c r="Q3408" i="2"/>
  <c r="Q3409" i="2"/>
  <c r="Q3410" i="2"/>
  <c r="Q3411" i="2"/>
  <c r="Q3412" i="2"/>
  <c r="Q3413" i="2"/>
  <c r="Q3414" i="2"/>
  <c r="Q3415" i="2"/>
  <c r="Q3416" i="2"/>
  <c r="Q3417" i="2"/>
  <c r="Q3418" i="2"/>
  <c r="Q3419" i="2"/>
  <c r="Q3420" i="2"/>
  <c r="Q3421" i="2"/>
  <c r="Q3422" i="2"/>
  <c r="Q3423" i="2"/>
  <c r="Q3424" i="2"/>
  <c r="Q3425" i="2"/>
  <c r="Q3426" i="2"/>
  <c r="Q3427" i="2"/>
  <c r="Q3428" i="2"/>
  <c r="Q3429" i="2"/>
  <c r="Q3430" i="2"/>
  <c r="Q3431" i="2"/>
  <c r="Q3432" i="2"/>
  <c r="Q3433" i="2"/>
  <c r="Q3434" i="2"/>
  <c r="Q3435" i="2"/>
  <c r="Q3436" i="2"/>
  <c r="Q3437" i="2"/>
  <c r="Q3438" i="2"/>
  <c r="Q3439" i="2"/>
  <c r="Q3440" i="2"/>
  <c r="Q3441" i="2"/>
  <c r="Q3442" i="2"/>
  <c r="Q3443" i="2"/>
  <c r="Q3444" i="2"/>
  <c r="Q3445" i="2"/>
  <c r="Q3446" i="2"/>
  <c r="Q3447" i="2"/>
  <c r="Q3448" i="2"/>
  <c r="Q3449" i="2"/>
  <c r="Q3450" i="2"/>
  <c r="Q3451" i="2"/>
  <c r="Q3452" i="2"/>
  <c r="Q3453" i="2"/>
  <c r="Q3454" i="2"/>
  <c r="Q3455" i="2"/>
  <c r="Q3456" i="2"/>
  <c r="Q3457" i="2"/>
  <c r="Q3458" i="2"/>
  <c r="Q3459" i="2"/>
  <c r="Q3460" i="2"/>
  <c r="Q3461" i="2"/>
  <c r="Q3462" i="2"/>
  <c r="Q3463" i="2"/>
  <c r="Q3464" i="2"/>
  <c r="Q3465" i="2"/>
  <c r="Q3466" i="2"/>
  <c r="Q3467" i="2"/>
  <c r="Q3468" i="2"/>
  <c r="Q3469" i="2"/>
  <c r="Q3470" i="2"/>
  <c r="Q3471" i="2"/>
  <c r="Q3472" i="2"/>
  <c r="Q3473" i="2"/>
  <c r="Q3474" i="2"/>
  <c r="Q3475" i="2"/>
  <c r="Q3476" i="2"/>
  <c r="Q3477" i="2"/>
  <c r="Q3478" i="2"/>
  <c r="Q3479" i="2"/>
  <c r="Q3480" i="2"/>
  <c r="Q3481" i="2"/>
  <c r="Q3482" i="2"/>
  <c r="Q3483" i="2"/>
  <c r="Q3484" i="2"/>
  <c r="Q3485" i="2"/>
  <c r="Q3486" i="2"/>
  <c r="Q3487" i="2"/>
  <c r="Q3488" i="2"/>
  <c r="Q3489" i="2"/>
  <c r="Q3490" i="2"/>
  <c r="Q3491" i="2"/>
  <c r="Q3492" i="2"/>
  <c r="Q3493" i="2"/>
  <c r="Q3494" i="2"/>
  <c r="Q3495" i="2"/>
  <c r="Q3496" i="2"/>
  <c r="Q3497" i="2"/>
  <c r="Q3498" i="2"/>
  <c r="Q3499" i="2"/>
  <c r="Q3500" i="2"/>
  <c r="Q3501" i="2"/>
  <c r="Q3502" i="2"/>
  <c r="Q3503" i="2"/>
  <c r="Q3504" i="2"/>
  <c r="Q3505" i="2"/>
  <c r="Q3506" i="2"/>
  <c r="Q3507" i="2"/>
  <c r="Q3508" i="2"/>
  <c r="Q3509" i="2"/>
  <c r="Q3510" i="2"/>
  <c r="Q3511" i="2"/>
  <c r="Q3512" i="2"/>
  <c r="Q3513" i="2"/>
  <c r="Q3514" i="2"/>
  <c r="Q3515" i="2"/>
  <c r="Q3516" i="2"/>
  <c r="Q3517" i="2"/>
  <c r="Q3518" i="2"/>
  <c r="Q3519" i="2"/>
  <c r="Q3520" i="2"/>
  <c r="Q3521" i="2"/>
  <c r="Q3522" i="2"/>
  <c r="Q3523" i="2"/>
  <c r="Q3524" i="2"/>
  <c r="Q3525" i="2"/>
  <c r="Q3526" i="2"/>
  <c r="Q3527" i="2"/>
  <c r="Q3528" i="2"/>
  <c r="Q3529" i="2"/>
  <c r="Q3530" i="2"/>
  <c r="Q3531" i="2"/>
  <c r="Q3532" i="2"/>
  <c r="Q3533" i="2"/>
  <c r="Q3534" i="2"/>
  <c r="Q3535" i="2"/>
  <c r="Q3536" i="2"/>
  <c r="Q3537" i="2"/>
  <c r="Q3538" i="2"/>
  <c r="Q3539" i="2"/>
  <c r="Q3540" i="2"/>
  <c r="Q3541" i="2"/>
  <c r="Q3542" i="2"/>
  <c r="Q3543" i="2"/>
  <c r="Q3544" i="2"/>
  <c r="Q3545" i="2"/>
  <c r="Q3546" i="2"/>
  <c r="Q3547" i="2"/>
  <c r="Q3548" i="2"/>
  <c r="Q3549" i="2"/>
  <c r="Q3550" i="2"/>
  <c r="Q3551" i="2"/>
  <c r="Q3552" i="2"/>
  <c r="Q3553" i="2"/>
  <c r="Q3554" i="2"/>
  <c r="Q3555" i="2"/>
  <c r="Q3556" i="2"/>
  <c r="Q3557" i="2"/>
  <c r="Q3558" i="2"/>
  <c r="Q3559" i="2"/>
  <c r="Q3560" i="2"/>
  <c r="Q3561" i="2"/>
  <c r="Q3562" i="2"/>
  <c r="Q3563" i="2"/>
  <c r="Q3564" i="2"/>
  <c r="Q3565" i="2"/>
  <c r="Q3566" i="2"/>
  <c r="Q3567" i="2"/>
  <c r="Q3568" i="2"/>
  <c r="Q3569" i="2"/>
  <c r="Q3570" i="2"/>
  <c r="Q3571" i="2"/>
  <c r="Q3572" i="2"/>
  <c r="Q3573" i="2"/>
  <c r="Q3574" i="2"/>
  <c r="Q3575" i="2"/>
  <c r="Q3576" i="2"/>
  <c r="Q3577" i="2"/>
  <c r="Q3578" i="2"/>
  <c r="Q3579" i="2"/>
  <c r="Q3580" i="2"/>
  <c r="Q3581" i="2"/>
  <c r="Q3582" i="2"/>
  <c r="Q3583" i="2"/>
  <c r="Q3584" i="2"/>
  <c r="Q3585" i="2"/>
  <c r="Q3586" i="2"/>
  <c r="Q3587" i="2"/>
  <c r="Q3588" i="2"/>
  <c r="Q3589" i="2"/>
  <c r="Q3590" i="2"/>
  <c r="Q3591" i="2"/>
  <c r="Q3592" i="2"/>
  <c r="Q3593" i="2"/>
  <c r="Q3594" i="2"/>
  <c r="Q3595" i="2"/>
  <c r="Q3596" i="2"/>
  <c r="Q3597" i="2"/>
  <c r="Q3598" i="2"/>
  <c r="Q3599" i="2"/>
  <c r="Q3600" i="2"/>
  <c r="Q3601" i="2"/>
  <c r="Q3602" i="2"/>
  <c r="Q3603" i="2"/>
  <c r="Q2" i="2"/>
  <c r="P4" i="2" l="1"/>
  <c r="P3603" i="2"/>
  <c r="P3602" i="2"/>
  <c r="P3601" i="2"/>
  <c r="P3600" i="2"/>
  <c r="P3599" i="2"/>
  <c r="P3598" i="2"/>
  <c r="P3597" i="2"/>
  <c r="P3596" i="2"/>
  <c r="P3595" i="2"/>
  <c r="P3594" i="2"/>
  <c r="P3593" i="2"/>
  <c r="P3592" i="2"/>
  <c r="P3591" i="2"/>
  <c r="P3590" i="2"/>
  <c r="P3589" i="2"/>
  <c r="P3588" i="2"/>
  <c r="P3587" i="2"/>
  <c r="P3586" i="2"/>
  <c r="P3585" i="2"/>
  <c r="P3584" i="2"/>
  <c r="P3583" i="2"/>
  <c r="P3582" i="2"/>
  <c r="P3581" i="2"/>
  <c r="P3580" i="2"/>
  <c r="P3579" i="2"/>
  <c r="P3578" i="2"/>
  <c r="P3577" i="2"/>
  <c r="P3576" i="2"/>
  <c r="P3575" i="2"/>
  <c r="P3574" i="2"/>
  <c r="P3573" i="2"/>
  <c r="P3572" i="2"/>
  <c r="P3571" i="2"/>
  <c r="P3570" i="2"/>
  <c r="P3569" i="2"/>
  <c r="P3568" i="2"/>
  <c r="P3567" i="2"/>
  <c r="P3566" i="2"/>
  <c r="P3565" i="2"/>
  <c r="P3564" i="2"/>
  <c r="P3563" i="2"/>
  <c r="P3562" i="2"/>
  <c r="P3561" i="2"/>
  <c r="P3560" i="2"/>
  <c r="P3559" i="2"/>
  <c r="P3558" i="2"/>
  <c r="P3557" i="2"/>
  <c r="P3556" i="2"/>
  <c r="P3555" i="2"/>
  <c r="P3554" i="2"/>
  <c r="P3553" i="2"/>
  <c r="P3552" i="2"/>
  <c r="P3551" i="2"/>
  <c r="P3550" i="2"/>
  <c r="P3549" i="2"/>
  <c r="P3548" i="2"/>
  <c r="P3547" i="2"/>
  <c r="P3546" i="2"/>
  <c r="P3545" i="2"/>
  <c r="P3544" i="2"/>
  <c r="P3543" i="2"/>
  <c r="P3542" i="2"/>
  <c r="P3541" i="2"/>
  <c r="P3540" i="2"/>
  <c r="P3539" i="2"/>
  <c r="P3538" i="2"/>
  <c r="P3537" i="2"/>
  <c r="P3536" i="2"/>
  <c r="P3535" i="2"/>
  <c r="P3534" i="2"/>
  <c r="P3533" i="2"/>
  <c r="P3532" i="2"/>
  <c r="P3531" i="2"/>
  <c r="P3530" i="2"/>
  <c r="P3529" i="2"/>
  <c r="P3528" i="2"/>
  <c r="P3527" i="2"/>
  <c r="P3526" i="2"/>
  <c r="P3525" i="2"/>
  <c r="P3524" i="2"/>
  <c r="P3523" i="2"/>
  <c r="P3522" i="2"/>
  <c r="P3521" i="2"/>
  <c r="P3520" i="2"/>
  <c r="P3519" i="2"/>
  <c r="P3518" i="2"/>
  <c r="P3517" i="2"/>
  <c r="P3516" i="2"/>
  <c r="P3515" i="2"/>
  <c r="P3514" i="2"/>
  <c r="P3513" i="2"/>
  <c r="P3512" i="2"/>
  <c r="P3511" i="2"/>
  <c r="P3510" i="2"/>
  <c r="P3509" i="2"/>
  <c r="P3508" i="2"/>
  <c r="P3507" i="2"/>
  <c r="P3506" i="2"/>
  <c r="P3505" i="2"/>
  <c r="P3504" i="2"/>
  <c r="P3503" i="2"/>
  <c r="P3502" i="2"/>
  <c r="P3501" i="2"/>
  <c r="P3500" i="2"/>
  <c r="P3499" i="2"/>
  <c r="P3498" i="2"/>
  <c r="P3497" i="2"/>
  <c r="P3496" i="2"/>
  <c r="P3495" i="2"/>
  <c r="P3494" i="2"/>
  <c r="P3493" i="2"/>
  <c r="P3492" i="2"/>
  <c r="P3491" i="2"/>
  <c r="P3490" i="2"/>
  <c r="P3489" i="2"/>
  <c r="P3488" i="2"/>
  <c r="P3487" i="2"/>
  <c r="P3486" i="2"/>
  <c r="P3485" i="2"/>
  <c r="P3484" i="2"/>
  <c r="P3483" i="2"/>
  <c r="P3482" i="2"/>
  <c r="P3481" i="2"/>
  <c r="P3480" i="2"/>
  <c r="P3479" i="2"/>
  <c r="P3478" i="2"/>
  <c r="P3477" i="2"/>
  <c r="P3476" i="2"/>
  <c r="P3475" i="2"/>
  <c r="P3474" i="2"/>
  <c r="P3473" i="2"/>
  <c r="P3472" i="2"/>
  <c r="P3471" i="2"/>
  <c r="P3470" i="2"/>
  <c r="P3469" i="2"/>
  <c r="P3468" i="2"/>
  <c r="P3467" i="2"/>
  <c r="P3466" i="2"/>
  <c r="P3465" i="2"/>
  <c r="P3464" i="2"/>
  <c r="P3463" i="2"/>
  <c r="P3462" i="2"/>
  <c r="P3461" i="2"/>
  <c r="P3460" i="2"/>
  <c r="P3459" i="2"/>
  <c r="P3458" i="2"/>
  <c r="P3457" i="2"/>
  <c r="P3456" i="2"/>
  <c r="P3455" i="2"/>
  <c r="P3454" i="2"/>
  <c r="P3453" i="2"/>
  <c r="P3452" i="2"/>
  <c r="P3451" i="2"/>
  <c r="P3450" i="2"/>
  <c r="P3449" i="2"/>
  <c r="P3448" i="2"/>
  <c r="P3447" i="2"/>
  <c r="P3446" i="2"/>
  <c r="P3445" i="2"/>
  <c r="P3444" i="2"/>
  <c r="P3443" i="2"/>
  <c r="P3442" i="2"/>
  <c r="P3441" i="2"/>
  <c r="P3440" i="2"/>
  <c r="P3439" i="2"/>
  <c r="P3438" i="2"/>
  <c r="P3437" i="2"/>
  <c r="P3436" i="2"/>
  <c r="P3435" i="2"/>
  <c r="P3434" i="2"/>
  <c r="P3433" i="2"/>
  <c r="P3432" i="2"/>
  <c r="P3431" i="2"/>
  <c r="P3430" i="2"/>
  <c r="P3429" i="2"/>
  <c r="P3428" i="2"/>
  <c r="P3427" i="2"/>
  <c r="P3426" i="2"/>
  <c r="P3425" i="2"/>
  <c r="P3424" i="2"/>
  <c r="P3423" i="2"/>
  <c r="P3422" i="2"/>
  <c r="P3421" i="2"/>
  <c r="P3420" i="2"/>
  <c r="P3419" i="2"/>
  <c r="P3418" i="2"/>
  <c r="P3417" i="2"/>
  <c r="P3416" i="2"/>
  <c r="P3415" i="2"/>
  <c r="P3414" i="2"/>
  <c r="P3413" i="2"/>
  <c r="P3412" i="2"/>
  <c r="P3411" i="2"/>
  <c r="P3410" i="2"/>
  <c r="P3409" i="2"/>
  <c r="P3408" i="2"/>
  <c r="P3407" i="2"/>
  <c r="P3406" i="2"/>
  <c r="P3405" i="2"/>
  <c r="P3404" i="2"/>
  <c r="P3403" i="2"/>
  <c r="P3402" i="2"/>
  <c r="P3401" i="2"/>
  <c r="P3400" i="2"/>
  <c r="P3399" i="2"/>
  <c r="P3398" i="2"/>
  <c r="P3397" i="2"/>
  <c r="P3396" i="2"/>
  <c r="P3395" i="2"/>
  <c r="P3394" i="2"/>
  <c r="P3393" i="2"/>
  <c r="P3392" i="2"/>
  <c r="P3391" i="2"/>
  <c r="P3390" i="2"/>
  <c r="P3389" i="2"/>
  <c r="P3388" i="2"/>
  <c r="P3387" i="2"/>
  <c r="P3386" i="2"/>
  <c r="P3385" i="2"/>
  <c r="P3384" i="2"/>
  <c r="P3383" i="2"/>
  <c r="P3382" i="2"/>
  <c r="P3381" i="2"/>
  <c r="P3380" i="2"/>
  <c r="P3379" i="2"/>
  <c r="P3378" i="2"/>
  <c r="P3377" i="2"/>
  <c r="P3376" i="2"/>
  <c r="P3375" i="2"/>
  <c r="P3374" i="2"/>
  <c r="P3373" i="2"/>
  <c r="P3372" i="2"/>
  <c r="P3371" i="2"/>
  <c r="P3370" i="2"/>
  <c r="P3369" i="2"/>
  <c r="P3368" i="2"/>
  <c r="P3367" i="2"/>
  <c r="P3366" i="2"/>
  <c r="P3365" i="2"/>
  <c r="P3364" i="2"/>
  <c r="P3363" i="2"/>
  <c r="P3362" i="2"/>
  <c r="P3361" i="2"/>
  <c r="P3360" i="2"/>
  <c r="P3359" i="2"/>
  <c r="P3358" i="2"/>
  <c r="P3357" i="2"/>
  <c r="P3356" i="2"/>
  <c r="P3355" i="2"/>
  <c r="P3354" i="2"/>
  <c r="P3353" i="2"/>
  <c r="P3352" i="2"/>
  <c r="P3351" i="2"/>
  <c r="P3350" i="2"/>
  <c r="P3349" i="2"/>
  <c r="P3348" i="2"/>
  <c r="P3347" i="2"/>
  <c r="P3346" i="2"/>
  <c r="P3345" i="2"/>
  <c r="P3344" i="2"/>
  <c r="P3343" i="2"/>
  <c r="P3342" i="2"/>
  <c r="P3341" i="2"/>
  <c r="P3340" i="2"/>
  <c r="P3339" i="2"/>
  <c r="P3338" i="2"/>
  <c r="P3337" i="2"/>
  <c r="P3336" i="2"/>
  <c r="P3335" i="2"/>
  <c r="P3334" i="2"/>
  <c r="P3333" i="2"/>
  <c r="P3332" i="2"/>
  <c r="P3331" i="2"/>
  <c r="P3330" i="2"/>
  <c r="P3329" i="2"/>
  <c r="P3328" i="2"/>
  <c r="P3327" i="2"/>
  <c r="P3326" i="2"/>
  <c r="P3325" i="2"/>
  <c r="P3324" i="2"/>
  <c r="P3323" i="2"/>
  <c r="P3322" i="2"/>
  <c r="P3321" i="2"/>
  <c r="P3320" i="2"/>
  <c r="P3319" i="2"/>
  <c r="P3318" i="2"/>
  <c r="P3317" i="2"/>
  <c r="P3316" i="2"/>
  <c r="P3315" i="2"/>
  <c r="P3314" i="2"/>
  <c r="P3313" i="2"/>
  <c r="P3312" i="2"/>
  <c r="P3311" i="2"/>
  <c r="P3310" i="2"/>
  <c r="P3309" i="2"/>
  <c r="P3308" i="2"/>
  <c r="P3307" i="2"/>
  <c r="P3306" i="2"/>
  <c r="P3305" i="2"/>
  <c r="P3304" i="2"/>
  <c r="P3303" i="2"/>
  <c r="P3302" i="2"/>
  <c r="P3301" i="2"/>
  <c r="P3300" i="2"/>
  <c r="P3299" i="2"/>
  <c r="P3298" i="2"/>
  <c r="P3297" i="2"/>
  <c r="P3296" i="2"/>
  <c r="P3295" i="2"/>
  <c r="P3294" i="2"/>
  <c r="P3293" i="2"/>
  <c r="P3292" i="2"/>
  <c r="P3291" i="2"/>
  <c r="P3290" i="2"/>
  <c r="P3289" i="2"/>
  <c r="P3288" i="2"/>
  <c r="P3287" i="2"/>
  <c r="P3286" i="2"/>
  <c r="P3285" i="2"/>
  <c r="P3284" i="2"/>
  <c r="P3283" i="2"/>
  <c r="P3282" i="2"/>
  <c r="P3281" i="2"/>
  <c r="P3280" i="2"/>
  <c r="P3279" i="2"/>
  <c r="P3278" i="2"/>
  <c r="P3277" i="2"/>
  <c r="P3276" i="2"/>
  <c r="P3275" i="2"/>
  <c r="P3274" i="2"/>
  <c r="P3273" i="2"/>
  <c r="P3272" i="2"/>
  <c r="P3271" i="2"/>
  <c r="P3270" i="2"/>
  <c r="P3269" i="2"/>
  <c r="P3268" i="2"/>
  <c r="P3267" i="2"/>
  <c r="P3266" i="2"/>
  <c r="P3265" i="2"/>
  <c r="P3264" i="2"/>
  <c r="P3263" i="2"/>
  <c r="P3262" i="2"/>
  <c r="P3261" i="2"/>
  <c r="P3260" i="2"/>
  <c r="P3259" i="2"/>
  <c r="P3258" i="2"/>
  <c r="P3257" i="2"/>
  <c r="P3256" i="2"/>
  <c r="P3255" i="2"/>
  <c r="P3254" i="2"/>
  <c r="P3253" i="2"/>
  <c r="P3252" i="2"/>
  <c r="P3251" i="2"/>
  <c r="P3250" i="2"/>
  <c r="P3249" i="2"/>
  <c r="P3248" i="2"/>
  <c r="P3247" i="2"/>
  <c r="P3246" i="2"/>
  <c r="P3245" i="2"/>
  <c r="P3244" i="2"/>
  <c r="P3243" i="2"/>
  <c r="P3242" i="2"/>
  <c r="P3241" i="2"/>
  <c r="P3240" i="2"/>
  <c r="P3239" i="2"/>
  <c r="P3238" i="2"/>
  <c r="P3237" i="2"/>
  <c r="P3236" i="2"/>
  <c r="P3235" i="2"/>
  <c r="P3234" i="2"/>
  <c r="P3233" i="2"/>
  <c r="P3232" i="2"/>
  <c r="P3231" i="2"/>
  <c r="P3230" i="2"/>
  <c r="P3229" i="2"/>
  <c r="P3228" i="2"/>
  <c r="P3227" i="2"/>
  <c r="P3226" i="2"/>
  <c r="P3225" i="2"/>
  <c r="P3224" i="2"/>
  <c r="P3223" i="2"/>
  <c r="P3222" i="2"/>
  <c r="P3221" i="2"/>
  <c r="P3220" i="2"/>
  <c r="P3219" i="2"/>
  <c r="P3218" i="2"/>
  <c r="P3217" i="2"/>
  <c r="P3216" i="2"/>
  <c r="P3215" i="2"/>
  <c r="P3214" i="2"/>
  <c r="P3213" i="2"/>
  <c r="P3212" i="2"/>
  <c r="P3211" i="2"/>
  <c r="P3210" i="2"/>
  <c r="P3209" i="2"/>
  <c r="P3208" i="2"/>
  <c r="P3207" i="2"/>
  <c r="P3206" i="2"/>
  <c r="P3205" i="2"/>
  <c r="P3204" i="2"/>
  <c r="P3203" i="2"/>
  <c r="P3202" i="2"/>
  <c r="P3201" i="2"/>
  <c r="P3200" i="2"/>
  <c r="P3199" i="2"/>
  <c r="P3198" i="2"/>
  <c r="P3197" i="2"/>
  <c r="P3196" i="2"/>
  <c r="P3195" i="2"/>
  <c r="P3194" i="2"/>
  <c r="P3193" i="2"/>
  <c r="P3192" i="2"/>
  <c r="P3191" i="2"/>
  <c r="P3190" i="2"/>
  <c r="P3189" i="2"/>
  <c r="P3188" i="2"/>
  <c r="P3187" i="2"/>
  <c r="P3186" i="2"/>
  <c r="P3185" i="2"/>
  <c r="P3184" i="2"/>
  <c r="P3183" i="2"/>
  <c r="P3182" i="2"/>
  <c r="P3181" i="2"/>
  <c r="P3180" i="2"/>
  <c r="P3179" i="2"/>
  <c r="P3178" i="2"/>
  <c r="P3177" i="2"/>
  <c r="P3176" i="2"/>
  <c r="P3175" i="2"/>
  <c r="P3174" i="2"/>
  <c r="P3173" i="2"/>
  <c r="P3172" i="2"/>
  <c r="P3171" i="2"/>
  <c r="P3170" i="2"/>
  <c r="P3169" i="2"/>
  <c r="P3168" i="2"/>
  <c r="P3167" i="2"/>
  <c r="P3166" i="2"/>
  <c r="P3165" i="2"/>
  <c r="P3164" i="2"/>
  <c r="P3163" i="2"/>
  <c r="P3162" i="2"/>
  <c r="P3161" i="2"/>
  <c r="P3160" i="2"/>
  <c r="P3159" i="2"/>
  <c r="P3158" i="2"/>
  <c r="P3157" i="2"/>
  <c r="P3156" i="2"/>
  <c r="P3155" i="2"/>
  <c r="P3154" i="2"/>
  <c r="P3153" i="2"/>
  <c r="P3152" i="2"/>
  <c r="P3151" i="2"/>
  <c r="P3150" i="2"/>
  <c r="P3149" i="2"/>
  <c r="P3148" i="2"/>
  <c r="P3147" i="2"/>
  <c r="P3146" i="2"/>
  <c r="P3145" i="2"/>
  <c r="P3144" i="2"/>
  <c r="P3143" i="2"/>
  <c r="P3142" i="2"/>
  <c r="P3141" i="2"/>
  <c r="P3140" i="2"/>
  <c r="P3139" i="2"/>
  <c r="P3138" i="2"/>
  <c r="P3137" i="2"/>
  <c r="P3136" i="2"/>
  <c r="P3135" i="2"/>
  <c r="P3134" i="2"/>
  <c r="P3133" i="2"/>
  <c r="P3132" i="2"/>
  <c r="P3131" i="2"/>
  <c r="P3130" i="2"/>
  <c r="P3129" i="2"/>
  <c r="P3128" i="2"/>
  <c r="P3127" i="2"/>
  <c r="P3126" i="2"/>
  <c r="P3125" i="2"/>
  <c r="P3124" i="2"/>
  <c r="P3123" i="2"/>
  <c r="P3122" i="2"/>
  <c r="P3121" i="2"/>
  <c r="P3120" i="2"/>
  <c r="P3119" i="2"/>
  <c r="P3118" i="2"/>
  <c r="P3117" i="2"/>
  <c r="P3116" i="2"/>
  <c r="P3115" i="2"/>
  <c r="P3114" i="2"/>
  <c r="P3113" i="2"/>
  <c r="P3112" i="2"/>
  <c r="P3111" i="2"/>
  <c r="P3110" i="2"/>
  <c r="P3109" i="2"/>
  <c r="P3108" i="2"/>
  <c r="P3107" i="2"/>
  <c r="P3106" i="2"/>
  <c r="P3105" i="2"/>
  <c r="P3104" i="2"/>
  <c r="P3103" i="2"/>
  <c r="P3102" i="2"/>
  <c r="P3101" i="2"/>
  <c r="P3100" i="2"/>
  <c r="P3099" i="2"/>
  <c r="P3098" i="2"/>
  <c r="P3097" i="2"/>
  <c r="P3096" i="2"/>
  <c r="P3095" i="2"/>
  <c r="P3094" i="2"/>
  <c r="P3093" i="2"/>
  <c r="P3092" i="2"/>
  <c r="P3091" i="2"/>
  <c r="P3090" i="2"/>
  <c r="P3089" i="2"/>
  <c r="P3088" i="2"/>
  <c r="P3087" i="2"/>
  <c r="P3086" i="2"/>
  <c r="P3085" i="2"/>
  <c r="P3084" i="2"/>
  <c r="P3083" i="2"/>
  <c r="P3082" i="2"/>
  <c r="P3081" i="2"/>
  <c r="P3080" i="2"/>
  <c r="P3079" i="2"/>
  <c r="P3078" i="2"/>
  <c r="P3077" i="2"/>
  <c r="P3076" i="2"/>
  <c r="P3075" i="2"/>
  <c r="P3074" i="2"/>
  <c r="P3073" i="2"/>
  <c r="P3072" i="2"/>
  <c r="P3071" i="2"/>
  <c r="P3070" i="2"/>
  <c r="P3069" i="2"/>
  <c r="P3068" i="2"/>
  <c r="P3067" i="2"/>
  <c r="P3066" i="2"/>
  <c r="P3065" i="2"/>
  <c r="P3064" i="2"/>
  <c r="P3063" i="2"/>
  <c r="P3062" i="2"/>
  <c r="P3061" i="2"/>
  <c r="P3060" i="2"/>
  <c r="P3059" i="2"/>
  <c r="P3058" i="2"/>
  <c r="P3057" i="2"/>
  <c r="P3056" i="2"/>
  <c r="P3055" i="2"/>
  <c r="P3054" i="2"/>
  <c r="P3053" i="2"/>
  <c r="P3052" i="2"/>
  <c r="P3051" i="2"/>
  <c r="P3050" i="2"/>
  <c r="P3049" i="2"/>
  <c r="P3048" i="2"/>
  <c r="P3047" i="2"/>
  <c r="P3046" i="2"/>
  <c r="L3046" i="2"/>
  <c r="P3045" i="2"/>
  <c r="P3044" i="2"/>
  <c r="P3043" i="2"/>
  <c r="P3042" i="2"/>
  <c r="P3041" i="2"/>
  <c r="P3040" i="2"/>
  <c r="P3039" i="2"/>
  <c r="P3038" i="2"/>
  <c r="P3037" i="2"/>
  <c r="P3036" i="2"/>
  <c r="P3035" i="2"/>
  <c r="P3034" i="2"/>
  <c r="P3033" i="2"/>
  <c r="P3032" i="2"/>
  <c r="P3031" i="2"/>
  <c r="P3030" i="2"/>
  <c r="P3029" i="2"/>
  <c r="P3028" i="2"/>
  <c r="P3027" i="2"/>
  <c r="P3026" i="2"/>
  <c r="P3025" i="2"/>
  <c r="P3024" i="2"/>
  <c r="P3023" i="2"/>
  <c r="P3022" i="2"/>
  <c r="P3021" i="2"/>
  <c r="P3020" i="2"/>
  <c r="P3019" i="2"/>
  <c r="P3018" i="2"/>
  <c r="L3018" i="2"/>
  <c r="P3017" i="2"/>
  <c r="P3016" i="2"/>
  <c r="P3015" i="2"/>
  <c r="P3014" i="2"/>
  <c r="P3013" i="2"/>
  <c r="P3012" i="2"/>
  <c r="P3011" i="2"/>
  <c r="P3010" i="2"/>
  <c r="P3009" i="2"/>
  <c r="P3008" i="2"/>
  <c r="P3007" i="2"/>
  <c r="P3006" i="2"/>
  <c r="P3005" i="2"/>
  <c r="P3004" i="2"/>
  <c r="P3003" i="2"/>
  <c r="P3002" i="2"/>
  <c r="P3001" i="2"/>
  <c r="P3000" i="2"/>
  <c r="P2999" i="2"/>
  <c r="P2998" i="2"/>
  <c r="P2997" i="2"/>
  <c r="P2996" i="2"/>
  <c r="P2995" i="2"/>
  <c r="P2994" i="2"/>
  <c r="P2993" i="2"/>
  <c r="P2992" i="2"/>
  <c r="P2991" i="2"/>
  <c r="P2990" i="2"/>
  <c r="P2989" i="2"/>
  <c r="P2988" i="2"/>
  <c r="P2987" i="2"/>
  <c r="P2986" i="2"/>
  <c r="P2985" i="2"/>
  <c r="P2984" i="2"/>
  <c r="P2983" i="2"/>
  <c r="P2982" i="2"/>
  <c r="P2981" i="2"/>
  <c r="P2980" i="2"/>
  <c r="P2979" i="2"/>
  <c r="P2978" i="2"/>
  <c r="P2977" i="2"/>
  <c r="P2976" i="2"/>
  <c r="P2975" i="2"/>
  <c r="P2974" i="2"/>
  <c r="P2973" i="2"/>
  <c r="P2972" i="2"/>
  <c r="P2971" i="2"/>
  <c r="P2970" i="2"/>
  <c r="P2969" i="2"/>
  <c r="P2968" i="2"/>
  <c r="P2967" i="2"/>
  <c r="P2966" i="2"/>
  <c r="P2965" i="2"/>
  <c r="P2964" i="2"/>
  <c r="P2963" i="2"/>
  <c r="P2962" i="2"/>
  <c r="P2961" i="2"/>
  <c r="P2960" i="2"/>
  <c r="P2959" i="2"/>
  <c r="P2958" i="2"/>
  <c r="P2957" i="2"/>
  <c r="P2956" i="2"/>
  <c r="P2955" i="2"/>
  <c r="P2954" i="2"/>
  <c r="P2953" i="2"/>
  <c r="P2952" i="2"/>
  <c r="P2951" i="2"/>
  <c r="P2950" i="2"/>
  <c r="P2949" i="2"/>
  <c r="P2948" i="2"/>
  <c r="P2947" i="2"/>
  <c r="P2946" i="2"/>
  <c r="P2945" i="2"/>
  <c r="L2945" i="2"/>
  <c r="P2944" i="2"/>
  <c r="P2943" i="2"/>
  <c r="P2942" i="2"/>
  <c r="P2941" i="2"/>
  <c r="P2940" i="2"/>
  <c r="P2939" i="2"/>
  <c r="P2938" i="2"/>
  <c r="P2937" i="2"/>
  <c r="P2936" i="2"/>
  <c r="P2935" i="2"/>
  <c r="P2934" i="2"/>
  <c r="P2933" i="2"/>
  <c r="P2932" i="2"/>
  <c r="P2931" i="2"/>
  <c r="P2930" i="2"/>
  <c r="P2929" i="2"/>
  <c r="P2928" i="2"/>
  <c r="P2927" i="2"/>
  <c r="P2926" i="2"/>
  <c r="P2925" i="2"/>
  <c r="P2924" i="2"/>
  <c r="P2923" i="2"/>
  <c r="P2922" i="2"/>
  <c r="P2921" i="2"/>
  <c r="P2920" i="2"/>
  <c r="P2919" i="2"/>
  <c r="P2918" i="2"/>
  <c r="P2917" i="2"/>
  <c r="P2916" i="2"/>
  <c r="P2915" i="2"/>
  <c r="P2914" i="2"/>
  <c r="P2913" i="2"/>
  <c r="P2912" i="2"/>
  <c r="P2911" i="2"/>
  <c r="P2910" i="2"/>
  <c r="P2909" i="2"/>
  <c r="P2908" i="2"/>
  <c r="P2907" i="2"/>
  <c r="P2906" i="2"/>
  <c r="P2905" i="2"/>
  <c r="P2904" i="2"/>
  <c r="P2903" i="2"/>
  <c r="P2902" i="2"/>
  <c r="P2901" i="2"/>
  <c r="P2900" i="2"/>
  <c r="P2899" i="2"/>
  <c r="L2899" i="2"/>
  <c r="P2898" i="2"/>
  <c r="P2897" i="2"/>
  <c r="P2896" i="2"/>
  <c r="P2895" i="2"/>
  <c r="P2894" i="2"/>
  <c r="P2893" i="2"/>
  <c r="P2892" i="2"/>
  <c r="P2891" i="2"/>
  <c r="P2890" i="2"/>
  <c r="P2889" i="2"/>
  <c r="P2888" i="2"/>
  <c r="P2887" i="2"/>
  <c r="P2886" i="2"/>
  <c r="P2885" i="2"/>
  <c r="P2884" i="2"/>
  <c r="P2883" i="2"/>
  <c r="L2883" i="2"/>
  <c r="P2882" i="2"/>
  <c r="P2881" i="2"/>
  <c r="P2880" i="2"/>
  <c r="L2880" i="2"/>
  <c r="P2879" i="2"/>
  <c r="P2878" i="2"/>
  <c r="P2877" i="2"/>
  <c r="P2876" i="2"/>
  <c r="P2875" i="2"/>
  <c r="P2874" i="2"/>
  <c r="P2873" i="2"/>
  <c r="P2872" i="2"/>
  <c r="P2871" i="2"/>
  <c r="P2870" i="2"/>
  <c r="P2869" i="2"/>
  <c r="P2868" i="2"/>
  <c r="P2867" i="2"/>
  <c r="P2866" i="2"/>
  <c r="P2865" i="2"/>
  <c r="P2864" i="2"/>
  <c r="P2863" i="2"/>
  <c r="P2862" i="2"/>
  <c r="P2861" i="2"/>
  <c r="P2860" i="2"/>
  <c r="P2859" i="2"/>
  <c r="P2858" i="2"/>
  <c r="P2857" i="2"/>
  <c r="P2856" i="2"/>
  <c r="P2855" i="2"/>
  <c r="P2854" i="2"/>
  <c r="P2853" i="2"/>
  <c r="P2852" i="2"/>
  <c r="P2851" i="2"/>
  <c r="P2850" i="2"/>
  <c r="P2849" i="2"/>
  <c r="P2848" i="2"/>
  <c r="P2847" i="2"/>
  <c r="P2846" i="2"/>
  <c r="P2845" i="2"/>
  <c r="P2844" i="2"/>
  <c r="P2843" i="2"/>
  <c r="P2842" i="2"/>
  <c r="P2841" i="2"/>
  <c r="P2840" i="2"/>
  <c r="P2839" i="2"/>
  <c r="P2838" i="2"/>
  <c r="P2837" i="2"/>
  <c r="P2836" i="2"/>
  <c r="P2835" i="2"/>
  <c r="P2834" i="2"/>
  <c r="P2833" i="2"/>
  <c r="P2832" i="2"/>
  <c r="P2831" i="2"/>
  <c r="P2830" i="2"/>
  <c r="P2829" i="2"/>
  <c r="P2828" i="2"/>
  <c r="P2827" i="2"/>
  <c r="P2826" i="2"/>
  <c r="P2825" i="2"/>
  <c r="P2824" i="2"/>
  <c r="P2823" i="2"/>
  <c r="P2822" i="2"/>
  <c r="P2821" i="2"/>
  <c r="P2820" i="2"/>
  <c r="P2819" i="2"/>
  <c r="P2818" i="2"/>
  <c r="P2817" i="2"/>
  <c r="P2816" i="2"/>
  <c r="P2815" i="2"/>
  <c r="P2814" i="2"/>
  <c r="P2813" i="2"/>
  <c r="P2812" i="2"/>
  <c r="P2811" i="2"/>
  <c r="P2810" i="2"/>
  <c r="P2809" i="2"/>
  <c r="P2808" i="2"/>
  <c r="P2807" i="2"/>
  <c r="P2806" i="2"/>
  <c r="P2805" i="2"/>
  <c r="P2804" i="2"/>
  <c r="L2804" i="2"/>
  <c r="P2803" i="2"/>
  <c r="P2802" i="2"/>
  <c r="L2802" i="2"/>
  <c r="P2801" i="2"/>
  <c r="P2800" i="2"/>
  <c r="P2799" i="2"/>
  <c r="P2798" i="2"/>
  <c r="P2797" i="2"/>
  <c r="P2796" i="2"/>
  <c r="P2795" i="2"/>
  <c r="P2794" i="2"/>
  <c r="P2793" i="2"/>
  <c r="P2792" i="2"/>
  <c r="P2791" i="2"/>
  <c r="P2790" i="2"/>
  <c r="P2789" i="2"/>
  <c r="P2788" i="2"/>
  <c r="L2788" i="2"/>
  <c r="P2787" i="2"/>
  <c r="P2786" i="2"/>
  <c r="P2785" i="2"/>
  <c r="P2784" i="2"/>
  <c r="P2783" i="2"/>
  <c r="P2782" i="2"/>
  <c r="P2781" i="2"/>
  <c r="P2780" i="2"/>
  <c r="P2779" i="2"/>
  <c r="P2778" i="2"/>
  <c r="L2778" i="2"/>
  <c r="P2777" i="2"/>
  <c r="P2776" i="2"/>
  <c r="P2775" i="2"/>
  <c r="P2774" i="2"/>
  <c r="P2773" i="2"/>
  <c r="P2772" i="2"/>
  <c r="L2772" i="2"/>
  <c r="P2771" i="2"/>
  <c r="P2770" i="2"/>
  <c r="P2769" i="2"/>
  <c r="P2768" i="2"/>
  <c r="P2767" i="2"/>
  <c r="P2766" i="2"/>
  <c r="P2765" i="2"/>
  <c r="P2764" i="2"/>
  <c r="P2763" i="2"/>
  <c r="P2762" i="2"/>
  <c r="P2761" i="2"/>
  <c r="P2760" i="2"/>
  <c r="P2759" i="2"/>
  <c r="P2758" i="2"/>
  <c r="P2757" i="2"/>
  <c r="P2756" i="2"/>
  <c r="P2755" i="2"/>
  <c r="P2754" i="2"/>
  <c r="P2753" i="2"/>
  <c r="P2752" i="2"/>
  <c r="P2751" i="2"/>
  <c r="P2750" i="2"/>
  <c r="P2749" i="2"/>
  <c r="P2748" i="2"/>
  <c r="P2747" i="2"/>
  <c r="P2746" i="2"/>
  <c r="P2745" i="2"/>
  <c r="P2744" i="2"/>
  <c r="P2743" i="2"/>
  <c r="P2742" i="2"/>
  <c r="P2741" i="2"/>
  <c r="P2740" i="2"/>
  <c r="P2739" i="2"/>
  <c r="L2739" i="2"/>
  <c r="P2738" i="2"/>
  <c r="P2737" i="2"/>
  <c r="P2736" i="2"/>
  <c r="L2736" i="2"/>
  <c r="P2735" i="2"/>
  <c r="P2734" i="2"/>
  <c r="P2733" i="2"/>
  <c r="P2732" i="2"/>
  <c r="P2731" i="2"/>
  <c r="L2731" i="2"/>
  <c r="P2730" i="2"/>
  <c r="P2729" i="2"/>
  <c r="P2728" i="2"/>
  <c r="P2727" i="2"/>
  <c r="P2726" i="2"/>
  <c r="P2725" i="2"/>
  <c r="P2724" i="2"/>
  <c r="P2723" i="2"/>
  <c r="P2722" i="2"/>
  <c r="P2721" i="2"/>
  <c r="P2720" i="2"/>
  <c r="P2719" i="2"/>
  <c r="P2718" i="2"/>
  <c r="P2717" i="2"/>
  <c r="P2716" i="2"/>
  <c r="L2716" i="2"/>
  <c r="P2715" i="2"/>
  <c r="L2715" i="2"/>
  <c r="P2714" i="2"/>
  <c r="P2713" i="2"/>
  <c r="P2712" i="2"/>
  <c r="P2711" i="2"/>
  <c r="P2710" i="2"/>
  <c r="P2709" i="2"/>
  <c r="P2708" i="2"/>
  <c r="L2708" i="2"/>
  <c r="P2707" i="2"/>
  <c r="P2706" i="2"/>
  <c r="L2706" i="2"/>
  <c r="P2705" i="2"/>
  <c r="P2704" i="2"/>
  <c r="P2703" i="2"/>
  <c r="P2702" i="2"/>
  <c r="P2701" i="2"/>
  <c r="P2700" i="2"/>
  <c r="P2699" i="2"/>
  <c r="P2698" i="2"/>
  <c r="P2697" i="2"/>
  <c r="P2696" i="2"/>
  <c r="P2695" i="2"/>
  <c r="L2695" i="2"/>
  <c r="P2694" i="2"/>
  <c r="P2693" i="2"/>
  <c r="P2692" i="2"/>
  <c r="P2691" i="2"/>
  <c r="P2690" i="2"/>
  <c r="P2689" i="2"/>
  <c r="P2688" i="2"/>
  <c r="P2687" i="2"/>
  <c r="P2686" i="2"/>
  <c r="P2685" i="2"/>
  <c r="P2684" i="2"/>
  <c r="P2683" i="2"/>
  <c r="P2682" i="2"/>
  <c r="P2681" i="2"/>
  <c r="P2680" i="2"/>
  <c r="P2679" i="2"/>
  <c r="P2678" i="2"/>
  <c r="P2677" i="2"/>
  <c r="P2676" i="2"/>
  <c r="P2675" i="2"/>
  <c r="P2674" i="2"/>
  <c r="P2673" i="2"/>
  <c r="P2672" i="2"/>
  <c r="P2671" i="2"/>
  <c r="P2670" i="2"/>
  <c r="L2670" i="2"/>
  <c r="P2669" i="2"/>
  <c r="P2668" i="2"/>
  <c r="P2667" i="2"/>
  <c r="P2666" i="2"/>
  <c r="P2665" i="2"/>
  <c r="P2664" i="2"/>
  <c r="P2663" i="2"/>
  <c r="P2662" i="2"/>
  <c r="P2661" i="2"/>
  <c r="P2660" i="2"/>
  <c r="P2659" i="2"/>
  <c r="P2658" i="2"/>
  <c r="P2657" i="2"/>
  <c r="P2656" i="2"/>
  <c r="P2655" i="2"/>
  <c r="P2654" i="2"/>
  <c r="P2653" i="2"/>
  <c r="P2652" i="2"/>
  <c r="P2651" i="2"/>
  <c r="P2650" i="2"/>
  <c r="P2649" i="2"/>
  <c r="P2648" i="2"/>
  <c r="P2647" i="2"/>
  <c r="P2646" i="2"/>
  <c r="L2646" i="2"/>
  <c r="P2645" i="2"/>
  <c r="P2644" i="2"/>
  <c r="P2643" i="2"/>
  <c r="P2642" i="2"/>
  <c r="P2641" i="2"/>
  <c r="P2640" i="2"/>
  <c r="P2639" i="2"/>
  <c r="P2638" i="2"/>
  <c r="P2637" i="2"/>
  <c r="P2636" i="2"/>
  <c r="P2635" i="2"/>
  <c r="L2635" i="2"/>
  <c r="P2634" i="2"/>
  <c r="P2633" i="2"/>
  <c r="P2632" i="2"/>
  <c r="P2631" i="2"/>
  <c r="P2630" i="2"/>
  <c r="P2629" i="2"/>
  <c r="P2628" i="2"/>
  <c r="P2627" i="2"/>
  <c r="P2626" i="2"/>
  <c r="P2625" i="2"/>
  <c r="P2624" i="2"/>
  <c r="P2623" i="2"/>
  <c r="P2622" i="2"/>
  <c r="L2622" i="2"/>
  <c r="P2621" i="2"/>
  <c r="P2620" i="2"/>
  <c r="P2619" i="2"/>
  <c r="P2618" i="2"/>
  <c r="P2617" i="2"/>
  <c r="P2616" i="2"/>
  <c r="P2615" i="2"/>
  <c r="P2614" i="2"/>
  <c r="P2613" i="2"/>
  <c r="P2612" i="2"/>
  <c r="P2611" i="2"/>
  <c r="P2610" i="2"/>
  <c r="P2609" i="2"/>
  <c r="P2608" i="2"/>
  <c r="P2607" i="2"/>
  <c r="P2606" i="2"/>
  <c r="P2605" i="2"/>
  <c r="P2604" i="2"/>
  <c r="P2603" i="2"/>
  <c r="P2602" i="2"/>
  <c r="L2602" i="2"/>
  <c r="P2601" i="2"/>
  <c r="P2600" i="2"/>
  <c r="P2599" i="2"/>
  <c r="P2598" i="2"/>
  <c r="P2597" i="2"/>
  <c r="P2596" i="2"/>
  <c r="P2595" i="2"/>
  <c r="P2594" i="2"/>
  <c r="P2593" i="2"/>
  <c r="P2592" i="2"/>
  <c r="L2592" i="2"/>
  <c r="P2591" i="2"/>
  <c r="P2590" i="2"/>
  <c r="P2589" i="2"/>
  <c r="P2588" i="2"/>
  <c r="P2587" i="2"/>
  <c r="P2586" i="2"/>
  <c r="P2585" i="2"/>
  <c r="P2584" i="2"/>
  <c r="P2583" i="2"/>
  <c r="P2582" i="2"/>
  <c r="P2581" i="2"/>
  <c r="P2580" i="2"/>
  <c r="P2579" i="2"/>
  <c r="P2578" i="2"/>
  <c r="L2578" i="2"/>
  <c r="P2577" i="2"/>
  <c r="P2576" i="2"/>
  <c r="P2575" i="2"/>
  <c r="P2574" i="2"/>
  <c r="L2574" i="2"/>
  <c r="P2573" i="2"/>
  <c r="P2572" i="2"/>
  <c r="P2571" i="2"/>
  <c r="P2570" i="2"/>
  <c r="P2569" i="2"/>
  <c r="P2568" i="2"/>
  <c r="P2567" i="2"/>
  <c r="P2566" i="2"/>
  <c r="P2565" i="2"/>
  <c r="P2564" i="2"/>
  <c r="P2563" i="2"/>
  <c r="P2562" i="2"/>
  <c r="P2561" i="2"/>
  <c r="P2560" i="2"/>
  <c r="P2559" i="2"/>
  <c r="P2558" i="2"/>
  <c r="P2557" i="2"/>
  <c r="P2556" i="2"/>
  <c r="P2555" i="2"/>
  <c r="P2554" i="2"/>
  <c r="P2553" i="2"/>
  <c r="P2552" i="2"/>
  <c r="P2551" i="2"/>
  <c r="P2550" i="2"/>
  <c r="P2549" i="2"/>
  <c r="P2548" i="2"/>
  <c r="P2547" i="2"/>
  <c r="P2546" i="2"/>
  <c r="P2545" i="2"/>
  <c r="P2544" i="2"/>
  <c r="P2543" i="2"/>
  <c r="P2542" i="2"/>
  <c r="L2542" i="2"/>
  <c r="P2541" i="2"/>
  <c r="P2540" i="2"/>
  <c r="P2539" i="2"/>
  <c r="P2538" i="2"/>
  <c r="P2537" i="2"/>
  <c r="P2536" i="2"/>
  <c r="P2535" i="2"/>
  <c r="P2534" i="2"/>
  <c r="P2533" i="2"/>
  <c r="P2532" i="2"/>
  <c r="P2531" i="2"/>
  <c r="L2531" i="2"/>
  <c r="P2530" i="2"/>
  <c r="P2529" i="2"/>
  <c r="P2528" i="2"/>
  <c r="P2527" i="2"/>
  <c r="P2526" i="2"/>
  <c r="P2525" i="2"/>
  <c r="P2524" i="2"/>
  <c r="P2523" i="2"/>
  <c r="P2522" i="2"/>
  <c r="P2521" i="2"/>
  <c r="P2520" i="2"/>
  <c r="P2519" i="2"/>
  <c r="P2518" i="2"/>
  <c r="P2517" i="2"/>
  <c r="P2516" i="2"/>
  <c r="P2515" i="2"/>
  <c r="P2514" i="2"/>
  <c r="P2513" i="2"/>
  <c r="P2512" i="2"/>
  <c r="P2511" i="2"/>
  <c r="P2510" i="2"/>
  <c r="P2509" i="2"/>
  <c r="P2508" i="2"/>
  <c r="P2507" i="2"/>
  <c r="P2506" i="2"/>
  <c r="P2505" i="2"/>
  <c r="P2504" i="2"/>
  <c r="P2503" i="2"/>
  <c r="P2502" i="2"/>
  <c r="P2501" i="2"/>
  <c r="P2500" i="2"/>
  <c r="P2499" i="2"/>
  <c r="P2498" i="2"/>
  <c r="P2497" i="2"/>
  <c r="P2496" i="2"/>
  <c r="P2495" i="2"/>
  <c r="P2494" i="2"/>
  <c r="P2493" i="2"/>
  <c r="P2492" i="2"/>
  <c r="P2491" i="2"/>
  <c r="P2490" i="2"/>
  <c r="P2489" i="2"/>
  <c r="P2488" i="2"/>
  <c r="P2487" i="2"/>
  <c r="P2486" i="2"/>
  <c r="L2486" i="2"/>
  <c r="P2485" i="2"/>
  <c r="P2484" i="2"/>
  <c r="P2483" i="2"/>
  <c r="P2482" i="2"/>
  <c r="P2481" i="2"/>
  <c r="P2480" i="2"/>
  <c r="P2479" i="2"/>
  <c r="P2478" i="2"/>
  <c r="L2478" i="2"/>
  <c r="P2477" i="2"/>
  <c r="P2476" i="2"/>
  <c r="P2475" i="2"/>
  <c r="P2474" i="2"/>
  <c r="P2473" i="2"/>
  <c r="P2472" i="2"/>
  <c r="P2471" i="2"/>
  <c r="P2470" i="2"/>
  <c r="P2469" i="2"/>
  <c r="P2468" i="2"/>
  <c r="P2467" i="2"/>
  <c r="P2466" i="2"/>
  <c r="P2465" i="2"/>
  <c r="P2464" i="2"/>
  <c r="P2463" i="2"/>
  <c r="P2462" i="2"/>
  <c r="P2461" i="2"/>
  <c r="P2460" i="2"/>
  <c r="L2460" i="2"/>
  <c r="P2459" i="2"/>
  <c r="P2458" i="2"/>
  <c r="P2457" i="2"/>
  <c r="P2456" i="2"/>
  <c r="P2455" i="2"/>
  <c r="P2454" i="2"/>
  <c r="P2453" i="2"/>
  <c r="P2452" i="2"/>
  <c r="P2451" i="2"/>
  <c r="P2450" i="2"/>
  <c r="P2449" i="2"/>
  <c r="P2448" i="2"/>
  <c r="P2447" i="2"/>
  <c r="P2446" i="2"/>
  <c r="P2445" i="2"/>
  <c r="P2444" i="2"/>
  <c r="P2443" i="2"/>
  <c r="P2442" i="2"/>
  <c r="P2441" i="2"/>
  <c r="P2440" i="2"/>
  <c r="P2439" i="2"/>
  <c r="P2438" i="2"/>
  <c r="P2437" i="2"/>
  <c r="P2436" i="2"/>
  <c r="P2435" i="2"/>
  <c r="P2434" i="2"/>
  <c r="P2433" i="2"/>
  <c r="P2432" i="2"/>
  <c r="P2431" i="2"/>
  <c r="P2430" i="2"/>
  <c r="P2429" i="2"/>
  <c r="P2428" i="2"/>
  <c r="P2427" i="2"/>
  <c r="P2426" i="2"/>
  <c r="P2425" i="2"/>
  <c r="P2424" i="2"/>
  <c r="P2423" i="2"/>
  <c r="P2422" i="2"/>
  <c r="P2421" i="2"/>
  <c r="P2420" i="2"/>
  <c r="P2419" i="2"/>
  <c r="P2418" i="2"/>
  <c r="P2417" i="2"/>
  <c r="P2416" i="2"/>
  <c r="P2415" i="2"/>
  <c r="P2414" i="2"/>
  <c r="P2413" i="2"/>
  <c r="P2412" i="2"/>
  <c r="L2412" i="2"/>
  <c r="P2411" i="2"/>
  <c r="P2410" i="2"/>
  <c r="P2409" i="2"/>
  <c r="P2408" i="2"/>
  <c r="P2407" i="2"/>
  <c r="P2406" i="2"/>
  <c r="P2405" i="2"/>
  <c r="P2404" i="2"/>
  <c r="P2403" i="2"/>
  <c r="P2402" i="2"/>
  <c r="P2401" i="2"/>
  <c r="P2400" i="2"/>
  <c r="P2399" i="2"/>
  <c r="P2398" i="2"/>
  <c r="P2397" i="2"/>
  <c r="P2396" i="2"/>
  <c r="P2395" i="2"/>
  <c r="P2394" i="2"/>
  <c r="P2393" i="2"/>
  <c r="P2392" i="2"/>
  <c r="P2391" i="2"/>
  <c r="P2390" i="2"/>
  <c r="P2389" i="2"/>
  <c r="P2388" i="2"/>
  <c r="P2387" i="2"/>
  <c r="P2386" i="2"/>
  <c r="P2385" i="2"/>
  <c r="P2384" i="2"/>
  <c r="P2383" i="2"/>
  <c r="P2382" i="2"/>
  <c r="P2381" i="2"/>
  <c r="P2380" i="2"/>
  <c r="P2379" i="2"/>
  <c r="P2378" i="2"/>
  <c r="P2377" i="2"/>
  <c r="P2376" i="2"/>
  <c r="L2376" i="2"/>
  <c r="P2375" i="2"/>
  <c r="P2374" i="2"/>
  <c r="P2373" i="2"/>
  <c r="P2372" i="2"/>
  <c r="P2371" i="2"/>
  <c r="P2370" i="2"/>
  <c r="P2369" i="2"/>
  <c r="P2368" i="2"/>
  <c r="P2367" i="2"/>
  <c r="P2366" i="2"/>
  <c r="P2365" i="2"/>
  <c r="P2364" i="2"/>
  <c r="P2363" i="2"/>
  <c r="P2362" i="2"/>
  <c r="P2361" i="2"/>
  <c r="P2360" i="2"/>
  <c r="P2359" i="2"/>
  <c r="P2358" i="2"/>
  <c r="P2357" i="2"/>
  <c r="P2356" i="2"/>
  <c r="P2355" i="2"/>
  <c r="P2354" i="2"/>
  <c r="P2353" i="2"/>
  <c r="P2352" i="2"/>
  <c r="P2351" i="2"/>
  <c r="P2350" i="2"/>
  <c r="P2349" i="2"/>
  <c r="P2348" i="2"/>
  <c r="P2347" i="2"/>
  <c r="P2346" i="2"/>
  <c r="P2345" i="2"/>
  <c r="P2344" i="2"/>
  <c r="P2343" i="2"/>
  <c r="P2342" i="2"/>
  <c r="P2341" i="2"/>
  <c r="P2340" i="2"/>
  <c r="P2339" i="2"/>
  <c r="P2338" i="2"/>
  <c r="P2337" i="2"/>
  <c r="P2336" i="2"/>
  <c r="P2335" i="2"/>
  <c r="P2334" i="2"/>
  <c r="L2334" i="2"/>
  <c r="P2333" i="2"/>
  <c r="P2332" i="2"/>
  <c r="P2331" i="2"/>
  <c r="P2330" i="2"/>
  <c r="P2329" i="2"/>
  <c r="P2328" i="2"/>
  <c r="P2327" i="2"/>
  <c r="P2326" i="2"/>
  <c r="P2325" i="2"/>
  <c r="L2325" i="2"/>
  <c r="P2324" i="2"/>
  <c r="P2323" i="2"/>
  <c r="P2322" i="2"/>
  <c r="P2321" i="2"/>
  <c r="P2320" i="2"/>
  <c r="P2319" i="2"/>
  <c r="L2319" i="2"/>
  <c r="P2318" i="2"/>
  <c r="P2317" i="2"/>
  <c r="P2316" i="2"/>
  <c r="P2315" i="2"/>
  <c r="P2314" i="2"/>
  <c r="P2313" i="2"/>
  <c r="P2312" i="2"/>
  <c r="P2311" i="2"/>
  <c r="P2310" i="2"/>
  <c r="P2309" i="2"/>
  <c r="P2308" i="2"/>
  <c r="P2307" i="2"/>
  <c r="P2306" i="2"/>
  <c r="P2305" i="2"/>
  <c r="P2304" i="2"/>
  <c r="P2303" i="2"/>
  <c r="P2302" i="2"/>
  <c r="L2302" i="2"/>
  <c r="P2301" i="2"/>
  <c r="P2300" i="2"/>
  <c r="P2299" i="2"/>
  <c r="P2298" i="2"/>
  <c r="P2297" i="2"/>
  <c r="P2296" i="2"/>
  <c r="P2295" i="2"/>
  <c r="P2294" i="2"/>
  <c r="P2293" i="2"/>
  <c r="P2292" i="2"/>
  <c r="P2291" i="2"/>
  <c r="P2290" i="2"/>
  <c r="P2289" i="2"/>
  <c r="P2288" i="2"/>
  <c r="P2287" i="2"/>
  <c r="P2286" i="2"/>
  <c r="P2285" i="2"/>
  <c r="P2284" i="2"/>
  <c r="P2283" i="2"/>
  <c r="P2282" i="2"/>
  <c r="P2281" i="2"/>
  <c r="P2280" i="2"/>
  <c r="P2279" i="2"/>
  <c r="P2278" i="2"/>
  <c r="P2277" i="2"/>
  <c r="P2276" i="2"/>
  <c r="P2275" i="2"/>
  <c r="P2274" i="2"/>
  <c r="P2273" i="2"/>
  <c r="P2272" i="2"/>
  <c r="P2271" i="2"/>
  <c r="P2270" i="2"/>
  <c r="P2269" i="2"/>
  <c r="P2268" i="2"/>
  <c r="P2267" i="2"/>
  <c r="P2266" i="2"/>
  <c r="P2265" i="2"/>
  <c r="P2264" i="2"/>
  <c r="P2263" i="2"/>
  <c r="P2262" i="2"/>
  <c r="P2261" i="2"/>
  <c r="P2260" i="2"/>
  <c r="P2259" i="2"/>
  <c r="P2258" i="2"/>
  <c r="P2257" i="2"/>
  <c r="P2256" i="2"/>
  <c r="P2255" i="2"/>
  <c r="P2254" i="2"/>
  <c r="P2253" i="2"/>
  <c r="P2252" i="2"/>
  <c r="P2251" i="2"/>
  <c r="P2250" i="2"/>
  <c r="P2249" i="2"/>
  <c r="P2248" i="2"/>
  <c r="P2247" i="2"/>
  <c r="P2246" i="2"/>
  <c r="P2245" i="2"/>
  <c r="P2244" i="2"/>
  <c r="P2243" i="2"/>
  <c r="P2242" i="2"/>
  <c r="P2241" i="2"/>
  <c r="P2240" i="2"/>
  <c r="P2239" i="2"/>
  <c r="P2238" i="2"/>
  <c r="P2237" i="2"/>
  <c r="P2236" i="2"/>
  <c r="P2235" i="2"/>
  <c r="P2234" i="2"/>
  <c r="P2233" i="2"/>
  <c r="P2232" i="2"/>
  <c r="P2231" i="2"/>
  <c r="P2230" i="2"/>
  <c r="P2229" i="2"/>
  <c r="P2228" i="2"/>
  <c r="P2227" i="2"/>
  <c r="P2226" i="2"/>
  <c r="P2225" i="2"/>
  <c r="P2224" i="2"/>
  <c r="P2223" i="2"/>
  <c r="P2222" i="2"/>
  <c r="P2221" i="2"/>
  <c r="P2220" i="2"/>
  <c r="P2219" i="2"/>
  <c r="P2218" i="2"/>
  <c r="P2217" i="2"/>
  <c r="P2216" i="2"/>
  <c r="P2215" i="2"/>
  <c r="P2214" i="2"/>
  <c r="P2213" i="2"/>
  <c r="P2212" i="2"/>
  <c r="P2211" i="2"/>
  <c r="P2210" i="2"/>
  <c r="P2209" i="2"/>
  <c r="P2208" i="2"/>
  <c r="P2207" i="2"/>
  <c r="P2206" i="2"/>
  <c r="P2205" i="2"/>
  <c r="P2204" i="2"/>
  <c r="P2203" i="2"/>
  <c r="P2202" i="2"/>
  <c r="P2201" i="2"/>
  <c r="P2200" i="2"/>
  <c r="P2199" i="2"/>
  <c r="P2198" i="2"/>
  <c r="P2197" i="2"/>
  <c r="P2196" i="2"/>
  <c r="P2195" i="2"/>
  <c r="P2194" i="2"/>
  <c r="P2193" i="2"/>
  <c r="P2192" i="2"/>
  <c r="P2191" i="2"/>
  <c r="P2190" i="2"/>
  <c r="P2189" i="2"/>
  <c r="P2188" i="2"/>
  <c r="P2187" i="2"/>
  <c r="P2186" i="2"/>
  <c r="P2185" i="2"/>
  <c r="P2184" i="2"/>
  <c r="P2183" i="2"/>
  <c r="P2182" i="2"/>
  <c r="P2181" i="2"/>
  <c r="P2180" i="2"/>
  <c r="P2179" i="2"/>
  <c r="P2178" i="2"/>
  <c r="P2177" i="2"/>
  <c r="P2176" i="2"/>
  <c r="P2175" i="2"/>
  <c r="P2174" i="2"/>
  <c r="P2173" i="2"/>
  <c r="P2172" i="2"/>
  <c r="P2171" i="2"/>
  <c r="P2170" i="2"/>
  <c r="P2169" i="2"/>
  <c r="P2168" i="2"/>
  <c r="P2167" i="2"/>
  <c r="P2166" i="2"/>
  <c r="P2165" i="2"/>
  <c r="P2164" i="2"/>
  <c r="P2163" i="2"/>
  <c r="P2162" i="2"/>
  <c r="P2161" i="2"/>
  <c r="P2160" i="2"/>
  <c r="P2159" i="2"/>
  <c r="P2158" i="2"/>
  <c r="L2158" i="2"/>
  <c r="P2157" i="2"/>
  <c r="P2156" i="2"/>
  <c r="P2155" i="2"/>
  <c r="P2154" i="2"/>
  <c r="P2153" i="2"/>
  <c r="P2152" i="2"/>
  <c r="P2151" i="2"/>
  <c r="P2150" i="2"/>
  <c r="P2149" i="2"/>
  <c r="P2148" i="2"/>
  <c r="P2147" i="2"/>
  <c r="P2146" i="2"/>
  <c r="P2145" i="2"/>
  <c r="P2144" i="2"/>
  <c r="P2143" i="2"/>
  <c r="P2142" i="2"/>
  <c r="P2141" i="2"/>
  <c r="P2140" i="2"/>
  <c r="P2139" i="2"/>
  <c r="P2138" i="2"/>
  <c r="P2137" i="2"/>
  <c r="P2136" i="2"/>
  <c r="P2135" i="2"/>
  <c r="P2134" i="2"/>
  <c r="P2133" i="2"/>
  <c r="P2132" i="2"/>
  <c r="P2131" i="2"/>
  <c r="P2130" i="2"/>
  <c r="P2129" i="2"/>
  <c r="P2128" i="2"/>
  <c r="P2127" i="2"/>
  <c r="P2126" i="2"/>
  <c r="P2125" i="2"/>
  <c r="P2124" i="2"/>
  <c r="P2123" i="2"/>
  <c r="P2122" i="2"/>
  <c r="P2121" i="2"/>
  <c r="P2120" i="2"/>
  <c r="P2119" i="2"/>
  <c r="P2118" i="2"/>
  <c r="P2117" i="2"/>
  <c r="P2116" i="2"/>
  <c r="P2115" i="2"/>
  <c r="P2114" i="2"/>
  <c r="P2113" i="2"/>
  <c r="P2112" i="2"/>
  <c r="P2111" i="2"/>
  <c r="P2110" i="2"/>
  <c r="P2109" i="2"/>
  <c r="P2108" i="2"/>
  <c r="P2107" i="2"/>
  <c r="P2106" i="2"/>
  <c r="P2105" i="2"/>
  <c r="P2104" i="2"/>
  <c r="P2103" i="2"/>
  <c r="L2103" i="2"/>
  <c r="P2102" i="2"/>
  <c r="P2101" i="2"/>
  <c r="P2100" i="2"/>
  <c r="P2099" i="2"/>
  <c r="P2098" i="2"/>
  <c r="P2097" i="2"/>
  <c r="P2096" i="2"/>
  <c r="P2095" i="2"/>
  <c r="P2094" i="2"/>
  <c r="P2093" i="2"/>
  <c r="P2092" i="2"/>
  <c r="L2092" i="2"/>
  <c r="P2091" i="2"/>
  <c r="L2091" i="2"/>
  <c r="P2090" i="2"/>
  <c r="P2089" i="2"/>
  <c r="P2088" i="2"/>
  <c r="P2087" i="2"/>
  <c r="P2086" i="2"/>
  <c r="P2085" i="2"/>
  <c r="P2084" i="2"/>
  <c r="P2083" i="2"/>
  <c r="P2082" i="2"/>
  <c r="P2081" i="2"/>
  <c r="P2080" i="2"/>
  <c r="P2079" i="2"/>
  <c r="P2078" i="2"/>
  <c r="P2077" i="2"/>
  <c r="P2076" i="2"/>
  <c r="P2075" i="2"/>
  <c r="P2074" i="2"/>
  <c r="P2073" i="2"/>
  <c r="P2072" i="2"/>
  <c r="P2071" i="2"/>
  <c r="P2070" i="2"/>
  <c r="P2069" i="2"/>
  <c r="P2068" i="2"/>
  <c r="P2067" i="2"/>
  <c r="P2066" i="2"/>
  <c r="P2065" i="2"/>
  <c r="P2064" i="2"/>
  <c r="P2063" i="2"/>
  <c r="P2062" i="2"/>
  <c r="P2061" i="2"/>
  <c r="P2060" i="2"/>
  <c r="P2059" i="2"/>
  <c r="P2058" i="2"/>
  <c r="P2057" i="2"/>
  <c r="P2056" i="2"/>
  <c r="P2055" i="2"/>
  <c r="P2054" i="2"/>
  <c r="P2053" i="2"/>
  <c r="P2052" i="2"/>
  <c r="P2051" i="2"/>
  <c r="P2050" i="2"/>
  <c r="P2049" i="2"/>
  <c r="P2048" i="2"/>
  <c r="P2047" i="2"/>
  <c r="P2046" i="2"/>
  <c r="P2045" i="2"/>
  <c r="P2044" i="2"/>
  <c r="P2043" i="2"/>
  <c r="P2042" i="2"/>
  <c r="P2041" i="2"/>
  <c r="P2040" i="2"/>
  <c r="P2039" i="2"/>
  <c r="P2038" i="2"/>
  <c r="P2037" i="2"/>
  <c r="P2036" i="2"/>
  <c r="P2035" i="2"/>
  <c r="P2034" i="2"/>
  <c r="P2033" i="2"/>
  <c r="P2032" i="2"/>
  <c r="P2031" i="2"/>
  <c r="P2030" i="2"/>
  <c r="P2029" i="2"/>
  <c r="P2028" i="2"/>
  <c r="P2027" i="2"/>
  <c r="P2026" i="2"/>
  <c r="P2025" i="2"/>
  <c r="P2024" i="2"/>
  <c r="P2023" i="2"/>
  <c r="P2022" i="2"/>
  <c r="P2021" i="2"/>
  <c r="P2020" i="2"/>
  <c r="P2019" i="2"/>
  <c r="P2018" i="2"/>
  <c r="P2017" i="2"/>
  <c r="P2016" i="2"/>
  <c r="P2015" i="2"/>
  <c r="P2014" i="2"/>
  <c r="P2013" i="2"/>
  <c r="P2012" i="2"/>
  <c r="P2011" i="2"/>
  <c r="P2010" i="2"/>
  <c r="P2009" i="2"/>
  <c r="P2008" i="2"/>
  <c r="P2007" i="2"/>
  <c r="P2006" i="2"/>
  <c r="P2005" i="2"/>
  <c r="P2004" i="2"/>
  <c r="P2003" i="2"/>
  <c r="P2002" i="2"/>
  <c r="P2001" i="2"/>
  <c r="P2000" i="2"/>
  <c r="P1999" i="2"/>
  <c r="P1998" i="2"/>
  <c r="P1997" i="2"/>
  <c r="P1996" i="2"/>
  <c r="P1995" i="2"/>
  <c r="P1994" i="2"/>
  <c r="P1993" i="2"/>
  <c r="P1992" i="2"/>
  <c r="P1991" i="2"/>
  <c r="P1990" i="2"/>
  <c r="P1989" i="2"/>
  <c r="P1988" i="2"/>
  <c r="P1987" i="2"/>
  <c r="P1986" i="2"/>
  <c r="P1985" i="2"/>
  <c r="P1984" i="2"/>
  <c r="P1983" i="2"/>
  <c r="P1982" i="2"/>
  <c r="P1981" i="2"/>
  <c r="P1980" i="2"/>
  <c r="P1979" i="2"/>
  <c r="P1978" i="2"/>
  <c r="P1977" i="2"/>
  <c r="P1976" i="2"/>
  <c r="P1975" i="2"/>
  <c r="P1974" i="2"/>
  <c r="P1973" i="2"/>
  <c r="P1972" i="2"/>
  <c r="P1971" i="2"/>
  <c r="P1970" i="2"/>
  <c r="L1970" i="2"/>
  <c r="P1969" i="2"/>
  <c r="P1968" i="2"/>
  <c r="P1967" i="2"/>
  <c r="P1966" i="2"/>
  <c r="P1965" i="2"/>
  <c r="P1964" i="2"/>
  <c r="P1963" i="2"/>
  <c r="L1963" i="2"/>
  <c r="P1962" i="2"/>
  <c r="P1961" i="2"/>
  <c r="P1960" i="2"/>
  <c r="P1959" i="2"/>
  <c r="P1958" i="2"/>
  <c r="P1957" i="2"/>
  <c r="P1956" i="2"/>
  <c r="P1955" i="2"/>
  <c r="P1954" i="2"/>
  <c r="P1953" i="2"/>
  <c r="P1952" i="2"/>
  <c r="P1951" i="2"/>
  <c r="L1951" i="2"/>
  <c r="P1950" i="2"/>
  <c r="P1949" i="2"/>
  <c r="P1948" i="2"/>
  <c r="P1947" i="2"/>
  <c r="P1946" i="2"/>
  <c r="P1945" i="2"/>
  <c r="P1944" i="2"/>
  <c r="P1943" i="2"/>
  <c r="P1942" i="2"/>
  <c r="P1941" i="2"/>
  <c r="P1940" i="2"/>
  <c r="P1939" i="2"/>
  <c r="P1938" i="2"/>
  <c r="P1937" i="2"/>
  <c r="P1936" i="2"/>
  <c r="P1935" i="2"/>
  <c r="P1934" i="2"/>
  <c r="P1933" i="2"/>
  <c r="P1932" i="2"/>
  <c r="P1931" i="2"/>
  <c r="P1930" i="2"/>
  <c r="L1930" i="2"/>
  <c r="P1929" i="2"/>
  <c r="L1929" i="2"/>
  <c r="P1928" i="2"/>
  <c r="L1928" i="2"/>
  <c r="P1927" i="2"/>
  <c r="P1926" i="2"/>
  <c r="P1925" i="2"/>
  <c r="P1924" i="2"/>
  <c r="P1923" i="2"/>
  <c r="P1922" i="2"/>
  <c r="P1921" i="2"/>
  <c r="P1920" i="2"/>
  <c r="P1919" i="2"/>
  <c r="P1918" i="2"/>
  <c r="P1917" i="2"/>
  <c r="P1916" i="2"/>
  <c r="P1915" i="2"/>
  <c r="P1914" i="2"/>
  <c r="P1913" i="2"/>
  <c r="P1912" i="2"/>
  <c r="P1911" i="2"/>
  <c r="P1910" i="2"/>
  <c r="P1909" i="2"/>
  <c r="P1908" i="2"/>
  <c r="P1907" i="2"/>
  <c r="P1906" i="2"/>
  <c r="P1905" i="2"/>
  <c r="P1904" i="2"/>
  <c r="P1903" i="2"/>
  <c r="P1902" i="2"/>
  <c r="P1901" i="2"/>
  <c r="P1900" i="2"/>
  <c r="P1899" i="2"/>
  <c r="P1898" i="2"/>
  <c r="P1897" i="2"/>
  <c r="P1896" i="2"/>
  <c r="P1895" i="2"/>
  <c r="P1894" i="2"/>
  <c r="P1893" i="2"/>
  <c r="P1892" i="2"/>
  <c r="P1891" i="2"/>
  <c r="P1890" i="2"/>
  <c r="P1889" i="2"/>
  <c r="P1888" i="2"/>
  <c r="P1887" i="2"/>
  <c r="P1886" i="2"/>
  <c r="P1885" i="2"/>
  <c r="P1884" i="2"/>
  <c r="P1883" i="2"/>
  <c r="P1882" i="2"/>
  <c r="P1881" i="2"/>
  <c r="P1880" i="2"/>
  <c r="P1879" i="2"/>
  <c r="P1878" i="2"/>
  <c r="P1877" i="2"/>
  <c r="P1876" i="2"/>
  <c r="P1875" i="2"/>
  <c r="P1874" i="2"/>
  <c r="P1873" i="2"/>
  <c r="P1872" i="2"/>
  <c r="P1871" i="2"/>
  <c r="P1870" i="2"/>
  <c r="P1869" i="2"/>
  <c r="P1868" i="2"/>
  <c r="P1867" i="2"/>
  <c r="P1866" i="2"/>
  <c r="P1865" i="2"/>
  <c r="P1864" i="2"/>
  <c r="P1863" i="2"/>
  <c r="P1862" i="2"/>
  <c r="P1861" i="2"/>
  <c r="P1860" i="2"/>
  <c r="P1859" i="2"/>
  <c r="P1858" i="2"/>
  <c r="P1857" i="2"/>
  <c r="P1856" i="2"/>
  <c r="P1855" i="2"/>
  <c r="P1854" i="2"/>
  <c r="P1853" i="2"/>
  <c r="P1852" i="2"/>
  <c r="P1851" i="2"/>
  <c r="P1850" i="2"/>
  <c r="P1849" i="2"/>
  <c r="P1848" i="2"/>
  <c r="P1847" i="2"/>
  <c r="P1846" i="2"/>
  <c r="P1845" i="2"/>
  <c r="P1844" i="2"/>
  <c r="P1843" i="2"/>
  <c r="P1842" i="2"/>
  <c r="P1841" i="2"/>
  <c r="P1840" i="2"/>
  <c r="P1839" i="2"/>
  <c r="P1838" i="2"/>
  <c r="P1837" i="2"/>
  <c r="P1836" i="2"/>
  <c r="P1835" i="2"/>
  <c r="P1834" i="2"/>
  <c r="P1833" i="2"/>
  <c r="P1832" i="2"/>
  <c r="P1831" i="2"/>
  <c r="P1830" i="2"/>
  <c r="P1829" i="2"/>
  <c r="P1828" i="2"/>
  <c r="P1827" i="2"/>
  <c r="P1826" i="2"/>
  <c r="P1825" i="2"/>
  <c r="P1824" i="2"/>
  <c r="P1823" i="2"/>
  <c r="P1822" i="2"/>
  <c r="P1821" i="2"/>
  <c r="P1820" i="2"/>
  <c r="P1819" i="2"/>
  <c r="L1819" i="2"/>
  <c r="P1818" i="2"/>
  <c r="P1817" i="2"/>
  <c r="P1816" i="2"/>
  <c r="P1815" i="2"/>
  <c r="P1814" i="2"/>
  <c r="P1813" i="2"/>
  <c r="P1812" i="2"/>
  <c r="P1811" i="2"/>
  <c r="P1810" i="2"/>
  <c r="P1809" i="2"/>
  <c r="P1808" i="2"/>
  <c r="P1807" i="2"/>
  <c r="P1806" i="2"/>
  <c r="P1805" i="2"/>
  <c r="P1804" i="2"/>
  <c r="P1803" i="2"/>
  <c r="P1802" i="2"/>
  <c r="P1801" i="2"/>
  <c r="P1800" i="2"/>
  <c r="P1799" i="2"/>
  <c r="P1798" i="2"/>
  <c r="P1797" i="2"/>
  <c r="P1796" i="2"/>
  <c r="P1795" i="2"/>
  <c r="P1794" i="2"/>
  <c r="P1793" i="2"/>
  <c r="P1792" i="2"/>
  <c r="P1791" i="2"/>
  <c r="P1790" i="2"/>
  <c r="P1789" i="2"/>
  <c r="P1788" i="2"/>
  <c r="P1787" i="2"/>
  <c r="P1786" i="2"/>
  <c r="P1785" i="2"/>
  <c r="P1784" i="2"/>
  <c r="P1783" i="2"/>
  <c r="P1782" i="2"/>
  <c r="P1781" i="2"/>
  <c r="P1780" i="2"/>
  <c r="P1779" i="2"/>
  <c r="P1778" i="2"/>
  <c r="P1777" i="2"/>
  <c r="P1776" i="2"/>
  <c r="P1775" i="2"/>
  <c r="P1774" i="2"/>
  <c r="P1773" i="2"/>
  <c r="P1772" i="2"/>
  <c r="P1771" i="2"/>
  <c r="P1770" i="2"/>
  <c r="P1769" i="2"/>
  <c r="P1768" i="2"/>
  <c r="P1767" i="2"/>
  <c r="P1766" i="2"/>
  <c r="P1765" i="2"/>
  <c r="P1764" i="2"/>
  <c r="P1763" i="2"/>
  <c r="P1762" i="2"/>
  <c r="P1761" i="2"/>
  <c r="P1760" i="2"/>
  <c r="P1759" i="2"/>
  <c r="P1758" i="2"/>
  <c r="P1757" i="2"/>
  <c r="P1756" i="2"/>
  <c r="P1755" i="2"/>
  <c r="P1754" i="2"/>
  <c r="P1753" i="2"/>
  <c r="P1752" i="2"/>
  <c r="P1751" i="2"/>
  <c r="P1750" i="2"/>
  <c r="P1749" i="2"/>
  <c r="P1748" i="2"/>
  <c r="P1747" i="2"/>
  <c r="P1746" i="2"/>
  <c r="P1745" i="2"/>
  <c r="P1744" i="2"/>
  <c r="P1743" i="2"/>
  <c r="P1742" i="2"/>
  <c r="P1741" i="2"/>
  <c r="P1740" i="2"/>
  <c r="P1739" i="2"/>
  <c r="P1738" i="2"/>
  <c r="P1737" i="2"/>
  <c r="P1736" i="2"/>
  <c r="P1735" i="2"/>
  <c r="P1734" i="2"/>
  <c r="P1733" i="2"/>
  <c r="P1732" i="2"/>
  <c r="P1731" i="2"/>
  <c r="L1731" i="2"/>
  <c r="P1730" i="2"/>
  <c r="P1729" i="2"/>
  <c r="P1728" i="2"/>
  <c r="P1727" i="2"/>
  <c r="P1726" i="2"/>
  <c r="P1725" i="2"/>
  <c r="P1724" i="2"/>
  <c r="P1723" i="2"/>
  <c r="P1722" i="2"/>
  <c r="P1721" i="2"/>
  <c r="P1720" i="2"/>
  <c r="P1719" i="2"/>
  <c r="P1718" i="2"/>
  <c r="P1717" i="2"/>
  <c r="P1716" i="2"/>
  <c r="P1715" i="2"/>
  <c r="P1714" i="2"/>
  <c r="P1713" i="2"/>
  <c r="P1712" i="2"/>
  <c r="P1711" i="2"/>
  <c r="P1710" i="2"/>
  <c r="P1709" i="2"/>
  <c r="P1708" i="2"/>
  <c r="P1707" i="2"/>
  <c r="P1706" i="2"/>
  <c r="P1705" i="2"/>
  <c r="P1704" i="2"/>
  <c r="L1704" i="2"/>
  <c r="P1703" i="2"/>
  <c r="P1702" i="2"/>
  <c r="P1701" i="2"/>
  <c r="P1700" i="2"/>
  <c r="P1699" i="2"/>
  <c r="P1698" i="2"/>
  <c r="P1697" i="2"/>
  <c r="P1696" i="2"/>
  <c r="P1695" i="2"/>
  <c r="P1694" i="2"/>
  <c r="P1693" i="2"/>
  <c r="P1692" i="2"/>
  <c r="P1691" i="2"/>
  <c r="P1690" i="2"/>
  <c r="P1689" i="2"/>
  <c r="P1688" i="2"/>
  <c r="P1687" i="2"/>
  <c r="P1686" i="2"/>
  <c r="P1685" i="2"/>
  <c r="P1684" i="2"/>
  <c r="P1683" i="2"/>
  <c r="P1682" i="2"/>
  <c r="P1681" i="2"/>
  <c r="P1680" i="2"/>
  <c r="P1679" i="2"/>
  <c r="P1678" i="2"/>
  <c r="P1677" i="2"/>
  <c r="P1676" i="2"/>
  <c r="L1676" i="2"/>
  <c r="P1675" i="2"/>
  <c r="P1674" i="2"/>
  <c r="L1674" i="2"/>
  <c r="P1673" i="2"/>
  <c r="P1672" i="2"/>
  <c r="P1671" i="2"/>
  <c r="L1671" i="2"/>
  <c r="P1670" i="2"/>
  <c r="P1669" i="2"/>
  <c r="L1669" i="2"/>
  <c r="P1668" i="2"/>
  <c r="P1667" i="2"/>
  <c r="P1666" i="2"/>
  <c r="P1665" i="2"/>
  <c r="P1664" i="2"/>
  <c r="P1663" i="2"/>
  <c r="P1662" i="2"/>
  <c r="P1661" i="2"/>
  <c r="P1660" i="2"/>
  <c r="P1659" i="2"/>
  <c r="P1658" i="2"/>
  <c r="P1657" i="2"/>
  <c r="P1656" i="2"/>
  <c r="P1655" i="2"/>
  <c r="L1655" i="2"/>
  <c r="P1654" i="2"/>
  <c r="P1653" i="2"/>
  <c r="P1652" i="2"/>
  <c r="P1651" i="2"/>
  <c r="P1650" i="2"/>
  <c r="P1649" i="2"/>
  <c r="P1648" i="2"/>
  <c r="L1648" i="2"/>
  <c r="P1647" i="2"/>
  <c r="P1646" i="2"/>
  <c r="P1645" i="2"/>
  <c r="L1645" i="2"/>
  <c r="P1644" i="2"/>
  <c r="P1643" i="2"/>
  <c r="P1642" i="2"/>
  <c r="P1641" i="2"/>
  <c r="P1640" i="2"/>
  <c r="P1639" i="2"/>
  <c r="P1638" i="2"/>
  <c r="P1637" i="2"/>
  <c r="L1637" i="2"/>
  <c r="P1636" i="2"/>
  <c r="P1635" i="2"/>
  <c r="P1634" i="2"/>
  <c r="P1633" i="2"/>
  <c r="P1632" i="2"/>
  <c r="P1631" i="2"/>
  <c r="P1630" i="2"/>
  <c r="P1629" i="2"/>
  <c r="P1628" i="2"/>
  <c r="P1627" i="2"/>
  <c r="P1626" i="2"/>
  <c r="P1625" i="2"/>
  <c r="P1624" i="2"/>
  <c r="P1623" i="2"/>
  <c r="P1622" i="2"/>
  <c r="P1621" i="2"/>
  <c r="P1620" i="2"/>
  <c r="L1620" i="2"/>
  <c r="P1619" i="2"/>
  <c r="P1618" i="2"/>
  <c r="P1617" i="2"/>
  <c r="P1616" i="2"/>
  <c r="P1615" i="2"/>
  <c r="P1614" i="2"/>
  <c r="P1613" i="2"/>
  <c r="P1612" i="2"/>
  <c r="P1611" i="2"/>
  <c r="P1610" i="2"/>
  <c r="P1609" i="2"/>
  <c r="P1608" i="2"/>
  <c r="P1607" i="2"/>
  <c r="P1606" i="2"/>
  <c r="P1605" i="2"/>
  <c r="P1604" i="2"/>
  <c r="P1603" i="2"/>
  <c r="P1602" i="2"/>
  <c r="P1601" i="2"/>
  <c r="P1600" i="2"/>
  <c r="P1599" i="2"/>
  <c r="P1598" i="2"/>
  <c r="P1597" i="2"/>
  <c r="P1596" i="2"/>
  <c r="P1595" i="2"/>
  <c r="P1594" i="2"/>
  <c r="P1593" i="2"/>
  <c r="P1592" i="2"/>
  <c r="P1591" i="2"/>
  <c r="P1590" i="2"/>
  <c r="P1589" i="2"/>
  <c r="P1588" i="2"/>
  <c r="P1587" i="2"/>
  <c r="P1586" i="2"/>
  <c r="P1585" i="2"/>
  <c r="P1584" i="2"/>
  <c r="P1583" i="2"/>
  <c r="P1582" i="2"/>
  <c r="P1581" i="2"/>
  <c r="P1580" i="2"/>
  <c r="P1579" i="2"/>
  <c r="P1578" i="2"/>
  <c r="P1577" i="2"/>
  <c r="P1576" i="2"/>
  <c r="P1575" i="2"/>
  <c r="P1574" i="2"/>
  <c r="P1573" i="2"/>
  <c r="P1572" i="2"/>
  <c r="P1571" i="2"/>
  <c r="P1570" i="2"/>
  <c r="P1569" i="2"/>
  <c r="P1568" i="2"/>
  <c r="P1567" i="2"/>
  <c r="P1566" i="2"/>
  <c r="P1565" i="2"/>
  <c r="P1564" i="2"/>
  <c r="P1563" i="2"/>
  <c r="P1562" i="2"/>
  <c r="P1561" i="2"/>
  <c r="P1560" i="2"/>
  <c r="P1559" i="2"/>
  <c r="P1558" i="2"/>
  <c r="P1557" i="2"/>
  <c r="P1556" i="2"/>
  <c r="P1555" i="2"/>
  <c r="P1554" i="2"/>
  <c r="P1553" i="2"/>
  <c r="P1552" i="2"/>
  <c r="P1551" i="2"/>
  <c r="P1550" i="2"/>
  <c r="P1549" i="2"/>
  <c r="P1548" i="2"/>
  <c r="P1547" i="2"/>
  <c r="P1546" i="2"/>
  <c r="P1545" i="2"/>
  <c r="P1544" i="2"/>
  <c r="P1543" i="2"/>
  <c r="P1542" i="2"/>
  <c r="P1541" i="2"/>
  <c r="P1540" i="2"/>
  <c r="P1539" i="2"/>
  <c r="P1538" i="2"/>
  <c r="P1537" i="2"/>
  <c r="P1536" i="2"/>
  <c r="P1535" i="2"/>
  <c r="P1534" i="2"/>
  <c r="P1533" i="2"/>
  <c r="P1532" i="2"/>
  <c r="P1531" i="2"/>
  <c r="P1530" i="2"/>
  <c r="P1529" i="2"/>
  <c r="P1528" i="2"/>
  <c r="P1527" i="2"/>
  <c r="P1526" i="2"/>
  <c r="P1525" i="2"/>
  <c r="P1524" i="2"/>
  <c r="P1523" i="2"/>
  <c r="P1522" i="2"/>
  <c r="P1521" i="2"/>
  <c r="P1520" i="2"/>
  <c r="P1519" i="2"/>
  <c r="P1518" i="2"/>
  <c r="P1517" i="2"/>
  <c r="P1516" i="2"/>
  <c r="P1515" i="2"/>
  <c r="P1514" i="2"/>
  <c r="P1513" i="2"/>
  <c r="P1512" i="2"/>
  <c r="P1511" i="2"/>
  <c r="P1510" i="2"/>
  <c r="P1509" i="2"/>
  <c r="P1508" i="2"/>
  <c r="P1507" i="2"/>
  <c r="P1506" i="2"/>
  <c r="P1505" i="2"/>
  <c r="P1504" i="2"/>
  <c r="P1503" i="2"/>
  <c r="P1502" i="2"/>
  <c r="P1501" i="2"/>
  <c r="P1500" i="2"/>
  <c r="P1499" i="2"/>
  <c r="P1498" i="2"/>
  <c r="P1497" i="2"/>
  <c r="P1496" i="2"/>
  <c r="P1495" i="2"/>
  <c r="P1494" i="2"/>
  <c r="P1493" i="2"/>
  <c r="P1492" i="2"/>
  <c r="P1491" i="2"/>
  <c r="P1490" i="2"/>
  <c r="L1490" i="2"/>
  <c r="P1489" i="2"/>
  <c r="P1488" i="2"/>
  <c r="P1487" i="2"/>
  <c r="P1486" i="2"/>
  <c r="P1485" i="2"/>
  <c r="P1484" i="2"/>
  <c r="P1483" i="2"/>
  <c r="P1482" i="2"/>
  <c r="P1481" i="2"/>
  <c r="P1480" i="2"/>
  <c r="P1479" i="2"/>
  <c r="P1478" i="2"/>
  <c r="P1477" i="2"/>
  <c r="P1476" i="2"/>
  <c r="P1475" i="2"/>
  <c r="P1474" i="2"/>
  <c r="P1473" i="2"/>
  <c r="P1472" i="2"/>
  <c r="P1471" i="2"/>
  <c r="P1470" i="2"/>
  <c r="P1469" i="2"/>
  <c r="P1468" i="2"/>
  <c r="P1467" i="2"/>
  <c r="P1466" i="2"/>
  <c r="P1465" i="2"/>
  <c r="P1464" i="2"/>
  <c r="P1463" i="2"/>
  <c r="P1462" i="2"/>
  <c r="P1461" i="2"/>
  <c r="P1460" i="2"/>
  <c r="P1459" i="2"/>
  <c r="P1458" i="2"/>
  <c r="P1457" i="2"/>
  <c r="P1456" i="2"/>
  <c r="P1455" i="2"/>
  <c r="P1454" i="2"/>
  <c r="P1453" i="2"/>
  <c r="P1452" i="2"/>
  <c r="P1451" i="2"/>
  <c r="P1450" i="2"/>
  <c r="P1449" i="2"/>
  <c r="P1448" i="2"/>
  <c r="P1447" i="2"/>
  <c r="P1446" i="2"/>
  <c r="P1445" i="2"/>
  <c r="P1444" i="2"/>
  <c r="P1443" i="2"/>
  <c r="P1442" i="2"/>
  <c r="P1441" i="2"/>
  <c r="P1440" i="2"/>
  <c r="P1439" i="2"/>
  <c r="P1438" i="2"/>
  <c r="P1437" i="2"/>
  <c r="P1436" i="2"/>
  <c r="P1435" i="2"/>
  <c r="P1434" i="2"/>
  <c r="P1433" i="2"/>
  <c r="L1433" i="2"/>
  <c r="P1432" i="2"/>
  <c r="P1431" i="2"/>
  <c r="P1430" i="2"/>
  <c r="P1429" i="2"/>
  <c r="P1428" i="2"/>
  <c r="P1427" i="2"/>
  <c r="P1426" i="2"/>
  <c r="P1425" i="2"/>
  <c r="P1424" i="2"/>
  <c r="P1423" i="2"/>
  <c r="P1422" i="2"/>
  <c r="P1421" i="2"/>
  <c r="P1420" i="2"/>
  <c r="P1419" i="2"/>
  <c r="P1418" i="2"/>
  <c r="P1417" i="2"/>
  <c r="P1416" i="2"/>
  <c r="P1415" i="2"/>
  <c r="P1414" i="2"/>
  <c r="P1413" i="2"/>
  <c r="P1412" i="2"/>
  <c r="P1411" i="2"/>
  <c r="P1410" i="2"/>
  <c r="P1409" i="2"/>
  <c r="P1408" i="2"/>
  <c r="P1407" i="2"/>
  <c r="P1406" i="2"/>
  <c r="P1405" i="2"/>
  <c r="P1404" i="2"/>
  <c r="P1403" i="2"/>
  <c r="P1402" i="2"/>
  <c r="P1401" i="2"/>
  <c r="P1400" i="2"/>
  <c r="P1399" i="2"/>
  <c r="P1398" i="2"/>
  <c r="P1397" i="2"/>
  <c r="P1396" i="2"/>
  <c r="P1395" i="2"/>
  <c r="P1394" i="2"/>
  <c r="P1393" i="2"/>
  <c r="P1392" i="2"/>
  <c r="P1391" i="2"/>
  <c r="P1390" i="2"/>
  <c r="P1389" i="2"/>
  <c r="P1388" i="2"/>
  <c r="P1387" i="2"/>
  <c r="P1386" i="2"/>
  <c r="P1385" i="2"/>
  <c r="P1384" i="2"/>
  <c r="P1383" i="2"/>
  <c r="P1382" i="2"/>
  <c r="P1381" i="2"/>
  <c r="P1380" i="2"/>
  <c r="L1380" i="2"/>
  <c r="P1379" i="2"/>
  <c r="P1378" i="2"/>
  <c r="P1377" i="2"/>
  <c r="P1376" i="2"/>
  <c r="P1375" i="2"/>
  <c r="P1374" i="2"/>
  <c r="P1373" i="2"/>
  <c r="P1372" i="2"/>
  <c r="P1371" i="2"/>
  <c r="P1370" i="2"/>
  <c r="P1369" i="2"/>
  <c r="P1368" i="2"/>
  <c r="P1367" i="2"/>
  <c r="P1366" i="2"/>
  <c r="P1365" i="2"/>
  <c r="P1364" i="2"/>
  <c r="P1363" i="2"/>
  <c r="P1362" i="2"/>
  <c r="P1361" i="2"/>
  <c r="P1360" i="2"/>
  <c r="P1359" i="2"/>
  <c r="P1358" i="2"/>
  <c r="P1357" i="2"/>
  <c r="P1356" i="2"/>
  <c r="P1355" i="2"/>
  <c r="P1354" i="2"/>
  <c r="P1353" i="2"/>
  <c r="P1352" i="2"/>
  <c r="P1351" i="2"/>
  <c r="P1350" i="2"/>
  <c r="P1349" i="2"/>
  <c r="P1348" i="2"/>
  <c r="L1348" i="2"/>
  <c r="P1347" i="2"/>
  <c r="P1346" i="2"/>
  <c r="P1345" i="2"/>
  <c r="L1345" i="2"/>
  <c r="P1344" i="2"/>
  <c r="P1343" i="2"/>
  <c r="P1342" i="2"/>
  <c r="P1341" i="2"/>
  <c r="P1340" i="2"/>
  <c r="P1339" i="2"/>
  <c r="P1338" i="2"/>
  <c r="P1337" i="2"/>
  <c r="P1336" i="2"/>
  <c r="P1335" i="2"/>
  <c r="P1334" i="2"/>
  <c r="P1333" i="2"/>
  <c r="P1332" i="2"/>
  <c r="P1331" i="2"/>
  <c r="P1330" i="2"/>
  <c r="P1329" i="2"/>
  <c r="P1328" i="2"/>
  <c r="P1327" i="2"/>
  <c r="P1326" i="2"/>
  <c r="P1325" i="2"/>
  <c r="P1324" i="2"/>
  <c r="P1323" i="2"/>
  <c r="P1322" i="2"/>
  <c r="P1321" i="2"/>
  <c r="P1320" i="2"/>
  <c r="P1319" i="2"/>
  <c r="P1318" i="2"/>
  <c r="P1317" i="2"/>
  <c r="P1316" i="2"/>
  <c r="P1315" i="2"/>
  <c r="P1314" i="2"/>
  <c r="P1313" i="2"/>
  <c r="P1312" i="2"/>
  <c r="P1311" i="2"/>
  <c r="P1310" i="2"/>
  <c r="P1309" i="2"/>
  <c r="P1308" i="2"/>
  <c r="L1308" i="2"/>
  <c r="P1307" i="2"/>
  <c r="P1306" i="2"/>
  <c r="P1305" i="2"/>
  <c r="P1304" i="2"/>
  <c r="P1303" i="2"/>
  <c r="P1302" i="2"/>
  <c r="P1301" i="2"/>
  <c r="P1300" i="2"/>
  <c r="P1299" i="2"/>
  <c r="P1298" i="2"/>
  <c r="P1297" i="2"/>
  <c r="P1296" i="2"/>
  <c r="P1295" i="2"/>
  <c r="P1294" i="2"/>
  <c r="P1293" i="2"/>
  <c r="P1292" i="2"/>
  <c r="P1291" i="2"/>
  <c r="P1290" i="2"/>
  <c r="P1289" i="2"/>
  <c r="P1288" i="2"/>
  <c r="P1287" i="2"/>
  <c r="P1286" i="2"/>
  <c r="L1286" i="2"/>
  <c r="P1285" i="2"/>
  <c r="P1284" i="2"/>
  <c r="P1283" i="2"/>
  <c r="P1282" i="2"/>
  <c r="P1281" i="2"/>
  <c r="P1280" i="2"/>
  <c r="P1279" i="2"/>
  <c r="L1279" i="2"/>
  <c r="P1278" i="2"/>
  <c r="P1277" i="2"/>
  <c r="P1276" i="2"/>
  <c r="P1275" i="2"/>
  <c r="P1274" i="2"/>
  <c r="P1273" i="2"/>
  <c r="L1273" i="2"/>
  <c r="P1272" i="2"/>
  <c r="P1271" i="2"/>
  <c r="P1270" i="2"/>
  <c r="P1269" i="2"/>
  <c r="P1268" i="2"/>
  <c r="P1267" i="2"/>
  <c r="P1266" i="2"/>
  <c r="P1265" i="2"/>
  <c r="P1264" i="2"/>
  <c r="P1263" i="2"/>
  <c r="P1262" i="2"/>
  <c r="P1261" i="2"/>
  <c r="P1260" i="2"/>
  <c r="P1259" i="2"/>
  <c r="P1258" i="2"/>
  <c r="P1257" i="2"/>
  <c r="P1256" i="2"/>
  <c r="P1255" i="2"/>
  <c r="P1254" i="2"/>
  <c r="P1253" i="2"/>
  <c r="P1252" i="2"/>
  <c r="P1251" i="2"/>
  <c r="P1250" i="2"/>
  <c r="P1249" i="2"/>
  <c r="P1248" i="2"/>
  <c r="L1248" i="2"/>
  <c r="P1247" i="2"/>
  <c r="P1246" i="2"/>
  <c r="P1245" i="2"/>
  <c r="P1244" i="2"/>
  <c r="P1243" i="2"/>
  <c r="P1242" i="2"/>
  <c r="P1241" i="2"/>
  <c r="P1240" i="2"/>
  <c r="P1239" i="2"/>
  <c r="P1238" i="2"/>
  <c r="P1237" i="2"/>
  <c r="P1236" i="2"/>
  <c r="P1235" i="2"/>
  <c r="P1234" i="2"/>
  <c r="P1233" i="2"/>
  <c r="P1232" i="2"/>
  <c r="P1231" i="2"/>
  <c r="P1230" i="2"/>
  <c r="P1229" i="2"/>
  <c r="P1228" i="2"/>
  <c r="P1227" i="2"/>
  <c r="P1226" i="2"/>
  <c r="P1225" i="2"/>
  <c r="P1224" i="2"/>
  <c r="P1223" i="2"/>
  <c r="P1222" i="2"/>
  <c r="P1221" i="2"/>
  <c r="P1220" i="2"/>
  <c r="L1220" i="2"/>
  <c r="P1219" i="2"/>
  <c r="P1218" i="2"/>
  <c r="P1217" i="2"/>
  <c r="L1217" i="2"/>
  <c r="P1216" i="2"/>
  <c r="P1215" i="2"/>
  <c r="P1214" i="2"/>
  <c r="P1213" i="2"/>
  <c r="P1212" i="2"/>
  <c r="P1211" i="2"/>
  <c r="P1210" i="2"/>
  <c r="P1209" i="2"/>
  <c r="P1208" i="2"/>
  <c r="L1208" i="2"/>
  <c r="P1207" i="2"/>
  <c r="P1206" i="2"/>
  <c r="P1205" i="2"/>
  <c r="P1204" i="2"/>
  <c r="P1203" i="2"/>
  <c r="P1202" i="2"/>
  <c r="P1201" i="2"/>
  <c r="P1200" i="2"/>
  <c r="P1199" i="2"/>
  <c r="P1198" i="2"/>
  <c r="P1197" i="2"/>
  <c r="P1196" i="2"/>
  <c r="P1195" i="2"/>
  <c r="L1195" i="2"/>
  <c r="P1194" i="2"/>
  <c r="P1193" i="2"/>
  <c r="P1192" i="2"/>
  <c r="P1191" i="2"/>
  <c r="P1190" i="2"/>
  <c r="P1189" i="2"/>
  <c r="P1188" i="2"/>
  <c r="P1187" i="2"/>
  <c r="P1186" i="2"/>
  <c r="P1185" i="2"/>
  <c r="P1184" i="2"/>
  <c r="P1183" i="2"/>
  <c r="P1182" i="2"/>
  <c r="P1181" i="2"/>
  <c r="P1180" i="2"/>
  <c r="P1179" i="2"/>
  <c r="P1178" i="2"/>
  <c r="P1177" i="2"/>
  <c r="P1176" i="2"/>
  <c r="P1175" i="2"/>
  <c r="P1174" i="2"/>
  <c r="P1173" i="2"/>
  <c r="P1172" i="2"/>
  <c r="P1171" i="2"/>
  <c r="P1170" i="2"/>
  <c r="L1170" i="2"/>
  <c r="P1169" i="2"/>
  <c r="P1168" i="2"/>
  <c r="P1167" i="2"/>
  <c r="P1166" i="2"/>
  <c r="P1165" i="2"/>
  <c r="L1165" i="2"/>
  <c r="P1164" i="2"/>
  <c r="P1163" i="2"/>
  <c r="P1162" i="2"/>
  <c r="P1161" i="2"/>
  <c r="P1160" i="2"/>
  <c r="P1159" i="2"/>
  <c r="P1158" i="2"/>
  <c r="P1157" i="2"/>
  <c r="P1156" i="2"/>
  <c r="P1155" i="2"/>
  <c r="P1154" i="2"/>
  <c r="P1153" i="2"/>
  <c r="P1152" i="2"/>
  <c r="P1151" i="2"/>
  <c r="P1150" i="2"/>
  <c r="P1149" i="2"/>
  <c r="P1148" i="2"/>
  <c r="P1147" i="2"/>
  <c r="P1146" i="2"/>
  <c r="P1145" i="2"/>
  <c r="P1144" i="2"/>
  <c r="P1143" i="2"/>
  <c r="P1142" i="2"/>
  <c r="P1141" i="2"/>
  <c r="P1140" i="2"/>
  <c r="P1139" i="2"/>
  <c r="P1138" i="2"/>
  <c r="P1137" i="2"/>
  <c r="P1136" i="2"/>
  <c r="P1135" i="2"/>
  <c r="P1134" i="2"/>
  <c r="P1133" i="2"/>
  <c r="P1132" i="2"/>
  <c r="P1131" i="2"/>
  <c r="P1130" i="2"/>
  <c r="P1129" i="2"/>
  <c r="P1128" i="2"/>
  <c r="P1127" i="2"/>
  <c r="P1126" i="2"/>
  <c r="P1125" i="2"/>
  <c r="P1124" i="2"/>
  <c r="P1123" i="2"/>
  <c r="P1122" i="2"/>
  <c r="P1121" i="2"/>
  <c r="P1120" i="2"/>
  <c r="P1119" i="2"/>
  <c r="P1118" i="2"/>
  <c r="P1117" i="2"/>
  <c r="P1116" i="2"/>
  <c r="P1115" i="2"/>
  <c r="P1114" i="2"/>
  <c r="P1113" i="2"/>
  <c r="L1113" i="2"/>
  <c r="P1112" i="2"/>
  <c r="P1111" i="2"/>
  <c r="P1110" i="2"/>
  <c r="P1109" i="2"/>
  <c r="P1108" i="2"/>
  <c r="P1107" i="2"/>
  <c r="P1106" i="2"/>
  <c r="P1105" i="2"/>
  <c r="P1104" i="2"/>
  <c r="P1103" i="2"/>
  <c r="P1102" i="2"/>
  <c r="P1101" i="2"/>
  <c r="P1100" i="2"/>
  <c r="P1099" i="2"/>
  <c r="P1098" i="2"/>
  <c r="P1097" i="2"/>
  <c r="P1096" i="2"/>
  <c r="P1095" i="2"/>
  <c r="P1094" i="2"/>
  <c r="P1093" i="2"/>
  <c r="P1092" i="2"/>
  <c r="P1091" i="2"/>
  <c r="P1090" i="2"/>
  <c r="P1089" i="2"/>
  <c r="P1088" i="2"/>
  <c r="P1087" i="2"/>
  <c r="P1086" i="2"/>
  <c r="P1085" i="2"/>
  <c r="P1084" i="2"/>
  <c r="P1083" i="2"/>
  <c r="P1082" i="2"/>
  <c r="P1081" i="2"/>
  <c r="P1080" i="2"/>
  <c r="P1079" i="2"/>
  <c r="P1078" i="2"/>
  <c r="P1077" i="2"/>
  <c r="P1076" i="2"/>
  <c r="P1075" i="2"/>
  <c r="P1074" i="2"/>
  <c r="P1073" i="2"/>
  <c r="P1072" i="2"/>
  <c r="P1071" i="2"/>
  <c r="P1070" i="2"/>
  <c r="P1069" i="2"/>
  <c r="P1068" i="2"/>
  <c r="P1067" i="2"/>
  <c r="P1066" i="2"/>
  <c r="P1065" i="2"/>
  <c r="P1064" i="2"/>
  <c r="L1064" i="2"/>
  <c r="P1063" i="2"/>
  <c r="P1062" i="2"/>
  <c r="P1061" i="2"/>
  <c r="P1060" i="2"/>
  <c r="P1059" i="2"/>
  <c r="P1058" i="2"/>
  <c r="P1057" i="2"/>
  <c r="P1056" i="2"/>
  <c r="P1055" i="2"/>
  <c r="P1054" i="2"/>
  <c r="P1053" i="2"/>
  <c r="P1052" i="2"/>
  <c r="P1051" i="2"/>
  <c r="P1050" i="2"/>
  <c r="P1049" i="2"/>
  <c r="P1048" i="2"/>
  <c r="P1047" i="2"/>
  <c r="P1046" i="2"/>
  <c r="P1045" i="2"/>
  <c r="L1045" i="2"/>
  <c r="P1044" i="2"/>
  <c r="P1043" i="2"/>
  <c r="P1042" i="2"/>
  <c r="P1041" i="2"/>
  <c r="P1040" i="2"/>
  <c r="P1039" i="2"/>
  <c r="P1038" i="2"/>
  <c r="P1037" i="2"/>
  <c r="P1036" i="2"/>
  <c r="P1035" i="2"/>
  <c r="P1034" i="2"/>
  <c r="P1033" i="2"/>
  <c r="P1032" i="2"/>
  <c r="L1032" i="2"/>
  <c r="P1031" i="2"/>
  <c r="P1030" i="2"/>
  <c r="P1029" i="2"/>
  <c r="P1028" i="2"/>
  <c r="P1027" i="2"/>
  <c r="L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L1004" i="2"/>
  <c r="P1003" i="2"/>
  <c r="P1002" i="2"/>
  <c r="P1001" i="2"/>
  <c r="L1001" i="2"/>
  <c r="P1000" i="2"/>
  <c r="P999" i="2"/>
  <c r="P998" i="2"/>
  <c r="P997" i="2"/>
  <c r="P996" i="2"/>
  <c r="P995" i="2"/>
  <c r="P994" i="2"/>
  <c r="P993" i="2"/>
  <c r="P992" i="2"/>
  <c r="P991" i="2"/>
  <c r="L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L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L959" i="2"/>
  <c r="P958" i="2"/>
  <c r="P957" i="2"/>
  <c r="P956" i="2"/>
  <c r="P955" i="2"/>
  <c r="L955" i="2"/>
  <c r="P954" i="2"/>
  <c r="L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L939" i="2"/>
  <c r="P938" i="2"/>
  <c r="P937" i="2"/>
  <c r="P936" i="2"/>
  <c r="P935" i="2"/>
  <c r="P934" i="2"/>
  <c r="P933" i="2"/>
  <c r="P932" i="2"/>
  <c r="P931" i="2"/>
  <c r="P930" i="2"/>
  <c r="P929" i="2"/>
  <c r="P928" i="2"/>
  <c r="L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L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L883" i="2"/>
  <c r="P882" i="2"/>
  <c r="P881" i="2"/>
  <c r="P880" i="2"/>
  <c r="P879" i="2"/>
  <c r="P878" i="2"/>
  <c r="P877" i="2"/>
  <c r="L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L858" i="2"/>
  <c r="P857" i="2"/>
  <c r="P856" i="2"/>
  <c r="L856" i="2"/>
  <c r="P855" i="2"/>
  <c r="P854" i="2"/>
  <c r="P853" i="2"/>
  <c r="P852" i="2"/>
  <c r="P851" i="2"/>
  <c r="P850" i="2"/>
  <c r="L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L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L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L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L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L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L690" i="2"/>
  <c r="P689" i="2"/>
  <c r="P688" i="2"/>
  <c r="P687" i="2"/>
  <c r="P686" i="2"/>
  <c r="P685" i="2"/>
  <c r="P684" i="2"/>
  <c r="P683" i="2"/>
  <c r="P682" i="2"/>
  <c r="L682" i="2"/>
  <c r="P681" i="2"/>
  <c r="P680" i="2"/>
  <c r="P679" i="2"/>
  <c r="P678" i="2"/>
  <c r="P677" i="2"/>
  <c r="P676" i="2"/>
  <c r="L676" i="2"/>
  <c r="P675" i="2"/>
  <c r="P674" i="2"/>
  <c r="P673" i="2"/>
  <c r="P672" i="2"/>
  <c r="P671" i="2"/>
  <c r="P670" i="2"/>
  <c r="P669" i="2"/>
  <c r="P668" i="2"/>
  <c r="P667" i="2"/>
  <c r="P666" i="2"/>
  <c r="L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L640" i="2"/>
  <c r="P639" i="2"/>
  <c r="P638" i="2"/>
  <c r="P637" i="2"/>
  <c r="L637" i="2"/>
  <c r="P636" i="2"/>
  <c r="P635" i="2"/>
  <c r="P634" i="2"/>
  <c r="P633" i="2"/>
  <c r="P632" i="2"/>
  <c r="P631" i="2"/>
  <c r="P630" i="2"/>
  <c r="L630" i="2"/>
  <c r="P629" i="2"/>
  <c r="P628" i="2"/>
  <c r="P627" i="2"/>
  <c r="L627" i="2"/>
  <c r="P626" i="2"/>
  <c r="P625" i="2"/>
  <c r="P624" i="2"/>
  <c r="P623" i="2"/>
  <c r="P622" i="2"/>
  <c r="P621" i="2"/>
  <c r="P620" i="2"/>
  <c r="P619" i="2"/>
  <c r="L619" i="2"/>
  <c r="P618" i="2"/>
  <c r="P617" i="2"/>
  <c r="P616" i="2"/>
  <c r="L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L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L581" i="2"/>
  <c r="P580" i="2"/>
  <c r="L580" i="2"/>
  <c r="P579" i="2"/>
  <c r="P578" i="2"/>
  <c r="P577" i="2"/>
  <c r="P576" i="2"/>
  <c r="P575" i="2"/>
  <c r="P574" i="2"/>
  <c r="P573" i="2"/>
  <c r="P572" i="2"/>
  <c r="L572" i="2"/>
  <c r="P571" i="2"/>
  <c r="P570" i="2"/>
  <c r="P569" i="2"/>
  <c r="P568" i="2"/>
  <c r="P567" i="2"/>
  <c r="P566" i="2"/>
  <c r="P565" i="2"/>
  <c r="L565" i="2"/>
  <c r="P564" i="2"/>
  <c r="P563" i="2"/>
  <c r="L563" i="2"/>
  <c r="P562" i="2"/>
  <c r="P561" i="2"/>
  <c r="P560" i="2"/>
  <c r="P559" i="2"/>
  <c r="P558" i="2"/>
  <c r="P557" i="2"/>
  <c r="P556" i="2"/>
  <c r="P555" i="2"/>
  <c r="P554" i="2"/>
  <c r="P553" i="2"/>
  <c r="P552" i="2"/>
  <c r="L552" i="2"/>
  <c r="P551" i="2"/>
  <c r="P550" i="2"/>
  <c r="P549" i="2"/>
  <c r="P548" i="2"/>
  <c r="L548" i="2"/>
  <c r="P547" i="2"/>
  <c r="P546" i="2"/>
  <c r="P545" i="2"/>
  <c r="P544" i="2"/>
  <c r="P543" i="2"/>
  <c r="P542" i="2"/>
  <c r="P541" i="2"/>
  <c r="P540" i="2"/>
  <c r="P539" i="2"/>
  <c r="P538" i="2"/>
  <c r="L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L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L503" i="2"/>
  <c r="P502" i="2"/>
  <c r="P501" i="2"/>
  <c r="P500" i="2"/>
  <c r="P499" i="2"/>
  <c r="P498" i="2"/>
  <c r="L498" i="2"/>
  <c r="P497" i="2"/>
  <c r="P496" i="2"/>
  <c r="L496" i="2"/>
  <c r="P495" i="2"/>
  <c r="P494" i="2"/>
  <c r="P493" i="2"/>
  <c r="L493" i="2"/>
  <c r="P492" i="2"/>
  <c r="P491" i="2"/>
  <c r="P490" i="2"/>
  <c r="P489" i="2"/>
  <c r="L489" i="2"/>
  <c r="P488" i="2"/>
  <c r="P487" i="2"/>
  <c r="P486" i="2"/>
  <c r="P485" i="2"/>
  <c r="L485" i="2"/>
  <c r="P484" i="2"/>
  <c r="P483" i="2"/>
  <c r="P482" i="2"/>
  <c r="P481" i="2"/>
  <c r="P480" i="2"/>
  <c r="P479" i="2"/>
  <c r="P478" i="2"/>
  <c r="P477" i="2"/>
  <c r="P476" i="2"/>
  <c r="P475" i="2"/>
  <c r="P474" i="2"/>
  <c r="L474" i="2"/>
  <c r="P473" i="2"/>
  <c r="P472" i="2"/>
  <c r="P471" i="2"/>
  <c r="P470" i="2"/>
  <c r="L470" i="2"/>
  <c r="P469" i="2"/>
  <c r="P468" i="2"/>
  <c r="P467" i="2"/>
  <c r="P466" i="2"/>
  <c r="P465" i="2"/>
  <c r="P464" i="2"/>
  <c r="P463" i="2"/>
  <c r="P462" i="2"/>
  <c r="P461" i="2"/>
  <c r="L461" i="2"/>
  <c r="P460" i="2"/>
  <c r="L460" i="2"/>
  <c r="P459" i="2"/>
  <c r="P458" i="2"/>
  <c r="P457" i="2"/>
  <c r="L457" i="2"/>
  <c r="P456" i="2"/>
  <c r="P455" i="2"/>
  <c r="P454" i="2"/>
  <c r="P453" i="2"/>
  <c r="P452" i="2"/>
  <c r="P451" i="2"/>
  <c r="P450" i="2"/>
  <c r="P449" i="2"/>
  <c r="L449" i="2"/>
  <c r="P448" i="2"/>
  <c r="P447" i="2"/>
  <c r="P446" i="2"/>
  <c r="P445" i="2"/>
  <c r="P444" i="2"/>
  <c r="L444" i="2"/>
  <c r="P443" i="2"/>
  <c r="P442" i="2"/>
  <c r="P441" i="2"/>
  <c r="P440" i="2"/>
  <c r="L440" i="2"/>
  <c r="P439" i="2"/>
  <c r="P438" i="2"/>
  <c r="P437" i="2"/>
  <c r="P436" i="2"/>
  <c r="P435" i="2"/>
  <c r="L435" i="2"/>
  <c r="P434" i="2"/>
  <c r="P433" i="2"/>
  <c r="P432" i="2"/>
  <c r="L432" i="2"/>
  <c r="P431" i="2"/>
  <c r="P430" i="2"/>
  <c r="P429" i="2"/>
  <c r="P428" i="2"/>
  <c r="P427" i="2"/>
  <c r="P426" i="2"/>
  <c r="P425" i="2"/>
  <c r="P424" i="2"/>
  <c r="P423" i="2"/>
  <c r="P422" i="2"/>
  <c r="P421" i="2"/>
  <c r="L421" i="2"/>
  <c r="P420" i="2"/>
  <c r="L420" i="2"/>
  <c r="P419" i="2"/>
  <c r="P418" i="2"/>
  <c r="P417" i="2"/>
  <c r="L417" i="2"/>
  <c r="P416" i="2"/>
  <c r="P415" i="2"/>
  <c r="P414" i="2"/>
  <c r="P413" i="2"/>
  <c r="P412" i="2"/>
  <c r="P411" i="2"/>
  <c r="L411" i="2"/>
  <c r="P410" i="2"/>
  <c r="P409" i="2"/>
  <c r="P408" i="2"/>
  <c r="P407" i="2"/>
  <c r="P406" i="2"/>
  <c r="P405" i="2"/>
  <c r="P404" i="2"/>
  <c r="P403" i="2"/>
  <c r="P402" i="2"/>
  <c r="L402" i="2"/>
  <c r="P401" i="2"/>
  <c r="P400" i="2"/>
  <c r="P399" i="2"/>
  <c r="L399" i="2"/>
  <c r="P398" i="2"/>
  <c r="L398" i="2"/>
  <c r="P397" i="2"/>
  <c r="P396" i="2"/>
  <c r="L396" i="2"/>
  <c r="P395" i="2"/>
  <c r="L395" i="2"/>
  <c r="P394" i="2"/>
  <c r="P393" i="2"/>
  <c r="P392" i="2"/>
  <c r="P391" i="2"/>
  <c r="L391" i="2"/>
  <c r="P390" i="2"/>
  <c r="P389" i="2"/>
  <c r="P388" i="2"/>
  <c r="P387" i="2"/>
  <c r="P386" i="2"/>
  <c r="P385" i="2"/>
  <c r="P384" i="2"/>
  <c r="P383" i="2"/>
  <c r="P382" i="2"/>
  <c r="P381" i="2"/>
  <c r="P380" i="2"/>
  <c r="L380" i="2"/>
  <c r="P379" i="2"/>
  <c r="L379" i="2"/>
  <c r="P378" i="2"/>
  <c r="P377" i="2"/>
  <c r="P376" i="2"/>
  <c r="P375" i="2"/>
  <c r="P374" i="2"/>
  <c r="P373" i="2"/>
  <c r="L373" i="2"/>
  <c r="P372" i="2"/>
  <c r="P371" i="2"/>
  <c r="P370" i="2"/>
  <c r="P369" i="2"/>
  <c r="P368" i="2"/>
  <c r="P367" i="2"/>
  <c r="P366" i="2"/>
  <c r="P365" i="2"/>
  <c r="P364" i="2"/>
  <c r="L364" i="2"/>
  <c r="P363" i="2"/>
  <c r="P362" i="2"/>
  <c r="L362" i="2"/>
  <c r="P361" i="2"/>
  <c r="P360" i="2"/>
  <c r="P359" i="2"/>
  <c r="L359" i="2"/>
  <c r="P358" i="2"/>
  <c r="L358" i="2"/>
  <c r="P357" i="2"/>
  <c r="P356" i="2"/>
  <c r="P355" i="2"/>
  <c r="P354" i="2"/>
  <c r="P353" i="2"/>
  <c r="L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L341" i="2"/>
  <c r="P340" i="2"/>
  <c r="P339" i="2"/>
  <c r="P338" i="2"/>
  <c r="P337" i="2"/>
  <c r="L337" i="2"/>
  <c r="P336" i="2"/>
  <c r="P335" i="2"/>
  <c r="P334" i="2"/>
  <c r="P333" i="2"/>
  <c r="P332" i="2"/>
  <c r="P331" i="2"/>
  <c r="P330" i="2"/>
  <c r="P329" i="2"/>
  <c r="L329" i="2"/>
  <c r="P328" i="2"/>
  <c r="P327" i="2"/>
  <c r="P326" i="2"/>
  <c r="P325" i="2"/>
  <c r="P324" i="2"/>
  <c r="P323" i="2"/>
  <c r="P322" i="2"/>
  <c r="P321" i="2"/>
  <c r="L321" i="2"/>
  <c r="P320" i="2"/>
  <c r="P319" i="2"/>
  <c r="P318" i="2"/>
  <c r="P317" i="2"/>
  <c r="P316" i="2"/>
  <c r="P315" i="2"/>
  <c r="L315" i="2"/>
  <c r="P314" i="2"/>
  <c r="P313" i="2"/>
  <c r="P312" i="2"/>
  <c r="P311" i="2"/>
  <c r="P310" i="2"/>
  <c r="P309" i="2"/>
  <c r="L309" i="2"/>
  <c r="P308" i="2"/>
  <c r="P307" i="2"/>
  <c r="P306" i="2"/>
  <c r="P305" i="2"/>
  <c r="P304" i="2"/>
  <c r="L304" i="2"/>
  <c r="P303" i="2"/>
  <c r="P302" i="2"/>
  <c r="L302" i="2"/>
  <c r="P301" i="2"/>
  <c r="P300" i="2"/>
  <c r="P299" i="2"/>
  <c r="L299" i="2"/>
  <c r="P298" i="2"/>
  <c r="P297" i="2"/>
  <c r="P296" i="2"/>
  <c r="L296" i="2"/>
  <c r="P295" i="2"/>
  <c r="P294" i="2"/>
  <c r="P293" i="2"/>
  <c r="L293" i="2"/>
  <c r="P292" i="2"/>
  <c r="L292" i="2"/>
  <c r="P291" i="2"/>
  <c r="P290" i="2"/>
  <c r="L290" i="2"/>
  <c r="P289" i="2"/>
  <c r="L289" i="2"/>
  <c r="P288" i="2"/>
  <c r="L288" i="2"/>
  <c r="P287" i="2"/>
  <c r="P286" i="2"/>
  <c r="P285" i="2"/>
  <c r="P284" i="2"/>
  <c r="P283" i="2"/>
  <c r="P282" i="2"/>
  <c r="L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L268" i="2"/>
  <c r="P267" i="2"/>
  <c r="L267" i="2"/>
  <c r="P266" i="2"/>
  <c r="L266" i="2"/>
  <c r="P265" i="2"/>
  <c r="L265" i="2"/>
  <c r="P264" i="2"/>
  <c r="L264" i="2"/>
  <c r="P263" i="2"/>
  <c r="L263" i="2"/>
  <c r="P262" i="2"/>
  <c r="L262" i="2"/>
  <c r="P261" i="2"/>
  <c r="P260" i="2"/>
  <c r="L260" i="2"/>
  <c r="P259" i="2"/>
  <c r="L259" i="2"/>
  <c r="P258" i="2"/>
  <c r="P257" i="2"/>
  <c r="P256" i="2"/>
  <c r="P255" i="2"/>
  <c r="P254" i="2"/>
  <c r="L254" i="2"/>
  <c r="P253" i="2"/>
  <c r="P252" i="2"/>
  <c r="P251" i="2"/>
  <c r="P250" i="2"/>
  <c r="P249" i="2"/>
  <c r="L249" i="2"/>
  <c r="P248" i="2"/>
  <c r="L248" i="2"/>
  <c r="P247" i="2"/>
  <c r="P246" i="2"/>
  <c r="P245" i="2"/>
  <c r="P244" i="2"/>
  <c r="P243" i="2"/>
  <c r="L243" i="2"/>
  <c r="P242" i="2"/>
  <c r="P241" i="2"/>
  <c r="P240" i="2"/>
  <c r="P239" i="2"/>
  <c r="P238" i="2"/>
  <c r="P237" i="2"/>
  <c r="P236" i="2"/>
  <c r="P235" i="2"/>
  <c r="L235" i="2"/>
  <c r="P234" i="2"/>
  <c r="P233" i="2"/>
  <c r="P232" i="2"/>
  <c r="P231" i="2"/>
  <c r="P230" i="2"/>
  <c r="P229" i="2"/>
  <c r="P228" i="2"/>
  <c r="P227" i="2"/>
  <c r="P226" i="2"/>
  <c r="L226" i="2"/>
  <c r="P225" i="2"/>
  <c r="P224" i="2"/>
  <c r="L224" i="2"/>
  <c r="P223" i="2"/>
  <c r="L223" i="2"/>
  <c r="P222" i="2"/>
  <c r="L222" i="2"/>
  <c r="P221" i="2"/>
  <c r="L221" i="2"/>
  <c r="P220" i="2"/>
  <c r="P219" i="2"/>
  <c r="L219" i="2"/>
  <c r="P218" i="2"/>
  <c r="P217" i="2"/>
  <c r="L217" i="2"/>
  <c r="P216" i="2"/>
  <c r="P215" i="2"/>
  <c r="L215" i="2"/>
  <c r="P214" i="2"/>
  <c r="L214" i="2"/>
  <c r="P213" i="2"/>
  <c r="L213" i="2"/>
  <c r="P212" i="2"/>
  <c r="P211" i="2"/>
  <c r="L211" i="2"/>
  <c r="P210" i="2"/>
  <c r="P209" i="2"/>
  <c r="P208" i="2"/>
  <c r="P207" i="2"/>
  <c r="L207" i="2"/>
  <c r="P206" i="2"/>
  <c r="L206" i="2"/>
  <c r="P205" i="2"/>
  <c r="L205" i="2"/>
  <c r="P204" i="2"/>
  <c r="L204" i="2"/>
  <c r="P203" i="2"/>
  <c r="P202" i="2"/>
  <c r="L202" i="2"/>
  <c r="P201" i="2"/>
  <c r="P200" i="2"/>
  <c r="L200" i="2"/>
  <c r="P199" i="2"/>
  <c r="L199" i="2"/>
  <c r="P198" i="2"/>
  <c r="L198" i="2"/>
  <c r="P197" i="2"/>
  <c r="P196" i="2"/>
  <c r="P195" i="2"/>
  <c r="P194" i="2"/>
  <c r="L194" i="2"/>
  <c r="P193" i="2"/>
  <c r="P192" i="2"/>
  <c r="L192" i="2"/>
  <c r="P191" i="2"/>
  <c r="P190" i="2"/>
  <c r="P189" i="2"/>
  <c r="L189" i="2"/>
  <c r="P188" i="2"/>
  <c r="P187" i="2"/>
  <c r="P186" i="2"/>
  <c r="P185" i="2"/>
  <c r="P184" i="2"/>
  <c r="L184" i="2"/>
  <c r="P183" i="2"/>
  <c r="P182" i="2"/>
  <c r="L182" i="2"/>
  <c r="P181" i="2"/>
  <c r="L181" i="2"/>
  <c r="P180" i="2"/>
  <c r="P179" i="2"/>
  <c r="P178" i="2"/>
  <c r="P177" i="2"/>
  <c r="L177" i="2"/>
  <c r="P176" i="2"/>
  <c r="L176" i="2"/>
  <c r="P175" i="2"/>
  <c r="L175" i="2"/>
  <c r="P174" i="2"/>
  <c r="L174" i="2"/>
  <c r="P173" i="2"/>
  <c r="P172" i="2"/>
  <c r="L172" i="2"/>
  <c r="P171" i="2"/>
  <c r="L171" i="2"/>
  <c r="P170" i="2"/>
  <c r="P169" i="2"/>
  <c r="L169" i="2"/>
  <c r="P168" i="2"/>
  <c r="P167" i="2"/>
  <c r="L167" i="2"/>
  <c r="P166" i="2"/>
  <c r="P165" i="2"/>
  <c r="L165" i="2"/>
  <c r="P164" i="2"/>
  <c r="L164" i="2"/>
  <c r="P163" i="2"/>
  <c r="L163" i="2"/>
  <c r="P162" i="2"/>
  <c r="L162" i="2"/>
  <c r="P161" i="2"/>
  <c r="P160" i="2"/>
  <c r="L160" i="2"/>
  <c r="P159" i="2"/>
  <c r="P158" i="2"/>
  <c r="P157" i="2"/>
  <c r="P156" i="2"/>
  <c r="P155" i="2"/>
  <c r="P154" i="2"/>
  <c r="P153" i="2"/>
  <c r="L153" i="2"/>
  <c r="P152" i="2"/>
  <c r="L152" i="2"/>
  <c r="P151" i="2"/>
  <c r="L151" i="2"/>
  <c r="P150" i="2"/>
  <c r="P149" i="2"/>
  <c r="P148" i="2"/>
  <c r="P147" i="2"/>
  <c r="P146" i="2"/>
  <c r="P145" i="2"/>
  <c r="L145" i="2"/>
  <c r="P144" i="2"/>
  <c r="P143" i="2"/>
  <c r="P142" i="2"/>
  <c r="L142" i="2"/>
  <c r="P141" i="2"/>
  <c r="L141" i="2"/>
  <c r="P140" i="2"/>
  <c r="L140" i="2"/>
  <c r="P139" i="2"/>
  <c r="P138" i="2"/>
  <c r="L138" i="2"/>
  <c r="P137" i="2"/>
  <c r="L137" i="2"/>
  <c r="P136" i="2"/>
  <c r="L136" i="2"/>
  <c r="P135" i="2"/>
  <c r="P134" i="2"/>
  <c r="L134" i="2"/>
  <c r="P133" i="2"/>
  <c r="P132" i="2"/>
  <c r="P131" i="2"/>
  <c r="P130" i="2"/>
  <c r="L130" i="2"/>
  <c r="P129" i="2"/>
  <c r="L129" i="2"/>
  <c r="P128" i="2"/>
  <c r="P127" i="2"/>
  <c r="P126" i="2"/>
  <c r="L126" i="2"/>
  <c r="P125" i="2"/>
  <c r="L125" i="2"/>
  <c r="P124" i="2"/>
  <c r="L124" i="2"/>
  <c r="P123" i="2"/>
  <c r="L123" i="2"/>
  <c r="P122" i="2"/>
  <c r="L122" i="2"/>
  <c r="P121" i="2"/>
  <c r="L121" i="2"/>
  <c r="P120" i="2"/>
  <c r="L120" i="2"/>
  <c r="P119" i="2"/>
  <c r="L119" i="2"/>
  <c r="P118" i="2"/>
  <c r="P117" i="2"/>
  <c r="L117" i="2"/>
  <c r="P116" i="2"/>
  <c r="L116" i="2"/>
  <c r="P115" i="2"/>
  <c r="P114" i="2"/>
  <c r="L114" i="2"/>
  <c r="P113" i="2"/>
  <c r="P112" i="2"/>
  <c r="L112" i="2"/>
  <c r="P111" i="2"/>
  <c r="P110" i="2"/>
  <c r="P109" i="2"/>
  <c r="L109" i="2"/>
  <c r="P108" i="2"/>
  <c r="L108" i="2"/>
  <c r="P107" i="2"/>
  <c r="L107" i="2"/>
  <c r="P106" i="2"/>
  <c r="P105" i="2"/>
  <c r="L105" i="2"/>
  <c r="P104" i="2"/>
  <c r="L104" i="2"/>
  <c r="P103" i="2"/>
  <c r="L103" i="2"/>
  <c r="P102" i="2"/>
  <c r="L102" i="2"/>
  <c r="P101" i="2"/>
  <c r="L101" i="2"/>
  <c r="P100" i="2"/>
  <c r="L100" i="2"/>
  <c r="P99" i="2"/>
  <c r="L99" i="2"/>
  <c r="P98" i="2"/>
  <c r="L98" i="2"/>
  <c r="P97" i="2"/>
  <c r="L97" i="2"/>
  <c r="P96" i="2"/>
  <c r="L96" i="2"/>
  <c r="P95" i="2"/>
  <c r="L95" i="2"/>
  <c r="P94" i="2"/>
  <c r="L94" i="2"/>
  <c r="P93" i="2"/>
  <c r="L93" i="2"/>
  <c r="P92" i="2"/>
  <c r="L92" i="2"/>
  <c r="P91" i="2"/>
  <c r="L91" i="2"/>
  <c r="P90" i="2"/>
  <c r="L90" i="2"/>
  <c r="P89" i="2"/>
  <c r="L89" i="2"/>
  <c r="P88" i="2"/>
  <c r="L88" i="2"/>
  <c r="P87" i="2"/>
  <c r="L87" i="2"/>
  <c r="P86" i="2"/>
  <c r="L86" i="2"/>
  <c r="P85" i="2"/>
  <c r="P84" i="2"/>
  <c r="L84" i="2"/>
  <c r="P83" i="2"/>
  <c r="L83" i="2"/>
  <c r="P82" i="2"/>
  <c r="L82" i="2"/>
  <c r="P81" i="2"/>
  <c r="L81" i="2"/>
  <c r="P80" i="2"/>
  <c r="L80" i="2"/>
  <c r="P79" i="2"/>
  <c r="L79" i="2"/>
  <c r="P78" i="2"/>
  <c r="L78" i="2"/>
  <c r="P77" i="2"/>
  <c r="P76" i="2"/>
  <c r="P75" i="2"/>
  <c r="P74" i="2"/>
  <c r="P73" i="2"/>
  <c r="P72" i="2"/>
  <c r="P71" i="2"/>
  <c r="L71" i="2"/>
  <c r="P70" i="2"/>
  <c r="P69" i="2"/>
  <c r="P68" i="2"/>
  <c r="P67" i="2"/>
  <c r="P66" i="2"/>
  <c r="P65" i="2"/>
  <c r="L65" i="2"/>
  <c r="P64" i="2"/>
  <c r="P63" i="2"/>
  <c r="P62" i="2"/>
  <c r="P61" i="2"/>
  <c r="P60" i="2"/>
  <c r="L60" i="2"/>
  <c r="P59" i="2"/>
  <c r="P58" i="2"/>
  <c r="P57" i="2"/>
  <c r="P56" i="2"/>
  <c r="L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L22" i="2"/>
  <c r="P21" i="2"/>
  <c r="P20" i="2"/>
  <c r="P19" i="2"/>
  <c r="P18" i="2"/>
  <c r="P17" i="2"/>
  <c r="P16" i="2"/>
  <c r="P15" i="2"/>
  <c r="P14" i="2"/>
  <c r="P13" i="2"/>
  <c r="P12" i="2"/>
  <c r="P11" i="2"/>
  <c r="P10" i="2"/>
  <c r="L10" i="2"/>
  <c r="P9" i="2"/>
  <c r="P8" i="2"/>
  <c r="P7" i="2"/>
  <c r="P6" i="2"/>
  <c r="P5" i="2"/>
  <c r="L4" i="2"/>
  <c r="P3" i="2"/>
  <c r="L3" i="2"/>
  <c r="P2" i="2"/>
</calcChain>
</file>

<file path=xl/sharedStrings.xml><?xml version="1.0" encoding="utf-8"?>
<sst xmlns="http://schemas.openxmlformats.org/spreadsheetml/2006/main" count="34535" uniqueCount="19220">
  <si>
    <t>Titre</t>
  </si>
  <si>
    <t>ISBN</t>
  </si>
  <si>
    <t>eISBN</t>
  </si>
  <si>
    <t>Publication</t>
  </si>
  <si>
    <t>decitre_theme1</t>
  </si>
  <si>
    <t>decitre_theme2</t>
  </si>
  <si>
    <t>decitre_theme3</t>
  </si>
  <si>
    <t>Exercices de chimie des solides Ed. 1</t>
  </si>
  <si>
    <t>EDP Sciences</t>
  </si>
  <si>
    <t>Les liaisons chimiques Ed. 1</t>
  </si>
  <si>
    <t>Vie de Pythagore</t>
  </si>
  <si>
    <t>Ex Machina : Robots et Machines de l’Antiquité</t>
  </si>
  <si>
    <t>Toitures-terrasses : Prescriptions techniques et recommandations pratiques Ed. 2</t>
  </si>
  <si>
    <t>Nine Algorithms That Changed the Future : The Ingenious Ideas That Drive Today's Computers</t>
  </si>
  <si>
    <t>Princeton University Press</t>
  </si>
  <si>
    <t>Britain's Butterflies : A Field Guide to the Butterflies of Great Britain and Ireland Ed. 4</t>
  </si>
  <si>
    <t>Britain's Birds : An Identification Guide to the Birds of Great Britain and Ireland Ed. 2</t>
  </si>
  <si>
    <t>La recherche scientifique face aux défis de l'énergie Ed. 1</t>
  </si>
  <si>
    <t>HISTOIRE ET PHILO DES SCIENCES</t>
  </si>
  <si>
    <t>DOCUMENTATION SCIENTIFIQUE</t>
  </si>
  <si>
    <r>
      <rPr>
        <sz val="10"/>
        <color indexed="8"/>
        <rFont val="Helvetica Neue"/>
      </rPr>
      <t xml:space="preserve">CCTP : recommandations et modèles de clauses : Structure du CCTP - Rédaction des clauses communes et descriptifs des ouvrages - Exemples de clauses à télécharger sur </t>
    </r>
    <r>
      <rPr>
        <u/>
        <sz val="10"/>
        <color indexed="8"/>
        <rFont val="Helvetica Neue"/>
      </rPr>
      <t>Batipedia.com</t>
    </r>
    <r>
      <rPr>
        <sz val="10"/>
        <color indexed="8"/>
        <rFont val="Helvetica Neue"/>
      </rPr>
      <t xml:space="preserve"> Ed. 2</t>
    </r>
  </si>
  <si>
    <t>DROIT</t>
  </si>
  <si>
    <t>DROIT DES AFFAIRES</t>
  </si>
  <si>
    <t>IMMOBILIER DROIT DE LA CONSTRU</t>
  </si>
  <si>
    <t>Le verre : Science et technologie Ed. 1</t>
  </si>
  <si>
    <t>PHYSIQUE CHIMIE</t>
  </si>
  <si>
    <t>CHIMIE</t>
  </si>
  <si>
    <t>CHIMIE DE LA MATIERE</t>
  </si>
  <si>
    <t>Chimie et nouvelles thérapies Ed. 1</t>
  </si>
  <si>
    <t>VULGARISATION</t>
  </si>
  <si>
    <t>GOOGLE DOCS : Le traitement de texte en ligne</t>
  </si>
  <si>
    <t>INFORMATIQUE</t>
  </si>
  <si>
    <t>INFORMATIQUE ET ENTREPRISE</t>
  </si>
  <si>
    <t>BUREAUTIQUE - TEX - LATEX</t>
  </si>
  <si>
    <t>Improve your PivotTables with Excel : Manual</t>
  </si>
  <si>
    <t>DEVELOPPEMENT PERSONNEL ORIENT</t>
  </si>
  <si>
    <t>DEVELOPPEMENT PERSONNEL</t>
  </si>
  <si>
    <t>CARRIERE-REUSSITE</t>
  </si>
  <si>
    <t>The React Workshop</t>
  </si>
  <si>
    <t>Ubuntu 20.04 Essentials</t>
  </si>
  <si>
    <t>Artificial Intelligence Business: How you can profit from AI</t>
  </si>
  <si>
    <t>Scaling Scrum Across Modern Enterprises</t>
  </si>
  <si>
    <t>Mastering Blockchain</t>
  </si>
  <si>
    <t>The Data Science Workshop</t>
  </si>
  <si>
    <t>The Complete Coding Interview Guide in Java</t>
  </si>
  <si>
    <t>Svelte 3 Up and Running</t>
  </si>
  <si>
    <t>Python Algorithmic Trading Cookbook</t>
  </si>
  <si>
    <t>Learn Amazon SageMaker</t>
  </si>
  <si>
    <t>The Reinforcement Learning Workshop</t>
  </si>
  <si>
    <t>Unity 2020 Mobile Game Development</t>
  </si>
  <si>
    <t>Learning C# by Developing Games with Unity 2020</t>
  </si>
  <si>
    <t>Learn Linux Quickly</t>
  </si>
  <si>
    <t>Hands-On Graph Analytics with Neo4j</t>
  </si>
  <si>
    <t>CISA ? Certified Information Systems Auditor Study Guide</t>
  </si>
  <si>
    <t>Applied Deep Learning and Computer Vision for Self-Driving Cars</t>
  </si>
  <si>
    <t>The Statistics and Calculus with Python Workshop</t>
  </si>
  <si>
    <t>The Natural Language Processing Workshop</t>
  </si>
  <si>
    <t>The Artificial Intelligence Infrastructure Workshop</t>
  </si>
  <si>
    <t>Managing Software Requirements the Agile Way</t>
  </si>
  <si>
    <t>Hands-on Nuxt.js Web Development</t>
  </si>
  <si>
    <t>Drupal 9 Module Development</t>
  </si>
  <si>
    <t>RabbitMQ Essentials</t>
  </si>
  <si>
    <t>La victoire du cerveau : Pourquoi l'humain restera plus fort que la machine</t>
  </si>
  <si>
    <t>LITTERATURE FRANCAISE</t>
  </si>
  <si>
    <t>Mesurer la science</t>
  </si>
  <si>
    <t>SOCIOLOGIE</t>
  </si>
  <si>
    <t>COMMUNICATION/MEDIAS</t>
  </si>
  <si>
    <t>La reconfiguration du travail scientifique en biodiversité : Pratiques amateurs et technologies numériques</t>
  </si>
  <si>
    <t>MATHEMATIQUES</t>
  </si>
  <si>
    <t>MATHS POUR L'INFORMATIQUE</t>
  </si>
  <si>
    <t>Mémento UML 2.5 Ed. 4</t>
  </si>
  <si>
    <t>Eyrolles</t>
  </si>
  <si>
    <t>LANGAGES INFORMATIQUES</t>
  </si>
  <si>
    <t>UML</t>
  </si>
  <si>
    <t>Ergonomie web et UX Design : Pour des sites web efficaces Ed. 4</t>
  </si>
  <si>
    <t>INTERNET</t>
  </si>
  <si>
    <t>CREATION DE SITE INTERNET</t>
  </si>
  <si>
    <t>The Data Analysis Workshop</t>
  </si>
  <si>
    <t>Trust in Numbers : The Pursuit of Objectivity in Science and Public Life</t>
  </si>
  <si>
    <t>Autour d'une bouteille avec Denis Dubourdieu : L'oenologie dans tous ses états</t>
  </si>
  <si>
    <t>Machine Learning for Algorithmic Trading</t>
  </si>
  <si>
    <t>The Deep Learning Workshop</t>
  </si>
  <si>
    <t>Hands-On Explainable AI (XAI) with Python</t>
  </si>
  <si>
    <t>Practical Artificial Intelligence and Blockchain</t>
  </si>
  <si>
    <t>Node.js Web Development</t>
  </si>
  <si>
    <t>Modern Python Cookbook</t>
  </si>
  <si>
    <t>Computer Programming for Absolute Beginners</t>
  </si>
  <si>
    <t>Applying Math with Python</t>
  </si>
  <si>
    <t>The Applied TensorFlow and Keras Workshop</t>
  </si>
  <si>
    <t>The Applied SQL Data Analytics Workshop</t>
  </si>
  <si>
    <t>Unity 2020 Virtual Reality Projects</t>
  </si>
  <si>
    <t>The Unsupervised Learning Workshop</t>
  </si>
  <si>
    <t>The Deep Learning with Keras Workshop</t>
  </si>
  <si>
    <t>The Data Wrangling Workshop</t>
  </si>
  <si>
    <t>Node.js Design Patterns</t>
  </si>
  <si>
    <t>Hands-On Unity 2020 Game Development</t>
  </si>
  <si>
    <t>The Data Visualization Workshop</t>
  </si>
  <si>
    <t>The Applied AI and Natural Language Processing Workshop</t>
  </si>
  <si>
    <t>The Computer Vision Workshop</t>
  </si>
  <si>
    <t>Learning ArcGIS Pro 2</t>
  </si>
  <si>
    <t>Hands-On Machine Learning with scikit-learn and Scientific Python Toolkits</t>
  </si>
  <si>
    <t>The Applied Data Science Workshop</t>
  </si>
  <si>
    <t>Windows Server 2019 Cookbook</t>
  </si>
  <si>
    <t>The Machine Learning Workshop</t>
  </si>
  <si>
    <t>The Deep Learning with PyTorch Workshop</t>
  </si>
  <si>
    <t>The Applied Artificial Intelligence Workshop</t>
  </si>
  <si>
    <t>Learn Power Query</t>
  </si>
  <si>
    <t>Clean Code in C#</t>
  </si>
  <si>
    <t>Azure for Architects</t>
  </si>
  <si>
    <t>Hands-On Simulation Modeling with Python</t>
  </si>
  <si>
    <t>SQL Injection Strategies</t>
  </si>
  <si>
    <t>Hands-On Artificial Intelligence for Banking</t>
  </si>
  <si>
    <t>Deploying SharePoint Server Hybrid: Exam MS-301 Guide</t>
  </si>
  <si>
    <t>Learn Kubernetes Security</t>
  </si>
  <si>
    <t>Hands-On Natural Language Processing with PyTorch 1.x</t>
  </si>
  <si>
    <t>Mastering Windows Security and Hardening</t>
  </si>
  <si>
    <t>Learning RSLogix 5000 Programming</t>
  </si>
  <si>
    <t>Illusions auditives : Les Grands Articles d'Universalis</t>
  </si>
  <si>
    <t>DICTIONNAIRE FRANCAIS</t>
  </si>
  <si>
    <t>DICTIONNAIRES FRANCAIS</t>
  </si>
  <si>
    <t>La forêt, un milieu naturel riche et diversifié : Les Grands Articles d'Universalis</t>
  </si>
  <si>
    <t>Poissons : Les Grands Articles d'Universalis</t>
  </si>
  <si>
    <t>Insectes : Les Grands Articles d'Universalis</t>
  </si>
  <si>
    <t>Pharmacologie : Les Grands Articles d'Universalis</t>
  </si>
  <si>
    <t>Mars : Les Grands Articles d'Universalis</t>
  </si>
  <si>
    <t>Sédimentologie : Les Grands Articles d'Universalis</t>
  </si>
  <si>
    <t>Mesure : Les Grands Articles d'Universalis</t>
  </si>
  <si>
    <t>MUSIQUE - DANSE</t>
  </si>
  <si>
    <t>Les matérialismes et la chimie : Perspectives philosophiques, historiques et scientifiques</t>
  </si>
  <si>
    <t>PHILOSOPHIE</t>
  </si>
  <si>
    <t>OUVRAGES GENERAUX</t>
  </si>
  <si>
    <t>Érosion du littoral : Les Grands Articles d'Universalis</t>
  </si>
  <si>
    <t>Diamant : Les Grands Articles d'Universalis</t>
  </si>
  <si>
    <t>Les modèles, possibilités et limites : Jusqu’où va le réel ?</t>
  </si>
  <si>
    <t>HIST/PHILO DES SCIENCES</t>
  </si>
  <si>
    <t>Darwinisme : Les Grands Articles d'Universalis</t>
  </si>
  <si>
    <t>Théorie, réalité, modèle : Epistémologie des théories et des modèles face au réalisme dans les sciences</t>
  </si>
  <si>
    <t>HISTOIRE DE LA PHILOSOPHIE</t>
  </si>
  <si>
    <t>L’innéité aujourd’hui : Connaissances scientifiques et problèmes philosophiques</t>
  </si>
  <si>
    <t>Exoplanètes : Les Grands Articles d'Universalis</t>
  </si>
  <si>
    <t>Dictionnaire des Idées : Les Dictionnaires d'Universalis</t>
  </si>
  <si>
    <t>Automatique : Les Grands Articles d'Universalis</t>
  </si>
  <si>
    <t>Biosphère : Les Grands Articles d'Universalis</t>
  </si>
  <si>
    <t>Argiles : Les Grands Articles d'Universalis</t>
  </si>
  <si>
    <t>Engrais : Les Grands Articles d'Universalis</t>
  </si>
  <si>
    <t>Le monde quantique : Les débats philosophiques de la physique quantique</t>
  </si>
  <si>
    <t>Apparenter la pensée ? : Vers une phylogénie des concepts savants</t>
  </si>
  <si>
    <t>Dictionnaire des Idées &amp; Notions en Sciences de la matière : Les Dictionnaires d'Universalis</t>
  </si>
  <si>
    <t>Critique de l’économie politique classique : Marx, Menger et l’Ecole historique allemande</t>
  </si>
  <si>
    <t>ECONOMIE</t>
  </si>
  <si>
    <t>HISTOIRE DE LA PENSEE ECONOMIQ</t>
  </si>
  <si>
    <t>Eleonora Duse : Les Grands Articles d'Universalis</t>
  </si>
  <si>
    <t>THEATRE</t>
  </si>
  <si>
    <t>THEATRE PIECES</t>
  </si>
  <si>
    <t>Galaxies : Les Grands Articles d'Universalis</t>
  </si>
  <si>
    <t>ADN : Les Grands Articles d'Universalis</t>
  </si>
  <si>
    <t>Les mondes darwiniens : L'évolution de l'évolution, Vol. 2</t>
  </si>
  <si>
    <t>SCIENCES TERRE VIE</t>
  </si>
  <si>
    <t>Matériaux philosophiques et scientifiques pour un matérialisme contemporain : Volume 1</t>
  </si>
  <si>
    <t>Énergie thermonucléaire : Les Grands Articles d'Universalis</t>
  </si>
  <si>
    <t>Amérindiens d’Amérique du Nord (Les Grands Articles d'Universalis)</t>
  </si>
  <si>
    <t>HISTOIRE INTERNATIONALE</t>
  </si>
  <si>
    <t>AMERIQUE DU NORD</t>
  </si>
  <si>
    <t>INDIENS</t>
  </si>
  <si>
    <t>Gymnospermes : Les Grands Articles d'Universalis</t>
  </si>
  <si>
    <t>Modéliser et simuler : Epistémologies et pratiques de la modélisation et de la simulation. Tome 2</t>
  </si>
  <si>
    <t>Élevage : Les Grands Articles d'Universalis</t>
  </si>
  <si>
    <t>Dictionnaire des Pierres précieuses fines et ornementales : Les Dictionnaires d'Universalis</t>
  </si>
  <si>
    <t>Dynamique des populations animales : Les Grands Articles d'Universalis</t>
  </si>
  <si>
    <t>Écologie : Les Grands Articles d'Universalis</t>
  </si>
  <si>
    <t>Appareil circulatoire humain : Les Grands Articles d'Universalis</t>
  </si>
  <si>
    <t>Une histoire naturelle de la sexualité : Plus d’un milliard d’années d’évolution</t>
  </si>
  <si>
    <t>Équations différentielles : Les Grands Articles d'Universalis</t>
  </si>
  <si>
    <t>Espèces envahissantes d'ici et d'ailleurs : Synthèse sur les espèces envahissantes et présentation de 32 espèces</t>
  </si>
  <si>
    <t>Algèbre linéaire : Les Grands Articles d'Universalis</t>
  </si>
  <si>
    <t>Astéroïdes : Les Grands Articles d'Universalis</t>
  </si>
  <si>
    <t>Géologie de l'Amérique : Les Grands Articles d'Universalis</t>
  </si>
  <si>
    <t>La fabrique du cerveau :  Les dessous d’un laboratoire de neuro-imagerie</t>
  </si>
  <si>
    <t>SPECIALITES MEDICALES</t>
  </si>
  <si>
    <t>Botanique contemporaine : Les Grands Articles d'Universalis</t>
  </si>
  <si>
    <t>Atonalité : Les Grands Articles d'Universalis</t>
  </si>
  <si>
    <t>Le déterminisme entre sciences et philosophie : Revue Matière première</t>
  </si>
  <si>
    <t>Matériaux philosophiques et scientifiques pour un matérialisme contemporain : Volume 2</t>
  </si>
  <si>
    <t>Dynamique : Les Grands Articles d'Universalis</t>
  </si>
  <si>
    <t>Cétacés : Les Grands Articles d'Universalis</t>
  </si>
  <si>
    <t>Dictionnaire des Notions : Les Dictionnaires d'Universalis</t>
  </si>
  <si>
    <t>Sociologie des controverses scientifiques : De la philosophie des sciences</t>
  </si>
  <si>
    <t>L'épistémologie française : 1830-1970</t>
  </si>
  <si>
    <t>De la démocratie dans les sciences : Epistémologie, éthique et pluralisme</t>
  </si>
  <si>
    <t>Équilibres en solution : Les Grands Articles d'Universalis</t>
  </si>
  <si>
    <t>Sciences et pseudo-sciences : Regards des sciences humaines</t>
  </si>
  <si>
    <t>Dictionnaire des Architectes : Les Dictionnaires d'Universalis</t>
  </si>
  <si>
    <t>La biodiversité en question : Enjeux philosophiques, éthiques et scientifiques</t>
  </si>
  <si>
    <t>Biologie, philosophie et marxisme : Textes choisis d’un biologiste atypique</t>
  </si>
  <si>
    <t>SCIENCES POLITIQUES</t>
  </si>
  <si>
    <t>HISTOIRE DES IDEES POLITIQUES</t>
  </si>
  <si>
    <t>Écosystèmes : Les Grands Articles d'Universalis</t>
  </si>
  <si>
    <t>Méditation pessoanienne : Science de l’existence et destin de l’Anthropologue</t>
  </si>
  <si>
    <t>ETHNOLOGIE</t>
  </si>
  <si>
    <t>ETHNOLOGIE/ANTHROPOLOGIE</t>
  </si>
  <si>
    <t>The Exoplanet Revolution Ed. 1</t>
  </si>
  <si>
    <t>Réglementation et mise en sécurité incendie des bâtiments d'habitation : Bâtiments d'habitation - Parcs de stationnement - Logements - foyers Ed. 3</t>
  </si>
  <si>
    <t>DROIT PUBLIC</t>
  </si>
  <si>
    <t>SECURITE INCENDIE</t>
  </si>
  <si>
    <t>Thinking the Unthinkable : Civilization and Rapid Climate Change</t>
  </si>
  <si>
    <t>Eternity and Eternal Life : Speculative Theology and Science in Discourse</t>
  </si>
  <si>
    <t>Traité des installations sanitaires et thermiques Ed. 17</t>
  </si>
  <si>
    <t>Dunod</t>
  </si>
  <si>
    <t>ENSEIGNEMENT SECONDAIRE 2 CYCL</t>
  </si>
  <si>
    <t>Invisible Enemies : A Handbook on Pandemics That Have Shaped Our World</t>
  </si>
  <si>
    <t>Thermodynamics and Phase Transformations : The selected works of Mats Hillert Ed. 1</t>
  </si>
  <si>
    <t>Unity Certified Programmer: Exam Guide</t>
  </si>
  <si>
    <t>Mastering Kubernetes</t>
  </si>
  <si>
    <t>Building Analytics Teams</t>
  </si>
  <si>
    <t>Raspberry Pi Computer Vision Programming</t>
  </si>
  <si>
    <t>Microsoft 365 and SharePoint Online Cookbook</t>
  </si>
  <si>
    <t>Learn C Programming</t>
  </si>
  <si>
    <t>Hands-On Python Natural Language Processing</t>
  </si>
  <si>
    <r>
      <rPr>
        <sz val="10"/>
        <color indexed="8"/>
        <rFont val="Helvetica Neue"/>
      </rPr>
      <t xml:space="preserve">Modern Web Development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</t>
    </r>
  </si>
  <si>
    <t>Learn Grafana 7.0</t>
  </si>
  <si>
    <t>Xamarin.Forms Projects</t>
  </si>
  <si>
    <t>Practical Data Analysis Using Jupyter Notebook</t>
  </si>
  <si>
    <t>Microsoft 365 Security Administration: MS-500 Exam Guide</t>
  </si>
  <si>
    <t>Creative Projects for Rust Programmers</t>
  </si>
  <si>
    <t>Azure Serverless Computing Cookbook</t>
  </si>
  <si>
    <t>Mastering Metasploit</t>
  </si>
  <si>
    <t>Hands-On Mathematics for Deep Learning</t>
  </si>
  <si>
    <t>Hands-On C++ Game Animation Programming</t>
  </si>
  <si>
    <t>40 Algorithms Every Programmer Should Know</t>
  </si>
  <si>
    <t>Implementing Azure DevOps Solutions</t>
  </si>
  <si>
    <t>Learn Helm</t>
  </si>
  <si>
    <t>Azure Strategy and Implementation Guide</t>
  </si>
  <si>
    <t>Practical Ansible 2</t>
  </si>
  <si>
    <t>SQL Server on Azure Virtual Machines</t>
  </si>
  <si>
    <t>Détournement de science : Être scientifique au temps du libéralisme</t>
  </si>
  <si>
    <t>Autoconstruire en bois : Poteaux-poutres - bois cordé - ossature bois à remplissage paille Ed. 2</t>
  </si>
  <si>
    <t>DEVELOPPEMENT DURABLE-ECOLOGIE</t>
  </si>
  <si>
    <t>MODE DE VIE DURABLE</t>
  </si>
  <si>
    <t>ECO CONSTRUCTION</t>
  </si>
  <si>
    <t>Agriculture urbaine : Comment aménager une toiture-terrasse Ed. 1</t>
  </si>
  <si>
    <t>SCIENCES DE LA VIE</t>
  </si>
  <si>
    <t>AGRICULTURE</t>
  </si>
  <si>
    <t>Les toitures et terrasses végétalisées : Conception, réalisation et entretien En application des DTU de la série 43,  des Règles professionnelles, du fascicule 35 du CCTG « Aménagements paysagers » et des normes produits. Ed. 2</t>
  </si>
  <si>
    <t>Livre Blanc des énergies durables en Afrique : Guide des bonnes pratiques</t>
  </si>
  <si>
    <t>GESTION</t>
  </si>
  <si>
    <t>ENTREPRISE</t>
  </si>
  <si>
    <t>MANAGEMENT</t>
  </si>
  <si>
    <t>White Paper on sustainable energy projects in Africa : Best practices and lessons learnt</t>
  </si>
  <si>
    <t>Salamandres, tritons &amp; cie Ed. 1</t>
  </si>
  <si>
    <t>ANIMAUX/NATURE</t>
  </si>
  <si>
    <t>NATURE</t>
  </si>
  <si>
    <t>MILIEUX NATURELS</t>
  </si>
  <si>
    <t>Artificialized land and land take : Drivers, impacts and potential responses</t>
  </si>
  <si>
    <t>Agriculture et qualité de l'air : Comprendre, évaluer, agir Ed. 1</t>
  </si>
  <si>
    <t>Pour un savoir soutenable : Une théorie de l’interdisciplinarité Ed. 1</t>
  </si>
  <si>
    <t>Sols artificialisés : Déterminants, impacts et leviers d’action Ed. 1</t>
  </si>
  <si>
    <t>Les harmonies de la Nature à l'épreuve de la biologie : Évolution et biodiversité Ed. 2</t>
  </si>
  <si>
    <t>DEV DURABLE - GENERALITES</t>
  </si>
  <si>
    <t>ESSAIS GENERAUX</t>
  </si>
  <si>
    <t>Oiseaux, sentinelles de la nature Ed. 1</t>
  </si>
  <si>
    <t>Réaménagement forestier des carrières de granulats Ed. 1</t>
  </si>
  <si>
    <t>Paysage, biodiversité fonctionnelle et santé des plantes Ed. 1</t>
  </si>
  <si>
    <t>L'art d'être parent chez les animaux Ed. 1</t>
  </si>
  <si>
    <t>Leçons d'une pandémie</t>
  </si>
  <si>
    <t>L'Europe réensauvagée : Vers un nouveau monde</t>
  </si>
  <si>
    <t>LOISIRS</t>
  </si>
  <si>
    <t>ARTS MENAGERS</t>
  </si>
  <si>
    <t>Qui nourrit réellement l'humanité ?</t>
  </si>
  <si>
    <t>Procédure pénale : Intègre les dispositions de la réforme de la justice entrées en vigueur début 2020 Ed. 21</t>
  </si>
  <si>
    <t>DROIT PENAL</t>
  </si>
  <si>
    <t>PROCEDURE PENALE</t>
  </si>
  <si>
    <t>Cahiers français : L'urgence écologique - n°414</t>
  </si>
  <si>
    <t>Traité de la vigne : Physiologie, terroir, culture Ed. 3</t>
  </si>
  <si>
    <t>TECHNOLOGIES</t>
  </si>
  <si>
    <t>Le goût du vin : Le grand livre de la dégustation Ed. 5</t>
  </si>
  <si>
    <t>VINS - ALCOOLS - BOISSONS</t>
  </si>
  <si>
    <t>Roches à tout faire Ed. 1</t>
  </si>
  <si>
    <t>SCIENCES DE LA TERRE</t>
  </si>
  <si>
    <t>GEOLOGIE</t>
  </si>
  <si>
    <t>Mathématiques Tout-en-un pour la Licence 3 : Cours complet avec applications et 300 exercices corrigés</t>
  </si>
  <si>
    <t>MATHS NOTIONS FONDAMENT.</t>
  </si>
  <si>
    <t>C++ : Résolution de problèmes et programmation Ed. 3</t>
  </si>
  <si>
    <t>BTS</t>
  </si>
  <si>
    <t>Visual Techniques Applied in Social Research</t>
  </si>
  <si>
    <t>Guide d'application de la réglementation incendie : Bâtiments d'habitation - Etablissements recevant du public (ERP) - Locaux d'activité Ed. 7</t>
  </si>
  <si>
    <t>Jakarta EE Cookbook</t>
  </si>
  <si>
    <t>Cybersecurity Threats, Malware Trends, and Strategies</t>
  </si>
  <si>
    <t>Salesforce for Beginners</t>
  </si>
  <si>
    <t>Python Automation Cookbook</t>
  </si>
  <si>
    <t>Learn SQL Database Programming</t>
  </si>
  <si>
    <t>Learn Microsoft Office 2019</t>
  </si>
  <si>
    <t>Blender 3D By Example</t>
  </si>
  <si>
    <t>Angular for Enterprise-Ready Web Applications</t>
  </si>
  <si>
    <t>Robotic Process Automation Projects</t>
  </si>
  <si>
    <t>Microsoft Exam MD-100 Windows 10 Certification Guide</t>
  </si>
  <si>
    <t>Hands-On Web Penetration Testing with Metasploit</t>
  </si>
  <si>
    <t>CCBA® and CBAP® Certifications Study Guide</t>
  </si>
  <si>
    <t>Hands-On Edge Analytics with Azure IoT</t>
  </si>
  <si>
    <t>Hands-On Kubernetes on Azure</t>
  </si>
  <si>
    <t>Hands-On Python Deep Learning for the Web</t>
  </si>
  <si>
    <t>Practical Autodesk AutoCAD 2021 and AutoCAD LT 2021</t>
  </si>
  <si>
    <t>Hands-On Machine Learning with C++</t>
  </si>
  <si>
    <t>Mastering Computer Vision with TensorFlow 2.x</t>
  </si>
  <si>
    <t>Hands-On RTOS with Microcontrollers</t>
  </si>
  <si>
    <t>Mastering AWS CloudFormation</t>
  </si>
  <si>
    <t>Mastering Azure Security</t>
  </si>
  <si>
    <t>The Infinite Retina</t>
  </si>
  <si>
    <t>Fedora 31 Essentials</t>
  </si>
  <si>
    <t>Android Studio 3.6 Development Essentials - Kotlin Edition</t>
  </si>
  <si>
    <t>Android Studio 3.6 Development Essentials - Java Edition</t>
  </si>
  <si>
    <t>Responsive Web Design with HTML5 and CSS</t>
  </si>
  <si>
    <t>React and React Native</t>
  </si>
  <si>
    <t>Modern Computer Architecture and Organization</t>
  </si>
  <si>
    <t>Mastering Adobe Photoshop Elements 2020</t>
  </si>
  <si>
    <t>Mastering Azure Machine Learning</t>
  </si>
  <si>
    <t>Learn Computer Forensics</t>
  </si>
  <si>
    <t>Learn C# Programming</t>
  </si>
  <si>
    <t>Hands-On Microsoft Teams</t>
  </si>
  <si>
    <t>Hands-On Deep Learning with R</t>
  </si>
  <si>
    <t>Python Image Processing Cookbook</t>
  </si>
  <si>
    <t>Network Automation Cookbook</t>
  </si>
  <si>
    <t>MicroPython Projects</t>
  </si>
  <si>
    <t>Full-Stack React Projects</t>
  </si>
  <si>
    <t>Embedded Programming with Modern C++ Cookbook</t>
  </si>
  <si>
    <t>Digital Forensics with Kali Linux</t>
  </si>
  <si>
    <t>Securing Blockchain Networks like Ethereum and Hyperledger Fabric</t>
  </si>
  <si>
    <t>Interactive Data Visualization with Python</t>
  </si>
  <si>
    <t>Metasploit 5.0 for Beginners</t>
  </si>
  <si>
    <t>Hands-On One-shot Learning with Python</t>
  </si>
  <si>
    <t>Expert C++</t>
  </si>
  <si>
    <t>Practical Mobile Forensics</t>
  </si>
  <si>
    <t>Learn Azure Sentinel</t>
  </si>
  <si>
    <t>Flutter Projects</t>
  </si>
  <si>
    <t>Mobile Deep Learning with TensorFlow Lite, ML Kit and Flutter</t>
  </si>
  <si>
    <t>Learn SwiftUI</t>
  </si>
  <si>
    <t>Everest, la première ascension : Récit authentique</t>
  </si>
  <si>
    <t>Terminus Antarctique : Témoignage</t>
  </si>
  <si>
    <t>La Science au présent 2020 : Une année d'actualité scientifique et technique</t>
  </si>
  <si>
    <t>Social by Nature : The Promise and Peril of Sociogenomics Ed. 1</t>
  </si>
  <si>
    <t>Passages à la limite et seuils critiques : Morceaux Choisis / Selected Papers</t>
  </si>
  <si>
    <t>Presses de l'Université Laval</t>
  </si>
  <si>
    <t>Charles Pecher (1913-1941) et le strontium radioactif (Sr-89) : Récit biographique</t>
  </si>
  <si>
    <t>Le zéro et le un : Histoire de la notion d'information au XXe siècle, Vol. 2</t>
  </si>
  <si>
    <t>Théories et modèles en sciences humaines : Le cas de la géographie</t>
  </si>
  <si>
    <t>L’évolution, de l’univers aux sociétés : Objets et concepts</t>
  </si>
  <si>
    <t>Acoustique architecturale : Les Grands Articles d'Universalis</t>
  </si>
  <si>
    <t>Statistical Significance : Little Quick Fix Ed. 1</t>
  </si>
  <si>
    <t>Pratique du droit de la construction : Marchés publics et privés. Ed. 9</t>
  </si>
  <si>
    <t>Images sources de textes, textes sources d'images Ed. 1</t>
  </si>
  <si>
    <t>Introduction d'espèces dans les milieux aquatiques : Faut-il avoir peur des invasions biologiques ? Ed. 1</t>
  </si>
  <si>
    <t>Petit guide de l'observation du paysage Ed. 2</t>
  </si>
  <si>
    <t>Atlas des paysages de la vigne et de l'olivier en France méditerranéenne Ed. 1</t>
  </si>
  <si>
    <t>Citrus Nurseries and Planting Techniques Ed. 1</t>
  </si>
  <si>
    <t>AGRICULTURE TROPICALE/SUBTROPI</t>
  </si>
  <si>
    <t>Pépinières et plantations d'agrumes Ed. 1</t>
  </si>
  <si>
    <t>Estimation de l'aléa pluvial en France métropolitaine Ed. 1</t>
  </si>
  <si>
    <t>HYDRO GEOLOGIE</t>
  </si>
  <si>
    <t>Découverte naturaliste des garrigues Ed. 1</t>
  </si>
  <si>
    <t>Souvenirs d'un agronome en Afrique Ed. 1</t>
  </si>
  <si>
    <t>Structure des plantes : Deuxième édition Ed. 1</t>
  </si>
  <si>
    <t>Les secrets de l'astrophoto : Matériel - Technique - Observation Ed. 1</t>
  </si>
  <si>
    <t>PHOTOGRAPHIE</t>
  </si>
  <si>
    <t>TECHNIQUE PHOTO</t>
  </si>
  <si>
    <t>L'odyssée des champignons Ed. 1</t>
  </si>
  <si>
    <t>CHAMPIGNONS</t>
  </si>
  <si>
    <t>Exploding Stars and Invisible Planets : The Science of What's Out There</t>
  </si>
  <si>
    <t>Columbia University Press</t>
  </si>
  <si>
    <t>Climate Change Science : A Primer for Sustainable Development</t>
  </si>
  <si>
    <t>Fantastic Fossils : A Guide to Finding and Identifying Prehistoric Life</t>
  </si>
  <si>
    <t>Biotechnology Law : A Primer for Scientists</t>
  </si>
  <si>
    <t>Cook, Taste, Learn : How the Evolution of Science Transformed the Art of Cooking</t>
  </si>
  <si>
    <t>The Brain in Context : A Pragmatic Guide to Neuroscience</t>
  </si>
  <si>
    <t>Getting Risk Right : Understanding the Science of Elusive Health Risks</t>
  </si>
  <si>
    <t>Sept mook 27 Spécial Sciences : Des génies et des hommes</t>
  </si>
  <si>
    <t>ACTUALITE ET MEDIAS</t>
  </si>
  <si>
    <t>ACTUALITE MEDIATIQUE</t>
  </si>
  <si>
    <t>REVUES</t>
  </si>
  <si>
    <t>Femme à bord : Equité en Sciences</t>
  </si>
  <si>
    <t>Déterminisme : Les Grands Articles d'Universalis</t>
  </si>
  <si>
    <t>Génétique : Les Grands Articles d'Universalis</t>
  </si>
  <si>
    <t>Le joli petit monde d'Hubert Reeves : Rêver d'une planète plus saine</t>
  </si>
  <si>
    <t>Descriptifs et cctp de projets de construction : Manuel de formation initiale et continue Ed. 3</t>
  </si>
  <si>
    <t>Mon premier projet d'architecture avec Revit : En route pour le BIM ! Ed. 1</t>
  </si>
  <si>
    <t>L'alimentation des chiens Ed. 2</t>
  </si>
  <si>
    <t>MEDECINE VETERINAIRE</t>
  </si>
  <si>
    <t>ETUDES</t>
  </si>
  <si>
    <t>ETUDES ET PROFESS.</t>
  </si>
  <si>
    <t>Le petit guide illustré du bien être du bovin : Besoins fondamentaux et comportements</t>
  </si>
  <si>
    <t>Le souffle du vin : Connaître le parfum du vin pour boire avec plus de plaisir</t>
  </si>
  <si>
    <t>VITICULTURE / OENOLOGIE</t>
  </si>
  <si>
    <t>Comment met-on les bulles dans le champagne?</t>
  </si>
  <si>
    <t>Bicycling Science Ed. 4</t>
  </si>
  <si>
    <t>MIT Press</t>
  </si>
  <si>
    <t>Administration Linux par la pratique - Tome 2 : Configurer les services les plus courants Ed. 1</t>
  </si>
  <si>
    <t>SYSTEME D'EXPLOITATION</t>
  </si>
  <si>
    <t>LINUX</t>
  </si>
  <si>
    <t>Reinventing Discovery : The New Era of Networked Science Ed. 2</t>
  </si>
  <si>
    <t>Introduction à la microbiologie : Microbiologie fondamentale et appliquée</t>
  </si>
  <si>
    <t>Decolonising Science, Technology, Engineering and Mathematics (STEM) in an Age of Technocolonialism : Recentring African Indigenous Knowledge and Belief Systems</t>
  </si>
  <si>
    <t>Running Randomized Evaluations : A Practical Guide</t>
  </si>
  <si>
    <t>Cry Wolf : Inquest into the True Nature of a Predator</t>
  </si>
  <si>
    <t>Physiologie : Les Grands Articles d'Universalis</t>
  </si>
  <si>
    <t>Oh my code ! : Je crée mon premier site web Ed. 2</t>
  </si>
  <si>
    <t>Une introduction à la dynamique des océans et du climat : Tome 2 Climat Ed. 1</t>
  </si>
  <si>
    <t>Une introduction à la dynamique des océans et du climat : Tome 1 Océan Ed. 1</t>
  </si>
  <si>
    <t>OCEANOGRAPHIE</t>
  </si>
  <si>
    <t>Flatland : ou Le plat pays</t>
  </si>
  <si>
    <t>Kotlin : Développer des applications Android - Le langage recommandé par Google Ed. 1</t>
  </si>
  <si>
    <t>La route et ses chaussées : Manuel de travaux publics Ed. 2</t>
  </si>
  <si>
    <t>Albert Einstein from Pacifism to the Idea of World Government</t>
  </si>
  <si>
    <t>Le Manuscrit de 1942</t>
  </si>
  <si>
    <t>Quantum Computing and Blockchain in Business</t>
  </si>
  <si>
    <t>Hands-On Kubernetes on Windows</t>
  </si>
  <si>
    <t>Django 3 By Example</t>
  </si>
  <si>
    <t>Cybersecurity Attacks ? Red Team Strategies</t>
  </si>
  <si>
    <t>Mastering Windows Presentation Foundation</t>
  </si>
  <si>
    <t>Mastering Service Mesh</t>
  </si>
  <si>
    <t>Hands-On Microservices with C# 8 and .NET Core 3</t>
  </si>
  <si>
    <t>Mastering WooCommerce 4</t>
  </si>
  <si>
    <r>
      <rPr>
        <sz val="10"/>
        <color indexed="8"/>
        <rFont val="Helvetica Neue"/>
      </rPr>
      <t xml:space="preserve">Hands-On Machine Learning with </t>
    </r>
    <r>
      <rPr>
        <u/>
        <sz val="10"/>
        <color indexed="8"/>
        <rFont val="Helvetica Neue"/>
      </rPr>
      <t>ML.NET</t>
    </r>
  </si>
  <si>
    <t>Hands-On Exploratory Data Analysis with Python</t>
  </si>
  <si>
    <t>Extending Microsoft Dynamics 365 Finance and Supply Chain Management Cookbook</t>
  </si>
  <si>
    <t>Hands-On High Performance with Go</t>
  </si>
  <si>
    <t>Django 3 Web Development Cookbook</t>
  </si>
  <si>
    <t>WordPress 5 Cookbook</t>
  </si>
  <si>
    <t>Solutions Architect's Handbook</t>
  </si>
  <si>
    <t>PyTorch Computer Vision Cookbook</t>
  </si>
  <si>
    <t>OpenCV 4 with Python Blueprints</t>
  </si>
  <si>
    <t>Kubernetes - A Complete DevOps Cookbook</t>
  </si>
  <si>
    <t>Learn Docker - Fundamentals of Docker 19.x</t>
  </si>
  <si>
    <t>Implementing Microsoft Dynamics 365 for Finance and Operations Apps</t>
  </si>
  <si>
    <t>IoT and Edge Computing for Architects</t>
  </si>
  <si>
    <t>Implementing Microsoft Dynamics 365 Customer Engagement</t>
  </si>
  <si>
    <t>Hands-On Artificial Intelligence on Google Cloud Platform</t>
  </si>
  <si>
    <t>Hands-On Swift 5 Microservices Development</t>
  </si>
  <si>
    <t>Pour faire bonne mesure : Entre faits et réalité Ed. 1</t>
  </si>
  <si>
    <t>Une introduction à la biostatistique : Prévoir l'imprévisible Ed. 2</t>
  </si>
  <si>
    <t>L'analyse des données de sondage avec SPSS : Un guide d'introduction</t>
  </si>
  <si>
    <t>Machine learning : Programmes libres (gplv3) essentiels au développement de solutions big data Ed. 2</t>
  </si>
  <si>
    <t>PROGRAMMATION</t>
  </si>
  <si>
    <t>ALGORITHMES</t>
  </si>
  <si>
    <t>Les vérandas : Conception, construction, entretien, maintenance - En application des règles professionnelles SNFA et du rérérentiel du CSTB pour la certification par évaluation de la conception des systèmes de vérandas Ed. 4</t>
  </si>
  <si>
    <t>Vue.js : Cours et exercices Ed. 1</t>
  </si>
  <si>
    <t>JAVA SCRIPT</t>
  </si>
  <si>
    <t>L'Urgence du vivant</t>
  </si>
  <si>
    <t>L'intelligence artificielle : Notre meilleur espoir</t>
  </si>
  <si>
    <t>Conception des circuits hydrauliques, édition corrigée : Une approche énergétique</t>
  </si>
  <si>
    <t>Les Territoires du vivant. Un manifeste biorégionaliste</t>
  </si>
  <si>
    <t>20000 ans : ou la grande histoire de la nature</t>
  </si>
  <si>
    <t>Chimpanzés, mes frères de la forêt</t>
  </si>
  <si>
    <t>Habiter en oiseau</t>
  </si>
  <si>
    <t>ANIMAUX</t>
  </si>
  <si>
    <t>ANIMAUX SAUVAGES</t>
  </si>
  <si>
    <t>L'ours : L'autre de l'homme</t>
  </si>
  <si>
    <t>Le Parrain. Au coeur d'un clan d'éléphants</t>
  </si>
  <si>
    <t>Le retour de Moby Dick : ou ce que les cachalots nous enseignent sur les océans et les hommes</t>
  </si>
  <si>
    <t>Sur la piste animale</t>
  </si>
  <si>
    <t>Le Goût des pesticides dans le vin</t>
  </si>
  <si>
    <t>Changeons d'agriculture : Réussir la transition</t>
  </si>
  <si>
    <t>ECONOMIE AGRICOLE</t>
  </si>
  <si>
    <t>Drawdown. Comment inverser le cours du réchauffement planétaire.</t>
  </si>
  <si>
    <t>L'Agroécologie peut nous sauver : Entretiens</t>
  </si>
  <si>
    <t>L'agriculture biologique pour nourrir l'humanité : Démonstration</t>
  </si>
  <si>
    <t>SPHERE ENVIRONNEMENTALE</t>
  </si>
  <si>
    <t>La biodiversité une chance, nous avons un plan B !</t>
  </si>
  <si>
    <t>Le cercle vertueux</t>
  </si>
  <si>
    <t>Manifeste Negawatt : Réussir la transition énergétique</t>
  </si>
  <si>
    <t>Permaculture : Guérir la terre, nourrir les hommes.</t>
  </si>
  <si>
    <t>Poisons cachés ou plaisirs cuisinés : Dialogue entre un chef et un scientifique</t>
  </si>
  <si>
    <t>ZÉRO G : Le réseau mondial de connexion des objets va changer le monde Ed. 1</t>
  </si>
  <si>
    <t>RESEAUX-TELECOMMUNICATIONS</t>
  </si>
  <si>
    <t>TELECOMMUNICATIONS</t>
  </si>
  <si>
    <t>Manuel de l'étude de prix : Entreprises du BTP - Contexte - Cours - Exercices résolus  - Études de cas Ed. 5</t>
  </si>
  <si>
    <t>BATIMENT</t>
  </si>
  <si>
    <t>BATIMENT TRAVAUX PUBLICS</t>
  </si>
  <si>
    <t>Techniques expérimentales en chimie - Classes prépas et concours : Travaux pratiques Ed. 3</t>
  </si>
  <si>
    <t>Génie chimique et des procédés, 1re année : Ecoulement des fluides, bilans et transferts thermiques - Cours et exercices corrigés</t>
  </si>
  <si>
    <t>Chimie tout-en-un MPSI Ed. 4</t>
  </si>
  <si>
    <t>Chimie tout-en-un PTSI</t>
  </si>
  <si>
    <t>Construisez votre machine CNC</t>
  </si>
  <si>
    <t>PHYSIQUE</t>
  </si>
  <si>
    <t>ELECTRONIQUE</t>
  </si>
  <si>
    <t>The Alchemy of Us : How Humans and Matter Transformed One Another</t>
  </si>
  <si>
    <t>Traitement d'images et de vidéo avec OpenCV 4 : en Python</t>
  </si>
  <si>
    <t>MULTIMEDIA</t>
  </si>
  <si>
    <t>IMAGE</t>
  </si>
  <si>
    <t>Scribus : Maître d'oeuvre de votre communication</t>
  </si>
  <si>
    <t>PAO</t>
  </si>
  <si>
    <t>PostgreSQL : Architecture et notions avancées Ed. 3</t>
  </si>
  <si>
    <t>Extraterrestrials</t>
  </si>
  <si>
    <t>Evaluation des impacts sur l'environnement : Processus, acteurs et pratique pour un développement durable Ed. 4</t>
  </si>
  <si>
    <t>Le concept d'activité en chimie Ed. 1</t>
  </si>
  <si>
    <t>CHIMIE ANALYTIQUE GENERALE</t>
  </si>
  <si>
    <t>Climat : Parlons vrai</t>
  </si>
  <si>
    <t>Making Time on Mars</t>
  </si>
  <si>
    <t>Downtime on the Microgrid : Architecture, Electricity, and Smart City Islands</t>
  </si>
  <si>
    <t>XML pour les linguistes</t>
  </si>
  <si>
    <t>L'Harmattan</t>
  </si>
  <si>
    <t>1000 mots pour aborder l'informatique</t>
  </si>
  <si>
    <t>SYSTEMES D'INFORMATION</t>
  </si>
  <si>
    <t>Monter ses vidéos avec Premiere Pro Ed. 2</t>
  </si>
  <si>
    <t>Modélisation 3D avec Solidworks : Préparation au 1er niveau de certification Ed. 1</t>
  </si>
  <si>
    <t>Circuits de refroidissement semi-ouverts : Prévention de la corrosion, de l'entartrage et des développements bactériens Ed. 1</t>
  </si>
  <si>
    <t>MATERIAUX DE CONSTRUCTION</t>
  </si>
  <si>
    <t>Einstein et Heisenberg : La controverse quantique Ed. 1</t>
  </si>
  <si>
    <t>HISTOIRE DES SCIENCES</t>
  </si>
  <si>
    <t>Quelles agricultures irriguées demain ? : Répondre aux enjeux de sécurité alimentaire et du développement durable Ed. 1</t>
  </si>
  <si>
    <t>The Supervised Learning Workshop</t>
  </si>
  <si>
    <t>Artificial Intelligence By Example</t>
  </si>
  <si>
    <t>Learning RxJava</t>
  </si>
  <si>
    <t>PyTorch Artificial Intelligence Fundamentals</t>
  </si>
  <si>
    <t>Hands-On JavaScript High Performance</t>
  </si>
  <si>
    <t>Hands-On RESTful Web Services with Go</t>
  </si>
  <si>
    <t>Advanced Deep Learning with TensorFlow 2 and Keras</t>
  </si>
  <si>
    <t>Pandas 1.x Cookbook</t>
  </si>
  <si>
    <t>AWS Security Cookbook</t>
  </si>
  <si>
    <t>Hands-On ROS for Robotics Programming</t>
  </si>
  <si>
    <t>PostgreSQL 12 High Availability Cookbook</t>
  </si>
  <si>
    <t>Cyber Warfare - Truth, Tactics, and Strategies</t>
  </si>
  <si>
    <t>SAP on Azure Implementation Guide</t>
  </si>
  <si>
    <t>Mastering Linux Security and Hardening</t>
  </si>
  <si>
    <t>Microsoft 365 Certified Fundamentals MS-900 Exam Guide</t>
  </si>
  <si>
    <t>Deep Learning with R Cookbook</t>
  </si>
  <si>
    <t>C++ System Programming Cookbook</t>
  </si>
  <si>
    <t>Learning OpenCV 4 Computer Vision with Python 3</t>
  </si>
  <si>
    <t>Hands-On Linux Administration on Azure</t>
  </si>
  <si>
    <t>Practical C Programming</t>
  </si>
  <si>
    <t>Hands-On Serverless Computing with Google Cloud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</si>
  <si>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 and Angular 9</t>
    </r>
  </si>
  <si>
    <t>The C++  Workshop</t>
  </si>
  <si>
    <t>Précis de radiochimie et analyse de radionucléides : Manuel pratique et exercices résolus Ed. 1</t>
  </si>
  <si>
    <t>CHIMIE INDUSTRIELLE</t>
  </si>
  <si>
    <t>Dis, c’est quoi le transhumanisme ?</t>
  </si>
  <si>
    <t>Dépannage Photoshop en 200 questions/réponses Ed. 1</t>
  </si>
  <si>
    <t>L'heure tourne! : Comment le monde est devenu obsédé par le temps Ed. 1</t>
  </si>
  <si>
    <t>Presses polytechniques et universitaires romandes</t>
  </si>
  <si>
    <t>Ce que la science sait du monde de demain : Intelligence artificielle, transhumanisme, menace climatique, surpopulation... Notre vie en 2050 Ed. 1</t>
  </si>
  <si>
    <t>Aliens : Ce que la science sait de la vie dans l'univers Ed. 1</t>
  </si>
  <si>
    <t>Réussir son référencement web - Edition 2020-2021 : Stratégies et techniques SEO Ed. 10</t>
  </si>
  <si>
    <t>La transition numérique dans la recherche et l'enseignement supérieur à l'horizon 2040 Ed. 1</t>
  </si>
  <si>
    <t>Biocontrôle : Éléments pour une protection agroécologique des cultures Ed. 1</t>
  </si>
  <si>
    <t>A Woman in Engineering : Memoirs of a Trailblazer. An Autobiography by Monique (Aubry) Frize</t>
  </si>
  <si>
    <t>Dopez votre business avec les chatbots : Créez et développez votre bot sans coder</t>
  </si>
  <si>
    <t>MARKETING</t>
  </si>
  <si>
    <t>La boîte à outils de l'Analyse de données</t>
  </si>
  <si>
    <t>Le traitement automatique des Langues : Comprendre les textes grâce à l'intelligence artificielle</t>
  </si>
  <si>
    <t>Mathématiques Tout-en-un pour la Licence 2 Ed. 3</t>
  </si>
  <si>
    <t>Analyse complexe pour la Licence : Cours et exercices corrigés</t>
  </si>
  <si>
    <t>Le story mapping : Visualisez vos user stories pour développer le bon produit</t>
  </si>
  <si>
    <t>Exercices pour le cours de physique de Feynman : 900 exercices corrigés</t>
  </si>
  <si>
    <t>Mécanique analytique : Adiabaticité, résonances, chaos</t>
  </si>
  <si>
    <t>Spark : Valorisez vos données en temps réel avec Spark ML et Hadoop</t>
  </si>
  <si>
    <t>UX writing : Le guide de la microcopie</t>
  </si>
  <si>
    <t>L'essentiel d'électromagnétisme : Licence, IUT</t>
  </si>
  <si>
    <t>Géotechnique : Exercices et problèmes corrigés de mécanique des sols, avec rappels de cours Ed. 2</t>
  </si>
  <si>
    <t>Minéralogie : Cours et exercices corrigés Ed. 2</t>
  </si>
  <si>
    <t>Mini Manuel d'Electromagnétisme : Electrostatique, Magnétostatique : l'essentiel du cours, exercices corrigés Ed. 3</t>
  </si>
  <si>
    <t>Toxicologie</t>
  </si>
  <si>
    <t>Principes de paléontologie</t>
  </si>
  <si>
    <t>Aide-mémoire Génie climatique : Description des systèmes, présentation des fluides frigorigènes, étude de cas pratiques Ed. 5</t>
  </si>
  <si>
    <t>Tout Javascript</t>
  </si>
  <si>
    <t>Introduction à la physique quantique</t>
  </si>
  <si>
    <t>Usinage à commande numérique : Du dessin 3D à la pièce physique avec Fusion 360</t>
  </si>
  <si>
    <t>Les blockchains en 50 questions : Comprendre le fonctionnement et les enjeux de cette technologie</t>
  </si>
  <si>
    <t>Volcanologie Ed. 5</t>
  </si>
  <si>
    <t>Physique PCSI : Méthodes et exercices Ed. 3</t>
  </si>
  <si>
    <t>La raison du sensible : Entretiens autour de la bioéthique</t>
  </si>
  <si>
    <t>GENERALITES MEDICALES</t>
  </si>
  <si>
    <t>ETHIQUE</t>
  </si>
  <si>
    <t>Darwin et ses héritiers : au-delà des querelles</t>
  </si>
  <si>
    <t>Data Feminism</t>
  </si>
  <si>
    <t>AI and Humanity</t>
  </si>
  <si>
    <t>Science Communication in South Africa : Reflections on Current Issues</t>
  </si>
  <si>
    <t>Transforming Research Excellence : New Ideas from the Global South</t>
  </si>
  <si>
    <t>Lettres à Marie Curie</t>
  </si>
  <si>
    <t>Menaces cybernétiques : Le manuel du combattant</t>
  </si>
  <si>
    <t>Méditerranée : Patrimoine et culture. Rencontres Internationales Monaco et Méditerranée</t>
  </si>
  <si>
    <t>FAITS DE SOCIETE</t>
  </si>
  <si>
    <t>INTERNATIONAL</t>
  </si>
  <si>
    <t>Louis Pasteur : Un aventurier de la science</t>
  </si>
  <si>
    <t>Climat, planète en danger</t>
  </si>
  <si>
    <t>Climatiser le monde Ed. 1</t>
  </si>
  <si>
    <t>Agroécologie : des recherches pour la transition des filières et des territoires Ed. 1</t>
  </si>
  <si>
    <t>Potabilisation des eaux de surface en Afrique de l'Ouest : Solutions techniques adaptées de l’expérience de la vallée du fleuve Sénégal Ed. 1</t>
  </si>
  <si>
    <t>TECHNOLOGIE</t>
  </si>
  <si>
    <t>DICTIONNAIRES-FORMULAIRES</t>
  </si>
  <si>
    <t>Critical Code Studies</t>
  </si>
  <si>
    <t>The Power of Experiments : Decision Making in a Data-Driven World</t>
  </si>
  <si>
    <t>Seismic imaging: a practical approach Ed. 1</t>
  </si>
  <si>
    <t>The ESPAS e-infrastructure: : Access to data from near-Earth space Ed. 1</t>
  </si>
  <si>
    <t>Le climat : Sciences, diplomatie et solidarité Ed. 1</t>
  </si>
  <si>
    <t>État des recherches dans le domaine de la sûreté des réacteurs à eau sous pression Ed. 1</t>
  </si>
  <si>
    <t>Elements of security and non-proliferation Ed. 1</t>
  </si>
  <si>
    <t>Batteries Li-ion : Du présent au futur Ed. 1</t>
  </si>
  <si>
    <t>AUTOMOBILE</t>
  </si>
  <si>
    <t>Les Agronautes : A la recherche d'une agriculture libérée des pesticides</t>
  </si>
  <si>
    <t>H+ : Vers une civilisation 0.0</t>
  </si>
  <si>
    <t>Les grands auteurs en stratégie Ed. 2</t>
  </si>
  <si>
    <t>STRATEGIE D'ENTREPRISE</t>
  </si>
  <si>
    <t>Mastering Machine Learning Algorithms</t>
  </si>
  <si>
    <t>Artificial Intelligence with Python</t>
  </si>
  <si>
    <t>Deploying Microsoft 365 Teamwork: Exam MS-300 Guide</t>
  </si>
  <si>
    <t>Deep Reinforcement Learning Hands-On</t>
  </si>
  <si>
    <t>Hands-On Genetic Algorithms with Python</t>
  </si>
  <si>
    <t>Blockchain Development for Finance Projects</t>
  </si>
  <si>
    <t>Python for Finance Cookbook</t>
  </si>
  <si>
    <t>Hands-On Business Intelligence with DAX</t>
  </si>
  <si>
    <t>Hands-On Music Generation with Magenta</t>
  </si>
  <si>
    <t>Application Development with Qt Creator</t>
  </si>
  <si>
    <t>Mastering Python Networking</t>
  </si>
  <si>
    <t>The Clojure Workshop</t>
  </si>
  <si>
    <t>Advanced C++ Programming Cookbook</t>
  </si>
  <si>
    <t>Digital Forensics and Incident Response</t>
  </si>
  <si>
    <t>Mastering JavaScript Functional Programming</t>
  </si>
  <si>
    <t>iOS 13 Programming for Beginners</t>
  </si>
  <si>
    <t>Hands-On Software Engineering with Golang</t>
  </si>
  <si>
    <t>Hands-On Enterprise Automation on Linux</t>
  </si>
  <si>
    <t>Full Stack Development with JHipster</t>
  </si>
  <si>
    <t>Python Feature Engineering Cookbook</t>
  </si>
  <si>
    <t>Clean Code in JavaScript</t>
  </si>
  <si>
    <t>Hands-On Design Patterns and Best Practices with Julia</t>
  </si>
  <si>
    <t>Microsoft Azure Architect Technologies: Exam Guide AZ-300</t>
  </si>
  <si>
    <t>Cyber Minds</t>
  </si>
  <si>
    <t>CompTIA Security+ Practice Tests SY0-501</t>
  </si>
  <si>
    <t>Hands-On Reinforcement Learning for Games</t>
  </si>
  <si>
    <t>Contingency and Convergence : Toward a Cosmic Biology of Body and Mind</t>
  </si>
  <si>
    <t>Spatial Computing</t>
  </si>
  <si>
    <t>How AI Is Transforming the Organization</t>
  </si>
  <si>
    <t>Science and the Production of Ignorance : When the Quest for Knowledge Is Thwarted</t>
  </si>
  <si>
    <t>Quantum Entanglement</t>
  </si>
  <si>
    <t>Le chant des oyseaulx : Comment la musique des oiseaux devient musique humaine</t>
  </si>
  <si>
    <t>La Métrologie en 50 questions</t>
  </si>
  <si>
    <t>AFNOR</t>
  </si>
  <si>
    <t>Résilience climatique et biodiversité : Innovation, analyse et retours d'expérience</t>
  </si>
  <si>
    <t>SPHERE ECONOMIQUE</t>
  </si>
  <si>
    <t>Mesurer pour progresser</t>
  </si>
  <si>
    <t>GESTION DU TEMPS</t>
  </si>
  <si>
    <t>Processus de mesure : évaluer les incertitudes : 20 exemples</t>
  </si>
  <si>
    <t>MESURE</t>
  </si>
  <si>
    <t>L'audit de la fonction Métrologie : Comment s'y préparer ?</t>
  </si>
  <si>
    <t>Guide de métrologie à l'usage des laboratoires d'analyses de biologie médicale</t>
  </si>
  <si>
    <t>27 exemples d'évaluation d'incertitudes d'étalonnage</t>
  </si>
  <si>
    <t>Mesure de l'humidité dans les gaz</t>
  </si>
  <si>
    <t>Optimisation des périodicités d'étalonnage : La méthode OPPERET</t>
  </si>
  <si>
    <t>Surveillance des processus de mesure</t>
  </si>
  <si>
    <t>Application du nouveau concept d'étalonnage du VIM 3</t>
  </si>
  <si>
    <t>Guide d'étalonnage des spectrophotomètres</t>
  </si>
  <si>
    <t>Traçabilité métrologique : Exemples de cas difficiles</t>
  </si>
  <si>
    <t>Mise en oeuvre de la métrologie dans les laboratoires de biologie médicale</t>
  </si>
  <si>
    <t>Mesure 3D : Comment faire son choix ?</t>
  </si>
  <si>
    <t>Le kit du responsable qualité en agroalimentaire : HACCP, IFS, BRC, ISO/FSSC 22000</t>
  </si>
  <si>
    <t>Premiers pas avec le modèle COBIT5 : Référentiel international - Gouvernance efficace - Maîtrise des processus</t>
  </si>
  <si>
    <t>Emailing : développement et intégration : #Responsive #HTML #CSS Ed. 1</t>
  </si>
  <si>
    <t>Créationnisme, dessein intelligent, darwinisme... : Et la science dans tout ça ?</t>
  </si>
  <si>
    <t>Mesure du rayonnement Bêta : Dossier de Recommandations pour l'OPtimisation des mesures - DROP Bêta Ed. 1</t>
  </si>
  <si>
    <t>Les agrégats : Introduction au nano-monde Ed. 1</t>
  </si>
  <si>
    <t>PHYSIQUE ATOMIQUE</t>
  </si>
  <si>
    <t>Physique quantique, information et calcul : Des concepts aux applications Ed. 1</t>
  </si>
  <si>
    <t>The Shape of the Great Pyramid</t>
  </si>
  <si>
    <t>L'essentiel de la gestion de projet Ed. 13</t>
  </si>
  <si>
    <t>Multi-Dimensional Processes In Stellar Physics : Evry Schatzman School 2018 Ed. 1</t>
  </si>
  <si>
    <t>Le guide complet du langage C Ed. 1</t>
  </si>
  <si>
    <t>Curieuses histoires de plantes du Canada, tome 4 : 1867-1935</t>
  </si>
  <si>
    <t>The Flying Zoo : Birds, Parasites, and the World They Share</t>
  </si>
  <si>
    <t>Connectionist Representations of Tonal Music : Discovering Musical Patterns by Interpreting Artifical Neural Networks</t>
  </si>
  <si>
    <t>The Triumphant Tale of the House Sparrow</t>
  </si>
  <si>
    <t>Biologie et pathologie du coeur et des vaisseaux Ed. 3</t>
  </si>
  <si>
    <t>CARDIOLOGIE/ANGIOLOGIE</t>
  </si>
  <si>
    <t>CARDIOLOGIE ANGIOLOGIE</t>
  </si>
  <si>
    <t>Epileptic Syndromes in Infancy, Childhood and Adolescence Ed. 6</t>
  </si>
  <si>
    <t>Statistics, Data Mining, and Machine Learning in Astronomy : A Practical Python Guide for the Analysis of Survey Data, Updated Edition</t>
  </si>
  <si>
    <t>Cybersecurity ? Attack and Defense Strategies</t>
  </si>
  <si>
    <t>C# 8 and .NET Core 3 Projects Using Azure</t>
  </si>
  <si>
    <t>Mastering Xamarin.Forms</t>
  </si>
  <si>
    <t>The SQL Workshop</t>
  </si>
  <si>
    <t>The Go Workshop</t>
  </si>
  <si>
    <t>Mastering QuickBooks 2020</t>
  </si>
  <si>
    <r>
      <rPr>
        <sz val="10"/>
        <color indexed="8"/>
        <rFont val="Helvetica Neue"/>
      </rPr>
      <t xml:space="preserve">Hands-On RESTful Web Services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</t>
    </r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</si>
  <si>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3 and React</t>
    </r>
  </si>
  <si>
    <t>Hands-On Neuroevolution with Python</t>
  </si>
  <si>
    <t>Deep Learning with TensorFlow 2 and Keras</t>
  </si>
  <si>
    <t>Tableau Desktop Certified Associate: Exam Guide</t>
  </si>
  <si>
    <t>Learn AWS Serverless Computing</t>
  </si>
  <si>
    <t>Hands-On Parallel Programming with C# 8 and .NET Core 3</t>
  </si>
  <si>
    <t>Enterprise Augmented Reality Projects</t>
  </si>
  <si>
    <t>JupyterLab Quick Start Guide</t>
  </si>
  <si>
    <t>React Projects</t>
  </si>
  <si>
    <t>Mastering Microsoft Dynamics 365 Business Central</t>
  </si>
  <si>
    <t>ROS Robotics Projects</t>
  </si>
  <si>
    <t>Networking Fundamentals</t>
  </si>
  <si>
    <t>Hands-On Reinforcement Learning with R</t>
  </si>
  <si>
    <t>Advanced Deep Learning with R</t>
  </si>
  <si>
    <t>Hands-On Cloud-Native Applications with Java and Quarkus</t>
  </si>
  <si>
    <t>Hands-On Generative Adversarial Networks with PyTorch 1.x</t>
  </si>
  <si>
    <t>Advanced Deep Learning with Python</t>
  </si>
  <si>
    <t>Python Machine Learning</t>
  </si>
  <si>
    <t>Migrating Applications to the Cloud with Azure</t>
  </si>
  <si>
    <t>Learn SOLIDWORKS 2020</t>
  </si>
  <si>
    <t>Trigonometric Delights</t>
  </si>
  <si>
    <t>Chimie et Alexandrie dans l'Antiquité Ed. 1</t>
  </si>
  <si>
    <t>Nutrition minérale des ruminants : Nouvelle édition Ed. 2</t>
  </si>
  <si>
    <t>La troublante histoire de la jachère : Pratiques des cultivateurs, concepts de lettrés et enjeux sociaux Ed. 1</t>
  </si>
  <si>
    <t>Administrer  la nature : Le parc national de la Vanoise Ed. 1</t>
  </si>
  <si>
    <t>Oiseaux marins : Entre ciel et mers Ed. 2</t>
  </si>
  <si>
    <t>Qu’est-ce que l’agriculture écologiquement intensive ? Ed. 1</t>
  </si>
  <si>
    <t>Invasions biologiques et extinctions : 11000 ans d'histoire des vertébrés en France Ed. 1</t>
  </si>
  <si>
    <t>Innovation and development in agricultural and food systems Ed. 1</t>
  </si>
  <si>
    <t>Can organic agriculture cope without copper for disease control? : Synthesis of the Collective Scientific Assessment Report</t>
  </si>
  <si>
    <t>Réussir l’implantation des cultures : Enjeux agroécologiques, itinéraires techniques Ed. 1</t>
  </si>
  <si>
    <t>Des bières et des hommes Ed. 1</t>
  </si>
  <si>
    <t>Impacts et services issus des élevages européens Ed. 1</t>
  </si>
  <si>
    <t>Arbres arbustes et lianes des zones sèches d'Afrique de l'Ouest Ed. 1</t>
  </si>
  <si>
    <t>Diffusion and transfer of knowledge in agriculture Ed. 1</t>
  </si>
  <si>
    <t>L’escargot Helix aspersa : Biologie-élevage Ed. 2</t>
  </si>
  <si>
    <t>Les mondes de l'agroécologie Ed. 1</t>
  </si>
  <si>
    <t>L'homme et les forêts tropicales, une relation durable ? Ed. 1</t>
  </si>
  <si>
    <t>Services écosystémiques et protection des sols : Analyses juridiques et éclairages agronomiques Ed. 1</t>
  </si>
  <si>
    <t>La transformation des grains Ed. 1</t>
  </si>
  <si>
    <t>Biomasse : Une histoire de richesse et de puissance  Ed. 1</t>
  </si>
  <si>
    <t>De grands défis et des solutions pour l’élevage : INRA Productions Animales 02/19 vol 32</t>
  </si>
  <si>
    <t>Les végétaux : Évolution, développement et reproduction Ed. 1</t>
  </si>
  <si>
    <t>The genetics and breeding of taro Ed. 1</t>
  </si>
  <si>
    <t>Bioeconomy challenges and implementation: the European research organisations’ perspective Ed. 1</t>
  </si>
  <si>
    <t>Stratégies des filières fromagères sous AOP en Europe : Modes de régulation et performance économique Ed. 1</t>
  </si>
  <si>
    <t>Parasites et parasitoses des poissons Ed. 1</t>
  </si>
  <si>
    <t>Consommation et digestion des végétaux : Rôles des microbiotes et fonctions essentielles à la biodiversité</t>
  </si>
  <si>
    <t>La modélisation critique Ed. 1</t>
  </si>
  <si>
    <t>Cours de gastronomie moléculaire n°1 : Science, technologie, technique... culinaires : quelles relations ? Ed. 1</t>
  </si>
  <si>
    <t>Nouvelles raisons d'agir des acteurs de la pêche et de l’agriculture Ed. 1</t>
  </si>
  <si>
    <t>La planète fleurs Ed. 1</t>
  </si>
  <si>
    <t>Génétique moléculaire des plantes Ed. 1</t>
  </si>
  <si>
    <t>Une histoire des serres : De l'orangerie au palais de cristal Ed. 1</t>
  </si>
  <si>
    <t>Connectivité et protection de la biodiversité marine : Dynamique spatiale des organismes marins Ed. 1</t>
  </si>
  <si>
    <t>Into the woods : Overlapping perspectives on the history of ancien forest Ed. 1</t>
  </si>
  <si>
    <t>Modélisation statistique par la pratique avec R : Cours et exercices corrigés</t>
  </si>
  <si>
    <t>Aide-mémoire - Résistance des matériaux Ed. 10</t>
  </si>
  <si>
    <t>Atlas de pétrologie Ed. 3</t>
  </si>
  <si>
    <t>Mathématiques pour la physique</t>
  </si>
  <si>
    <t>Python précis et concis - Python 3.4 et 2.7 : Python 3.4 et 2.7</t>
  </si>
  <si>
    <t>Machine Learning avec Scikit-Learn : Mise en oeuvre et cas concrets Ed. 2</t>
  </si>
  <si>
    <t>Arithmétique : Cours et exercices corrigés</t>
  </si>
  <si>
    <t>Refactoring : Comment améliorer le code existant</t>
  </si>
  <si>
    <t>Aide-mémoire - Biologie cellulaire : Licence - IUT - Prépas Ed. 3</t>
  </si>
  <si>
    <t>La modélisation par équations structurelles avec Mplus</t>
  </si>
  <si>
    <t>Bien-être animal et travail en élevage Ed. 1</t>
  </si>
  <si>
    <t>Programmer en C++ moderne : De C++11 à C++20 Ed. 10</t>
  </si>
  <si>
    <t>LANGAGE C++</t>
  </si>
  <si>
    <t>Chapes et dalles : Préparation du support - Mise en oeuvre - Points singuliers Ed. 1</t>
  </si>
  <si>
    <t>La plus belle femme du monde T2 : The Incredible Life of Hedy Lamarr</t>
  </si>
  <si>
    <t>BD TOUT PUBLIC</t>
  </si>
  <si>
    <t>HISTORIQUE</t>
  </si>
  <si>
    <t>La plus belle femme du monde T1 : The Incredible Life of Hedy Lamarr</t>
  </si>
  <si>
    <t>Darwin méconnu : De l'intuition à l'aveuglement, des sciences naturelles au totalitarisme raciste</t>
  </si>
  <si>
    <t>RELIGION</t>
  </si>
  <si>
    <t>Les surdoués du monde animal</t>
  </si>
  <si>
    <t>Maisons et bâtiments à ossature bois : Conception et mise en oeuvre - En application du NF DTU 31.2 et de l'Eurocode 5 Ed. 1</t>
  </si>
  <si>
    <t>Premiers pas en CSS3 et HTML5 Ed. 8</t>
  </si>
  <si>
    <t>SSIAP 1 Réussir l'examen : Manuel du candidat : le feu et ses conséquences - La sécurité incendie - Les installations techniques - Le rôle et les missions des agents de sécurités incendie - La concrétisation des acquis Ed. 1</t>
  </si>
  <si>
    <t>La 3D libre avec Blender Ed. 7</t>
  </si>
  <si>
    <t>La pathologie des fondations superficielles : Diagnostic, réparations et prévention - Maisons individuelles et bâtiments assimilés Ed. 1</t>
  </si>
  <si>
    <t>Performance énergétique : chauffage, ECS, photovoltaique, ventilation : Choix et mise en oeuvre des procédés Ed. 1</t>
  </si>
  <si>
    <t>PLOMBERIE-CHAUFFAGE</t>
  </si>
  <si>
    <t>Pratiques d'élevage et environnement : Mesurer, évaluer, agir Ed. 1</t>
  </si>
  <si>
    <t>The DevOps 2.5 Toolkit</t>
  </si>
  <si>
    <t>The DevOps 2.4 Toolkit</t>
  </si>
  <si>
    <t>Learn Microsoft PowerApps</t>
  </si>
  <si>
    <t>Hands-On Software Architecture with C# 8 and .NET Core 3</t>
  </si>
  <si>
    <t>The JavaScript Workshop</t>
  </si>
  <si>
    <t>The Complete VMware vSphere Guide</t>
  </si>
  <si>
    <t>Unity Game Optimization</t>
  </si>
  <si>
    <t>Mastering PostgreSQL 12</t>
  </si>
  <si>
    <t>AI Crash Course</t>
  </si>
  <si>
    <t>Microsoft 365 Mobility and Security ? Exam Guide MS-101</t>
  </si>
  <si>
    <t>Serverless Architectures with Kubernetes</t>
  </si>
  <si>
    <t>Electron Projects</t>
  </si>
  <si>
    <t>Deep Learning with PyTorch 1.x</t>
  </si>
  <si>
    <t>The HTML and CSS Workshop</t>
  </si>
  <si>
    <t>Cloud Analytics with Microsoft Azure</t>
  </si>
  <si>
    <t>Hands-On Machine Learning with TensorFlow.js</t>
  </si>
  <si>
    <t>Mastering Delphi Programming: A Complete Reference Guide</t>
  </si>
  <si>
    <t>Machine Learning for Cybersecurity Cookbook</t>
  </si>
  <si>
    <t>Learn TypeScript 3 by Building Web Applications</t>
  </si>
  <si>
    <t>Hands-On Docker for Microservices with Python</t>
  </si>
  <si>
    <t>Python API Development Fundamentals</t>
  </si>
  <si>
    <t>Mastering Azure Serverless Computing</t>
  </si>
  <si>
    <t>Learn Kali Linux 2019</t>
  </si>
  <si>
    <t>Managing Data Science</t>
  </si>
  <si>
    <t>Java Deep Learning Cookbook</t>
  </si>
  <si>
    <t>Salesforce Advanced Administrator Certification Guide</t>
  </si>
  <si>
    <t>Learn Algorithmic Trading</t>
  </si>
  <si>
    <t>The Python Workshop</t>
  </si>
  <si>
    <t>Salesforce Lightning Platform Enterprise Architecture</t>
  </si>
  <si>
    <t>The Invertebrate Tree of Life</t>
  </si>
  <si>
    <t>Maladies infectieuses du mouton Ed. 2</t>
  </si>
  <si>
    <t>Maladies du mouton Ed. 4</t>
  </si>
  <si>
    <t>Les tracteurs à chenilles à la conquête des fermes françaises</t>
  </si>
  <si>
    <t>Tracteurs de nos pays voisins dans les fermes françaises : Suisse, Italie, Espagne, Pays de l'Est</t>
  </si>
  <si>
    <t>SPORTS</t>
  </si>
  <si>
    <t>SPORTS MECANIQUES</t>
  </si>
  <si>
    <t>VEHICULES UTILITAIRES</t>
  </si>
  <si>
    <t>10 clés pour comprendre le sol : Ses fonctionnements et ses fonctions</t>
  </si>
  <si>
    <t>Le fabuleux chantier : Rendre l'intelligence artificielle robustement bénéfique Ed. 1</t>
  </si>
  <si>
    <t>DICTIONNAIRES</t>
  </si>
  <si>
    <t>LabOratory : Speaking of Science and Its Architecture</t>
  </si>
  <si>
    <t>Prospecting Ocean</t>
  </si>
  <si>
    <t>Pharmacopées traditionnelles en Guyane : Créoles, Wayãpi, Palikur</t>
  </si>
  <si>
    <t>Gestion durable des eaux et des sols au Maroc : Valorisation des techniques traditionnelles méditerranéennes</t>
  </si>
  <si>
    <t>Gestion intégrée des ressources naturelles en zones inondables tropicales</t>
  </si>
  <si>
    <t>Halieutique et environnement océanique : Le cas de la pêche palangrière à l’espadon depuis l’île de la Réunion</t>
  </si>
  <si>
    <t>Initiation à la génétique des populations naturelles : Applications aux parasites et à leurs vecteurs</t>
  </si>
  <si>
    <t>Cassava-Mealybug interactions</t>
  </si>
  <si>
    <t>Diasporas scientifiques : Comment les pays en développement peuvent-ils tirer parti de leurs chercheurs et de leurs ingénieurs expatriés ?</t>
  </si>
  <si>
    <t>Théorie statistique des champs : Tome 1 Ed. 1</t>
  </si>
  <si>
    <t>RMN : la boîte à outils : Comment fonctionnent les séquences d'impulsion ? Ed. 1</t>
  </si>
  <si>
    <t>CHIMIE EXPERIMENTALE</t>
  </si>
  <si>
    <t>PHP 7 et SQL : Mémento Ed. 2</t>
  </si>
  <si>
    <t>DHTML/XML/PHP</t>
  </si>
  <si>
    <t>Mémento HTML 5 Ed. 4</t>
  </si>
  <si>
    <t>HTML</t>
  </si>
  <si>
    <t>Dark Data : Why What You Don't Know Matters</t>
  </si>
  <si>
    <t>Beyond Global Warming : How Numerical Models Revealed the Secrets of Climate Change</t>
  </si>
  <si>
    <t>La technologie des réacteurs à eau pressurisée Ed. 1</t>
  </si>
  <si>
    <t>ENERGIE</t>
  </si>
  <si>
    <t>Histoire illustrée de l'informatique Ed. 2</t>
  </si>
  <si>
    <t>Scrum, de la théorie à la pratique Ed. 2</t>
  </si>
  <si>
    <t>GENIE LOGICIEL</t>
  </si>
  <si>
    <t>Prestataire AMO - Bâtiment et travaux publics : Guide pratique, technique et juridique Ed. 1</t>
  </si>
  <si>
    <t>33 bonnes pratiques en UX Design : Les fondamentaux de la psychologie numérique - Préface de Nabil Thalmann Ed. 1</t>
  </si>
  <si>
    <t>Revit pour le BIM : Initiation générale et perfectionnement structure Ed. 6</t>
  </si>
  <si>
    <t>INGENIERIE</t>
  </si>
  <si>
    <t>Spinal Catastrophism : A Secret History</t>
  </si>
  <si>
    <t>Find Your Path : Unconventional Lessons from 36 Leading Scientists and Engineers</t>
  </si>
  <si>
    <t>Analyse matricielle - Cours et exercices résolus Ed. 2</t>
  </si>
  <si>
    <t>Cerveau et esprit en images Ed. 1</t>
  </si>
  <si>
    <t>PSYCHOLOGIE/PSYCHANALYSE</t>
  </si>
  <si>
    <t>PSYCHOLOGIE GENERALE-CLINIQUE</t>
  </si>
  <si>
    <t>PSYCHOLOGIE CLINIQUE</t>
  </si>
  <si>
    <t>Régression avec R Ed. 2</t>
  </si>
  <si>
    <t>STATISTIQUE / PROBABILITES</t>
  </si>
  <si>
    <t>C# 8.0 and .NET Core 3.0 ? Modern Cross-Platform Development</t>
  </si>
  <si>
    <t>Security+® Practice Tests</t>
  </si>
  <si>
    <t>Learn Odoo</t>
  </si>
  <si>
    <t>The Java Workshop</t>
  </si>
  <si>
    <t>Beginning C++ Game Programming</t>
  </si>
  <si>
    <t>Advanced C++</t>
  </si>
  <si>
    <t>PyTorch 1.x Reinforcement Learning Cookbook</t>
  </si>
  <si>
    <t>Extreme C</t>
  </si>
  <si>
    <t>Programming in C#: Exam 70-483 (MCSD) Guide</t>
  </si>
  <si>
    <t>C++ Data Structures and Algorithm Design Principles</t>
  </si>
  <si>
    <t>The Ruby Workshop</t>
  </si>
  <si>
    <t>The PHP Workshop</t>
  </si>
  <si>
    <t>Mastering pandas</t>
  </si>
  <si>
    <t>Learning DevOps</t>
  </si>
  <si>
    <t>Elasticsearch 7 Quick Start Guide</t>
  </si>
  <si>
    <t>Building Forms with Vue.js</t>
  </si>
  <si>
    <t>Refactoring TypeScript</t>
  </si>
  <si>
    <t>Testing Vue.js Components with Jest</t>
  </si>
  <si>
    <t>Rust Programming Cookbook</t>
  </si>
  <si>
    <t>Reinforcement Learning Algorithms with Python</t>
  </si>
  <si>
    <t>Professional Cloud Architect ?  Google Cloud Certification Guide</t>
  </si>
  <si>
    <t>Learn React Hooks</t>
  </si>
  <si>
    <t>Windows Server 2019 Administration Fundamentals</t>
  </si>
  <si>
    <t>R Bioinformatics Cookbook</t>
  </si>
  <si>
    <t>Learning Python by Building Games</t>
  </si>
  <si>
    <t>Python GUI Programming Cookbook</t>
  </si>
  <si>
    <t>Mastering Kotlin</t>
  </si>
  <si>
    <t>arc42 by Example</t>
  </si>
  <si>
    <t>Hands-On Internet of Things with MQTT</t>
  </si>
  <si>
    <t>Hands-On Artificial Intelligence on Amazon Web Services</t>
  </si>
  <si>
    <t>Dynamique des élevages pastoraux et agropastoraux en Afrique intertropicale Ed. 1</t>
  </si>
  <si>
    <t>Concevez des applications mobiles avec React Native : Développement, publication sur les stores et stratégie marketing Ed. 2</t>
  </si>
  <si>
    <t>Réaménagement agricole des carrières de granulats Ed. 1</t>
  </si>
  <si>
    <t>Répertoire général des aliments T2 : Tome 2. Produits laitiers. 2 e  édition Ed. 1</t>
  </si>
  <si>
    <t>AGROALIMENTAIRE</t>
  </si>
  <si>
    <t>Discover Forensics 2 : More ways to Use Science for Investigations</t>
  </si>
  <si>
    <t>Répertoire général des aliments T5 : T 5. Aliments de marque Ed. 1</t>
  </si>
  <si>
    <t>Handbook of Deep-sea Hydrothermal Vent Fauna Ed. 1</t>
  </si>
  <si>
    <t>Qualité et gestion des sédiments d'eau douce. Éléments physico-chimiques et biologiques Ed. 1</t>
  </si>
  <si>
    <t>ECOLOGIE-ENVIRONNEMENT</t>
  </si>
  <si>
    <t>TRAITEMENT DE L'EAU</t>
  </si>
  <si>
    <t>Les pucerons des plantes cultivées t3 : 3. Cultures fruitières Ed. 1</t>
  </si>
  <si>
    <t>DEFENSE DES CULTURES</t>
  </si>
  <si>
    <t>Pesticide/soil interaction Ed. 1</t>
  </si>
  <si>
    <t>Répertoire général des aliments - Table de composition : Table de composition. 2 e  édition, revue et augmentée Ed. 2</t>
  </si>
  <si>
    <t>Les maladies des plantes maraîchères Ed. 1</t>
  </si>
  <si>
    <t>BOTANIQUE</t>
  </si>
  <si>
    <t>Variétés anciennes de pruniers domestiques Ed. 1</t>
  </si>
  <si>
    <t>Oiseaux à risques en ville et en campagne Ed. 1</t>
  </si>
  <si>
    <t>Les gonadotropines Ed. 1</t>
  </si>
  <si>
    <t>Répertoire général des aliments T4 : T 4. Table de composition minérale Ed. 1</t>
  </si>
  <si>
    <t>CUISINE</t>
  </si>
  <si>
    <t>Les marqueurs moléculaires en génétique et biotechnologies végétales Ed. 1</t>
  </si>
  <si>
    <t>L'influence humaine dans l'origine des crues : État de l'art et actes du colloque Ed. 1</t>
  </si>
  <si>
    <t>CSS3 - Pratique du design web : Pratique du design web Ed. 4</t>
  </si>
  <si>
    <t>Répertoire général des aliments   T1 : Table de composition des corps gras Ed. 1</t>
  </si>
  <si>
    <t>Introduction à la flore d'Afrique Ed. 1</t>
  </si>
  <si>
    <t>Trois marins pour un pôle Ed. 1</t>
  </si>
  <si>
    <t>Maladies et accidents culturaux du tournesol Ed. 1</t>
  </si>
  <si>
    <t>Conserver les zones humides : pourquoi ? comment ? Ed. 1</t>
  </si>
  <si>
    <t>BIODIVERSITE - NATURE</t>
  </si>
  <si>
    <t>Conseiller en agriculture Ed. 1</t>
  </si>
  <si>
    <t>Toutes les bières moussent-elles ? : 80 clés pour comprendre les bières Ed. 2</t>
  </si>
  <si>
    <t>Guide de données astronomiques 2020 : pour l'observation du ciel Ed. 1</t>
  </si>
  <si>
    <t>The Charisma Machine : The Life, Death, and Legacy of One Laptop per Child</t>
  </si>
  <si>
    <t>A Brain for Numbers : The Biology of the Number Instinct</t>
  </si>
  <si>
    <t>Génie climatique et énergétique : Régulation des systèmes de chauffage, de ventilation et de climatisation - Théorie et problèmes d'application résolus Ed. 1</t>
  </si>
  <si>
    <t>DESSIN INDUSTRIEL</t>
  </si>
  <si>
    <t>Pathologie générale du bâtiment : Diagnostic, remèdes &amp; prévention Ed. 1</t>
  </si>
  <si>
    <t>Vous avez dit : sabbat de sorcières ? : La singulière histoire des premiers Conseils Solvay Ed. 1</t>
  </si>
  <si>
    <t>Handprints on Hubble : An Astronaut's Story of Invention</t>
  </si>
  <si>
    <t>Introduction au Machine Learning</t>
  </si>
  <si>
    <t>Travaux pratiques - Excel : De Excel 2013 à Office 365</t>
  </si>
  <si>
    <t>Mathématiques IUT 1re année : L'essentiel du cours, exercices avec corrigés détaillés Ed. 2</t>
  </si>
  <si>
    <t>Mini manuel Biologie cellulaire : L'essentiel du cours - Exercices corrigés Ed. 4</t>
  </si>
  <si>
    <t>L'IA sera ce que tu en feras : Les 10 règles d'or de l'intelligence artificielle</t>
  </si>
  <si>
    <t>Bâtiments zéro émission : Solutions et mise en oeuvre</t>
  </si>
  <si>
    <t>Comprendre la culture numérique</t>
  </si>
  <si>
    <t>Electronique - Le cours : 120 fiches de cours, QCM et exercices corrigés Ed. 2</t>
  </si>
  <si>
    <t>Biologie cellulaire - Exercices et méthodes : Fiches de cours et 500 QCM et exercices d'ent Ed. 2</t>
  </si>
  <si>
    <t>Neurosciences</t>
  </si>
  <si>
    <t>Biotechnologies - Licence 1/2/IUT/CPGE</t>
  </si>
  <si>
    <t>Mathématiques pour les sciences de l'ingénieur : Licence/Prépas/IUT Ed. 2</t>
  </si>
  <si>
    <t>Biotechnologies - BTS Ed. 2</t>
  </si>
  <si>
    <t>SCIENCES PCEM</t>
  </si>
  <si>
    <t>BIOLOGIE</t>
  </si>
  <si>
    <t>Biologie cellulaire et moléculaire : Le cours Ed. 3</t>
  </si>
  <si>
    <t>Chimie générale - Exercices et méthodes : Exercices et méthodes Ed. 2</t>
  </si>
  <si>
    <t>Structures en matériaux composites : Calcul par éléments finis</t>
  </si>
  <si>
    <t>Génie chimique et des procédés, 2e année : Procédés de séparation et de réaction- Cours et exercices corrigés</t>
  </si>
  <si>
    <t>Pétrographie et environnements sédimentaires : Cours et exercices corrigés</t>
  </si>
  <si>
    <t>Analyse chimique : Méthodes et techniques instrumentales Ed. 9</t>
  </si>
  <si>
    <t>Big Data et Machine Learning : Les concepts et les outils de la data science Ed. 3</t>
  </si>
  <si>
    <t>TOGAF, Archimate, UML et BPMN : Comment construire des modèles d'architecture d'entreprise Ed. 3</t>
  </si>
  <si>
    <t>Aide-mémoire - Java Ed. 5</t>
  </si>
  <si>
    <t>Cybersécurité : Analyser les risques, mettre en oeuvre les solutions Ed. 6</t>
  </si>
  <si>
    <t>Régulation en génie climatique : Froid - Climatisation - Chauffage Ed. 3</t>
  </si>
  <si>
    <t>Initiation mathématique suivie de L'éducation de demain</t>
  </si>
  <si>
    <t>La maison brûle</t>
  </si>
  <si>
    <t>Félix d’Hérelle, trop rebelle pour le Nobel</t>
  </si>
  <si>
    <t>SCIENCES</t>
  </si>
  <si>
    <t>Hands-On Application Development with PyCharm</t>
  </si>
  <si>
    <t>Get Your Hands Dirty on Clean Architecture</t>
  </si>
  <si>
    <t>Developer, Advocate!</t>
  </si>
  <si>
    <t>Professional JavaScript</t>
  </si>
  <si>
    <t>Learning Geospatial Analysis with Python</t>
  </si>
  <si>
    <t>Learn CUDA Programming</t>
  </si>
  <si>
    <t>Hands-On SAS for Data Analysis</t>
  </si>
  <si>
    <t>AWS SysOps Cookbook</t>
  </si>
  <si>
    <t>Blockchain for Decision Makers</t>
  </si>
  <si>
    <t>Learn Ethereum</t>
  </si>
  <si>
    <t>Java Coding Problems</t>
  </si>
  <si>
    <t>Hands-On Microservices with Spring Boot and Spring Cloud</t>
  </si>
  <si>
    <t>Binary Analysis Cookbook</t>
  </si>
  <si>
    <t>Hands-On Neural Networks with TensorFlow 2.0</t>
  </si>
  <si>
    <t>Learn Power BI</t>
  </si>
  <si>
    <t>Angular Projects</t>
  </si>
  <si>
    <t>Flutter for Beginners</t>
  </si>
  <si>
    <t>Python Parallel Programming Cookbook</t>
  </si>
  <si>
    <t>Oracle Blockchain Quick Start Guide</t>
  </si>
  <si>
    <t>Machine Learning for OpenCV 4</t>
  </si>
  <si>
    <t>Convergent Evolution on Earth : Lessons for the Search for Extraterrestrial Life</t>
  </si>
  <si>
    <t>Recovering Lost Species in the Modern Age : Histories of Longing and Belonging</t>
  </si>
  <si>
    <t>Fire, Ice, and Physics : The Science of Game of Thrones</t>
  </si>
  <si>
    <t>The Nature of Space and Time</t>
  </si>
  <si>
    <t>Gods and Robots : Myths, Machines, and Ancient Dreams of Technology</t>
  </si>
  <si>
    <t>What Does a Black Hole Look Like?</t>
  </si>
  <si>
    <t>Curves for the Mathematically Curious : An Anthology of the Unpredictable, Historical, Beautiful, and Romantic</t>
  </si>
  <si>
    <t>Totally Random : Why Nobody Understands Quantum Mechanics (A Serious Comic on Entanglement)</t>
  </si>
  <si>
    <t>Can the Laws of Physics Be Unified?</t>
  </si>
  <si>
    <t>Relativity : The Special and the General Theory - 100th Anniversary Edition</t>
  </si>
  <si>
    <t>Looking Inside the Brain : The Power of Neuroimaging</t>
  </si>
  <si>
    <t>The New Mind Readers : What Neuroimaging Can and Cannot Reveal about Our Thoughts</t>
  </si>
  <si>
    <t>Calculus Simplified</t>
  </si>
  <si>
    <t>Time in Ecology : A Theoretical Framework [MPB 61]</t>
  </si>
  <si>
    <t>The Standard Model in a Nutshell</t>
  </si>
  <si>
    <t>Bitcoin and Cryptocurrency Technologies : A Comprehensive Introduction</t>
  </si>
  <si>
    <t>Group Theory in a Nutshell for Physicists</t>
  </si>
  <si>
    <t>Evolution's Bite : A Story of Teeth, Diet, and Human Origins</t>
  </si>
  <si>
    <t>How to Fall Slower Than Gravity : And Other Everyday (and Not So Everyday) Uses of Mathematics and Physical Reasoning</t>
  </si>
  <si>
    <t>QED : The Strange Theory of Light and Matter</t>
  </si>
  <si>
    <t>The Lives of Bees : The Untold Story of the Honey Bee in the Wild</t>
  </si>
  <si>
    <t>How Do You Find an Exoplanet?</t>
  </si>
  <si>
    <t>Einstein Gravity in a Nutshell</t>
  </si>
  <si>
    <t>Calculus Reordered : A History of the Big Ideas</t>
  </si>
  <si>
    <t>Why You Hear What You Hear : An Experiential Approach to Sound, Music, and Psychoacoustics</t>
  </si>
  <si>
    <t>Data Analysis for Scientists and Engineers</t>
  </si>
  <si>
    <t>No Shadow of a Doubt : The 1919 Eclipse That Confirmed Einstein's Theory of Relativity</t>
  </si>
  <si>
    <t>Darwin's Unfinished Symphony : How Culture Made the Human Mind</t>
  </si>
  <si>
    <t>Fundamentals of Microbiome Science : How Microbes Shape Animal Biology</t>
  </si>
  <si>
    <t>Biophysics : Searching for Principles</t>
  </si>
  <si>
    <t>Nano Comes to Life : How Nanotechnology Is Transforming Medicine and the Future of Biology</t>
  </si>
  <si>
    <t>Human Spatial Navigation</t>
  </si>
  <si>
    <t>More Things in the Heavens : How Infrared Astronomy Is Expanding Our View of the Universe</t>
  </si>
  <si>
    <t>Modern Classical Physics : Optics, Fluids, Plasmas, Elasticity, Relativity, and Statistical Physics</t>
  </si>
  <si>
    <t>Essential Radio Astronomy</t>
  </si>
  <si>
    <t>From Photon to Neuron : Light, Imaging, Vision</t>
  </si>
  <si>
    <t>Quantique : au-delà de l'étrange Ed. 1</t>
  </si>
  <si>
    <t>L'économie de la nature</t>
  </si>
  <si>
    <t>Being Material</t>
  </si>
  <si>
    <t>Extraterrestrial Languages</t>
  </si>
  <si>
    <t>Dr Space Junk vs The Universe : Archaeology and the Future</t>
  </si>
  <si>
    <t>Développement système sous Linux : Ordonnancement multi-tâche, gestion mémoire, communications, programmation réseau. Ed. 5</t>
  </si>
  <si>
    <t>Mieux voir les étoiles : Ier siècle de l'interférométrie optique Ed. 1</t>
  </si>
  <si>
    <t>Imaging at High Angular Resolution of Stellar Surfaces and Close Environment : Evry Schatzman School 2017 Ed. 1</t>
  </si>
  <si>
    <t>Investing in Science : Social Cost-Benefit Analysis of Research Infrastructures</t>
  </si>
  <si>
    <t>SIG : Introduction à la géomatique et mise en place d'un système d'information géographique libre</t>
  </si>
  <si>
    <t>Neo4j : A Graph Project Story</t>
  </si>
  <si>
    <t>Anatomie comparée des espèces imaginaires : De Chewbacca à Totoro</t>
  </si>
  <si>
    <t>Newton</t>
  </si>
  <si>
    <t>The Lost Planets : Peter van de Kamp and the Vanishing Exoplanets around Barnard's Star</t>
  </si>
  <si>
    <t>Cybernetics or Control and Communication in the Animal and the Machine</t>
  </si>
  <si>
    <t>Six Concepts for the End of the World</t>
  </si>
  <si>
    <t>The Promise of Artificial Intelligence : Reckoning and Judgment</t>
  </si>
  <si>
    <t>Six Impossible Things : The Mystery of the Quantum World</t>
  </si>
  <si>
    <t>Chimie, nanomatériaux, nanotechnologies Ed. 1</t>
  </si>
  <si>
    <t>Le transhumanisme : Histoire, technologie et avenir de la réalité augmentée Ed. 1</t>
  </si>
  <si>
    <t>PHILO DES SCIENCES DE LA VIE</t>
  </si>
  <si>
    <t>Hilbert</t>
  </si>
  <si>
    <t>Einstein</t>
  </si>
  <si>
    <t>Le SI et la métrologie en France : Des unités de mesure aux références Ed. 1</t>
  </si>
  <si>
    <t>Le livre de Java premier langage : Avec 109 exercices corrigés Ed. 13</t>
  </si>
  <si>
    <t>JAVA</t>
  </si>
  <si>
    <t>Archicad objectif BIM : De l'esquisse à la réalisation Ed. 1</t>
  </si>
  <si>
    <t>PROGICIELS</t>
  </si>
  <si>
    <t>AUTOCAD</t>
  </si>
  <si>
    <t>Web Development with Angular and Bootstrap</t>
  </si>
  <si>
    <t>VMware vSphere 6.7 Cookbook</t>
  </si>
  <si>
    <t>Practical Machine Learning with R</t>
  </si>
  <si>
    <t>Learn Python by Building Data Science Applications</t>
  </si>
  <si>
    <t>Hands-On Enterprise Java Microservices with Eclipse MicroProfile</t>
  </si>
  <si>
    <t>DevOps Paradox</t>
  </si>
  <si>
    <t>Mastering Go</t>
  </si>
  <si>
    <t>Mastering Adobe Photoshop Elements</t>
  </si>
  <si>
    <t>SQL for Data Analytics</t>
  </si>
  <si>
    <t>Learn Wireshark</t>
  </si>
  <si>
    <t>Blueprints Visual Scripting for Unreal Engine</t>
  </si>
  <si>
    <t>Advanced Elasticsearch 7.0</t>
  </si>
  <si>
    <t>Mastering SQL Server 2017</t>
  </si>
  <si>
    <t>Improving Your Splunk Skills</t>
  </si>
  <si>
    <t>What's New in TensorFlow 2.0</t>
  </si>
  <si>
    <t>Microsoft Dynamics 365 Business Central Cookbook</t>
  </si>
  <si>
    <t>Mastering Active Directory</t>
  </si>
  <si>
    <t>Getting Started with Web Components</t>
  </si>
  <si>
    <t>Hands-On Deep Learning with Go</t>
  </si>
  <si>
    <t>Mastering GitLab 12</t>
  </si>
  <si>
    <t>Mastering Blockchain Programming with Solidity</t>
  </si>
  <si>
    <t>Hands-On Artificial Intelligence for Cybersecurity</t>
  </si>
  <si>
    <t>UX Lifecycle</t>
  </si>
  <si>
    <t>Master Apache JMeter - From Load Testing to DevOps</t>
  </si>
  <si>
    <t>The Joy of Search : A Google Insider's Guide to Going Beyond the Basics</t>
  </si>
  <si>
    <t>Growth : From Microorganisms to Megacities</t>
  </si>
  <si>
    <t>Guider la raison qui nous guide : Agir et penser en complexité</t>
  </si>
  <si>
    <t>Apprendre à coder des jeux vidéo en Python : Dès 10 ans - La programmation accessible aux enfants ! Ed. 1</t>
  </si>
  <si>
    <t>Théorie générale et logique des automates : Pensée et les machines: le mécanisme algorithmique de John von Neumann</t>
  </si>
  <si>
    <t>Extreme Events : Observations, Modeling, and Economics</t>
  </si>
  <si>
    <t>John Wiley &amp; Sons</t>
  </si>
  <si>
    <t>Case studies in mechanical engineering : Decision Making, Thermodynamics, Fluid Mechanics and Heat Transfer</t>
  </si>
  <si>
    <t>Modeling and Visualization of Complex Systems and Enterprises : Explorations of Physical, Human, Economic, and Social Phenomena</t>
  </si>
  <si>
    <t>Thèmes pour l'Agrégation de mathématiques Ed. 2</t>
  </si>
  <si>
    <t>Le nombre et la cité : La statistique éclaire-t-elle les questions de société ? Ed. 1</t>
  </si>
  <si>
    <t>Biomimétisme : Quand la nature inspire des innovations durables</t>
  </si>
  <si>
    <t>Une epoque formidable</t>
  </si>
  <si>
    <t>Permaculture : Principes et pistes d'action pour un mode de vie soutenable</t>
  </si>
  <si>
    <t>Computability Theory : An Introduction to Recursion Theory</t>
  </si>
  <si>
    <t>Deep Learning and Parallel Computing Environment for Bioengineering Systems</t>
  </si>
  <si>
    <t>Practical Guide for Biomedical Signals Analysis Using Machine Learning Techniques : A MATLAB Based Approach</t>
  </si>
  <si>
    <t>5G NR: The Next Generation Wireless Access Technology</t>
  </si>
  <si>
    <t>Coulson and Richardson's Chemical Engineering : Volume 2A: Particulate Systems and Particle Technology Ed. 6</t>
  </si>
  <si>
    <t>Adaptive Identification and Control of Uncertain Systems with Non-smooth Dynamics</t>
  </si>
  <si>
    <t>Emerging Technologies for Food Processing Ed. 2</t>
  </si>
  <si>
    <t>Applied Time Series Analysis : A Practical Guide to Modeling and Forecasting</t>
  </si>
  <si>
    <t>Solid State Physics : An Introduction to Theory</t>
  </si>
  <si>
    <t>Intelligent Speech Signal Processing</t>
  </si>
  <si>
    <t>Lock Gates and Other Closures in Hydraulic Projects</t>
  </si>
  <si>
    <t>An Introduction to Biotechnology : The Science, Technology and Medical Applications</t>
  </si>
  <si>
    <t>Semi-Markov Processes: Applications in System Reliability and Maintenance</t>
  </si>
  <si>
    <t>Sub-seasonal to Seasonal Prediction : The Gap Between Weather and Climate Forecasting</t>
  </si>
  <si>
    <t>The Biogas Handbook : Science, Production and Applications</t>
  </si>
  <si>
    <t>Hydrogen Supply Chain : Design, Deployment and Operation</t>
  </si>
  <si>
    <t>Underground Infrastructures : Planning, Design, and Construction</t>
  </si>
  <si>
    <t>Grid-Scale Energy Storage Systems and Applications</t>
  </si>
  <si>
    <t>Implementation of Robot Systems : An introduction to robotics, automation, and successful systems integration in manufacturing</t>
  </si>
  <si>
    <t>Renewable Energy : Physics, Engineering, Environmental Impacts, Economics and Planning Ed. 4</t>
  </si>
  <si>
    <t>Handbook of Footwear Design and Manufacture</t>
  </si>
  <si>
    <t>Safety and Security Review for the Process Industries : Application of HAZOP, PHA, What-IF and SVA Reviews Ed. 4</t>
  </si>
  <si>
    <t>Introductory Immunology, 2nd : Basic Concepts for Interdisciplinary Applications Ed. 2</t>
  </si>
  <si>
    <t>Next-generation Batteries with Sulfur Cathodes</t>
  </si>
  <si>
    <t>Use of Recycled Plastics in Eco-efficient Concrete</t>
  </si>
  <si>
    <t>Advances in Food and Nutrition Research</t>
  </si>
  <si>
    <t>Experiment and Calculation of Reinforced Concrete at Elevated Temperatures</t>
  </si>
  <si>
    <t>Advances in Agronomy</t>
  </si>
  <si>
    <t>Physics and Engineering of Radiation Detection Ed. 2</t>
  </si>
  <si>
    <t>Nuclear Power Plant Safety and Mechanical Integrity : Design and Operability of Mechanical Systems, Equipment and Supporting Structures</t>
  </si>
  <si>
    <t>Signals and Systems using MATLAB Ed. 3</t>
  </si>
  <si>
    <t>Sustainable Power Generation : Current Status, Future Challenges, and Perspectives</t>
  </si>
  <si>
    <t>Solar Energy Markets : An Analysis of the Global Solar Industry</t>
  </si>
  <si>
    <t>Graphene : Fundamentals and emergent applications</t>
  </si>
  <si>
    <t>Understanding Virtual Reality : Interface, Application, and Design Ed. 2</t>
  </si>
  <si>
    <t>Substitute Natural Gas from Waste : Technical Assessment and Industrial Applications of Biochemical and Thermochemical Processes</t>
  </si>
  <si>
    <t>The Human Body : Linking Structure and Function</t>
  </si>
  <si>
    <t>Smart Grid : Integrating Renewable, Distributed and Efficient Energy</t>
  </si>
  <si>
    <t>The Handbook of Metabolic Phenotyping</t>
  </si>
  <si>
    <t>Gravity Energy Storage</t>
  </si>
  <si>
    <t>The Refinery of the Future</t>
  </si>
  <si>
    <t>Well Production Performance Analysis for Shale Gas Reservoirs</t>
  </si>
  <si>
    <t>Humanoid Robots : Modeling and Control</t>
  </si>
  <si>
    <t>Sustainable Water and Wastewater Processing</t>
  </si>
  <si>
    <t>Groundwater Science Ed. 2</t>
  </si>
  <si>
    <t>Advanced Well Completion Engineering Ed. 3</t>
  </si>
  <si>
    <t>Waste : A Handbook for Management Ed. 2</t>
  </si>
  <si>
    <t>Decision-Making for Biomass-Based Production Chains : The Basic Concepts and Methodologies</t>
  </si>
  <si>
    <t>Data Science : Concepts and Practice Ed. 2</t>
  </si>
  <si>
    <t>Resilience in Complex Socioecological Systems</t>
  </si>
  <si>
    <t>Model Engineering for Simulation</t>
  </si>
  <si>
    <t>A Pharmacology Primer : Techniques for More Effective and Strategic Drug Discovery Ed. 5</t>
  </si>
  <si>
    <t>Internet of Things : Technologies and Applications for a New Age of Intelligence Ed. 2</t>
  </si>
  <si>
    <t>Mathematical Statistics with Applications in R Ed. 2</t>
  </si>
  <si>
    <t>Manufacturing Engineering Education</t>
  </si>
  <si>
    <t>Food Safety and Human Health</t>
  </si>
  <si>
    <t>Handbook of Seismic Risk Analysis and Management of Civil Infrastructure Systems</t>
  </si>
  <si>
    <t>Demystifying Numerical Models : Step-by Step Modeling of Engineering Systems</t>
  </si>
  <si>
    <t>Reservoir Engineering Handbook Ed. 5</t>
  </si>
  <si>
    <t>Train Aerodynamics : Fundamentals and Applications</t>
  </si>
  <si>
    <t>Waste to Energy Conversion Technology</t>
  </si>
  <si>
    <t>My Life in the Golden Age of Chemistry : More Fun Than Fun</t>
  </si>
  <si>
    <t>Organic Farming : Global Perspectives and Methods</t>
  </si>
  <si>
    <t>Sustainable Resource Recovery and Zero Waste Approaches</t>
  </si>
  <si>
    <t>Energy Efficiency : Concepts and Calculations</t>
  </si>
  <si>
    <t>Electro Hydraulic Control Theory and Its Applications Under Extreme Environment</t>
  </si>
  <si>
    <t>Dictionary of Energy Ed. 2</t>
  </si>
  <si>
    <t>Statistical Methods for Overdispersed Count Data</t>
  </si>
  <si>
    <t>Fundamentals of 3D Food Printing and Applications</t>
  </si>
  <si>
    <t>Plant Epigenetics Coming of Age for Breeding Applications</t>
  </si>
  <si>
    <t>Heavy Oil Recovery and Upgrading</t>
  </si>
  <si>
    <t>Machine Learning in Bio-Signal Analysis and Diagnostic Imaging</t>
  </si>
  <si>
    <t>Epigenetic Principles of Evolution Ed. 2</t>
  </si>
  <si>
    <t>Handbook of Advanced Radioactive Waste Conditioning Technologies</t>
  </si>
  <si>
    <t>Working with Dynamic Crop Models : Methods, Tools and Examples for Agriculture and Environment Ed. 2</t>
  </si>
  <si>
    <t>Mathematical Formulas for Industrial and Mechanical Engineering</t>
  </si>
  <si>
    <t>Applied Petroleum Geomechanics</t>
  </si>
  <si>
    <t>R and Python for Oceanographers : A Practical Guide with Applications</t>
  </si>
  <si>
    <t>Hydraulic Rubber Dam : An Effective Water Management Technology</t>
  </si>
  <si>
    <t>Smart Sensors and MEMS : Intelligent Devices and Microsystems for Industrial Applications</t>
  </si>
  <si>
    <t>From Smart Grid to Internet of Energy</t>
  </si>
  <si>
    <t>Petroleum Rock Mechanics : Drilling Operations and Well Design Ed. 2</t>
  </si>
  <si>
    <t>Advances in Biological Science Research : A Practical Approach</t>
  </si>
  <si>
    <t>Structural Geology : The Mechanics of Deforming Metamorphic Rocks</t>
  </si>
  <si>
    <t>The Role of Bioenergy in the Emerging Bioeconomy : Resources, Technologies, Sustainability and Policy</t>
  </si>
  <si>
    <t>The Sun as a Guide to Stellar Physics</t>
  </si>
  <si>
    <t>Advanced Applications in Manufacturing Engineering</t>
  </si>
  <si>
    <t>Molecular Biology Techniques : A Classroom Laboratory Manual Ed. 4</t>
  </si>
  <si>
    <t>Recent Advances in Chaotic Systems and Synchronization : From Theory to Real World Applications</t>
  </si>
  <si>
    <t>Changing Climate and Resource use Efficiency in Plants</t>
  </si>
  <si>
    <t>Handbook of Farm, Dairy and Food Machinery Engineering Ed. 3</t>
  </si>
  <si>
    <t>Circular Economy in Textiles and Apparel : Processing, Manufacturing, and Design</t>
  </si>
  <si>
    <t>Advanced Design Examples of Seismic Retrofit of Structures</t>
  </si>
  <si>
    <t>Mechanical Design Engineering Handbook</t>
  </si>
  <si>
    <t>Nanotechnology in Eco-efficient Construction : Materials, Processes and Applications Ed. 2</t>
  </si>
  <si>
    <t>Differential Equations, Dynamical Systems, and an Introduction to Chaos Ed. 3</t>
  </si>
  <si>
    <t>Sustainable Design and Build : Building, Energy, Roads, Bridges, Water and Sewer Systems</t>
  </si>
  <si>
    <t>Evaluating Water Quality to Prevent Future Disasters</t>
  </si>
  <si>
    <t>Long-term Performance and Durability of Masonry Structures : Degradation Mechanisms, Health Monitoring and Service Life Design</t>
  </si>
  <si>
    <t>Numerical Modeling of Masonry and Historical Structures : From Theory to Application</t>
  </si>
  <si>
    <t>Physics in Biology and Medicine Ed. 5</t>
  </si>
  <si>
    <t>Risk-Based Energy Management : DC, AC and Hybrid AC-DC Microgrids</t>
  </si>
  <si>
    <t>Case Studies in the Wine Industry</t>
  </si>
  <si>
    <t>Climate Adaptation Engineering : Risks and Economics for Infrastructure Decision-Making</t>
  </si>
  <si>
    <t>The Guide to Oilwell Fishing Operations : Tools, Techniques, and Rules of Thumb Ed. 2</t>
  </si>
  <si>
    <t>Sustainable Engineering Products and Manufacturing Technologies</t>
  </si>
  <si>
    <t>Molecular Biology Ed. 3</t>
  </si>
  <si>
    <t>Uncommon Paths in Quantum Physics</t>
  </si>
  <si>
    <t>Modern Techniques for Food Authentication Ed. 2</t>
  </si>
  <si>
    <t>Handbook of Energy Efficiency in Buildings : A Life Cycle Approach</t>
  </si>
  <si>
    <t>Artificial Intelligence in the Age of Neural Networks and Brain Computing</t>
  </si>
  <si>
    <t>Sustainable Construction Technologies : Life-Cycle Assessment</t>
  </si>
  <si>
    <t>Fundamentals of Radiation Oncology : Physical, Biological, and Clinical Aspects Ed. 3</t>
  </si>
  <si>
    <t>Proper Orthogonal Decomposition Methods for Partial Differential Equations</t>
  </si>
  <si>
    <t>Pathways to a Smarter Power System</t>
  </si>
  <si>
    <t>Understanding Satellite Navigation</t>
  </si>
  <si>
    <t>Power Systems Modelling and Fault Analysis : Theory and Practice Ed. 2</t>
  </si>
  <si>
    <t>Handbook of Silicon Wafer Cleaning Technology Ed. 3</t>
  </si>
  <si>
    <t>Superconductivity Ed. 3</t>
  </si>
  <si>
    <t>Nuclear Energy : An Introduction to the Concepts, Systems, and Applications of Nuclear Processes Ed. 8</t>
  </si>
  <si>
    <t>Combustion Ed. 5</t>
  </si>
  <si>
    <t>Introduction to Algorithms for Data Mining and Machine Learning</t>
  </si>
  <si>
    <t>Nanotechnology in Water and Wastewater Treatment : Theory and Applications</t>
  </si>
  <si>
    <t>From Dimension-Free Matrix Theory to Cross-Dimensional Dynamic Systems</t>
  </si>
  <si>
    <t>Soilless Culture: Theory and Practice : Theory and Practice Ed. 2</t>
  </si>
  <si>
    <t>Design of Solar Thermal Power Plants</t>
  </si>
  <si>
    <t>Ergonomics : How to Design for Ease and Efficiency Ed. 3</t>
  </si>
  <si>
    <t>Embedded System Interfacing : Design for the Internet-of-Things (IoT) and Cyber-Physical Systems (CPS)</t>
  </si>
  <si>
    <t>Minimizing Energy Consumption, Energy Poverty and Global and Local Climate Change in the Built Environment: Innovating to Zero : Causalities and Impacts in a Zero Concept World</t>
  </si>
  <si>
    <t>Design of Experiments for Engineers and Scientists Ed. 2</t>
  </si>
  <si>
    <t>Marine Propellers and Propulsion Ed. 4</t>
  </si>
  <si>
    <t>Modelling Methodology for Physiology and Medicine Ed. 2</t>
  </si>
  <si>
    <t>Marschner's Mineral Nutrition of Higher Plants Ed. 3</t>
  </si>
  <si>
    <t>Red Wine Technology</t>
  </si>
  <si>
    <t>Handbook on the Physics and Chemistry of Rare Earths : Including Actinides</t>
  </si>
  <si>
    <t>The Welding Engineer's Guide to Fracture and Fatigue</t>
  </si>
  <si>
    <t>Natural Gas : A Basic Handbook Ed. 2</t>
  </si>
  <si>
    <t>Science Libraries in the Self Service Age : Developing New Services, Targeting New Users</t>
  </si>
  <si>
    <t>Volcanic Hazards, Risks and Disasters</t>
  </si>
  <si>
    <t>Encyclopedia of Ocean Sciences Ed. 3</t>
  </si>
  <si>
    <t>Industrial Wastewater Treatment, Recycling and Reuse</t>
  </si>
  <si>
    <t>Computational Structural Mechanics : Static and Dynamic Behaviors</t>
  </si>
  <si>
    <t>Light and Video Microscopy Ed. 3</t>
  </si>
  <si>
    <t>Imagining the Brain: Episodes in the History of Brain Research</t>
  </si>
  <si>
    <t>Data Architecture: A Primer for the Data Scientist : A Primer for the Data Scientist Ed. 2</t>
  </si>
  <si>
    <t>The Energy Internet : An Open Energy Platform to Transform Legacy Power Systems into Open Innovation and Global Economic Engines</t>
  </si>
  <si>
    <t>Japan's Quest for Nuclear Energy and the Price It Has Paid : Accidents, Consequences, and Lessons Learned for the Global Nuclear Industry</t>
  </si>
  <si>
    <t>Managing Global Warming : An Interface of Technology and Human Issues</t>
  </si>
  <si>
    <t>Reliability of Large and Complex Systems Ed. 2</t>
  </si>
  <si>
    <t>Social Network Analytics : Computational Research Methods and Techniques</t>
  </si>
  <si>
    <t>Hydraulic Fracturing in Unconventional Reservoirs : Theories, Operations, and Economic Analysis Ed. 2</t>
  </si>
  <si>
    <t>Artificial Intelligence for the Internet of Everything</t>
  </si>
  <si>
    <t>Waste-to-Energy : Technologies and Project Implementation Ed. 3</t>
  </si>
  <si>
    <t>Theory of Modeling and Simulation : Discrete Event &amp; Iterative System Computational Foundations Ed. 3</t>
  </si>
  <si>
    <t>Internet of Things in Biomedical Engineering</t>
  </si>
  <si>
    <t>Geometry for Naval Architects</t>
  </si>
  <si>
    <t>Freshwater Ecology : Concepts and Environmental Applications of Limnology Ed. 3</t>
  </si>
  <si>
    <t>Handbook of Fire and Explosion Protection Engineering Principles : for Oil, Gas, Chemical and Related Facilities Ed. 3</t>
  </si>
  <si>
    <t>3D Concrete Printing Technology : Construction and Building Applications</t>
  </si>
  <si>
    <t>Digital Signal Processing : Fundamentals and Applications Ed. 3</t>
  </si>
  <si>
    <t>Microbial Wastewater Treatment</t>
  </si>
  <si>
    <t>Numerical Methods : Using MATLAB Ed. 4</t>
  </si>
  <si>
    <t>Tissue Engineering Ed. 2</t>
  </si>
  <si>
    <t>Oil Spill Studies : Healing the Ocean, Biomarking and the Law</t>
  </si>
  <si>
    <t>Artificial Neural Networks for Engineering Applications</t>
  </si>
  <si>
    <t>Shale Gas and Tight Oil Reservoir Simulation</t>
  </si>
  <si>
    <t>5G Physical Layer : Principles, Models and Technology Components</t>
  </si>
  <si>
    <t>Food Safety Management : A Practical Guide for the Food Industry</t>
  </si>
  <si>
    <t>Breaking Tolerance to Pancreatic Cancer Unresponsiveness to Chemotherapy</t>
  </si>
  <si>
    <t>Basic and Applied Bone Biology Ed. 2</t>
  </si>
  <si>
    <t>Tropical Extremes : Natural Variability and Trends</t>
  </si>
  <si>
    <t>Structural and Stress Analysis Ed. 4</t>
  </si>
  <si>
    <t>Explorations in Topology : Map Coloring, Surfaces and Knots Ed. 2</t>
  </si>
  <si>
    <t>Systems Engineering for Aerospace : A Practical Approach</t>
  </si>
  <si>
    <t>Sustainable Construction Materials : Recycled Aggregates</t>
  </si>
  <si>
    <t>Sustainability Science : Managing Risk and Resilience for Sustainable Development</t>
  </si>
  <si>
    <t>Flight Dynamics Principles : A Linear Systems Approach to Aircraft Stability and Control Ed. 3</t>
  </si>
  <si>
    <t>Sustainable Food Waste-to-Energy Systems</t>
  </si>
  <si>
    <t>Statistical Methods in the Atmospheric Sciences Ed. 4</t>
  </si>
  <si>
    <t>Lea's Chemistry of Cement and Concrete Ed. 5</t>
  </si>
  <si>
    <t>Nano-inspired Biosensors for Protein Assay with Clinical Applications</t>
  </si>
  <si>
    <t>Biomass Combustion Science, Technology and Engineering</t>
  </si>
  <si>
    <t>Conversations with Leading Academic and Research Library Directors : International Perspectives on Library Management</t>
  </si>
  <si>
    <t>Neural Network Modeling and Identification of Dynamical Systems</t>
  </si>
  <si>
    <t>Offshore Structures : Design, Construction and Maintenance</t>
  </si>
  <si>
    <t>Blockchain Technology: Platforms, Tools and Use Cases</t>
  </si>
  <si>
    <t>Aerodynamic Measurements : From Physical Principles to Turnkey Instrumentation</t>
  </si>
  <si>
    <t>Analyzing Social Media Networks with NodeXL : Insights from a Connected World Ed. 2</t>
  </si>
  <si>
    <t>Hardware Security : A Hands-on Learning Approach</t>
  </si>
  <si>
    <t>Essential MATLAB for Engineers and Scientists Ed. 7</t>
  </si>
  <si>
    <t>Lithium-Ion Battery Chemistries : A Primer</t>
  </si>
  <si>
    <t>Corrosion Control in the Oil and Gas Industry</t>
  </si>
  <si>
    <t>Handbook of Natural Gas Transmission and Processing : Principles and Practices Ed. 4</t>
  </si>
  <si>
    <t>A Practical Guide to Gas Analysis by Gas Chromatography</t>
  </si>
  <si>
    <t>Operations Management in Agriculture</t>
  </si>
  <si>
    <t>Urban Energy Systems for Low-Carbon Cities</t>
  </si>
  <si>
    <t>Science and Engineering of Hydrogen-Based Energy Technologies : Hydrogen Production and Practical Applications in Energy Generation</t>
  </si>
  <si>
    <t>Health Efficiency : How Can Engineering be a Player in Health Organization?</t>
  </si>
  <si>
    <t>Transgenic Plants and Beyond</t>
  </si>
  <si>
    <t>Hazards, Risks, and Disasters in Society</t>
  </si>
  <si>
    <t>Easy Statistics for Food Science with R</t>
  </si>
  <si>
    <t>Extreme Hydrology and Climate Variability : Monitoring, Modelling, Adaptation and Mitigation</t>
  </si>
  <si>
    <t>Handbook of Recycled Concrete and Demolition Waste</t>
  </si>
  <si>
    <t>Safety and Practice for Organic Food</t>
  </si>
  <si>
    <t>Machine Component Analysis with MATLAB</t>
  </si>
  <si>
    <t>Agroecosystem Diversity : Reconciling Contemporary Agriculture and Environmental Quality</t>
  </si>
  <si>
    <t>Data Mining Applications with R</t>
  </si>
  <si>
    <t>Deep Learning through Sparse and Low-Rank Modeling</t>
  </si>
  <si>
    <t>Advances in Computers</t>
  </si>
  <si>
    <t>Environmental and Pollution Science Ed. 3</t>
  </si>
  <si>
    <t>Plasma Engineering Ed. 2</t>
  </si>
  <si>
    <t>5G Networks : Planning, Design and Optimization</t>
  </si>
  <si>
    <t>Industrial Process Scale-up : A Practical Innovation Guide from Idea to Commercial Implementation Ed. 2</t>
  </si>
  <si>
    <t>Computational Intelligence for Multimedia Big Data on the Cloud with Engineering Applications</t>
  </si>
  <si>
    <t>Connectomics : Applications to Neuroimaging</t>
  </si>
  <si>
    <t>Biological Emerging Risks in Foods</t>
  </si>
  <si>
    <t>Solid Waste Landfilling : Concepts, Processes, Technology</t>
  </si>
  <si>
    <t>Statistics for Biomedical Engineers and Scientists : How to Visualize and Analyze Data</t>
  </si>
  <si>
    <t>Energy Storage for Smart Grids : Planning and Operation for Renewable and Variable Energy Resources (VERs)</t>
  </si>
  <si>
    <t>Fluid Dynamics of Oil Production</t>
  </si>
  <si>
    <t>Introduction to the Physics of Nanoelectronics</t>
  </si>
  <si>
    <t>Introduction to Mobile Robot Control</t>
  </si>
  <si>
    <t>Crop Physiology : Applications for Genetic Improvement and Agronomy Ed. 2</t>
  </si>
  <si>
    <t>Sustainable Bioenergy : Advances and Impacts</t>
  </si>
  <si>
    <t>Earth's Oldest Rocks Ed. 2</t>
  </si>
  <si>
    <t>Underground Engineering : Planning, Design, Construction and Operation of the Underground Space</t>
  </si>
  <si>
    <t>Networking Games : Network Forming Games and Games on Networks</t>
  </si>
  <si>
    <t>Acoustics: Sound Fields, Transducers and Vibration Ed. 2</t>
  </si>
  <si>
    <t>Food Applications of Nanotechnology</t>
  </si>
  <si>
    <t>Geoethics : Ethical Challenges and Case Studies in Earth Sciences</t>
  </si>
  <si>
    <t>Data Processing Handbook for Complex Biological Data Sources</t>
  </si>
  <si>
    <t>Data Fusion Methodology and Applications</t>
  </si>
  <si>
    <t>Eco-efficient Construction and Building Materials : Life Cycle Assessment (LCA), Eco-Labelling and Case Studies</t>
  </si>
  <si>
    <t>Nuclear Decommissioning : Planning, Execution and International Experience</t>
  </si>
  <si>
    <t>Coastal Disasters and Climate Change in Vietnam : Engineering and Planning Perspectives</t>
  </si>
  <si>
    <t>Damping Technologies for Tall Buildings : Theory, Design Guidance and Case Studies</t>
  </si>
  <si>
    <t>Wind Turbines and Aerodynamics Energy Harvesters</t>
  </si>
  <si>
    <t>Dynamics of Rail Transit Tunnel Systems</t>
  </si>
  <si>
    <t>Tidal Energy Systems : Design, Optimization and Control</t>
  </si>
  <si>
    <t>Radioactivity in the Environment Ed. 2</t>
  </si>
  <si>
    <t>Chiral Analysis : Advances in Spectroscopy, Chromatography and Emerging Methods Ed. 2</t>
  </si>
  <si>
    <t>Le projet de construction parasismique : Utilitaires de génie parasismique Ed. 1</t>
  </si>
  <si>
    <t>Maître d'oeuvre bâtiment : Guide pratique, technique et juridique Ed. 6</t>
  </si>
  <si>
    <t>La terreur et le sublime : Humaniser l'intelligence artificielle pour construire un nouveau monde</t>
  </si>
  <si>
    <t>Sous le fleuve, l'odyssée : À la rescousse du Saint-Laurent</t>
  </si>
  <si>
    <t>Troubles de la locomotion</t>
  </si>
  <si>
    <t>Sélection bovine : Des taureaux et des hommes</t>
  </si>
  <si>
    <t>BIOLOGIE ANIMALE</t>
  </si>
  <si>
    <t>Le grand guide de soins aux ânes Ed. 2</t>
  </si>
  <si>
    <t>ELEVAGES DOMESTIQUES</t>
  </si>
  <si>
    <t>Geobiologie et agriculture, le guide (très pratique)</t>
  </si>
  <si>
    <t>ESOTERISME</t>
  </si>
  <si>
    <t>MAGNETISME</t>
  </si>
  <si>
    <t>GEOBIOLOGIE</t>
  </si>
  <si>
    <t>Faune utile des bords de champs : En finir avec les idées reçues Ed. 2</t>
  </si>
  <si>
    <t>PRODUCTION VEGETALE</t>
  </si>
  <si>
    <t>Cultiver la revolution : Ramener nos sols à la vie</t>
  </si>
  <si>
    <t>Beauté des chevaux, le mystère de leurs robes</t>
  </si>
  <si>
    <t>Alimentation de la vache laitière Ed. 5</t>
  </si>
  <si>
    <t>ZOOTECHNIE</t>
  </si>
  <si>
    <t>10 clés pour réussir en élevage bovin allaitant</t>
  </si>
  <si>
    <t>Interactive Task Learning : Humans, Robots, and Agents Acquiring New Tasks through Natural Interactions</t>
  </si>
  <si>
    <t>Virtual Reality</t>
  </si>
  <si>
    <t>Deep Learning</t>
  </si>
  <si>
    <t>Britain's Day-flying Moths : A Field Guide to the Day-flying Moths of Great Britain and Ireland, Fully Revised and Updated Edition Ed. 2</t>
  </si>
  <si>
    <t>100 fiches pour organiser sa veille sur Internet : Au-delà de Google... Outils et astuces pour le professionnel Ed. 3</t>
  </si>
  <si>
    <t>Les courants faibles : Description - Applications - Gestion Ed. 1</t>
  </si>
  <si>
    <t>ELECTRICITE</t>
  </si>
  <si>
    <t>ELECTRICITE BATIMENT</t>
  </si>
  <si>
    <t>Les planètes et la vie Ed. 1</t>
  </si>
  <si>
    <t>Lavoisier - Le chimiste français</t>
  </si>
  <si>
    <t>Le contexte : Rencontres interdisciplinaires sur les systèmes complexes naturels et artificiels</t>
  </si>
  <si>
    <t>Evolutionary Causation : Biological and Philosophical Reflections</t>
  </si>
  <si>
    <t>Euler's Gem : The Polyhedron Formula and the Birth of Topology</t>
  </si>
  <si>
    <t>The BDD Books - Discovery</t>
  </si>
  <si>
    <t>Hands-On Data Analysis with Pandas</t>
  </si>
  <si>
    <t>Advanced TypeScript Programming Projects</t>
  </si>
  <si>
    <t>Hands-On Deep Learning Algorithms with Python</t>
  </si>
  <si>
    <t>Learn Selenium</t>
  </si>
  <si>
    <t>Professional Azure SQL Database Administration</t>
  </si>
  <si>
    <t>Learning Kibana 7</t>
  </si>
  <si>
    <t>Hands-On Ensemble Learning with Python</t>
  </si>
  <si>
    <t>Go Programming Cookbook</t>
  </si>
  <si>
    <t>Data Science  with Python</t>
  </si>
  <si>
    <t>Enterprise API Management</t>
  </si>
  <si>
    <t>Improving your Penetration Testing Skills</t>
  </si>
  <si>
    <t>Flask Framework Cookbook</t>
  </si>
  <si>
    <t>Hands-On Web Scraping with Python</t>
  </si>
  <si>
    <t>Hands-On Embedded Programming with Qt</t>
  </si>
  <si>
    <t>Hands-On Financial Modeling with Microsoft Excel 2019</t>
  </si>
  <si>
    <t>Hands-On System Programming with Go</t>
  </si>
  <si>
    <t>Hands-On Microservices with Kubernetes</t>
  </si>
  <si>
    <t>Hands-On Design Patterns with C# and .NET Core</t>
  </si>
  <si>
    <t>The State of Open Data : Histories and Horizons</t>
  </si>
  <si>
    <t>Aquaponie : Associer aquaculture et production végétale</t>
  </si>
  <si>
    <t>Le bananier plantain : Enjeux socio-économiques et techniques</t>
  </si>
  <si>
    <t>A Primer in Photoemission : Concepts and Applications Ed. 1</t>
  </si>
  <si>
    <t>An Instinct for Truth : Curiosity and the Moral Character of Science</t>
  </si>
  <si>
    <t>Taming Uncertainty</t>
  </si>
  <si>
    <t>The Sciences of the Artificial</t>
  </si>
  <si>
    <t>Mécanique quantique - Tome 3 : Fermions, bosons, photons, corrélations et intrication Ed. 1</t>
  </si>
  <si>
    <t>La spectroscopie à Résonance Magnétique Nucléaire Ed. 1</t>
  </si>
  <si>
    <t>Le BIM entre recherche et industrialisation : Ingénierie et architecture, enseignement et recherche - Édition bilingue Ed. 1</t>
  </si>
  <si>
    <t>L'histoire des neurosciences à Québec : Cinquante ans de recherche sur le cerveau et ses maladies</t>
  </si>
  <si>
    <t>PARAMEDICAL</t>
  </si>
  <si>
    <t>PRATIQUE PROFESSIONNELLE</t>
  </si>
  <si>
    <t>ETUDES IFSI</t>
  </si>
  <si>
    <t>Les lacs : Une brève introduction</t>
  </si>
  <si>
    <t>Flore nordique du Québec et du Labrador, Volume 3</t>
  </si>
  <si>
    <t>BIOTECHNOLOGIE</t>
  </si>
  <si>
    <t>Science et technologie du lait Ed. 3</t>
  </si>
  <si>
    <t>Administration linux par la pratique : Tome 1 : les fondamentaux de l'administration système Ed. 1</t>
  </si>
  <si>
    <t>Vue.js : Applications web complexes et réactives Ed. 1</t>
  </si>
  <si>
    <t>Scrum : Pour une pratique vivante de l'agilité Ed. 5</t>
  </si>
  <si>
    <t>Programmation en Python pour les sciences de la vie</t>
  </si>
  <si>
    <t>Mécanique des roches appliquée au Génie civil : Cours et exercices corrigés</t>
  </si>
  <si>
    <t>Le BIM appliqué au management du projet de construction : Outils, méthodes et flux de travaux Ed. 1</t>
  </si>
  <si>
    <t>VBA pour Excel : Versions 2019 et Office 365 Ed. 1</t>
  </si>
  <si>
    <t>EXCEL</t>
  </si>
  <si>
    <t>Calcul stochastique et modèles de diffusions : Cours et exercices corrigés Ed. 2</t>
  </si>
  <si>
    <t>Inspiring air : A history of air-related science</t>
  </si>
  <si>
    <t>From Fingers to Digits : An Artificial Aesthetic</t>
  </si>
  <si>
    <t>The agroecological transition of agricultural systems in the Global South</t>
  </si>
  <si>
    <t>Peut-on se passer du cuivre en protection des cultures biologiques : Expertise scientifique collective</t>
  </si>
  <si>
    <t>La permaculture ou l'art de réhabiter</t>
  </si>
  <si>
    <t>Biofilms : La vie des microbes en société</t>
  </si>
  <si>
    <t>COUPLE-FAMILLE</t>
  </si>
  <si>
    <t>COUPLE</t>
  </si>
  <si>
    <t>VIE DE FAMILLE</t>
  </si>
  <si>
    <t>Agroforesterie et services écosystémiques en zone tropicale : Recherche de compromis entre services d'approvisionnement et autres services écosystémiques</t>
  </si>
  <si>
    <t>40 activités avec la carte micro:bit : Programmation avec MakeCode Ed. 1</t>
  </si>
  <si>
    <t>Systems-thinking for Safety : A short introduction to the theory and practice of systems-thinking.</t>
  </si>
  <si>
    <t>Photoshop pour les utilisateurs de Lightroom Ed. 2</t>
  </si>
  <si>
    <t>PHOTOSHOP</t>
  </si>
  <si>
    <t>Hands-On Infrastructure Monitoring with Prometheus</t>
  </si>
  <si>
    <t>Geospatial Data Science Quick Start Guide</t>
  </si>
  <si>
    <t>Learning Elastic Stack 7.0 - Second Edition</t>
  </si>
  <si>
    <t>Linux Device Driver Development Cookbook</t>
  </si>
  <si>
    <t>Unreal Engine 4 Game Development Quick Start Guide</t>
  </si>
  <si>
    <t>Applied Supervised Learning with R</t>
  </si>
  <si>
    <t>Hands-On Mobile Development with .NET Core</t>
  </si>
  <si>
    <t>Hands-On Exploratory Data Analysis with R</t>
  </si>
  <si>
    <t>Hands-On Time Series Analysis with R</t>
  </si>
  <si>
    <t>Caffe2 Quick Start Guide</t>
  </si>
  <si>
    <t>Machine Learning with Go Quick Start Guide</t>
  </si>
  <si>
    <t>Microsoft Azure Administrator ? Exam Guide AZ-103</t>
  </si>
  <si>
    <t>Continuous Delivery with Docker and Jenkins - Second Edition</t>
  </si>
  <si>
    <t>Mastering SAP ABAP</t>
  </si>
  <si>
    <t>Learn Penetration Testing</t>
  </si>
  <si>
    <t>Hands-On Game Development with WebAssembly</t>
  </si>
  <si>
    <t>Machine Learning for Finance</t>
  </si>
  <si>
    <t>Hands-On Computer Vision with TensorFlow 2</t>
  </si>
  <si>
    <t>Hands-On Qt for Python Developers</t>
  </si>
  <si>
    <t>Hands-On Neural Networks</t>
  </si>
  <si>
    <t>Learn Kotlin Programming - Second Edition</t>
  </si>
  <si>
    <t>Applied Unsupervised Learning with Python</t>
  </si>
  <si>
    <t>Unreal Engine 4 Shaders and Effects Cookbook</t>
  </si>
  <si>
    <t>Supervised Machine Learning with Python</t>
  </si>
  <si>
    <t>Cybersecurity: The Beginner's Guide</t>
  </si>
  <si>
    <t>AWS Certified Advanced Networking - Specialty Exam Guide</t>
  </si>
  <si>
    <t>Salesforce Platform Developer I Certification Guide</t>
  </si>
  <si>
    <t>Mastering GUI Programming with Python</t>
  </si>
  <si>
    <t>Hands-On Full Stack Development with Spring Boot 2 and React - Second Edition</t>
  </si>
  <si>
    <t>The Complete Rust Programming Reference Guide</t>
  </si>
  <si>
    <t>Introduction to DevOps with Kubernetes</t>
  </si>
  <si>
    <t>Advanced Blockchain Development</t>
  </si>
  <si>
    <t>MicroPython Cookbook</t>
  </si>
  <si>
    <t>Advanced Machine Learning with R</t>
  </si>
  <si>
    <t>Training Systems Using Python Statistical Modeling</t>
  </si>
  <si>
    <t>The Complete Kubernetes Guide</t>
  </si>
  <si>
    <t>Mastering Machine Learning on AWS</t>
  </si>
  <si>
    <t>Julia 1.0 Programming Complete Reference Guide</t>
  </si>
  <si>
    <t>Deep Learning with R for Beginners</t>
  </si>
  <si>
    <t>The Art of CRM</t>
  </si>
  <si>
    <t>Hands-On GPU Computing with Python</t>
  </si>
  <si>
    <t>Hands-On Network Programming with C</t>
  </si>
  <si>
    <t>Active Directory Administration Cookbook</t>
  </si>
  <si>
    <t>PostgreSQL 11 Administration Cookbook</t>
  </si>
  <si>
    <t>OpenCV 4 Computer Vision Application Programming Cookbook - Fourth Edition</t>
  </si>
  <si>
    <t>Mastering React Test-Driven Development</t>
  </si>
  <si>
    <t>Learn T-SQL Querying</t>
  </si>
  <si>
    <t>Learn D3.js</t>
  </si>
  <si>
    <t>Hands-On Generative Adversarial Networks with Keras</t>
  </si>
  <si>
    <t>Hands-On Data Analysis with Scala</t>
  </si>
  <si>
    <t>Delphi Programming Projects</t>
  </si>
  <si>
    <t>C++ Game Development By Example</t>
  </si>
  <si>
    <t>Azure DevOps Server 2019 Cookbook - Second Edition</t>
  </si>
  <si>
    <t>Vue CLI 3 Quick Start Guide</t>
  </si>
  <si>
    <t>Le maître et l'élève : Claude Bernard et Louis Pasteur</t>
  </si>
  <si>
    <t>Eléments d'analyse réelle Ed. 2</t>
  </si>
  <si>
    <t>La théorie du chaos en images Ed. 1</t>
  </si>
  <si>
    <t>Manuel de construction métallique : Extraits des Eurocodes 0, 1 et 3 Ed. 3</t>
  </si>
  <si>
    <t>CONSTRUCTIONS METALLIQUES</t>
  </si>
  <si>
    <t>The Science of Breaking Bad</t>
  </si>
  <si>
    <t>Epreuve orale d'exemples et d'exercices : Agrégation interne/CAERPA mathématiques</t>
  </si>
  <si>
    <t>PEDAGOGIE</t>
  </si>
  <si>
    <t>Problèmes corrigés d'électronique de puissance</t>
  </si>
  <si>
    <t>Mettre en oeuvre les transitions énergétiques : Stratégie intégrative et gestion opérationnelle</t>
  </si>
  <si>
    <t>Tout JavaScript</t>
  </si>
  <si>
    <t>Lexique scientifique anglais/français : 25 000 entrées Ed. 5</t>
  </si>
  <si>
    <t>Cloud et transformation digitale : SI hybride, protection des données, anatomie des grandes plateformes Ed. 5</t>
  </si>
  <si>
    <t>Maîtrise d'ouvrage des projets informatiques : La responsabilité métier tournée vers l'agile Ed. 4</t>
  </si>
  <si>
    <t>La méthode Prince2 : Version 2017 Update et compléments PRINCE2 Agile Ed. 3</t>
  </si>
  <si>
    <t>Vous avez dit physique ? : De la cuisine au salon, de la physique partout dans la maison! Ed. 2</t>
  </si>
  <si>
    <t>Introduction aux vibrations aléatoires : Cours et exercices corrigés</t>
  </si>
  <si>
    <t>Méca - Le livre qu'il vous faut pour (enfin) comprendre la mécanique</t>
  </si>
  <si>
    <t>Electromagnétisme et électrostatique : Exercices et méthodes</t>
  </si>
  <si>
    <t>Introduction à la physique de la matière condensée : Propriétés électroniques</t>
  </si>
  <si>
    <t>Appareillages et installations électriques industriels</t>
  </si>
  <si>
    <t>Statistique et probabilités : Cours et exercices corrigés Ed. 7</t>
  </si>
  <si>
    <t>ESSAIS ECONOMIE</t>
  </si>
  <si>
    <t>Ingénierie mécanique - Tome 3 : Roues libres, courroies, chaînes, variateurs de vitesses, rendement des transmissions Ed. 4</t>
  </si>
  <si>
    <t>Energie électrique - Exercices et problèmes : Électrotechnique, magnétisme, machines, réseaux Ed. 3</t>
  </si>
  <si>
    <t>Les capteurs : 70 exercices et problèmes corrigés Ed. 3</t>
  </si>
  <si>
    <t>Théorie des sondages : Échantillonnage et estimation en populations finies. Cours et exercices corrigés Ed. 2</t>
  </si>
  <si>
    <t>Conception d'applications en Java/JEE : Principes, patterns et architectures Ed. 2</t>
  </si>
  <si>
    <t>Histologie générale : Exercices et méthodes</t>
  </si>
  <si>
    <t>Mémo visuel de biologie végétale</t>
  </si>
  <si>
    <t>Kubernetes : Maîtrisez l'orchestrateur des infrastructures du futur</t>
  </si>
  <si>
    <t>Dictionnaire bilingue des sciences de la Terre : Anglais/Français-Français/Anglais Ed. 6</t>
  </si>
  <si>
    <t>Docker : Pratique des architectures à base de conteneurs Ed. 2</t>
  </si>
  <si>
    <t>Pharmacologie : Des cibles à la thérapeutique Ed. 4</t>
  </si>
  <si>
    <t>Mécanique du point : Cours et exercices corrigés Ed. 2</t>
  </si>
  <si>
    <t>Sécurité matérielle des systèmes : Vulnérabilité des processeurs et techniques d'exploitation</t>
  </si>
  <si>
    <t>Expériences de chimie - Aspects pédagogiques et séquences d'enseignement - Capes/Agrégation</t>
  </si>
  <si>
    <t>Mini manuel - Thermodynamique : L'essentiel du cours, exercices corrigés Ed. 2</t>
  </si>
  <si>
    <t>Énergie éolienne : Du petit éolien à l'éolien offshore Ed. 3</t>
  </si>
  <si>
    <t>Mini Manuel de Biologie végétale : Cours + QCM Ed. 3</t>
  </si>
  <si>
    <t>Mathématiques en physique : Concepts et outils</t>
  </si>
  <si>
    <t>Électrochimie : Des concepts aux applications - Cours et exercices corrigés Ed. 4</t>
  </si>
  <si>
    <t>Atlas d'embryologie descriptive Ed. 4</t>
  </si>
  <si>
    <t>Faucon Ed. 1</t>
  </si>
  <si>
    <t>OISEAUX</t>
  </si>
  <si>
    <t>Mathematikos : Vies et découvertes des mathématiciens en Grèce et à Rome Ed. 1</t>
  </si>
  <si>
    <t>Intertwined Histories : Plants in Their Social Contexts</t>
  </si>
  <si>
    <t>The World of Niagara Wine</t>
  </si>
  <si>
    <t>Repenser les stratégies nucléaires : Continuités et ruptures. Un hommage à Lucien Poirier</t>
  </si>
  <si>
    <t>Apprenez le fonctionnement des réseaux TCP/IP Ed. 4</t>
  </si>
  <si>
    <t>TCP/IP</t>
  </si>
  <si>
    <t>Two Years Below the Horn : Operation Tabarin, Field Science, and Antarctic Sovereignty, 1944-1946</t>
  </si>
  <si>
    <t>Diagnosing the Legacy : The Discovery, Research, and Treatment of Type 2 Diabetes in Indigenous Youth</t>
  </si>
  <si>
    <t>Algorithmique et programmation en Python : Exemples d’accompagnement en mathématiques avec la TI-83 Premium CE Ed. 1</t>
  </si>
  <si>
    <t>Programmation Excel avec VBA : Compatible avec toutes les versions d'Excel Ed. 2</t>
  </si>
  <si>
    <t>OpenCV 4 for Secret Agents Ed. 2</t>
  </si>
  <si>
    <t>Expert Python Programming Ed. 3</t>
  </si>
  <si>
    <t>Unreal Engine 4 Virtual Reality Projects</t>
  </si>
  <si>
    <t>Security Tokens and Stablecoins Quick Start Guide</t>
  </si>
  <si>
    <t>Mastering Python for Finance Ed. 2</t>
  </si>
  <si>
    <t>Hands-On Linux for Architects</t>
  </si>
  <si>
    <t>Implementing Cloud Design Patterns for AWS Ed. 2</t>
  </si>
  <si>
    <t>Mastering Swift 5 Ed. 5</t>
  </si>
  <si>
    <t>TIBCO Spotfire: A Comprehensive Primer Ed. 2</t>
  </si>
  <si>
    <t>Docker High Performance Ed. 2</t>
  </si>
  <si>
    <t>Machine Learning with Scala Quick Start Guide</t>
  </si>
  <si>
    <t>Hyperledger Cookbook</t>
  </si>
  <si>
    <t>Machine Learning for Data Mining</t>
  </si>
  <si>
    <t>Hands-On Domain-Driven Design with .NET Core</t>
  </si>
  <si>
    <t>Office 365 User Guide</t>
  </si>
  <si>
    <t>Hands-On Deep Learning Architectures with Python</t>
  </si>
  <si>
    <t>Elasticsearch 7.0 Cookbook Ed. 4</t>
  </si>
  <si>
    <t>Learn Java 12 Programming</t>
  </si>
  <si>
    <t>Data Science Projects with Python</t>
  </si>
  <si>
    <t>Cognitive Computing with IBM Watson</t>
  </si>
  <si>
    <t>Artificial Vision and Language Processing for Robotics</t>
  </si>
  <si>
    <t>MCSA Windows Server 2016 Certification Guide: Exam 70-741</t>
  </si>
  <si>
    <t>Learning Ansible 2.7 Ed. 7</t>
  </si>
  <si>
    <t>Programming Microsoft Dynamics 365 Business Central Ed. 6</t>
  </si>
  <si>
    <t>Automated Testing in Microsoft Dynamics 365 Business Central</t>
  </si>
  <si>
    <t>Hands-On Mobile and Embedded Development with Qt 5</t>
  </si>
  <si>
    <t>Hands-On Machine Learning with Microsoft Excel 2019</t>
  </si>
  <si>
    <t>PyTorch Deep Learning Hands-On</t>
  </si>
  <si>
    <t>Salesforce CRM - The Definitive Admin Handbook Ed. 5</t>
  </si>
  <si>
    <t>Hands-On Motion Graphics with Adobe After Effects CC</t>
  </si>
  <si>
    <t>Applied Supervised Learning with Python</t>
  </si>
  <si>
    <t>Network Science with Python and NetworkX Quick Start Guide</t>
  </si>
  <si>
    <t>Python Data Mining Quick Start Guide</t>
  </si>
  <si>
    <t>Natural Language Processing with Java Cookbook</t>
  </si>
  <si>
    <t>Hands-On Artificial Intelligence with Unreal Engine</t>
  </si>
  <si>
    <t>Applied Deep Learning with Keras</t>
  </si>
  <si>
    <t>Python Reinforcement Learning</t>
  </si>
  <si>
    <t>Powershell Core 6.2 Cookbook</t>
  </si>
  <si>
    <t>Hands-On Q-Learning with Python</t>
  </si>
  <si>
    <t>Mastering IOT</t>
  </si>
  <si>
    <t>Complete Virtual Reality and Augmented Reality Development with Unity</t>
  </si>
  <si>
    <t>Architecting Cloud Native Applications</t>
  </si>
  <si>
    <t>Big Data Analysis with Python</t>
  </si>
  <si>
    <t>Machine Learning with R Ed. 3</t>
  </si>
  <si>
    <t>Exercices de radioprotection - Tome 3 : Niveau supérieur en radioprotection Ed. 1</t>
  </si>
  <si>
    <t>Exercices de radioprotection - Tome 2 : Niveau initial en radioprotection Ed. 1</t>
  </si>
  <si>
    <t>PHYSIQUE NUCLEAIRE</t>
  </si>
  <si>
    <t>Exercices de radioprotection - Tome 1 : Personnes compétentes en radioprotection Ed. 1</t>
  </si>
  <si>
    <t>Énergie, entropie, information, cryptographie et cybersécurité Ed. 1</t>
  </si>
  <si>
    <t>100 Statistical Tests Ed. 3</t>
  </si>
  <si>
    <t>Making Sense of Science : Understanding the Social Study of Science Ed. 1</t>
  </si>
  <si>
    <t>Read, Research and Write : Academic Skills for ESL Students in Higher Education Ed. 1</t>
  </si>
  <si>
    <t>How to Publish Your PhD Ed. 1</t>
  </si>
  <si>
    <t>Designing and Managing Your Research Project : Core Skills for Social and Health Research Ed. 1</t>
  </si>
  <si>
    <t>The Philosophy of Science : Science and Objectivity Ed. 1</t>
  </si>
  <si>
    <t>A Primer in Longitudinal Data Analysis Ed. 1</t>
  </si>
  <si>
    <t>Modern Regression Techniques Using R : A Practical Guide Ed. 1</t>
  </si>
  <si>
    <t>Computer-Assisted Text Analysis Ed. 1</t>
  </si>
  <si>
    <t>Research Methodology in the Social, Behavioural and Life Sciences : Designs, Models and Methods Ed. 1</t>
  </si>
  <si>
    <t>Internet, surfez en sécurité : Protéger son ordinateur et sa connexion, lutter contre les spams et les virus, surfer tranquille sur les réseaux sociaux Ed. 1</t>
  </si>
  <si>
    <t>L'apprentissage des sciences et des technologies par l'expérimentation – Module 4 : Le magnétisme</t>
  </si>
  <si>
    <t>MATHS SCIENCES</t>
  </si>
  <si>
    <t>Le secret statistique Ed. 1</t>
  </si>
  <si>
    <t>Finding Our Place in the Universe : How We Discovered Laniakea?the Milky Way's Home</t>
  </si>
  <si>
    <t>Brain Signals : Physics and Mathematics of MEG and EEG</t>
  </si>
  <si>
    <t>The Visual World of Shadows</t>
  </si>
  <si>
    <t>Quantum Strangeness : Wrestling with Bell's Theorem and the Ultimate Nature of Reality</t>
  </si>
  <si>
    <t>Value Sensitive Design : Shaping Technology with Moral Imagination</t>
  </si>
  <si>
    <t>Le BIM sous l'angle du droit : Pratiques contractuelles et responsabilités Ed. 2</t>
  </si>
  <si>
    <t>Ecoconception web : les 115 bonnes pratiques : Doper son site et réduire son empreinte écologique Ed. 3</t>
  </si>
  <si>
    <t>Les données génétiques</t>
  </si>
  <si>
    <t>DROIT PRIVE</t>
  </si>
  <si>
    <t>ETHIQUE ET DROIT</t>
  </si>
  <si>
    <t>La dynamique d'internet - Prospective 2030</t>
  </si>
  <si>
    <t>Nostalgie de la lumière : Paradigmes et fondements de la science contemporaine Ed. 1</t>
  </si>
  <si>
    <t>Recherche agronomique et politique agricole : Jacques Poly, un stratège Ed. 1</t>
  </si>
  <si>
    <t>Nos abeilles en péril</t>
  </si>
  <si>
    <t>Les secrets des algues</t>
  </si>
  <si>
    <t>Les bactéries ressemblent-elles à des saucisses cocktail ? : 80 clés pour comprendre le monde bactérien Ed. 1</t>
  </si>
  <si>
    <t>Faut-il sentir bon pour séduire ? : 120 clés pour comprendre Ed. 2</t>
  </si>
  <si>
    <t>De la science à l'industrie : Cellules souches embryonnaires et biotechnologies en France</t>
  </si>
  <si>
    <t>De la protection de la nature au pilotage de la biodiversité Ed. 2</t>
  </si>
  <si>
    <t>ECOLOGIE</t>
  </si>
  <si>
    <t>Anatomie curieuse des vagues scélérates Ed. 2</t>
  </si>
  <si>
    <t>MER</t>
  </si>
  <si>
    <t>RECITS DE MER</t>
  </si>
  <si>
    <t>String Theory in a Nutshell Ed. 2</t>
  </si>
  <si>
    <t>Animal Beauty : On the Evolution of Biological Aesthetics</t>
  </si>
  <si>
    <t>Celestial Calculations : A Gentle Introduction to Computational Astronomy</t>
  </si>
  <si>
    <t>Computational Thinking</t>
  </si>
  <si>
    <t>Vers un 2ème plan d'adaptation au changement climatique pour la France : Enjeux et recommandations</t>
  </si>
  <si>
    <t>ETHIQUE -NORMES- INDICATEURS</t>
  </si>
  <si>
    <t>Patrimoine contemporain des sciences et techniques</t>
  </si>
  <si>
    <t>PHILO ET SOCIO DE LA TECHNIQUE</t>
  </si>
  <si>
    <t>Les événements météorologiques extrêmes dans un contexte de changement climatique : Rapport au Premier ministre et au Parlement</t>
  </si>
  <si>
    <t>RECHAUFFEMENT CLIMATIQUE</t>
  </si>
  <si>
    <t>Le littoral dans le contexte du changement climatique : Rapport au Premier ministre et au Parlement</t>
  </si>
  <si>
    <t>L'arbre et la forêt à l'épreuve d'un climat qui change</t>
  </si>
  <si>
    <t>Impacts sanitaires de la stratégie d'adaptation au changement climatique</t>
  </si>
  <si>
    <t>SANTE PUBLIQUE</t>
  </si>
  <si>
    <t>Agriculture et monde agricole Ed. 2</t>
  </si>
  <si>
    <t>101 raisons de croire en demain : Pourquoi nos enfants vivront mieux</t>
  </si>
  <si>
    <t>L' Ere electrique - The Electric Age : Ere electrique - The Electric Age</t>
  </si>
  <si>
    <t>Identity Theft and Fraud : Evaluating and Managing Risk</t>
  </si>
  <si>
    <t>Mathematical Modelling of Zombies</t>
  </si>
  <si>
    <t>Power and Care : Toward Balance for Our Common Future?Science, Society, and Spirituality</t>
  </si>
  <si>
    <t>The Scientific Attitude : Defending Science from Denial, Fraud, and Pseudoscience</t>
  </si>
  <si>
    <t>SAS : Introduction au décisionnel : du data management au reporting Ed. 4</t>
  </si>
  <si>
    <t>BASE DE DONNEES</t>
  </si>
  <si>
    <t>Einstein's Wife : The Real Story of Mileva Einstein-Maric</t>
  </si>
  <si>
    <t>Fables and Futures : Biotechnology, Disability, and the Stories We Tell Ourselves</t>
  </si>
  <si>
    <t>Experiencing the Impossible : The Science of Magic</t>
  </si>
  <si>
    <t>Éléments de sûreté nucléaire : Les réacteurs de recherche Ed. 1</t>
  </si>
  <si>
    <t>Hands-On Big Data Analytics with PySpark</t>
  </si>
  <si>
    <t>Oracle CX Cloud Suite</t>
  </si>
  <si>
    <t>Machine Learning with R Quick Start Guide</t>
  </si>
  <si>
    <t>Hands-On Game Development Patterns with Unity 2019</t>
  </si>
  <si>
    <t>Unreal Engine 4.x Scripting with C++ Cookbook Ed. 2</t>
  </si>
  <si>
    <t>C Programming Cookbook</t>
  </si>
  <si>
    <t>Learning Python Networking Ed. 2</t>
  </si>
  <si>
    <t>Mastering OpenCV 4 with Python</t>
  </si>
  <si>
    <t>React Design Patterns and Best Practices Ed. 2</t>
  </si>
  <si>
    <t>Python Machine Learning Cookbook Ed. 2</t>
  </si>
  <si>
    <t>Hands-On Robotics Programming with C++</t>
  </si>
  <si>
    <t>Natural Language Processing Fundamentals</t>
  </si>
  <si>
    <t>Mobile Artificial Intelligence Projects</t>
  </si>
  <si>
    <t>Hands-On Neural Networks with Keras</t>
  </si>
  <si>
    <t>Data Science for Marketing Analytics</t>
  </si>
  <si>
    <t>Building Serverless Microservices in Python</t>
  </si>
  <si>
    <t>Hands-On Data Science for Marketing</t>
  </si>
  <si>
    <t>TensorFlow 2.0 Quick Start Guide</t>
  </si>
  <si>
    <t>Hands-On G Suite for Administrators</t>
  </si>
  <si>
    <t>TensorFlow Reinforcement Learning Quick Start Guide</t>
  </si>
  <si>
    <t>React Material-UI Cookbook</t>
  </si>
  <si>
    <t>Mastering MongoDB 4.x Ed. 2</t>
  </si>
  <si>
    <t>Internet of Things Projects with ESP32</t>
  </si>
  <si>
    <t>Intelligent Automation with VMware</t>
  </si>
  <si>
    <t>Learning C# by Developing Games with Unity 2019 Ed. 4</t>
  </si>
  <si>
    <t>Hands-On Network Forensics</t>
  </si>
  <si>
    <t>Hands-On Deep Learning for Games</t>
  </si>
  <si>
    <t>Google Flutter Mobile Development Quick Start Guide</t>
  </si>
  <si>
    <t>Azure Networking Cookbook</t>
  </si>
  <si>
    <t>R Statistics Cookbook</t>
  </si>
  <si>
    <t>Kali Linux - An Ethical Hacker's Cookbook Ed. 2</t>
  </si>
  <si>
    <t>Learn Data Structures and Algorithms with Golang</t>
  </si>
  <si>
    <t>Hands-On Machine Learning with IBM Watson</t>
  </si>
  <si>
    <t>Hands-On Network Programming with C# and .NET Core</t>
  </si>
  <si>
    <t>Complete iOS 12 Development Guide</t>
  </si>
  <si>
    <t>Building Computer Vision Projects with OpenCV 4 and C++</t>
  </si>
  <si>
    <t>VMware vSphere 6.7 Data Center Design Cookbook Ed. 3</t>
  </si>
  <si>
    <t>Mastering VMware Horizon 7.8 Ed. 3</t>
  </si>
  <si>
    <t>Mastering Geospatial Development with QGIS 3.x Ed. 3</t>
  </si>
  <si>
    <t>Hands-On Full Stack Development with Go</t>
  </si>
  <si>
    <t>Drupal 8 Module Development Ed. 2</t>
  </si>
  <si>
    <t>Deep Learning with Microsoft Cognitive Toolkit Quick Start Guide</t>
  </si>
  <si>
    <t>Securing Network Infrastructure</t>
  </si>
  <si>
    <t>Getting Started with Containerization</t>
  </si>
  <si>
    <t>Building Google Cloud Platform Solutions</t>
  </si>
  <si>
    <t>Blockchain Development with Hyperledger</t>
  </si>
  <si>
    <t>Learning Tableau 2019 Ed. 3</t>
  </si>
  <si>
    <t>Hands-On RESTful Web Services with TypeScript 3</t>
  </si>
  <si>
    <t>Applied Unsupervised Learning with R</t>
  </si>
  <si>
    <t>Qt5 C++ GUI Programming Cookbook Ed. 2</t>
  </si>
  <si>
    <t>Java 11 and 12 ? New Features</t>
  </si>
  <si>
    <t>Mastering Ansible Ed. 3</t>
  </si>
  <si>
    <t>Hands-On Dashboard Development with QlikView</t>
  </si>
  <si>
    <t>Mastering Windows Server 2019 Ed. 2</t>
  </si>
  <si>
    <t>Java Fundamentals</t>
  </si>
  <si>
    <t>C++ Fundamentals</t>
  </si>
  <si>
    <t>Mastering VMware vSphere 6.7 Ed. 2</t>
  </si>
  <si>
    <t>Mastering Docker Enterprise</t>
  </si>
  <si>
    <t>Mastering Ceph Ed. 2</t>
  </si>
  <si>
    <t>MongoDB, Express, Angular, and Node.js Fundamentals</t>
  </si>
  <si>
    <t>React.js : Réalisez une application web avec React Ed. 1</t>
  </si>
  <si>
    <t>Deuxième atlas des oiseaux nicheurs du Québec méridional</t>
  </si>
  <si>
    <t>Second Atlas Of The Breeding Birds Of Southern Québec</t>
  </si>
  <si>
    <t>Questions internationales : Révolutions technologiques : d'un monde à l'autre - n°91-92</t>
  </si>
  <si>
    <t>Le robot est-il l'avenir de l'homme ?</t>
  </si>
  <si>
    <t>ROBOTIQUE</t>
  </si>
  <si>
    <t>Parlons nucléaire en 30 questions</t>
  </si>
  <si>
    <t>Parlons climat en 30 questions</t>
  </si>
  <si>
    <t>Pourquoi faut-il toujours repeindre la Tour Eiffel ? : Une histoire de rouille Ed. 1</t>
  </si>
  <si>
    <t>Inventive Minds : Marvin Minsky on Education</t>
  </si>
  <si>
    <t>Résolutions de problèmes sur les rayonnements ionisants : Dosimétrie, instrumentation, protection radiologique Ed. 1</t>
  </si>
  <si>
    <t>Physique nucléaire et radioprotection : à l'usage de l'environnement nucléaire Ed. 1</t>
  </si>
  <si>
    <t>Calgary : City of Animals</t>
  </si>
  <si>
    <t>Vêlage, complications du vêlage, maladies des nouveaux-nés et colostrum</t>
  </si>
  <si>
    <t>Maladies parasitaires du mouton : Prévention, diagnostic et traitement Ed. 4</t>
  </si>
  <si>
    <t>PHYSIOLOGIE ANIMALE</t>
  </si>
  <si>
    <t>Les 100 ans des tracteurs Renault</t>
  </si>
  <si>
    <t>Les polluants dans le sol : Limiter leurs impacts environnementaux</t>
  </si>
  <si>
    <t>Plaidoyer pour des politiques agricoles actives</t>
  </si>
  <si>
    <t>Le réseau électrique dans son intégralité Ed. 1</t>
  </si>
  <si>
    <t>ELECTRICITE GENERALE</t>
  </si>
  <si>
    <t>The Scientist's Guide to Writing : How to Write More Easily and Effectively throughout Your Scientific Career</t>
  </si>
  <si>
    <t>Benford's Law : Theory and Applications</t>
  </si>
  <si>
    <t>Success through Failure : The Paradox of Design</t>
  </si>
  <si>
    <t>Mathematical Methods for Geophysics and Space Physics</t>
  </si>
  <si>
    <t>The Power of Networks : Six Principles That Connect Our Lives</t>
  </si>
  <si>
    <t>Maxwell's Demon : Entropy, Information, Computing</t>
  </si>
  <si>
    <t>Bayesian Models : A Statistical Primer for Ecologists</t>
  </si>
  <si>
    <t>The Semiclassical Way to Dynamics and Spectroscopy</t>
  </si>
  <si>
    <t>The Extravagant Universe : Exploding Stars, Dark Energy, and the Accelerating Cosmos</t>
  </si>
  <si>
    <t>Scalar, Vector, and Matrix Mathematics : Theory, Facts, and Formulas - Revised and Expanded Edition</t>
  </si>
  <si>
    <t>The Strength in Numbers : The New Science of Team Science</t>
  </si>
  <si>
    <t>Asteroseismic Data Analysis : Foundations and Techniques</t>
  </si>
  <si>
    <t>On Gravity : A Brief Tour of a Weighty Subject</t>
  </si>
  <si>
    <t>L.A. Math : Romance, Crime, and Mathematics in the City of Angels</t>
  </si>
  <si>
    <t>Reverse Mathematics : Proofs from the Inside Out</t>
  </si>
  <si>
    <t>Big Mind : How Collective Intelligence Can Change Our World</t>
  </si>
  <si>
    <t>Noncooperative Game Theory : An Introduction for Engineers and Computer Scientists</t>
  </si>
  <si>
    <t>Power-Up : Unlocking the Hidden Mathematics in Video Games</t>
  </si>
  <si>
    <t>The Oceans : A Deep History</t>
  </si>
  <si>
    <t>Natural and Human-Induced Hazards and Disasters in Africa</t>
  </si>
  <si>
    <t>Une agronomie pour le XXIe siècle</t>
  </si>
  <si>
    <t>Trente années d'observation des micro-algues et des toxines d'algues sur le littoral</t>
  </si>
  <si>
    <t>Les usages sociaux de la science : Pour une sociologie clinique du champ scientifique</t>
  </si>
  <si>
    <t>L'odyssée des plantes sauvages et cultivées : Révolutions d'hier et défis de demain</t>
  </si>
  <si>
    <t>Gaston Contremoulins, 1869 - 1950 : Visionary Pioneer of Radiology  - Forgotten heritage Ed. 1</t>
  </si>
  <si>
    <t>Les perles d'Einstein</t>
  </si>
  <si>
    <t>HUMOUR</t>
  </si>
  <si>
    <t>Mastering Microsoft Dynamics 365 Customer Engagement Ed. 2</t>
  </si>
  <si>
    <t>Mastering Hadoop 3</t>
  </si>
  <si>
    <t>Learn Chart.js</t>
  </si>
  <si>
    <t>Hands-On Business Intelligence with Qlik Sense</t>
  </si>
  <si>
    <t>Mastering Tableau 2019.1 Ed. 2</t>
  </si>
  <si>
    <t>Hands-On Application Penetration Testing with Burp Suite</t>
  </si>
  <si>
    <t>Installation, Storage, and Compute with Windows Server 2016: Microsoft 70-740 MCSA Exam Guide</t>
  </si>
  <si>
    <t>ReasonML Quick Start Guide</t>
  </si>
  <si>
    <t>Jira 8 Essentials Ed. 5</t>
  </si>
  <si>
    <t>Mastering TypeScript 3 Ed. 3</t>
  </si>
  <si>
    <t>Hands-On Unsupervised Learning with Python</t>
  </si>
  <si>
    <t>Hands-On Object-Oriented Programming with C#</t>
  </si>
  <si>
    <t>Hands-On Data Structures and Algorithms with Kotlin</t>
  </si>
  <si>
    <t>Redux Quick Start Guide</t>
  </si>
  <si>
    <t>Advanced Serverless Architectures with Microsoft Azure</t>
  </si>
  <si>
    <t>Advanced Python Programming</t>
  </si>
  <si>
    <t>Mastering Distributed Tracing</t>
  </si>
  <si>
    <t>Neural Networks with Keras Cookbook</t>
  </si>
  <si>
    <t>Spring 5.0 Projects</t>
  </si>
  <si>
    <t>Data Wrangling with Python</t>
  </si>
  <si>
    <t>Mastering Windows PowerShell Scripting Ed. 3</t>
  </si>
  <si>
    <t>Azure Resource Manager Templates Quick Start Guide</t>
  </si>
  <si>
    <t>Getting Started with Qt 5</t>
  </si>
  <si>
    <t>Windows Server 2019 Automation with PowerShell Cookbook Ed. 3</t>
  </si>
  <si>
    <t>WordPress 5 Complete Ed. 7</t>
  </si>
  <si>
    <t>Python Machine Learning By Example Ed. 2</t>
  </si>
  <si>
    <t>Docker on Windows Ed. 2</t>
  </si>
  <si>
    <t>Neural Network Projects with Python</t>
  </si>
  <si>
    <t>Hands-On Penetration Testing with Kali NetHunter</t>
  </si>
  <si>
    <t>Unreal Engine Virtual Reality Quick Start Guide</t>
  </si>
  <si>
    <t>SAP Business Intelligence Quick Start Guide</t>
  </si>
  <si>
    <t>Hands-On Design Patterns with Delphi</t>
  </si>
  <si>
    <t>Getting Started with Python</t>
  </si>
  <si>
    <t>Create React App 2 Quick Start Guide</t>
  </si>
  <si>
    <t>Improving your C# Skills</t>
  </si>
  <si>
    <t>Mastering Microservices with Java Ed. 3</t>
  </si>
  <si>
    <t>Mastering Identity and Access Management with Microsoft Azure Ed. 2</t>
  </si>
  <si>
    <t>Getting Started with Python for the Internet of Things</t>
  </si>
  <si>
    <t>CompTIA Server+ Certification Guide</t>
  </si>
  <si>
    <t>Hands-On GUI Application Development in Go</t>
  </si>
  <si>
    <t>Hands-On Java Deep Learning for Computer Vision</t>
  </si>
  <si>
    <t>Hands-On Test Management with Jira</t>
  </si>
  <si>
    <t>Hands-On Blockchain for Python Developers</t>
  </si>
  <si>
    <t>Serverless Integration Design Patterns with Azure</t>
  </si>
  <si>
    <t>Practical Security Automation and Testing</t>
  </si>
  <si>
    <t>Ontario's Old-Growth Forests</t>
  </si>
  <si>
    <t>La structure des protéines Ed. 1</t>
  </si>
  <si>
    <t>Learning from a Disaster : Improving Nuclear Safety and Security after Fukushima Ed. 1</t>
  </si>
  <si>
    <t>Thermodynamic Weirdness : From Fahrenheit to Clausius</t>
  </si>
  <si>
    <t>The Evolving Animal Orchestra : In Search of What Makes Us Musical</t>
  </si>
  <si>
    <t>Arbres, arbustes et lianes d'Afrique de l'Ouest : Nouvelle édition 2018 Ed. 4</t>
  </si>
  <si>
    <t>50 idées fausses sur les serpents</t>
  </si>
  <si>
    <t>Fondations et ouvrages en terre : Manuel professionnel de géotechnique du BTP Ed. 2</t>
  </si>
  <si>
    <t>Architecture : Forme, espace, organisation Ed. 1</t>
  </si>
  <si>
    <t>BEAUX ARTS</t>
  </si>
  <si>
    <t>ARCHITECTURE</t>
  </si>
  <si>
    <t>CSS 3 Grid Layout : Vous allez enfin aimer CSS Ed. 1</t>
  </si>
  <si>
    <t>A Billion Little Pieces : RFID and Infrastructures of Identification</t>
  </si>
  <si>
    <t>Quantum Computing for Everyone</t>
  </si>
  <si>
    <t>The Synthetic Age : Outdesigning Evolution, Resurrecting Species, and Reengineering Our World</t>
  </si>
  <si>
    <t>Beyond Imagination : The Ethics and Applications of Nanotechnology and Bio-Economics in South Africa</t>
  </si>
  <si>
    <t>GMOs Decoded : A Skeptic's View of Genetically Modified Foods</t>
  </si>
  <si>
    <t>3D Printing</t>
  </si>
  <si>
    <t>The Evolution of the Sensitive Soul : Learning and the Origins of Consciousness</t>
  </si>
  <si>
    <t>L'abeille et la ruche : Manuel d'apiculture écologique</t>
  </si>
  <si>
    <t>APICULTURE</t>
  </si>
  <si>
    <t>Manuel technique du maçon - Volume 2 : Organisation, conception, applications Ed. 2</t>
  </si>
  <si>
    <t>Manuel technique du maçon - Volume 1 : Matériaux, outils, techniques Ed. 2</t>
  </si>
  <si>
    <t>Abécédaire scientifique pour les curieux</t>
  </si>
  <si>
    <t>Zabbix 4 Network Monitoring Ed. 3</t>
  </si>
  <si>
    <t>Python Deep Learning Ed. 2</t>
  </si>
  <si>
    <t>Implementing VMware Horizon 7.7 Ed. 3</t>
  </si>
  <si>
    <t>R Machine Learning Projects</t>
  </si>
  <si>
    <t>Hands-On IoT Solutions with Blockchain</t>
  </si>
  <si>
    <t>Learning PostgreSQL 11 Ed. 3</t>
  </si>
  <si>
    <t>Mastering Adobe Captivate 2019 Ed. 5</t>
  </si>
  <si>
    <t>Implementing AWS: Design, Build, and Manage your Infrastructure</t>
  </si>
  <si>
    <t>Tableau 2019.x Cookbook</t>
  </si>
  <si>
    <t>Learn Spring for Android Application Development</t>
  </si>
  <si>
    <t>Python Network Programming</t>
  </si>
  <si>
    <t>Intelligent Projects Using Python</t>
  </si>
  <si>
    <t>Hands-On Data Science with the Command Line</t>
  </si>
  <si>
    <t>Hands-On Full-Stack Web Development with GraphQL and React</t>
  </si>
  <si>
    <t>Hands-On Cybersecurity for Finance</t>
  </si>
  <si>
    <t>Hands-On Embedded Programming with C++17</t>
  </si>
  <si>
    <t>Mastering Rust Ed. 2</t>
  </si>
  <si>
    <t>Hands-On Serverless Deep Learning with TensorFlow and AWS Lambda</t>
  </si>
  <si>
    <t>Hands-On Microservices with Rust</t>
  </si>
  <si>
    <t>Advanced MySQL 8</t>
  </si>
  <si>
    <t>Kibana 7 Quick Start Guide</t>
  </si>
  <si>
    <t>Hands-On Cloud-Native Microservices with Jakarta EE</t>
  </si>
  <si>
    <t>Hands-On RESTful API Design Patterns and Best Practices</t>
  </si>
  <si>
    <t>Serverless Programming Cookbook</t>
  </si>
  <si>
    <t>Python Machine Learning Blueprints Ed. 2</t>
  </si>
  <si>
    <t>Multi-Cloud for Architects</t>
  </si>
  <si>
    <t>Machine Learning Quick Reference</t>
  </si>
  <si>
    <t>Learning Python for Forensics Ed. 2</t>
  </si>
  <si>
    <t>Installing and Configuring Windows 10: 70-698 Exam Guide</t>
  </si>
  <si>
    <t>Hands-On Artificial Intelligence for IoT</t>
  </si>
  <si>
    <t>Generative Adversarial Networks Projects</t>
  </si>
  <si>
    <t>Azure for Architects Ed. 2</t>
  </si>
  <si>
    <t>Apache Spark Quick Start Guide</t>
  </si>
  <si>
    <t>React Native Cookbook Ed. 2</t>
  </si>
  <si>
    <t>QGIS Quick Start Guide</t>
  </si>
  <si>
    <t>Professional SQL Server High Availability and Disaster Recovery</t>
  </si>
  <si>
    <t>Mastering Quantum Computing with IBM QX</t>
  </si>
  <si>
    <t>Mastering Machine Learning with R Ed. 3</t>
  </si>
  <si>
    <t>Machine Learning with the Elastic Stack</t>
  </si>
  <si>
    <t>Implementing Azure: Putting Modern DevOps to Use</t>
  </si>
  <si>
    <t>Identity with Windows Server 2016: Microsoft 70-742 MCSA Exam Guide</t>
  </si>
  <si>
    <t>Hands-On Penetration Testing with Python</t>
  </si>
  <si>
    <t>Hands-On High Performance Programming with Qt 5</t>
  </si>
  <si>
    <t>Hands-On Deep Learning with Apache Spark</t>
  </si>
  <si>
    <t>Ensemble Machine Learning Cookbook</t>
  </si>
  <si>
    <t>DevOps with Kubernetes Ed. 2</t>
  </si>
  <si>
    <t>Ceph: Designing and Implementing Scalable Storage Systems</t>
  </si>
  <si>
    <t>Becoming the Hacker</t>
  </si>
  <si>
    <t>Advanced JavaScript</t>
  </si>
  <si>
    <t>Mastering Python Scripting for System Administrators</t>
  </si>
  <si>
    <t>Mastering Kali Linux for Advanced Penetration Testing Ed. 3</t>
  </si>
  <si>
    <t>Hands-On Functional Programming with TypeScript</t>
  </si>
  <si>
    <t>Hands-On Design Patterns with C++</t>
  </si>
  <si>
    <t>Go Web Scraping Quick Start Guide</t>
  </si>
  <si>
    <t>AWS Certified SysOps Administrator ? Associate Guide</t>
  </si>
  <si>
    <t>Foundations of Blockchain</t>
  </si>
  <si>
    <t>Blockchain for Business 2019</t>
  </si>
  <si>
    <t>Hands-On Reactive Programming with Clojure Ed. 2</t>
  </si>
  <si>
    <t>Hands-On Data Structures and Algorithms with Rust</t>
  </si>
  <si>
    <t>Jira Quick Start Guide</t>
  </si>
  <si>
    <t>Programmer en Java avec un Raspberry Pi Ed. 1</t>
  </si>
  <si>
    <t>Coelacanthe : Un poisson énigmatique</t>
  </si>
  <si>
    <t>Mémo visuel de chimie générale : 158 fiches pour réviser plus de 400 schémas et photos en couleur</t>
  </si>
  <si>
    <t>La prodigieuse histoire du nom des éléments Ed. 1</t>
  </si>
  <si>
    <t>HISTOIRE DE LA CHIMIE ET PHYSI</t>
  </si>
  <si>
    <t>March 4 : Scientists, Students, and Society</t>
  </si>
  <si>
    <t>The Next Generation of Scientists in Africa</t>
  </si>
  <si>
    <t>Apprendre à étudier : Guide à l'usage des étudiants en science et en ingénierie Ed. 1</t>
  </si>
  <si>
    <t>FORMATION</t>
  </si>
  <si>
    <t>Synthetic Philosophy of Contemporary Mathematics</t>
  </si>
  <si>
    <t>New Concepts in Imaging: Optical and Statistical Models Ed. 1</t>
  </si>
  <si>
    <t>Chimie et biologie de synthèse : Les applications Ed. 1</t>
  </si>
  <si>
    <t>Discover Forensics : How to Use Science for Investigations</t>
  </si>
  <si>
    <t>L'Élite sous la mitraille : Les normaliens, les mathématiques et la Grande Guerre, 1900-1925</t>
  </si>
  <si>
    <t>HISTOIRE DE FRANCE</t>
  </si>
  <si>
    <t>Les prairies au service de l'élevage : Enseigner les prairies</t>
  </si>
  <si>
    <t>Voyage dans les mathématiques de l'espace-temps : Trous noirs, big-bang, singularités Ed. 1</t>
  </si>
  <si>
    <t>MATHS PHYSICIENS</t>
  </si>
  <si>
    <t>C'est quoi l'écologie ?</t>
  </si>
  <si>
    <t>The DevOps 2.3 Toolkit</t>
  </si>
  <si>
    <t>Practical Network Automation Ed. 2</t>
  </si>
  <si>
    <t>Ripple Quick Start Guide</t>
  </si>
  <si>
    <t>Machine Learning for Mobile</t>
  </si>
  <si>
    <t>Linux Administration Cookbook</t>
  </si>
  <si>
    <t>Learn Linux Shell Scripting ? Fundamentals of Bash 4.4</t>
  </si>
  <si>
    <t>Keras 2.x Projects</t>
  </si>
  <si>
    <t>Hands-On Meta Learning with Python</t>
  </si>
  <si>
    <t>Hands-On Machine Learning for Cybersecurity</t>
  </si>
  <si>
    <t>Hands-On Machine Learning for Algorithmic Trading</t>
  </si>
  <si>
    <t>Generative Adversarial Networks Cookbook</t>
  </si>
  <si>
    <t>Data Analysis with Python</t>
  </si>
  <si>
    <t>AI Blueprints</t>
  </si>
  <si>
    <t>Java EE 8 Microservices</t>
  </si>
  <si>
    <t>Odoo 12 Development Essentials Ed. 4</t>
  </si>
  <si>
    <t>Learning Android Forensics Ed. 2</t>
  </si>
  <si>
    <t>Hands-On Predictive Analytics with Python</t>
  </si>
  <si>
    <t>Hands-On Enterprise Application Development with Python</t>
  </si>
  <si>
    <t>Computer Vision Projects with OpenCV and Python 3</t>
  </si>
  <si>
    <t>QlikView: Advanced Data Visualization</t>
  </si>
  <si>
    <t>Blockchain Quick Start Guide</t>
  </si>
  <si>
    <t>Microsoft Dynamics NAV Development Quick Start Guide</t>
  </si>
  <si>
    <t>Mastering OpenCV 4 Ed. 3</t>
  </si>
  <si>
    <t>Apache Kafka Quick Start Guide</t>
  </si>
  <si>
    <t>Python: Beginner's Guide to Artificial Intelligence</t>
  </si>
  <si>
    <t>Blockchain Developer's Guide</t>
  </si>
  <si>
    <t>Microsoft Power BI Complete Reference</t>
  </si>
  <si>
    <t>Python: Advanced Guide to Artificial Intelligence</t>
  </si>
  <si>
    <t>Learn Microsoft Azure</t>
  </si>
  <si>
    <t>Azure PowerShell Quick Start Guide</t>
  </si>
  <si>
    <t>Hands-On RESTful Python Web Services Ed. 2</t>
  </si>
  <si>
    <t>CentOS Quick Start Guide</t>
  </si>
  <si>
    <t>Bayesian Analysis with Python Ed. 2</t>
  </si>
  <si>
    <t>Machine Learning with Apache Spark Quick Start Guide</t>
  </si>
  <si>
    <t>Hands-On Dark Web Analysis</t>
  </si>
  <si>
    <t>Hands-On System Programming with C++</t>
  </si>
  <si>
    <t>Modern JavaScript Web Development Cookbook</t>
  </si>
  <si>
    <t>Learn Type-Driven Development</t>
  </si>
  <si>
    <t>Julia Programming Projects</t>
  </si>
  <si>
    <t>Microsoft System Center Data Protection Manager Cookbook</t>
  </si>
  <si>
    <t>Tableau 10 Complete Reference</t>
  </si>
  <si>
    <t>C# 7 and .NET: Designing Modern Cross-platform Applications</t>
  </si>
  <si>
    <t>Building  Large-Scale Web Applications with Angular</t>
  </si>
  <si>
    <t>Numerical Computing with Python</t>
  </si>
  <si>
    <t>Modern C++: Efficient and Scalable Application Development</t>
  </si>
  <si>
    <t>Apache Spark 2: Data Processing and Real-Time Analytics</t>
  </si>
  <si>
    <t>Building Microservices with Spring</t>
  </si>
  <si>
    <t>Deep Learning with PyTorch Quick Start Guide</t>
  </si>
  <si>
    <t>Cloud-Native Continuous Integration and Delivery</t>
  </si>
  <si>
    <t>Command Line Fundamentals</t>
  </si>
  <si>
    <t>Serverless Architectures with AWS</t>
  </si>
  <si>
    <t>Hands-On Design Patterns with Swift</t>
  </si>
  <si>
    <t>iOS 12 Programming for Beginners Ed. 3</t>
  </si>
  <si>
    <t>Learn Web Development with Python</t>
  </si>
  <si>
    <t>Learn Clip Studio Paint Ed. 2</t>
  </si>
  <si>
    <t>CompTIA Network+ Certification Guide</t>
  </si>
  <si>
    <t>Implementing Microsoft Dynamics 365 Business Central On-Premise Ed. 4</t>
  </si>
  <si>
    <t>Apache Superset Quick Start Guide</t>
  </si>
  <si>
    <t>pfSense 2.x Cookbook Ed. 2</t>
  </si>
  <si>
    <t>Artificial Intelligence and Machine Learning Fundamentals</t>
  </si>
  <si>
    <t>Hands-On Software Architecture with Golang</t>
  </si>
  <si>
    <t>Server Side development with Node.js and Koa.js Quick Start Guide</t>
  </si>
  <si>
    <t>Kotlin for Enterprise Applications using Java EE</t>
  </si>
  <si>
    <t>Version Control with Git and GitHub</t>
  </si>
  <si>
    <t>Practical Internet of Things Security Ed. 2</t>
  </si>
  <si>
    <t>Unity Artificial Intelligence Programming Ed. 4</t>
  </si>
  <si>
    <t>Mastering Vim</t>
  </si>
  <si>
    <t>Apache Ignite Quick Start Guide</t>
  </si>
  <si>
    <t>Mastering Windows Group Policy</t>
  </si>
  <si>
    <t>Blockchain By Example</t>
  </si>
  <si>
    <t>Hands-On Geospatial Analysis with R and QGIS</t>
  </si>
  <si>
    <t>PowerShell Core for Linux Administrators Cookbook</t>
  </si>
  <si>
    <t>Go Machine Learning Projects</t>
  </si>
  <si>
    <t>Hands-On Image Processing with Python</t>
  </si>
  <si>
    <t>GitLab Quick Start Guide</t>
  </si>
  <si>
    <t>Hands-On Game Development without Coding</t>
  </si>
  <si>
    <t>Recurrent Neural Networks with Python Quick Start Guide</t>
  </si>
  <si>
    <t>Bioinformatics with Python Cookbook Ed. 2</t>
  </si>
  <si>
    <t>Blender for Video Production Quick Start Guide</t>
  </si>
  <si>
    <t>Bug Bounty Hunting Essentials</t>
  </si>
  <si>
    <t>Hands-On Big Data Modeling</t>
  </si>
  <si>
    <t>Learn OpenCV 4 by Building Projects Ed. 2</t>
  </si>
  <si>
    <t>Kubernetes on AWS</t>
  </si>
  <si>
    <t>TensorFlow Machine Learning Projects</t>
  </si>
  <si>
    <t>Azure Serverless Computing Cookbook Ed. 2</t>
  </si>
  <si>
    <t>Natural Language Processing with Python Quick Start Guide</t>
  </si>
  <si>
    <t>Hands-On Data Science with R</t>
  </si>
  <si>
    <t>Hands-On Azure for Developers</t>
  </si>
  <si>
    <t>Robotic Process Automation with Blue Prism Quick Start Guide</t>
  </si>
  <si>
    <t>Practical Site Reliability Engineering</t>
  </si>
  <si>
    <t>Learn Blockchain Programming with JavaScript</t>
  </si>
  <si>
    <t>Hands-On Server-Side Web Development with Swift</t>
  </si>
  <si>
    <t>Mastering Matplotlib 2.x</t>
  </si>
  <si>
    <t>Learn Robotics Programming</t>
  </si>
  <si>
    <t>Splunk 7.x Quick Start Guide</t>
  </si>
  <si>
    <t>Hands-On Data Science with SQL Server 2017</t>
  </si>
  <si>
    <t>Learn Programming in Python with Cody Jackson</t>
  </si>
  <si>
    <t>Learn React with TypeScript 3</t>
  </si>
  <si>
    <t>Julia 1.0 Programming Cookbook</t>
  </si>
  <si>
    <t>PostgreSQL 11 Server Side Programming Quick Start Guide</t>
  </si>
  <si>
    <t>Machine Learning Fundamentals</t>
  </si>
  <si>
    <t>Server-Side Enterprise Development with Angular</t>
  </si>
  <si>
    <t>Hands-On Industrial Internet of Things</t>
  </si>
  <si>
    <t>Docker Quick Start Guide</t>
  </si>
  <si>
    <t>Machine Learning in Java Ed. 2</t>
  </si>
  <si>
    <t>Hands-On GPU Programming with Python and CUDA</t>
  </si>
  <si>
    <t>Learn QGIS Ed. 4</t>
  </si>
  <si>
    <t>Mastering Concurrency in Python</t>
  </si>
  <si>
    <t>Hands-On Dependency Injection in Go</t>
  </si>
  <si>
    <t>Spring Boot 2 Fundamentals</t>
  </si>
  <si>
    <t>End to End GUI Development with Qt5</t>
  </si>
  <si>
    <t>Architects of Intelligence</t>
  </si>
  <si>
    <t>Machine Learning with AWS</t>
  </si>
  <si>
    <t>Django 2 Web Development Cookbook Ed. 3</t>
  </si>
  <si>
    <t>Hands-On Artificial Intelligence with TensorFlow</t>
  </si>
  <si>
    <t>Apache Hadoop 3 Quick Start Guide</t>
  </si>
  <si>
    <t>Internet of Things Programming Projects</t>
  </si>
  <si>
    <t>Implementing Azure Solutions Ed. 2</t>
  </si>
  <si>
    <t>Hands-On Object-Oriented Programming with Kotlin</t>
  </si>
  <si>
    <r>
      <rPr>
        <sz val="10"/>
        <color indexed="8"/>
        <rFont val="Helvetica Neue"/>
      </rPr>
      <t xml:space="preserve">Hands-On Full-Stack Web Development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</t>
    </r>
  </si>
  <si>
    <t>AWS Certified Solutions Architect ? Associate Guide</t>
  </si>
  <si>
    <t>Android Programming for Beginners Ed. 2</t>
  </si>
  <si>
    <t>Machine Learning Projects for Mobile Applications</t>
  </si>
  <si>
    <t>Mastering iOS 12 Programming Ed. 3</t>
  </si>
  <si>
    <t>Advanced Deep Learning with Keras</t>
  </si>
  <si>
    <t>WordPress Development Quick Start Guide</t>
  </si>
  <si>
    <t>Mastering Flask Web Development Ed. 2</t>
  </si>
  <si>
    <t>Learn Scala Programming</t>
  </si>
  <si>
    <t>Python Deep Learning Projects</t>
  </si>
  <si>
    <t>Continuous Delivery and DevOps ? A Quickstart Guide Ed. 3</t>
  </si>
  <si>
    <t>Hands-On Machine Learning with Azure</t>
  </si>
  <si>
    <t>Real-Time 3D Graphics with WebGL 2 Ed. 2</t>
  </si>
  <si>
    <t>Hands-On TypeScript for C# and .NET Core Developers</t>
  </si>
  <si>
    <t>Data Science Algorithms in a Week Ed. 2</t>
  </si>
  <si>
    <t>Python Fundamentals</t>
  </si>
  <si>
    <t>Applied Data Science with Python and Jupyter</t>
  </si>
  <si>
    <t>Learn Apache Mesos</t>
  </si>
  <si>
    <t>Mastering Reverse Engineering</t>
  </si>
  <si>
    <t>Hands-On Cloud Solutions with Azure</t>
  </si>
  <si>
    <t>Hands-On Data Structures and Algorithms with Python Ed. 2</t>
  </si>
  <si>
    <t>Keras Deep Learning Cookbook</t>
  </si>
  <si>
    <t>R Web Scraping Quick Start Guide</t>
  </si>
  <si>
    <t>Big Data Processing with Apache Spark</t>
  </si>
  <si>
    <t>Getting Started with Haskell Data Analysis</t>
  </si>
  <si>
    <t>Hands-On System Programming with Linux</t>
  </si>
  <si>
    <t>CCNA Routing and Switching 200-125 Certification Guide</t>
  </si>
  <si>
    <t>Mastering Apache Cassandra 3.x Ed. 3</t>
  </si>
  <si>
    <t>Hands-On Artificial Intelligence for Beginners</t>
  </si>
  <si>
    <t>Selenium WebDriver Quick Start Guide</t>
  </si>
  <si>
    <t>Machine Learning with scikit-learn Quick Start Guide</t>
  </si>
  <si>
    <t>Drupal 8 Quick Start Guide</t>
  </si>
  <si>
    <t>Selenium Fundamentals</t>
  </si>
  <si>
    <t>Getting Started with Kubernetes Ed. 3</t>
  </si>
  <si>
    <t>Python 3 Object-Oriented Programming Ed. 3</t>
  </si>
  <si>
    <t>Mastering PostgreSQL 11 Ed. 2</t>
  </si>
  <si>
    <t>Rust Quick Start Guide</t>
  </si>
  <si>
    <t>Hands-On Microservices ? Monitoring and Testing</t>
  </si>
  <si>
    <t>Building Applications with Spring 5 and Vue.js 2</t>
  </si>
  <si>
    <t>Kali Linux 2018: Assuring Security by Penetration Testing Ed. 4</t>
  </si>
  <si>
    <t>Hands-On Reactive Programming with Python</t>
  </si>
  <si>
    <t>Vue.js Quick Start Guide</t>
  </si>
  <si>
    <t>Kali Linux 2018: Windows Penetration Testing Ed. 2</t>
  </si>
  <si>
    <t>Mastering Docker Ed. 3</t>
  </si>
  <si>
    <t>Matplotlib 3.0 Cookbook</t>
  </si>
  <si>
    <t>Hands-On Cloud Administration in Azure</t>
  </si>
  <si>
    <t>Blockchain across Oracle</t>
  </si>
  <si>
    <t>Hands-On DevOps with Vagrant</t>
  </si>
  <si>
    <t>Hands-On Reactive Programming in Spring 5</t>
  </si>
  <si>
    <t>Tokenomics</t>
  </si>
  <si>
    <t>Laboratory Lifestyles : The Construction of Scientific Fictions</t>
  </si>
  <si>
    <t>Solutions temps réel sous Linux : Cas pratique : le Raspberry Pi 3 Ed. 3</t>
  </si>
  <si>
    <t>Qualitative Representations : How People Reason and Learn about the Continuous World</t>
  </si>
  <si>
    <t>Titans of the Climate : Explaining Policy Process in the United States and China</t>
  </si>
  <si>
    <t>Interactions Materials - Microorganisms : Concretes and Metals more Resistant to Biodeterioration Ed. 1</t>
  </si>
  <si>
    <t>Conception d'algorithmes : Principes et 150 exercices corrigés Ed. 2</t>
  </si>
  <si>
    <t>Services écosystémiques fournis par les espaces agricoles : Évaluer et caractériser</t>
  </si>
  <si>
    <t>Principes des techniques de biologie moléculaire et génomique Ed. 3</t>
  </si>
  <si>
    <t>Les poissons : 60 clés pour comprendre</t>
  </si>
  <si>
    <t>Histoire de la génétique et de l'amélioration des plantes</t>
  </si>
  <si>
    <t>Gestion durable de la flore adventice des cultures</t>
  </si>
  <si>
    <t>Manager l'intelligence artificielle : S'adapter aux transformations profondes de notre environnement professionnel Ed. 1</t>
  </si>
  <si>
    <t>Collapse : Numerical Materialism</t>
  </si>
  <si>
    <t>Playing Smart : On Games, Intelligence, and Artificial Intelligence</t>
  </si>
  <si>
    <t>Energy at the End of the World : An Orkney Islands Saga</t>
  </si>
  <si>
    <t>Worlds Without End : The Many Lives of the Multiverse</t>
  </si>
  <si>
    <t>What Is Relativity? : An Intuitive Introduction to Einstein's Ideas, and Why They Matter</t>
  </si>
  <si>
    <t>Useless Arithmetic : Why Environmental Scientists Can't Predict the Future</t>
  </si>
  <si>
    <t>Troublesome Science : The Misuse of Genetics and Genomics in Understanding Race</t>
  </si>
  <si>
    <t>The Why of Things : Causality in Science, Medicine, and Life</t>
  </si>
  <si>
    <t>The Universe as It Really Is : Earth, Space, Matter, and Time</t>
  </si>
  <si>
    <t>The Theory That Changed Everything : "On the Origin of Species" as a Work in Progress</t>
  </si>
  <si>
    <t>The Story of the Earth in 25 Rocks : Tales of Important Geological Puzzles and the People Who Solved Them</t>
  </si>
  <si>
    <t>The Story of Life in 25 Fossils : Tales of Intrepid Fossil Hunters and the Wonders of Evolution</t>
  </si>
  <si>
    <t>The Fracking Debate : The Risks, Benefits, and Uncertainties of the Shale Revolution</t>
  </si>
  <si>
    <t>The Engine of Complexity : Evolution as Computation</t>
  </si>
  <si>
    <t>Sports Analytics : A Guide for Coaches, Managers, and Other Decision Makers</t>
  </si>
  <si>
    <t>Quarks to Culture : How We Came to Be</t>
  </si>
  <si>
    <t>Origins of Darwin's Evolution : Solving the Species Puzzle Through Time and Place</t>
  </si>
  <si>
    <t>Making Sense of Weather and Climate : The Science Behind the Forecasts</t>
  </si>
  <si>
    <t>Genes, Brains, and Human Potential : The Science and Ideology of Intelligence</t>
  </si>
  <si>
    <t>Four Revolutions in the Earth Sciences : From Heresy to Truth</t>
  </si>
  <si>
    <t>Evolution : What the Fossils Say and Why It Matters</t>
  </si>
  <si>
    <t>Earth at Risk : Natural Capital and the Quest for Sustainability</t>
  </si>
  <si>
    <t>Dinosaurs : The Textbook</t>
  </si>
  <si>
    <t>Aristotle's Ladder, Darwin's Tree : The Evolution of Visual Metaphors for Biological Order</t>
  </si>
  <si>
    <t>A Survival Guide to the Misinformation Age : Scientific Habits of Mind</t>
  </si>
  <si>
    <t>A Primer in Biological Data Analysis and Visualization Using R</t>
  </si>
  <si>
    <t>The Algebraic Mind : Integrating Connectionism and Cognitive Science</t>
  </si>
  <si>
    <t>La chimie dans la vie quotidienne Ed. 1</t>
  </si>
  <si>
    <t>DOCUMENTAIRES JEUNESSE</t>
  </si>
  <si>
    <t>SCIENCES DES 6 ANS</t>
  </si>
  <si>
    <t>SCIENCES ET INVENTIONS</t>
  </si>
  <si>
    <t>À la chasse aux chiffres : Énigmes, problèmes et jeux mathématiques Ed. 1</t>
  </si>
  <si>
    <t>JEUX MATHEMATIQUES</t>
  </si>
  <si>
    <t>Il était temps : Comprendre enfin la relativité Ed. 1</t>
  </si>
  <si>
    <t>RELATIVITE / GRAVITATION</t>
  </si>
  <si>
    <t>Apprenez à programmer en Java Ed. 3</t>
  </si>
  <si>
    <t>Node.js : Apprendre par la pratique Ed. 1</t>
  </si>
  <si>
    <t>Les Mouches à sang : Atlas des Tabanides de France Ed. 1</t>
  </si>
  <si>
    <t>INSECTES</t>
  </si>
  <si>
    <t>Du Monde ; Positions et dénominations des vents ; Des plantes Ed. 1</t>
  </si>
  <si>
    <t>Ma carte des merveilles Ed. 1</t>
  </si>
  <si>
    <t>CRITIQUE LITTERAIRE</t>
  </si>
  <si>
    <t>CRITIQUE</t>
  </si>
  <si>
    <t>Les familles de Revit pour le BIM Ed. 2</t>
  </si>
  <si>
    <t>Voyage au centre de la Tech : Science-fiction et innovation</t>
  </si>
  <si>
    <t>PHILOSOPHIE DES SCIENCES</t>
  </si>
  <si>
    <t>PHILOSOPHIE DE LA PHYSIQUE ET</t>
  </si>
  <si>
    <t>Responsible Brains : Neuroscience, Law, and Human Culpability</t>
  </si>
  <si>
    <t>Android 9 Development Cookbook Ed. 3</t>
  </si>
  <si>
    <t>Machine Learning for Healthcare Analytics Projects</t>
  </si>
  <si>
    <t>Hands-On Software Engineering with Python</t>
  </si>
  <si>
    <t>The Modern C# Challenge</t>
  </si>
  <si>
    <t>L'Art du rapport : Apprendre à améliorer efficacement mémoires et rapports</t>
  </si>
  <si>
    <t>Tracteurs : comprendre, choisir, entretenir Ed. 2</t>
  </si>
  <si>
    <t>Tracteurs de nos pays voisins : 1930-1975 Grande-Bretagne, Amérique du Nord, Europe du Nord</t>
  </si>
  <si>
    <t>Tracteurs de nos pays voisins : 1930-1975 Allemagne</t>
  </si>
  <si>
    <t>Productivité de l'herbe</t>
  </si>
  <si>
    <t>Petit précis d'agriculture : De la politique à la technique Ed. 3</t>
  </si>
  <si>
    <t>Maladies des volailles Ed. 4</t>
  </si>
  <si>
    <t>Le bovin malade : Son examen et sa prise en charge</t>
  </si>
  <si>
    <t>Guide pratique des insectes et autres invertébrés des champs</t>
  </si>
  <si>
    <t>Guide pratique de la taille cordon : Prévenir les maladies du bois</t>
  </si>
  <si>
    <t>Dynamique des herbages</t>
  </si>
  <si>
    <t>Bâtir pour le troupeau laitier : Construire, agrandir, rénover Ed. 4</t>
  </si>
  <si>
    <t>Zéro panne, c’est facile ! : Éliminer les 5 causes racines des pannes</t>
  </si>
  <si>
    <t>Pratique des prédalles suspendues selon le système LPPVE : Selon les recommandations professionnelles</t>
  </si>
  <si>
    <t>BETON ARME</t>
  </si>
  <si>
    <t>Pratique des grandes réservations dans les poutres : Selon l’Eurocode 2</t>
  </si>
  <si>
    <t>Pratique des fondations des grues à tour : Selon les recommandations professionnelles</t>
  </si>
  <si>
    <t>Pratique de l’interaction sol-structure sous séisme : Application aux fondations et aux soutènements</t>
  </si>
  <si>
    <t>GEOTECHNIQUE</t>
  </si>
  <si>
    <t>Le design énergétique des bâtiments</t>
  </si>
  <si>
    <t>ESSAIS</t>
  </si>
  <si>
    <t>Guide pratique des installations électriques extérieures : La norme NF C 17-200 commentée et mise en œuvre</t>
  </si>
  <si>
    <t>Current Trends and Future Developments on (Bio-) Membranes : Photocatalytic Membranes and Photocatalytic Membrane Reactors</t>
  </si>
  <si>
    <t>Handbook of Properties of Textile and Technical Fibres Ed. 2</t>
  </si>
  <si>
    <t>Computational Fluid Dynamics : A Practical Approach Ed. 3</t>
  </si>
  <si>
    <t>Energy Optimization in Process Systems and Fuel Cells Ed. 3</t>
  </si>
  <si>
    <t>Characterization of Nanomaterials : Advances and Key Technologies</t>
  </si>
  <si>
    <t>Transforming Climate Finance and Green Investment with Blockchains</t>
  </si>
  <si>
    <t>Nanomaterials in Chromatography : Current Trends in Chromatographic Research Technology and Techniques</t>
  </si>
  <si>
    <t>Special Relativity, Electrodynamics, and General Relativity : From Newton to Einstein Ed. 2</t>
  </si>
  <si>
    <t>Physical Chemistry of Gas-Liquid Interfaces</t>
  </si>
  <si>
    <t>Genetic Engineering of Horticultural Crops</t>
  </si>
  <si>
    <t>Advances in Renewable Energies and Power Technologies : Volume 2: Biomass, Fuel Cells, Geothermal Energies, and Smart Grids</t>
  </si>
  <si>
    <t>Metallurgical Failure Analysis : Techniques and Case Studies</t>
  </si>
  <si>
    <t>Advanced Oxidation Processes for Wastewater Treatment : Emerging Green Chemical Technology</t>
  </si>
  <si>
    <t>Systems Biology and Its Application in TCM Formulas Research</t>
  </si>
  <si>
    <t>Waste and Supplementary Cementitious Materials in Concrete : Characterisation, Properties and Applications</t>
  </si>
  <si>
    <t>Finite Physical Dimensions Optimal Thermodynamics 2 : Complex Systems</t>
  </si>
  <si>
    <t>Theory and Modeling of Dispersed Multiphase Turbulent Reacting Flows</t>
  </si>
  <si>
    <t>Plant Metabolites and Regulation under Environmental Stress</t>
  </si>
  <si>
    <t>Advances in Imaging and Electron Physics</t>
  </si>
  <si>
    <t>Smart Wheelchairs and Brain-computer Interfaces : Mobile Assistive Technologies</t>
  </si>
  <si>
    <t>Protein-Protein Interactions in Human Disease, Part A</t>
  </si>
  <si>
    <t>Neurogenetics, Part I</t>
  </si>
  <si>
    <t>Hydrogen and Fuel Cells : Emerging Technologies and Applications Ed. 3</t>
  </si>
  <si>
    <t>Non-Chemical Weed Control</t>
  </si>
  <si>
    <t>Waste Biorefinery : Potential and Perspectives</t>
  </si>
  <si>
    <t>Comprehensive Energy Systems</t>
  </si>
  <si>
    <t>Hydropower</t>
  </si>
  <si>
    <t>Handbook of Thermal Analysis and Calorimetry : Recent Advances, Techniques and Applications Ed. 2</t>
  </si>
  <si>
    <t>A Comprehensive Guide to Solar Energy Systems : With Special Focus on Photovoltaic Systems</t>
  </si>
  <si>
    <t>Continuum Mechanics Modeling of Material Behavior</t>
  </si>
  <si>
    <t>Signal Processing for Neuroscientists Ed. 2</t>
  </si>
  <si>
    <t>Chemical Resistance of Thermosets</t>
  </si>
  <si>
    <t>Handbook of Ultrasonic Vocalization : A Window into the Emotional Brain</t>
  </si>
  <si>
    <t>Advanced Mechanics of Composite Materials and Structures Ed. 4</t>
  </si>
  <si>
    <t>Nanotechnology and Biosensors</t>
  </si>
  <si>
    <t>Biotechnology of Metals : Principles, Recovery Methods and Environmental Concerns</t>
  </si>
  <si>
    <t>Biopolymers for Food Design</t>
  </si>
  <si>
    <t>Advances in Applied Microbiology</t>
  </si>
  <si>
    <t>Engineering Analysis with ANSYS Software Ed. 2</t>
  </si>
  <si>
    <t>The Alkaloids</t>
  </si>
  <si>
    <t>Multifunctional Photocatalytic Materials for Energy</t>
  </si>
  <si>
    <t>Food Science and the Culinary Arts</t>
  </si>
  <si>
    <t>Food Process Engineering and Technology Ed. 3</t>
  </si>
  <si>
    <t>Hybrid-Renewable Energy Systems in Microgrids : Integration, Developments and Control</t>
  </si>
  <si>
    <t>28TH EUROPEAN SYMPOSIUM ON COMPUTER AIDED PROCESS ENGINEERING</t>
  </si>
  <si>
    <t>Silica and Clay Dispersed Polymer Nanocomposites : Preparation, Properties and Applications</t>
  </si>
  <si>
    <t>Engineering of Biomaterials for Drug Delivery Systems : Beyond Polyethylene Glycol</t>
  </si>
  <si>
    <t>Chemical Transformations of Polymers</t>
  </si>
  <si>
    <t>Protein-Protein Interactions in Human Disease, Part B</t>
  </si>
  <si>
    <t>Nonlinear Differential Problems with Smooth and Nonsmooth Constraints</t>
  </si>
  <si>
    <t>Chipless RFID Reader Design for Ultra-Wideband Technology : Design, Realization and Characterization</t>
  </si>
  <si>
    <t>Encyclopedia of Modern Optics Ed. 2</t>
  </si>
  <si>
    <t>Control of Power Electronic Converters and Systems : Volume 1</t>
  </si>
  <si>
    <t>Mechanisms of DNA Recombination and Genome Rearrangements: Intersection Between Homologous Recombination, DNA Replication and DNA Repair</t>
  </si>
  <si>
    <t>Current Trends and Future Developments on (Bio-) Membranes : Carbon Dioxide Separation/Capture by Using Membranes</t>
  </si>
  <si>
    <t>Experimental Characterization, Predictive Mechanical and Thermal Modeling of Nanostructures and Their Polymer Composites</t>
  </si>
  <si>
    <t>Handbook of Thin Film Deposition Ed. 4</t>
  </si>
  <si>
    <t>Smart, Resilient and Transition Cities : Emerging Approaches and Tools for A Climate-Sensitive Urban Development</t>
  </si>
  <si>
    <t>From Habitability to Life on Mars</t>
  </si>
  <si>
    <t>Multivariate Analysis in the Pharmaceutical Industry</t>
  </si>
  <si>
    <t>Mitosis and Meiosis Part A</t>
  </si>
  <si>
    <t>Darwin's Pangenesis and Its Rediscovery Part A</t>
  </si>
  <si>
    <t>Elastic Wave Propagation : Proceedings of the Second I.U.T.A.M. - I.U.P.A.P., Symposium on Elastic Wave Propagation, Galway, Ireland, March 20-25, 1988</t>
  </si>
  <si>
    <t>Food Crop Production by Smallholder Farmers in Southern Africa : Challenges and Opportunities for Improvement</t>
  </si>
  <si>
    <t>Emerging Applications of Nanoparticles and Architectural Nanostructures : Current Prospects and Future Trends</t>
  </si>
  <si>
    <t>Control of Power Electronic Converters and Systems : Volume 2</t>
  </si>
  <si>
    <t>Marine Pollution : Sources, Fate and Effects of Pollutants in Coastal Ecosystems</t>
  </si>
  <si>
    <t>Becoming Metric-Wise : A Bibliometric Guide for Researchers</t>
  </si>
  <si>
    <t>Fundamental Biomaterials: Polymers</t>
  </si>
  <si>
    <t>Nature Based Strategies for Urban and Building Sustainability</t>
  </si>
  <si>
    <t>Atlas of the Developing Rat Nervous System Ed. 4</t>
  </si>
  <si>
    <t>The Effect of Sterilization on Plastics and Elastomers Ed. 4</t>
  </si>
  <si>
    <t>Advances in Atomic, Molecular, and Optical Physics</t>
  </si>
  <si>
    <t>Design and Analysis of Tall and Complex Structures</t>
  </si>
  <si>
    <t>Advances in Bioenergy</t>
  </si>
  <si>
    <t>Ancestral DNA, Human Origins, and Migrations</t>
  </si>
  <si>
    <t>Fundamentals of Magnetic Thermonuclear Reactor Design</t>
  </si>
  <si>
    <t>Materials for Sustainable Energy</t>
  </si>
  <si>
    <t>Thermoplastics and Thermoplastic Composites Ed. 3</t>
  </si>
  <si>
    <t>Sustainable Management of Coal Preparation</t>
  </si>
  <si>
    <t>Handbook of Nanomaterials for Industrial Applications</t>
  </si>
  <si>
    <t>Keys to Running Successful Research Projects : All the Things They Never Teach You</t>
  </si>
  <si>
    <t>Optimal Design and Retrofit of Energy Efficient Buildings, Communities, and Urban Centers</t>
  </si>
  <si>
    <t>Bioinformatics Algorithms : Design and Implementation in Python</t>
  </si>
  <si>
    <t>Model Driven Development for Embedded Software : Application to Communications for Drone Swarm</t>
  </si>
  <si>
    <t>Urban Transportation and Air Pollution</t>
  </si>
  <si>
    <t>Fuel Property Estimation and Combustion Process Characterization : Conventional Fuels, Biomass, Biocarbon, Waste Fuels, Refuse Derived Fuel, and Other Alternative Fuels</t>
  </si>
  <si>
    <t>An Applied Guide to Water and Effluent Treatment Plant Design</t>
  </si>
  <si>
    <t>Power System Energy Storage Technologies</t>
  </si>
  <si>
    <t>Handbook of Environmental Degradation of Materials Ed. 3</t>
  </si>
  <si>
    <t>Role of Materials Science in Food Bioengineering</t>
  </si>
  <si>
    <t>Sustainable Construction Materials : Glass Cullet</t>
  </si>
  <si>
    <t>Machine Learning Techniques for Space Weather</t>
  </si>
  <si>
    <t>Offshore Process Safety</t>
  </si>
  <si>
    <t>Food Quality: Balancing Health and Disease</t>
  </si>
  <si>
    <t>An Overview of FDA Regulated Products : From Drugs and Cosmetics to Food and Tobacco</t>
  </si>
  <si>
    <t>Encyclopedia of Interfacial Chemistry : Surface Science and Electrochemistry</t>
  </si>
  <si>
    <t>Net Zero Energy Buildings (NZEB) : Concepts, Frameworks and Roadmap for Project Analysis and Implementation</t>
  </si>
  <si>
    <t>Biodiversity and Climate Change Adaptation in Tropical Islands</t>
  </si>
  <si>
    <t>Wave Mechanics : Selected Reading in Physics</t>
  </si>
  <si>
    <t>Lipid Modification by Enzymes and Engineered Microbes</t>
  </si>
  <si>
    <t>Analytical Methods for Food Safety by Mass Spectrometry : Volume II Veterinary Drugs</t>
  </si>
  <si>
    <t>Interval Finite Element Method with MATLAB</t>
  </si>
  <si>
    <t>Advanced Control Design with Application to Electromechanical Systems</t>
  </si>
  <si>
    <t>Sustainable Composites for Aerospace Applications</t>
  </si>
  <si>
    <t>Practical Design and Application of Model Predictive Control : MPC for MATLAB® and Simulink® Users</t>
  </si>
  <si>
    <t>A Primer to the Theory of Critical Phenomena</t>
  </si>
  <si>
    <t>Cooperative and Graph Signal Processing : Principles and Applications</t>
  </si>
  <si>
    <t>Physical Chemistry : Multidisciplinary Applications in Society</t>
  </si>
  <si>
    <t>Renewable Energy Powered Desalination Handbook : Application and Thermodynamics</t>
  </si>
  <si>
    <t>Gas Wettability of Reservoir Rock Surfaces with Porous Media</t>
  </si>
  <si>
    <t>Fuel Cells and Hydrogen : From Fundamentals to Applied Research</t>
  </si>
  <si>
    <t>Application of Smart Grid Technologies : Case Studies in Saving Electricity in Different Parts of the World</t>
  </si>
  <si>
    <t>Supramolecular Chemistry</t>
  </si>
  <si>
    <t>Long Non-coding RNA : The Dark Side of the Genome</t>
  </si>
  <si>
    <t>Introductory Differential Equations Ed. 5</t>
  </si>
  <si>
    <t>Rockslides and Rock Avalanches of Central Asia : Distribution, Morphology, and Internal Structure</t>
  </si>
  <si>
    <t>Advances in Ceramic Matrix Composites Ed. 2</t>
  </si>
  <si>
    <t>Modern Control of DC-Based Power Systems : A Problem-Based Approach</t>
  </si>
  <si>
    <t>The Psychology and Sociology of Wrongful Convictions : Forensic Science Reform</t>
  </si>
  <si>
    <t>Well Control for Completions and Interventions</t>
  </si>
  <si>
    <t>Microeconomic Modeling in Urban Science</t>
  </si>
  <si>
    <t>Primitive Meteorites and Asteroids : Physical, Chemical, and Spectroscopic Observations Paving the Way to Exploration</t>
  </si>
  <si>
    <t>Sustainable Desalination Handbook : Plant Selection, Design and Implementation</t>
  </si>
  <si>
    <t>Emerging Technologies for Sustainable Desalination Handbook</t>
  </si>
  <si>
    <t>The End of Driving : Transportation Systems and Public Policy Planning for Autonomous Vehicles</t>
  </si>
  <si>
    <t>Mathematical Physics with Partial Differential Equations Ed. 2</t>
  </si>
  <si>
    <t>Light Rail Transit Systems : 61 Lessons in Sustainable Urban Development</t>
  </si>
  <si>
    <t>Chemical Projects Scale Up : How to go from Laboratory to Commercial</t>
  </si>
  <si>
    <t>Severe Plastic Deformation : Methods, Processing and Properties</t>
  </si>
  <si>
    <t>Introduction to Plastics Engineering</t>
  </si>
  <si>
    <t>Submarine Optical Cable Engineering</t>
  </si>
  <si>
    <t>Encyclopedia of Reproduction Ed. 2</t>
  </si>
  <si>
    <t>Food Fortification in a Globalized World</t>
  </si>
  <si>
    <t>Veterinary Toxicology : Basic and Clinical Principles Ed. 3</t>
  </si>
  <si>
    <t>Smart Sensors and MEMS : Intelligent Sensing Devices and Microsystems for Industrial Applications Ed. 2</t>
  </si>
  <si>
    <t>Carbon Dioxide Sequestration in Cementitious Construction Materials</t>
  </si>
  <si>
    <t>Progress in Optics</t>
  </si>
  <si>
    <t>Nanostructured Nonlinear Optical Materials : Formation and Characterization</t>
  </si>
  <si>
    <t>Mathematical Techniques of Fractional Order Systems</t>
  </si>
  <si>
    <t>Next Generation Biomonitoring: Part 1</t>
  </si>
  <si>
    <t>Complexity of Seismic Time Series : Measurement and Application</t>
  </si>
  <si>
    <t>Fundamentals of Aluminium Metallurgy : Recent Advances</t>
  </si>
  <si>
    <t>Nanoparticle Technology Handbook Ed. 3</t>
  </si>
  <si>
    <t>Biological Inorganic Chemistry : A New Introduction to Molecular Structure and Function Ed. 3</t>
  </si>
  <si>
    <t>Mineral Exploration : Principles and Applications Ed. 2</t>
  </si>
  <si>
    <t>Magnetic Nanostructured Materials : From Lab to Fab</t>
  </si>
  <si>
    <t>Fundamental Modeling of Membrane Systems : Membrane and Process Performance</t>
  </si>
  <si>
    <t>Reliability and Maintainability of In-Service Pipelines</t>
  </si>
  <si>
    <t>Biermann's Handbook of Pulp and Paper : Volume 1: Raw Material and Pulp Making Ed. 3</t>
  </si>
  <si>
    <t>Resilience : The Science of Adaptation to Climate Change</t>
  </si>
  <si>
    <t>G Protein-Coupled Receptors: Emerging Paradigms in Activation, Signaling and Regulation Part A</t>
  </si>
  <si>
    <t>Handbook of Surface Improvement and Modification</t>
  </si>
  <si>
    <t>Advances in Petroleum Geochemistry : Volume 1</t>
  </si>
  <si>
    <t>Butterfly Wing Patterns and Mimicry</t>
  </si>
  <si>
    <t>Fundamentals of Cognitive Neuroscience : A Beginner's Guide Ed. 2</t>
  </si>
  <si>
    <t>Microplastic Contamination in Aquatic Environments : An Emerging Matter of Environmental Urgency</t>
  </si>
  <si>
    <t>Differential Forms on Electromagnetic Networks</t>
  </si>
  <si>
    <t>Water Scarcity and Sustainable Agriculture in Semiarid Environment : Tools, Strategies, and Challenges for Woody Crops</t>
  </si>
  <si>
    <t>Self-assembling Biomaterials : Molecular Design, Characterization and Application in Biology and Medicine</t>
  </si>
  <si>
    <t>Plant Micronutrient Use Efficiency : Molecular and Genomic Perspectives in Crop Plants</t>
  </si>
  <si>
    <t>Principles and Applications of Molecular Diagnostics</t>
  </si>
  <si>
    <t>Urban Geomorphology : Landforms and Processes in Cities</t>
  </si>
  <si>
    <t>Acquisition and Processing of Marine Seismic Data</t>
  </si>
  <si>
    <t>Implementing Automated Road Transport Systems in Urban Settings</t>
  </si>
  <si>
    <t>Statistical Postprocessing of Ensemble Forecasts</t>
  </si>
  <si>
    <t>Cell Surface GRP78, a New Paradigm in Signal Transduction Biology</t>
  </si>
  <si>
    <t>The Neuroscience of Empathy, Compassion, and Self-Compassion</t>
  </si>
  <si>
    <t>Applied Nanotechnology : The Conversion of Research Results to Products Ed. 3</t>
  </si>
  <si>
    <t>Electrochemical Water and Wastewater Treatment</t>
  </si>
  <si>
    <t>13th International Symposium on Process SystemsEngineering ? PSE 2018, July 1-5 2018</t>
  </si>
  <si>
    <t>Development of Ultra-High Performance Concrete against Blasts : From Materials to Structures</t>
  </si>
  <si>
    <t>Neurobiology of Abnormal Emotion and Motivated Behaviors : Integrating Animal and Human Research</t>
  </si>
  <si>
    <t>Applied Biomechatronics Using Mathematical Models</t>
  </si>
  <si>
    <t>Analytical Methods for Food Safety by Mass Spectrometry : Volume I Pesticides</t>
  </si>
  <si>
    <t>Nanomaterials for Green Energy</t>
  </si>
  <si>
    <t>Elements of Structures and Defects of Crystalline Materials</t>
  </si>
  <si>
    <t>Forensic Ecogenomics : The Application of Microbial Ecology Analyses in Forensic Contexts</t>
  </si>
  <si>
    <t>Natural Fiber Reinforced Vinyl Ester and Vinyl Polymer Composites : Development, Characterization and Applications</t>
  </si>
  <si>
    <t>Nanomaterials for Food Packaging : Materials, Processing Technologies, and Safety Issues</t>
  </si>
  <si>
    <t>Repair of Polymer Composites : Methodology, Techniques, and Challenges</t>
  </si>
  <si>
    <t>The Evolution of Molecular Biology : The Search for the Secrets of Life</t>
  </si>
  <si>
    <t>Optical Thin Films and Coatings : From Materials to Applications Ed. 2</t>
  </si>
  <si>
    <t>Therapeutic Proteins and Peptides</t>
  </si>
  <si>
    <t>Introduction to Fluid Mechanics Ed. 2</t>
  </si>
  <si>
    <t>Newnes Radio and Electronics Engineer's Pocket Book : Revised by the Editorial Staff of Electronics Today International Ed. 15</t>
  </si>
  <si>
    <t>Fundamentals of Weed Science Ed. 5</t>
  </si>
  <si>
    <t>Energy Efficiency in Air Transportation</t>
  </si>
  <si>
    <t>Opto-mechanical Fiber Optic Sensors : Research, Technology, and Applications in Mechanical Sensing</t>
  </si>
  <si>
    <t>New and Future Developments in Microbial Biotechnology and Bioengineering : Crop Improvement through Microbial Biotechnology</t>
  </si>
  <si>
    <t>Organic Chemistry : Structure, Mechanism, Synthesis Ed. 2</t>
  </si>
  <si>
    <t>Additive Manufacturing: Materials, Processes, Quantifications and Applications</t>
  </si>
  <si>
    <t>The Future of Soil Carbon : Its Conservation and Formation</t>
  </si>
  <si>
    <t>Quantitative Data Processing in Scanning Probe Microscopy : SPM Applications for Nanometrology Ed. 2</t>
  </si>
  <si>
    <t>Studying the Perception-Action System as a Model System for Understanding Development</t>
  </si>
  <si>
    <t>Power Electronics Device Applications of Diamond Semiconductors</t>
  </si>
  <si>
    <t>Fundamental Biomaterials: Metals</t>
  </si>
  <si>
    <t>Fundamental Biomaterials: Ceramics</t>
  </si>
  <si>
    <t>Systems Evolutionary Biology : Biological Network Evolution Theory, Stochastic Evolutionary Game Strategies, and Applications to Systems Synthetic Biology</t>
  </si>
  <si>
    <t>Impact of Nanoscience in the Food Industry</t>
  </si>
  <si>
    <t>Bio-inspired Algorithms for Engineering</t>
  </si>
  <si>
    <t>Hydrometallurgy of Rare Earths : Extraction and Separation</t>
  </si>
  <si>
    <t>Fundamentals of Ocean Renewable Energy : Generating Electricity from the Sea</t>
  </si>
  <si>
    <t>Climate Change : Alternate Governance Policy for South Asia</t>
  </si>
  <si>
    <t>Biermann's Handbook of Pulp and Paper : Volume 2: Paper and Board Making Ed. 3</t>
  </si>
  <si>
    <t>Geology and Landscape Evolution : General Principles Applied to the United States Ed. 2</t>
  </si>
  <si>
    <t>Applications of Nanomaterials : Advances and Key Technologies</t>
  </si>
  <si>
    <t>Hybrid Machining : Theory, Methods, and Case Studies</t>
  </si>
  <si>
    <t>Neurogenetics, Part II</t>
  </si>
  <si>
    <t>CMOS Past, Present and Future</t>
  </si>
  <si>
    <t>Foodborne Diseases</t>
  </si>
  <si>
    <t>Integrating Disaster Science and Management : Global Case Studies in Mitigation and Recovery</t>
  </si>
  <si>
    <t>The Analysis of Biological Materials : The Proceedings of a Conference Held in Pretoria, South Africa, October 1977, by the Spectroscopic Society of South Africa</t>
  </si>
  <si>
    <t>Adaptive Learning Methods for Nonlinear System Modeling</t>
  </si>
  <si>
    <t>Adapting to Climate Change in Europe : Exploring Sustainable Pathways - From Local Measures to Wider Policies</t>
  </si>
  <si>
    <t>Viruses : Molecular Biology, Host Interactions, and Applications to Biotechnology</t>
  </si>
  <si>
    <t>Principles and Applications of Clinical Mass Spectrometry : Small Molecules, Peptides, and Pathogens</t>
  </si>
  <si>
    <t>New Polymer Nanocomposites for Environmental Remediation</t>
  </si>
  <si>
    <t>Annals of the International Geophysical Year : Bibliography and Index</t>
  </si>
  <si>
    <t>Corrosion and its Consequences for Reinforced Concrete Structures</t>
  </si>
  <si>
    <t>Nuclear and Radiochemistry Ed. 2</t>
  </si>
  <si>
    <t>The Chemistry of Titanium, Zirconium and Hafnium : Pergamon Texts in Inorganic Chemistry</t>
  </si>
  <si>
    <t>MATLAB : A Practical Introduction to Programming and Problem Solving Ed. 5</t>
  </si>
  <si>
    <t>The Role of Global Air Pollution in Aging and Disease : Reading Smoke Signals</t>
  </si>
  <si>
    <t>Geophysical Data Analysis : Discrete Inverse Theory Ed. 4</t>
  </si>
  <si>
    <t>Synthesis of Inorganic Nanomaterials : Advances and Key Technologies</t>
  </si>
  <si>
    <t>Food Safety and Preservation : Modern Biological Approaches to Improving Consumer Health</t>
  </si>
  <si>
    <t>Mechanisms of DNA Recombination and Genome Rearrangements: Methods to Study Homologous Recombination</t>
  </si>
  <si>
    <t>Biodiversity and Evolution</t>
  </si>
  <si>
    <t>Advances in Marine Biology</t>
  </si>
  <si>
    <t>Reliability Modelling and Analysis in Discrete Time</t>
  </si>
  <si>
    <t>Rehabilitation Robotics : Technology and Application</t>
  </si>
  <si>
    <t>Volcanic and Igneous Plumbing Systems : Understanding Magma Transport, Storage, and Evolution in the Earth's Crust</t>
  </si>
  <si>
    <t>An Atlas of Comparative Vertebrate Histology</t>
  </si>
  <si>
    <t>Integrated Analytical Approaches for Pesticide Management</t>
  </si>
  <si>
    <t>Energy and Climate Change : An Introduction to Geological Controls, Interventions and Mitigations</t>
  </si>
  <si>
    <t>Estimation and Control of Large-Scale Networked Systems</t>
  </si>
  <si>
    <t>Analysis and Control of Polynomial Dynamic Models with Biological Applications</t>
  </si>
  <si>
    <t>Nanostructured Semiconductors Ed. 2</t>
  </si>
  <si>
    <t>Polymeric Gels : Characterization, Properties and Biomedical Applications</t>
  </si>
  <si>
    <t>Classical and Recent Aspects of Power System Optimization</t>
  </si>
  <si>
    <t>Soft Computing Based Medical Image Analysis</t>
  </si>
  <si>
    <t>Handbook of Material Weathering Ed. 6</t>
  </si>
  <si>
    <t>A Contemporary Study of Iterative Methods : Convergence, Dynamics and Applications</t>
  </si>
  <si>
    <t>Polyphenols: Properties, Recovery, and Applications</t>
  </si>
  <si>
    <t>Direct Synthesis of Metal Complexes</t>
  </si>
  <si>
    <t>Fundamentals of Advanced Mathematics V2 : Field extensions, topology and topological vector spaces, functional spaces, and sheaves</t>
  </si>
  <si>
    <t>Principles of Applied Reservoir Simulation Ed. 4</t>
  </si>
  <si>
    <t>Handbook of Borehole Acoustics and Rock Physics for Reservoir Characterization</t>
  </si>
  <si>
    <t>Mitosis and Meiosis Part B</t>
  </si>
  <si>
    <t>Waste Electrical and Electronic Equipment Recycling : Aqueous Recovery Methods</t>
  </si>
  <si>
    <t>Beyond Pseudo-Rotations in Pseudo-Euclidean Spaces</t>
  </si>
  <si>
    <t>Chemometrics in Spectroscopy Ed. 2</t>
  </si>
  <si>
    <t>Magmas Under Pressure : Advances in High-Pressure Experiments on Structure and Properties of Melts</t>
  </si>
  <si>
    <t>Energy Management in Plastics Processing : Strategies, Targets, Techniques, and Tools Ed. 3</t>
  </si>
  <si>
    <t>Up and Running with AutoCAD 2019 : 2D Drafting and Design</t>
  </si>
  <si>
    <t>Compressor Performance : Aerodynamics for the User Ed. 3</t>
  </si>
  <si>
    <t>Soil Carbon Storage : Modulators, Mechanisms and Modeling</t>
  </si>
  <si>
    <t>Sustainable Use of Chemicals in Agriculture</t>
  </si>
  <si>
    <t>Coal-Fired Electricity and Emissions Control : Efficiency and Effectiveness</t>
  </si>
  <si>
    <t>Bioactive Seaweeds for Food Applications : Natural Ingredients for Healthy Diets</t>
  </si>
  <si>
    <t>Sustainable Food Systems from Agriculture to Industry : Improving Production and Processing</t>
  </si>
  <si>
    <t>Spacecraft Dynamics and Control : The Embedded Model Control Approach</t>
  </si>
  <si>
    <t>Omics Technologies and Bio-engineering : Volume 2: Towards Improving Quality of Life</t>
  </si>
  <si>
    <t>Cross Country Pipeline Risk Assessments and Mitigation Strategies</t>
  </si>
  <si>
    <t>Food Control and Biosecurity</t>
  </si>
  <si>
    <t>Exotic Fruits Reference Guide</t>
  </si>
  <si>
    <t>Advances in Biotechnology for Food Industry</t>
  </si>
  <si>
    <t>Enzymes in Human and Animal Nutrition : Principles and Perspectives</t>
  </si>
  <si>
    <t>Human Inspired Dexterity in Robotic Manipulation</t>
  </si>
  <si>
    <t>Digital and Document Examination</t>
  </si>
  <si>
    <t>Elements of Oil and Gas Well Tubular Design</t>
  </si>
  <si>
    <t>Biomedical Applications of Functionalized Nanomaterials : Concepts, Development and Clinical Translation</t>
  </si>
  <si>
    <t>Radar Propagation and Scattering in a Complex Maritime Environment : Modeling and Simulation from MatLab</t>
  </si>
  <si>
    <t>The Omega-Theory : A New Physics of Earthquakes</t>
  </si>
  <si>
    <t>Illustrated Toxicology : With Study Questions</t>
  </si>
  <si>
    <t>Principles and Practice of Big Data : Preparing, Sharing, and Analyzing Complex Information Ed. 2</t>
  </si>
  <si>
    <t>Operation of Distributed Energy Resources in Smart Distribution Networks</t>
  </si>
  <si>
    <t>Water Policy Science and Politics : An Indian Perspective</t>
  </si>
  <si>
    <t>Organic Synthesis - 2 : Plenary Lectures Presented at the Second International Symposium on Organic Synthesis</t>
  </si>
  <si>
    <t>Understanding Climate Change Impacts on Crop Productivity and Water Balance</t>
  </si>
  <si>
    <t>Progress and Recent Trends in Microbial Fuel Cells</t>
  </si>
  <si>
    <t>Sciences industrielles pour l'ingénieur MPSI-PCSI-PTSI : Tout-en-un Ed. 2</t>
  </si>
  <si>
    <t>Physique-Chimie PT</t>
  </si>
  <si>
    <t>CONCOURS ADMINISTRATIFS</t>
  </si>
  <si>
    <t>Physique-Chimie MP</t>
  </si>
  <si>
    <t>Introduction aux systèmes embarqués temps réel : Conception et mise en oeuvre</t>
  </si>
  <si>
    <t>Ingénierie mécanique - Transmission de puissance - Tome 2 Ed. 4</t>
  </si>
  <si>
    <t>Aide-mémoire - Science et génie des matériaux Ed. 4</t>
  </si>
  <si>
    <t>Aide-mémoire - Froid industriel Ed. 4</t>
  </si>
  <si>
    <t>Initiation à LabVIEW : Les bases de la programmation</t>
  </si>
  <si>
    <t>Aide-mémoire - Ouvrages en béton armé Ed. 5</t>
  </si>
  <si>
    <t>Blockchain pour l'énergie</t>
  </si>
  <si>
    <t>Electrotechnique - Licence 1 / 2 / IUT : L'essentiel</t>
  </si>
  <si>
    <t>Maxi fiches - Géologie Ed. 4</t>
  </si>
  <si>
    <t>Introduction à la science du sol : Sol, végétation, environnement Ed. 7</t>
  </si>
  <si>
    <t>Mathématiques Tout-en-un pour la Licence 1 Ed. 3</t>
  </si>
  <si>
    <t>Mathématiques Licence 2 : Exercices et méthodes</t>
  </si>
  <si>
    <t>Initiation à la statistique avec R : Cours, exemples, exercices et problèmes corrigés Ed. 3</t>
  </si>
  <si>
    <t>Architecture et technologie des ordinateurs : Cours et exercices corrigés Ed. 6</t>
  </si>
  <si>
    <t>Exercices et problèmes de cryptographie Ed. 3</t>
  </si>
  <si>
    <t>Bases de données : Concepts, utilisation et développement Ed. 4</t>
  </si>
  <si>
    <t>Algorithmique et programmation en Java : Cours et exercices corrigés Ed. 5</t>
  </si>
  <si>
    <t>Python pour le data scientist : Des bases du langage au machine learning</t>
  </si>
  <si>
    <t>Les blockchains en 50 questions : Comprendre le fonctionnement et les enjeux de cette technologie innovante</t>
  </si>
  <si>
    <t>Lean Construction : Optimiser coûts, qualité, sécurité et délais en mode collaboratif</t>
  </si>
  <si>
    <t>Le mémoire de master : Piloter un mémoire, rédiger un rapport, préparer une soutenance Ed. 5</t>
  </si>
  <si>
    <t>La boîte à outils de la Stratégie big data</t>
  </si>
  <si>
    <t>LabVIEW : Programmation et applications - Introduction à LabVIEW NXG Ed. 4</t>
  </si>
  <si>
    <t>Design Unbound : Designing for Emergence in a White Water World</t>
  </si>
  <si>
    <t>The Prime Number Conspiracy : The Biggest Ideas in Math from &lt;i&gt;Quanta&lt;/i&gt;</t>
  </si>
  <si>
    <t>Alice and Bob Meet the Wall of Fire : The Biggest Ideas in Science from &lt;i&gt;Quanta&lt;/i&gt;</t>
  </si>
  <si>
    <t>Guide de données astronomiques 2019 : pour l'observation du ciel Ed. 1</t>
  </si>
  <si>
    <t>ASTRONOMIE</t>
  </si>
  <si>
    <t>OBSERVATION DU CIEL</t>
  </si>
  <si>
    <t>L'épigénétique en images Ed. 1</t>
  </si>
  <si>
    <t>Mémento Git à 100 % Ed. 2</t>
  </si>
  <si>
    <t>Réparez vous-même vos appareils électroniques : Smartphones, téléviseurs, consoles de jeux, ordinateurs, électroménager... Ed. 2</t>
  </si>
  <si>
    <t>BRICOLAGE</t>
  </si>
  <si>
    <t>Patrimoine géologique : Inventaire national Ed. 1</t>
  </si>
  <si>
    <t>Urgency in the Anthropocene</t>
  </si>
  <si>
    <t>Manuel d'analyse d'un dossier de bâtiment : Comprendre et exploiter les plans et les descriptifs d'un ouvrage Ed. 2</t>
  </si>
  <si>
    <t>Sobriété énergétique : Contraintes matérielles, équité sociale et perspectives institutionnelles</t>
  </si>
  <si>
    <t>Réussir le tempérage du chocolat : Les clés d'un savoir-faire</t>
  </si>
  <si>
    <t>GENERALITES ET GUIDES</t>
  </si>
  <si>
    <t>GUIDES GASTRONOMIQUES</t>
  </si>
  <si>
    <t>La conscience des animaux</t>
  </si>
  <si>
    <t>Guide des analyses en pédologie : édition revue et augmentée Ed. 3</t>
  </si>
  <si>
    <t>Gestion de la santé des poissons</t>
  </si>
  <si>
    <t>Biomimétisme : Il y a du génie dans la nature ! Ed. 1</t>
  </si>
  <si>
    <t>Banquise : Une histoire naturelle et humaine</t>
  </si>
  <si>
    <t>Alimentation des ruminants : INRA 2018</t>
  </si>
  <si>
    <t>Le temps des neurones : Les horloges du cerveau Ed. 1</t>
  </si>
  <si>
    <t>SCIENCES COGNITIVES</t>
  </si>
  <si>
    <t>Statistics for Astrophysics : Bayesian Methodology Ed. 1</t>
  </si>
  <si>
    <t>L'oeil du Québec : Réserve mondiale de la biosphère Manicouagan-Uapishka</t>
  </si>
  <si>
    <t>Revit pour les architectes : Bonnes pratiques BIM Ed. 2</t>
  </si>
  <si>
    <t>Méthodes de design UX : 30 méthodes fondamentales pour concevoir des expériences optimales Ed. 2</t>
  </si>
  <si>
    <t>Les machines à commande numérique : Découpeuse, fraiseuses, imprimantes 3D... Ed. 1</t>
  </si>
  <si>
    <t>Algorithmique et programmation avec la TI-83 Premium CE : Conception de jeux et projets avec le TI-Innovator TH Hub Ed. 2</t>
  </si>
  <si>
    <t>La couverture du bâtiment : Manuel de construction Ed. 2</t>
  </si>
  <si>
    <t>Cahier Gimp 2.10 : Spécial débutants Ed. 1</t>
  </si>
  <si>
    <t>RETOUCHES D'IMAGES</t>
  </si>
  <si>
    <t>What We Know about Climate Change</t>
  </si>
  <si>
    <t>Allocation in Networks</t>
  </si>
  <si>
    <t>GPS</t>
  </si>
  <si>
    <t>How Smart Machines Think</t>
  </si>
  <si>
    <t>Weather as Medium : Toward a Meteorological Art</t>
  </si>
  <si>
    <t>Voicebot and Chatbot Design</t>
  </si>
  <si>
    <t>Mastering Puppet 5</t>
  </si>
  <si>
    <t>Mastering Predictive Analytics with scikit-learn and TensorFlow</t>
  </si>
  <si>
    <t>Network Scanning Cookbook</t>
  </si>
  <si>
    <t>Keras Reinforcement Learning Projects</t>
  </si>
  <si>
    <t>Python Reinforcement Learning Projects</t>
  </si>
  <si>
    <t>CompTIA Project+ Certification Guide</t>
  </si>
  <si>
    <t>Industrial Internet Application Development</t>
  </si>
  <si>
    <t>MongoDB 4 Quick Start Guide</t>
  </si>
  <si>
    <t>Mastering Arduino</t>
  </si>
  <si>
    <t>Building Enterprise JavaScript Applications</t>
  </si>
  <si>
    <t>OpenGL 4 Shading Language Cookbook Ed. 3</t>
  </si>
  <si>
    <t>Mastering Game Development with Unreal  Engine 4 Ed. 2</t>
  </si>
  <si>
    <t>Blender Quick Start Guide</t>
  </si>
  <si>
    <t>DevOps for Serverless Applications</t>
  </si>
  <si>
    <t>Guide to NoSQL with Azure Cosmos DB</t>
  </si>
  <si>
    <t>Hands-On Automation Testing with Java for Beginners</t>
  </si>
  <si>
    <t>Effective DevOps with AWS Ed. 2</t>
  </si>
  <si>
    <t>Hands-On Neural Network Programming with C#</t>
  </si>
  <si>
    <t>CompTIA Security+ Certification Guide</t>
  </si>
  <si>
    <t>Mastering Exploratory Analysis with pandas</t>
  </si>
  <si>
    <t>Google Cloud Platform Administration</t>
  </si>
  <si>
    <t>Java 11 Cookbook Ed. 2</t>
  </si>
  <si>
    <t>Swift Game Development Ed. 3</t>
  </si>
  <si>
    <t>Getting Started with Tableau 2018.x</t>
  </si>
  <si>
    <t>Scala Programming Projects</t>
  </si>
  <si>
    <t>Python Data Science Essentials Ed. 3</t>
  </si>
  <si>
    <t>Hands-On Red Team Tactics</t>
  </si>
  <si>
    <t>Bash Quick Start Guide</t>
  </si>
  <si>
    <t>IBM Watson Projects</t>
  </si>
  <si>
    <t>DevOps for Salesforce</t>
  </si>
  <si>
    <t>Introduction to Blockchain and Ethereum</t>
  </si>
  <si>
    <t>Ansible Quick Start Guide</t>
  </si>
  <si>
    <t>Redash v5 Quick Start Guide</t>
  </si>
  <si>
    <t>React Router Quick Start Guide</t>
  </si>
  <si>
    <t>Hands-On Reactive Programming with Reactor</t>
  </si>
  <si>
    <t>Hands-On Serverless Applications with Kotlin</t>
  </si>
  <si>
    <t>Hands-On Chatbot Development with Alexa Skills and Amazon Lex</t>
  </si>
  <si>
    <t>Mastering Python for Networking and Security</t>
  </si>
  <si>
    <t>Hands-On Design Patterns with React Native</t>
  </si>
  <si>
    <t>Applied Data Visualization with R and ggplot2</t>
  </si>
  <si>
    <t>MicroStrategy Quick Start Guide</t>
  </si>
  <si>
    <t>Designing AWS Environments</t>
  </si>
  <si>
    <t>Web Application Development with R Using Shiny Ed. 3</t>
  </si>
  <si>
    <t>R Programming Fundamentals</t>
  </si>
  <si>
    <t>Mastering Java 11 Ed. 2</t>
  </si>
  <si>
    <t>Learning Microsoft Cognitive Services Ed. 3</t>
  </si>
  <si>
    <t>Kubernetes Design Patterns and Extensions</t>
  </si>
  <si>
    <t>JavaScript Cloud Native Development Cookbook</t>
  </si>
  <si>
    <t>Hands-On Markov Models with Python</t>
  </si>
  <si>
    <t>D3.js Quick Start Guide</t>
  </si>
  <si>
    <t>Concurrent Patterns and Best Practices</t>
  </si>
  <si>
    <t>Hands-On GPU-Accelerated Computer Vision with OpenCV and CUDA</t>
  </si>
  <si>
    <t>CompTIA Linux+ Certification Guide</t>
  </si>
  <si>
    <t>CMake Cookbook</t>
  </si>
  <si>
    <t>Burp Suite Cookbook</t>
  </si>
  <si>
    <t>Blockchain for Enterprise</t>
  </si>
  <si>
    <t>Learn WebAssembly</t>
  </si>
  <si>
    <t>Julia 1.0 Programming Ed. 2</t>
  </si>
  <si>
    <t>Mastering SVG</t>
  </si>
  <si>
    <t>Magento 2 Development Quick Start Guide</t>
  </si>
  <si>
    <t>Hands-On Bug Hunting for Penetration Testers</t>
  </si>
  <si>
    <t>Mémo visuel de physiologie humaine</t>
  </si>
  <si>
    <t>Anxiety and the Equation : Understanding Boltzmann's Entropy</t>
  </si>
  <si>
    <t>Transhumanisme : Quel avenir pour l'humanité ?</t>
  </si>
  <si>
    <t>Le mystère des expériences de mort imminente</t>
  </si>
  <si>
    <t>BIEN DANS SA TETE</t>
  </si>
  <si>
    <t>REUSSITE PERSONNELLE</t>
  </si>
  <si>
    <t>Exploitez les pouvoirs extraordinaires de votre cerveau, c'est malin : Mémoire, langage, émotions... boostez les fabuleux pouvoirs de votre cerveau !</t>
  </si>
  <si>
    <t>Les cours de Paul Arnaud - Cours de Chimie organique : Cours avec 350 questions et exercices corrigés Ed. 19</t>
  </si>
  <si>
    <t>Mécanique Quantique - Tome 2 : Nouvelle édition Ed. 1</t>
  </si>
  <si>
    <t>MECANIQUE QUANTIQUE</t>
  </si>
  <si>
    <t>Mécanique Quantique - Tome 1 : Nouvelle édition Ed. 1</t>
  </si>
  <si>
    <t>Britain's Dragonflies : A Field Guide to the Damselflies and Dragonflies of Britain and Ireland Ed. 4</t>
  </si>
  <si>
    <t>Quantum Language and the Migration of Scientific Concepts</t>
  </si>
  <si>
    <t>Rethinking Human Evolution</t>
  </si>
  <si>
    <t>Pseudoscience : The Conspiracy Against Science</t>
  </si>
  <si>
    <t>Rock, Bone, and Ruin : An Optimist's Guide to the Historical Sciences</t>
  </si>
  <si>
    <t>Spaceflight : A Concise History</t>
  </si>
  <si>
    <t>Taming the Sun : Innovations to Harness Solar Energy and Power the Planet</t>
  </si>
  <si>
    <t>Plagues and the Paradox of Progress : Why the World Is Getting Healthier in Worrisome Ways</t>
  </si>
  <si>
    <t>The AI Advantage : How to Put the Artificial Intelligence Revolution to Work</t>
  </si>
  <si>
    <t>New Solutions for Cybersecurity</t>
  </si>
  <si>
    <t>Real-World SRE</t>
  </si>
  <si>
    <t>Unity 2018 Cookbook Ed. 3</t>
  </si>
  <si>
    <t>TensorFlow Machine Learning Cookbook Ed. 2</t>
  </si>
  <si>
    <t>Software Architecture with Spring 5.0</t>
  </si>
  <si>
    <t>Salesforce Lightning Cookbook</t>
  </si>
  <si>
    <t>Practical Linux Security Cookbook Ed. 2</t>
  </si>
  <si>
    <t>Network Vulnerability Assessment</t>
  </si>
  <si>
    <t>Modern Python Standard Library Cookbook</t>
  </si>
  <si>
    <t>Microservices Development Cookbook</t>
  </si>
  <si>
    <t>Mastering Xamarin UI Development - Second Edition Ed. 2</t>
  </si>
  <si>
    <t>Mastering Python Design Patterns - Second Edition Ed. 2</t>
  </si>
  <si>
    <t>Mastering Functional Programming</t>
  </si>
  <si>
    <t>Learning OpenStack Networking - Third Edition Ed. 3</t>
  </si>
  <si>
    <t>Learn Three.js - Third Edition Ed. 3</t>
  </si>
  <si>
    <t>Learn OpenGL</t>
  </si>
  <si>
    <t>Learn Bitcoin and Blockchain</t>
  </si>
  <si>
    <t>Kotlin Quick Start Guide</t>
  </si>
  <si>
    <t>Kali Linux Web Penetration Testing Cookbook - Second Edition Ed. 2</t>
  </si>
  <si>
    <t>Java Projects - Second Edition Ed. 2</t>
  </si>
  <si>
    <t>Implementing Microsoft Azure Infrastructure Solutions: Exam Guide 70-533</t>
  </si>
  <si>
    <t>Hands-On Transfer Learning with Python</t>
  </si>
  <si>
    <t>Hands-On Robotics with JavaScript</t>
  </si>
  <si>
    <t>Hands-On Dashboard Development with Shiny</t>
  </si>
  <si>
    <t>Hands-On Artificial Intelligence with Java for Beginners</t>
  </si>
  <si>
    <t>Ethereum Cookbook</t>
  </si>
  <si>
    <t>Docker Cookbook - Second Edition Ed. 2</t>
  </si>
  <si>
    <t>Data Science with SQL Server Quick Start Guide</t>
  </si>
  <si>
    <t>Cloud Native Architectures</t>
  </si>
  <si>
    <t>Become a Python Data Analyst</t>
  </si>
  <si>
    <t>Applied Deep Learning with Python</t>
  </si>
  <si>
    <t>Android Things Quick Start Guide</t>
  </si>
  <si>
    <t>101 UX Principles</t>
  </si>
  <si>
    <t>TypeScript 3.0 Quick Start Guide</t>
  </si>
  <si>
    <t>Software Architect's Handbook</t>
  </si>
  <si>
    <t>React Cookbook</t>
  </si>
  <si>
    <t>Qlik Sense Cookbook Ed. 2</t>
  </si>
  <si>
    <t>Pentaho Data Integration Quick Start Guide</t>
  </si>
  <si>
    <t>Machine Learning Algorithms - Second Edition Ed. 2</t>
  </si>
  <si>
    <t>Learning Jupyter 5 - Second Edition Ed. 2</t>
  </si>
  <si>
    <t>Hands-On Bitcoin Programming with Python</t>
  </si>
  <si>
    <t>Hands-On Artificial Intelligence for Search</t>
  </si>
  <si>
    <t>Docker on Amazon Web Services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</si>
  <si>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Fundamentals</t>
    </r>
  </si>
  <si>
    <t>Artificial Intelligence for Robotics</t>
  </si>
  <si>
    <t>pytest Quick Start Guide</t>
  </si>
  <si>
    <t>Mastering Python Networking - Second Edition Ed. 2</t>
  </si>
  <si>
    <t>Learning Java by Building Android Games - Second Edition Ed. 2</t>
  </si>
  <si>
    <t>Hands-On Serverless Applications with Go</t>
  </si>
  <si>
    <t>Hands-On Go Programming</t>
  </si>
  <si>
    <t>Hands-On Continuous Integration and Delivery</t>
  </si>
  <si>
    <t>Clean Code in Python</t>
  </si>
  <si>
    <t>Unity 2018 Artificial Intelligence Cookbook Ed. 2</t>
  </si>
  <si>
    <t>Hands-On Convolutional Neural Networks with TensorFlow</t>
  </si>
  <si>
    <t>Mastering Qt 5 - Second Edition Ed. 2</t>
  </si>
  <si>
    <t>Dynamics 365 Business Central Development Quick Start Guide</t>
  </si>
  <si>
    <t>Data Center Virtualization Certification: VCP6.5-DCV Exam Guide</t>
  </si>
  <si>
    <t>Moodle Course Design Best Practices - Second Edition Ed. 2</t>
  </si>
  <si>
    <t>R Deep Learning Essentials Ed. 2</t>
  </si>
  <si>
    <t>Remote Usability Testing</t>
  </si>
  <si>
    <t>Java EE 8 Design Patterns and Best Practices</t>
  </si>
  <si>
    <t>Blockchain Quick Reference</t>
  </si>
  <si>
    <t>Chimie, aéronautique et espace Ed. 1</t>
  </si>
  <si>
    <t>CHIMIE PHYSIQUE</t>
  </si>
  <si>
    <t>Carthago T7 : La Fosse du Kamtschatka</t>
  </si>
  <si>
    <t>SCIENCE-FICTION</t>
  </si>
  <si>
    <t>SCIENCE FICTION</t>
  </si>
  <si>
    <t>Carthago T1 : Le Lagon de Fortuna</t>
  </si>
  <si>
    <t>Du champ à l'assiette</t>
  </si>
  <si>
    <t>Choisir ses techniques</t>
  </si>
  <si>
    <t>Les semences : Un patrimoine vital en voie de disparition</t>
  </si>
  <si>
    <t>Pour en finir avec la faim dans le monde</t>
  </si>
  <si>
    <t>Notre air est-il respirable ? : Le vrai du faux sur la pollution intérieure et extérieure</t>
  </si>
  <si>
    <t>BIEN DANS SON CORPS</t>
  </si>
  <si>
    <t>GARDER LA FORME</t>
  </si>
  <si>
    <t>Les amphibiens à la loupe : 60 clés pour comprendre</t>
  </si>
  <si>
    <t>L'eutrophisation : Manifestations, causes, conséquences et prédictibilité</t>
  </si>
  <si>
    <t>Innovation et développement dans les systèmes agricoles et alimentaires</t>
  </si>
  <si>
    <t>Impacts des sons anthropiques sur la faune marine</t>
  </si>
  <si>
    <t>Des oiseaux et des hommes : Fonctions écologiques et services écosystémiques</t>
  </si>
  <si>
    <t>De l'analyse des réseaux expérimentaux à la méta-analyse : Méthodes et applications avec le logiciel R pour les sciences agronomiques et environnementales</t>
  </si>
  <si>
    <t>ANALYSE</t>
  </si>
  <si>
    <t>Un monde meilleur : Et si l'intelligence artificielle humanisait notre avenir ?</t>
  </si>
  <si>
    <t>INTELLIGENCE ARTIFICIELLE</t>
  </si>
  <si>
    <t>R pour les data sciences : Importer, classer, transformer, visualiser et modéliser les données Ed. 1</t>
  </si>
  <si>
    <t>La gestion de projet : Introduction historique - Organisation -Méthodes - Communication Ed. 6</t>
  </si>
  <si>
    <t>GESTION DE PROJET</t>
  </si>
  <si>
    <t>Kotlin Standard Library Cookbook</t>
  </si>
  <si>
    <t>Voice User Interface Projects</t>
  </si>
  <si>
    <t>Unity 2018 By Example Ed. 2</t>
  </si>
  <si>
    <t>Thoughtful Data Science</t>
  </si>
  <si>
    <t>Selenium WebDriver 3 Practical Guide Ed. 2</t>
  </si>
  <si>
    <t>Python Artificial Intelligence Projects for Beginners</t>
  </si>
  <si>
    <t>Professional Scala</t>
  </si>
  <si>
    <t>Natural Language Processing with Java - Second Edition Ed. 2</t>
  </si>
  <si>
    <t>Mastering Kibana 6.x</t>
  </si>
  <si>
    <t>Learning Salesforce Lightning Application Development</t>
  </si>
  <si>
    <t>Learn pfSense 2.4</t>
  </si>
  <si>
    <t>Learn Ethical Hacking from Scratch</t>
  </si>
  <si>
    <t>Learn CloudFormation</t>
  </si>
  <si>
    <t>Healthcare Analytics Made Simple</t>
  </si>
  <si>
    <t>Hands-On UX Design for Developers</t>
  </si>
  <si>
    <t>Hands-On Spring Security 5 for Reactive Applications</t>
  </si>
  <si>
    <t>Hands-On Recommendation Systems with Python</t>
  </si>
  <si>
    <t>Hands-On Intelligent Agents with OpenAI Gym</t>
  </si>
  <si>
    <t>Hands-On Full Stack Web Development with Angular 6 and Laravel 5</t>
  </si>
  <si>
    <t>Hands-On Deep Learning for Images with TensorFlow</t>
  </si>
  <si>
    <t>Expert GeoServer</t>
  </si>
  <si>
    <t>Delphi Cookbook - Third Edition Ed. 3</t>
  </si>
  <si>
    <t>Building Machine Learning Systems with Python - Third Edition Ed. 3</t>
  </si>
  <si>
    <t>Beginning PHP</t>
  </si>
  <si>
    <t>Bash Cookbook</t>
  </si>
  <si>
    <t>Architecting Data-Intensive Applications</t>
  </si>
  <si>
    <t>Building RESTful Web Services with Java EE 8</t>
  </si>
  <si>
    <t>Unity 2018 Augmented Reality Projects</t>
  </si>
  <si>
    <t>Spring Boot 2.0 Projects</t>
  </si>
  <si>
    <t>Qt5 Python GUI Programming Cookbook</t>
  </si>
  <si>
    <t>Practical Industrial Internet of Things Security</t>
  </si>
  <si>
    <t>Network Security with pfSense</t>
  </si>
  <si>
    <t>Modern Scala Projects</t>
  </si>
  <si>
    <t>Microsoft Power BI Quick Start Guide</t>
  </si>
  <si>
    <t>Mastering Elixir</t>
  </si>
  <si>
    <t>Learning Concurrency in Kotlin</t>
  </si>
  <si>
    <t>Learn OpenShift</t>
  </si>
  <si>
    <t>Hands-On Security in DevOps</t>
  </si>
  <si>
    <t>Hands-On Penetration Testing on Windows</t>
  </si>
  <si>
    <t>Hands-On Cybersecurity for Architects</t>
  </si>
  <si>
    <t>Hands-On Agile Software Development with JIRA</t>
  </si>
  <si>
    <t>Google Cloud Platform for Developers</t>
  </si>
  <si>
    <t>Building Serverless Python Web Services with Zappa</t>
  </si>
  <si>
    <t>Building an RPG with Unity 2018 - Second Edition Ed. 2</t>
  </si>
  <si>
    <t>Beginning Java Data Structures and Algorithms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</si>
  <si>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and Vue.js</t>
    </r>
  </si>
  <si>
    <t>Angular Design Patterns</t>
  </si>
  <si>
    <t>Lua Quick Start Guide</t>
  </si>
  <si>
    <t>Hands-On Ensemble Learning with R</t>
  </si>
  <si>
    <t>Hands-On Algorithms for Computer Vision</t>
  </si>
  <si>
    <t>Next.js Quick Start Guide</t>
  </si>
  <si>
    <t>MobX Quick Start Guide</t>
  </si>
  <si>
    <t>Learn PowerShell Core 6.0</t>
  </si>
  <si>
    <t>Git Version Control Cookbook - Second Edition Ed. 2</t>
  </si>
  <si>
    <t>fastText Quick Start Guide</t>
  </si>
  <si>
    <t>Beginning GraphQL</t>
  </si>
  <si>
    <t>Salesforce Process Builder Quick Start Guide</t>
  </si>
  <si>
    <t>Progressive Web Application Development by Example</t>
  </si>
  <si>
    <t>Ethereum Projects for Beginners</t>
  </si>
  <si>
    <t>Beginning Serverless Architectures with Microsoft Azure</t>
  </si>
  <si>
    <t>Beginning React</t>
  </si>
  <si>
    <t>Beginning API Development with Node.js</t>
  </si>
  <si>
    <t>Amazon Fargate Quick Start Guide</t>
  </si>
  <si>
    <t>Hands-On Serverless Computing</t>
  </si>
  <si>
    <t>Mastering Angular Components - Second Edition Ed. 2</t>
  </si>
  <si>
    <t>Hands-On Natural Language Processing with Python</t>
  </si>
  <si>
    <t>Apache Spark Deep Learning Cookbook</t>
  </si>
  <si>
    <t>Calcul des ouvrages : applications : Exercices et problèmes résolus de résistance des matériaux et de calcul des structures Ed. 1</t>
  </si>
  <si>
    <t>Molecular Gastronomy : Scientific Cuisine Demystified</t>
  </si>
  <si>
    <t>Culinology : The Intersection of Culinary Art and Food Science</t>
  </si>
  <si>
    <t>Sur la science qui surprend, éclaire et dérange</t>
  </si>
  <si>
    <t>Tout ce que la science sait de la religion</t>
  </si>
  <si>
    <t>Petroleum, natural gas and coal : Nature, formation mechanisms, future prospects in the energy transition Ed. 1</t>
  </si>
  <si>
    <t>Météorologie de l'Afrique de l'Ouest tropicale : Le manuel du prévisionniste Ed. 1</t>
  </si>
  <si>
    <t>La spectroscopie de résonance paramagnétique électronique : Fondements Ed. 1</t>
  </si>
  <si>
    <t>SPECTROSCOPIE</t>
  </si>
  <si>
    <t>GitHub Essentials</t>
  </si>
  <si>
    <t>Fundamentals of Linux</t>
  </si>
  <si>
    <t>Managing Mission - Critical Domains and DNS</t>
  </si>
  <si>
    <t>Apache Hive Essentials</t>
  </si>
  <si>
    <t>Developing Middleware in Java EE 8</t>
  </si>
  <si>
    <t>Learn Unity ML-Agents ? Fundamentals of Unity Machine Learning</t>
  </si>
  <si>
    <t>Hands-On Computer Vision with Julia</t>
  </si>
  <si>
    <t>AWS Lambda Quick Start Guide</t>
  </si>
  <si>
    <t>Hands-On Microservices with C#</t>
  </si>
  <si>
    <t>Alexa Skills Projects</t>
  </si>
  <si>
    <t>Python Testing Cookbook Ed. 2</t>
  </si>
  <si>
    <t>Hands-On Data Analysis with NumPy and pandas</t>
  </si>
  <si>
    <t>Natural Language Processing and Computational Linguistics</t>
  </si>
  <si>
    <t>NetSuite ERP for Administrators</t>
  </si>
  <si>
    <t>Robot Operating System Cookbook</t>
  </si>
  <si>
    <t>Java Deep Learning Projects</t>
  </si>
  <si>
    <t>Learn Python Programming</t>
  </si>
  <si>
    <t>PySpark Cookbook</t>
  </si>
  <si>
    <t>Hands-On Cryptography with Python</t>
  </si>
  <si>
    <t>Learning Malware Analysis</t>
  </si>
  <si>
    <t>C++ Reactive Programming</t>
  </si>
  <si>
    <t>Enterprise Agility</t>
  </si>
  <si>
    <t>Mastering Firebase for Android Development</t>
  </si>
  <si>
    <t>Mastering Selenium WebDriver 3.0</t>
  </si>
  <si>
    <t>Unity 2018 Shaders and Effects Cookbook</t>
  </si>
  <si>
    <t>Hands-On Microservices with Node.js</t>
  </si>
  <si>
    <t>Godot Engine Game Development Projects</t>
  </si>
  <si>
    <t>Java EE 8 Development with Eclipse</t>
  </si>
  <si>
    <t>Puppet 5 Cookbook</t>
  </si>
  <si>
    <t>Hands-On Cybersecurity with Blockchain</t>
  </si>
  <si>
    <t>IBM Db2 11.1 Certification Guide</t>
  </si>
  <si>
    <t>Hands-On Enterprise Automation with Python.</t>
  </si>
  <si>
    <t>Mastering Numerical Computing with NumPy</t>
  </si>
  <si>
    <t>Hands-On Reinforcement Learning with Python</t>
  </si>
  <si>
    <t>Machine Learning with Core ML</t>
  </si>
  <si>
    <t>Learn Ansible</t>
  </si>
  <si>
    <t>Learning Python Web Penetration Testing</t>
  </si>
  <si>
    <t>Mastering Machine Learning for Penetration Testing</t>
  </si>
  <si>
    <t>Truffle Quick Start Guide</t>
  </si>
  <si>
    <t>Learning Robotics using Python</t>
  </si>
  <si>
    <t>Wireshark 2 Quick Start Guide</t>
  </si>
  <si>
    <t>Design Patterns and Best Practices in Java</t>
  </si>
  <si>
    <t>Google Cloud Platform for Architects</t>
  </si>
  <si>
    <t>Learning Kotlin by building Android Applications</t>
  </si>
  <si>
    <t>Practical Web Penetration Testing</t>
  </si>
  <si>
    <t>Angular 6 by Example</t>
  </si>
  <si>
    <t>Hands-On Full Stack Development with Spring Boot 2.0  and React</t>
  </si>
  <si>
    <t>Big Data Architect's Handbook</t>
  </si>
  <si>
    <t>Hands-On Blockchain with Hyperledger</t>
  </si>
  <si>
    <t>Learning ServiceNow</t>
  </si>
  <si>
    <t>C# Machine Learning Projects</t>
  </si>
  <si>
    <t>CCNA Security 210-260 Certification Guide</t>
  </si>
  <si>
    <t>Hands-On Data Visualization with Bokeh</t>
  </si>
  <si>
    <t>Introduction to Programming</t>
  </si>
  <si>
    <t>Hands-On Design Patterns with Kotlin</t>
  </si>
  <si>
    <t>Mastering High Performance with Kotlin</t>
  </si>
  <si>
    <t>Hands-On Full Stack Web Development with Aurelia</t>
  </si>
  <si>
    <t>Hands-On High Performance with Spring 5</t>
  </si>
  <si>
    <t>Mastering The Faster Web with PHP, MySQL, and JavaScript</t>
  </si>
  <si>
    <t>Beginning Data Science with Python and Jupyter</t>
  </si>
  <si>
    <t>A la pointe du BIM : Ingénierie et architecture, enseignement et recherche Ed. 1</t>
  </si>
  <si>
    <t>GLOSSAIRES TECHNIQUES</t>
  </si>
  <si>
    <t>Advanced Analytics with R and Tableau</t>
  </si>
  <si>
    <t>Java 9 Cookbook</t>
  </si>
  <si>
    <t>Building Data Streaming Applications with Apache Kafka</t>
  </si>
  <si>
    <t>Mastering Predictive Analytics with R - Second Edition Ed. 2</t>
  </si>
  <si>
    <t>Serverless computing in Azure with .NET</t>
  </si>
  <si>
    <t>Mastering Apache Storm</t>
  </si>
  <si>
    <t>Learning Concurrency in Python</t>
  </si>
  <si>
    <t>Data Science Algorithms in a Week</t>
  </si>
  <si>
    <t>SQL Server on Linux</t>
  </si>
  <si>
    <t>Dynamics 365 for Finance and Operations Development Cookbook - Fourth Edition Ed. 4</t>
  </si>
  <si>
    <r>
      <rPr>
        <sz val="10"/>
        <color indexed="8"/>
        <rFont val="Helvetica Neue"/>
      </rPr>
      <t xml:space="preserve">Mastering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</t>
    </r>
  </si>
  <si>
    <t>Mastering AWS Lambda</t>
  </si>
  <si>
    <t>Azure IoT Development Cookbook</t>
  </si>
  <si>
    <t>Learning Informatica PowerCenter 10.x - Second Edition Ed. 2</t>
  </si>
  <si>
    <t>Learning C++ Functional Programming</t>
  </si>
  <si>
    <t>Python Network Programming Cookbook Ed. 2</t>
  </si>
  <si>
    <t>R Deep Learning Cookbook</t>
  </si>
  <si>
    <t>Windows Forensics Cookbook</t>
  </si>
  <si>
    <t>Salesforce Lightning Reporting and Dashboards</t>
  </si>
  <si>
    <t>Full Stack Web Development with Raspberry Pi 3</t>
  </si>
  <si>
    <t>AWS Tools for PowerShell 6</t>
  </si>
  <si>
    <t>Apache Mesos Cookbook</t>
  </si>
  <si>
    <t>Les réseaux : L'ère des réseaux cloud et de la 5G - Edition 2018-2020 Ed. 9</t>
  </si>
  <si>
    <t>RESEAUX INFORMATIQUES</t>
  </si>
  <si>
    <t>Les managers du BIM : Guide impertinant et constructif Ed. 1</t>
  </si>
  <si>
    <t>Les alimentations électroniques Ed. 3</t>
  </si>
  <si>
    <t>Physique Ed. 4</t>
  </si>
  <si>
    <t>Théorie des codes : Compression, cryptage, correction Ed. 3</t>
  </si>
  <si>
    <t>Mathématiques tout-en-un PSI / PSI*</t>
  </si>
  <si>
    <t>Maths BCPST 1 Méthodes et Exercices Ed. 4</t>
  </si>
  <si>
    <t>Mettre en oeuvre DevOps : Comment évoluer vers une DSI agile Ed. 2</t>
  </si>
  <si>
    <t>Physique-Chimie MP - MP* : Méthodes et exercices</t>
  </si>
  <si>
    <t>Mini Manuel de Probabilités et statistique : Cours + Annales + Exos Ed. 3</t>
  </si>
  <si>
    <t>Maths et informatique - Visa pour la prépa 2018-2019 : MPSI-PCSI-PTSI-BCPST-ECS Ed. 5</t>
  </si>
  <si>
    <t>Mécanique - Licence 1 / 2 : L'essentiel</t>
  </si>
  <si>
    <t>Biologie BCPST 2 - Tout-en-un Ed. 4</t>
  </si>
  <si>
    <t>Mini Manuel de Chimie générale : Structure de la Matière Ed. 3</t>
  </si>
  <si>
    <t>Biochimie - Licence 1 / 2 / PACES : L'essentiel</t>
  </si>
  <si>
    <t>Visa pour la prépa 2018-2019 - Maths-Physique-Chimie : MPSI-PCSI-PTSI-BCPST Ed. 3</t>
  </si>
  <si>
    <t>Biologie moléculaire - Licence 1 / 2 / PACES : L'essentiel</t>
  </si>
  <si>
    <t>Découvrir DevOps : L'essentiel pour tous les métiers Ed. 2</t>
  </si>
  <si>
    <t>Méthodes mathématiques pour la physique</t>
  </si>
  <si>
    <t>Physique-Chimie BCPST 1 - Exercices incontournables Ed. 4</t>
  </si>
  <si>
    <t>Physique-Chimie BCPST 2 : Exercices incontournables Ed. 2</t>
  </si>
  <si>
    <t>Topologie générale et espaces normés : Cours et exercices corrigés Ed. 2</t>
  </si>
  <si>
    <t>Biostatistique : Le cours</t>
  </si>
  <si>
    <t>Electronique - Exercices et méthodes : Fiches de synthèse, 70 QCM, 110 vrai/faux, 120 exercices d'entrainement</t>
  </si>
  <si>
    <t>Le langage R au quotidien : Traitement et analyse de données volumineuses. Mise en pratique avec exemples en Open Data</t>
  </si>
  <si>
    <t>Mathématiques pour l'informatique : pour le BTS SIO Ed. 2</t>
  </si>
  <si>
    <t>Architecture des machines et des systèmes informatiques Ed. 6</t>
  </si>
  <si>
    <t>Informatique avec Python - Classes prépas scientifiques : Exercices incontournables</t>
  </si>
  <si>
    <t>Systèmes d'information géographique : Cours et exercices corrigés avec Grass et Qgis</t>
  </si>
  <si>
    <t>Maths PCSI-PTSI : Tout-en-un Ed. 2</t>
  </si>
  <si>
    <t>Mémo visuel de chimie organique Ed. 2</t>
  </si>
  <si>
    <t>CHIMIE ORGANIQUE 1ER CYCLE</t>
  </si>
  <si>
    <t>Electronique analogique</t>
  </si>
  <si>
    <t>Théorie des jeux Ed. 4</t>
  </si>
  <si>
    <t>Physique de la matière molle</t>
  </si>
  <si>
    <t>Les déchets : Collecte, traitement, tri, recyclage Ed. 2</t>
  </si>
  <si>
    <t>Mémoires de naturalistes</t>
  </si>
  <si>
    <t>La cristallographie aux rayons X Ed. 1</t>
  </si>
  <si>
    <t>CRISTALLOGRAPHIE</t>
  </si>
  <si>
    <t>Profession astronome</t>
  </si>
  <si>
    <t>Les zoonoses parasitaires. L'infection chez les animaux et chez l'homme</t>
  </si>
  <si>
    <t>ESSAIS MEDICAUX</t>
  </si>
  <si>
    <t>Maladies des poissons d'eau douce du Québec. Guide de diagnostic</t>
  </si>
  <si>
    <t>Prokaryotology: A Coherent Point of View</t>
  </si>
  <si>
    <t>Les territoires de la culture scientifique</t>
  </si>
  <si>
    <t>L'amour peut-il rendre fou et autres questions scientifiques</t>
  </si>
  <si>
    <t>Éloge du flou. Aux frontières des mathématiques et de l'intelligence artificielle</t>
  </si>
  <si>
    <t>Aux sciences, citoyens!</t>
  </si>
  <si>
    <t>In vino veritas : La science du vin pour amateurs éclairés</t>
  </si>
  <si>
    <t>JARDINAGE</t>
  </si>
  <si>
    <t>Gérer l'environnement</t>
  </si>
  <si>
    <t>Exercices corrigés d'équations différentielles</t>
  </si>
  <si>
    <t>Équations différentielles Ed. 2</t>
  </si>
  <si>
    <t>La gestion environnementale et la norme ISO</t>
  </si>
  <si>
    <t>Thomas Edison, le magicien de Menlo Park : La vie lumineuse d'un inventeur insatiable</t>
  </si>
  <si>
    <t>HISTOIRE MONDIALE</t>
  </si>
  <si>
    <t>GENERALITES</t>
  </si>
  <si>
    <t>Neil Armstrong : Les premiers pas sur la Lune</t>
  </si>
  <si>
    <t>ESPACE</t>
  </si>
  <si>
    <t>Darwin : La théorie de l'évolution</t>
  </si>
  <si>
    <t>EVOLUTION</t>
  </si>
  <si>
    <t>Isaac Newton : La théorie de la gravitation universelle</t>
  </si>
  <si>
    <t>Edward Jenner et le vaccin contre la variole : Les premiers pas de la vaccination</t>
  </si>
  <si>
    <t>HISTOIRE DE LA MEDECINE</t>
  </si>
  <si>
    <t>Nicolas Copernic : L'héliocentrisme aux sources de l'astrophysique contemporaine</t>
  </si>
  <si>
    <t>Albert Einstein : De la théorie de la relativité à l'engagement pacifiste</t>
  </si>
  <si>
    <t>Georges Lemaître et la théorie du Big Bang : Qu'y avait-t-il au commencement de l'univers ?</t>
  </si>
  <si>
    <t>ETOILES/GALAXIE/UNIVERS</t>
  </si>
  <si>
    <t>Marie Curie : De la découverte du radium à la radiothérapie</t>
  </si>
  <si>
    <t>Neil Armstrong : The Success of Apollo 11 and the First Man on the Moon</t>
  </si>
  <si>
    <t>Darwin's Theory of Evolution : The Origin of Species</t>
  </si>
  <si>
    <t>Marie Curie : The Pioneer of Radioactivity</t>
  </si>
  <si>
    <t>Albert Einstein : The Genius who Changed the Face of Physics</t>
  </si>
  <si>
    <t>Georges Lemaître : The Big Bang Theory and the Origins of Our Universe</t>
  </si>
  <si>
    <t>Isaac Newton : A Giant of Modern Science</t>
  </si>
  <si>
    <t>Expériences de physique - Electricité, électromagnétisme, électronique, transferts thermiques : Capes/Agrégation/CAPLP Ed. 4</t>
  </si>
  <si>
    <t>Savoir-faire en maths : Bien commencer ses études scientifiques Ed. 1</t>
  </si>
  <si>
    <t>Algorithmique et programmation avec le robot TI-Innovator TM Rover et le Hub : Conception de projets avec la TI-83 Premium CE - 2nde et 1re ICN Ed. 1</t>
  </si>
  <si>
    <t>SECONDE</t>
  </si>
  <si>
    <t>MATHS SECONDE</t>
  </si>
  <si>
    <t>La formule du savoir : Une philosophie unifiée du savoir fondée sur le théorème de Bayes Ed. 1</t>
  </si>
  <si>
    <t>PHILOSOPHIE DES MATHEMATIQUES</t>
  </si>
  <si>
    <t>Implementing Oracle API Platform Cloud Service</t>
  </si>
  <si>
    <t>OpenStack for Architects</t>
  </si>
  <si>
    <t>Hands-On Data Warehousing with Azure Data Factory</t>
  </si>
  <si>
    <t>Hands-On Data Science with Anaconda</t>
  </si>
  <si>
    <t>MERN Quick Start Guide</t>
  </si>
  <si>
    <t>Lean Product Management</t>
  </si>
  <si>
    <t>Natural Language Processing with TensorFlow</t>
  </si>
  <si>
    <t>Mastering Spring Boot 2.0</t>
  </si>
  <si>
    <t>Hands-On Functional Programming in Rust</t>
  </si>
  <si>
    <t>Beginning Swift</t>
  </si>
  <si>
    <t>Building RESTful Web Services with .NET Core</t>
  </si>
  <si>
    <t>Hands-On Concurrency with Rust</t>
  </si>
  <si>
    <t>Big Data Analytics with Hadoop 3</t>
  </si>
  <si>
    <t>Django Design Patterns and Best Practices</t>
  </si>
  <si>
    <t>Mastering Wireshark 2</t>
  </si>
  <si>
    <t>Mastering JavaFX 10</t>
  </si>
  <si>
    <t>Django 2 by Example</t>
  </si>
  <si>
    <t>Angular 6 for Enterprise-Ready Web Applications</t>
  </si>
  <si>
    <t>Python Penetration Testing Essentials Ed. 2</t>
  </si>
  <si>
    <t>TypeScript Microservices</t>
  </si>
  <si>
    <t>SAS for Finance</t>
  </si>
  <si>
    <t>Practical DevOps Ed. 2</t>
  </si>
  <si>
    <t>Kubernetes Cookbook</t>
  </si>
  <si>
    <t>Learning Azure Cosmos DB</t>
  </si>
  <si>
    <t>Google Cloud AI Services Quick Start Guide</t>
  </si>
  <si>
    <t>Architecting Cloud Computing Solutions</t>
  </si>
  <si>
    <t>Echo Quick Start Guide</t>
  </si>
  <si>
    <t>Embedded Systems Architecture</t>
  </si>
  <si>
    <t>Beginning Application Development with TensorFlow and Keras</t>
  </si>
  <si>
    <t>Moodle 3 E-Learning Course Development</t>
  </si>
  <si>
    <t>Python Robotics Projects</t>
  </si>
  <si>
    <t>Mastering Ubuntu Server</t>
  </si>
  <si>
    <t>Beginning DevOps with Docker</t>
  </si>
  <si>
    <t>Hands-on Machine Learning with JavaScript</t>
  </si>
  <si>
    <t>Hands-On Internet of Things with Blynk</t>
  </si>
  <si>
    <t>Splunk Operational Intelligence Cookbook Ed. 3</t>
  </si>
  <si>
    <t>Learn Swift by Building Applications</t>
  </si>
  <si>
    <t>Hands-On Machine Learning with C#</t>
  </si>
  <si>
    <t>Office 365 Essentials</t>
  </si>
  <si>
    <t>Practical Network Scanning</t>
  </si>
  <si>
    <t>Unity Virtual Reality Projects Ed. 2</t>
  </si>
  <si>
    <t>The Modern C++ Challenge</t>
  </si>
  <si>
    <t>Intelligent Mobile Projects with TensorFlow</t>
  </si>
  <si>
    <t>Mastering Office 365 Administration</t>
  </si>
  <si>
    <t>Hands-On MQTT Programming with Python</t>
  </si>
  <si>
    <t>Artificial Intelligence for Big Data</t>
  </si>
  <si>
    <t>Secret Recipes of the Python Ninja</t>
  </si>
  <si>
    <t>Learning Linux Shell Scripting</t>
  </si>
  <si>
    <t>.NET Standard 2.0 Cookbook</t>
  </si>
  <si>
    <t>PostgreSQL 10 Administration Cookbook</t>
  </si>
  <si>
    <t>Learn Red ? Fundamentals of Red</t>
  </si>
  <si>
    <t>Building Applications with Spring 5 and Kotlin</t>
  </si>
  <si>
    <t>C# and .NET Core Test Driven Development</t>
  </si>
  <si>
    <t>Python GUI Programming with Tkinter</t>
  </si>
  <si>
    <t>Mastering pfSense</t>
  </si>
  <si>
    <t>Raspberry Pi 3 Cookbook for Python Programmers</t>
  </si>
  <si>
    <t>Beginning Server-Side Application Development with Angular</t>
  </si>
  <si>
    <t>RESTful Web API Design with Node.js 10 Ed. 3</t>
  </si>
  <si>
    <t>CCENT/CCNA: ICND1 100-105 Certification Guide</t>
  </si>
  <si>
    <t>Learn Social Engineering</t>
  </si>
  <si>
    <t>Learning TypeScript 2.x</t>
  </si>
  <si>
    <t>Enterprise Internet of Things Handbook</t>
  </si>
  <si>
    <t>PostgreSQL 10 High Performance</t>
  </si>
  <si>
    <t>Jupyter Cookbook</t>
  </si>
  <si>
    <t>Hands-On Machine Learning on Google Cloud Platform</t>
  </si>
  <si>
    <t>Ionic Cookbook</t>
  </si>
  <si>
    <t>Data-Centric Applications with Vaadin 8</t>
  </si>
  <si>
    <t>Internet of Things with Raspberry Pi 3</t>
  </si>
  <si>
    <t>React 16 Tooling</t>
  </si>
  <si>
    <t>Building Django 2.0 Web Applications</t>
  </si>
  <si>
    <t>Mastering UI Development with Unity</t>
  </si>
  <si>
    <t>Phoenix Web Development</t>
  </si>
  <si>
    <t>Learning JavaScript Data Structures and Algorithms</t>
  </si>
  <si>
    <t>Practical Web Design</t>
  </si>
  <si>
    <t>Game Programming using Qt 5 Beginner's Guide</t>
  </si>
  <si>
    <t>Hands-On GUI Programming with C++ and Qt5</t>
  </si>
  <si>
    <t>Windows Server 2016 Security, Certificates, and Remote Access Cookbook</t>
  </si>
  <si>
    <t>Architecting Microsoft Azure Solutions ? Exam Guide 70-535</t>
  </si>
  <si>
    <t>Machine Learning Solutions</t>
  </si>
  <si>
    <t>Mastering Geospatial Analysis with Python</t>
  </si>
  <si>
    <t>Java 9 Dependency Injection</t>
  </si>
  <si>
    <t>Python for Offensive PenTest</t>
  </si>
  <si>
    <t>Mastering Spring Cloud</t>
  </si>
  <si>
    <t>Learn Docker - Fundamentals of Docker 18.x</t>
  </si>
  <si>
    <t>Hands-On Automated Machine Learning</t>
  </si>
  <si>
    <t>C++ Data Structures and Algorithms</t>
  </si>
  <si>
    <t>Tkinter GUI Programming by Example</t>
  </si>
  <si>
    <t>C# 7 and .NET Core 2.0 High Performance</t>
  </si>
  <si>
    <t>Reinforcement Learning with TensorFlow</t>
  </si>
  <si>
    <t>From Voices to Results -  Voice of Customer Questions, Tools and Analysis</t>
  </si>
  <si>
    <t>Matplotlib for Python Developers</t>
  </si>
  <si>
    <t>Go Web Development Cookbook</t>
  </si>
  <si>
    <t>Windows Server 2016 Administration Cookbook</t>
  </si>
  <si>
    <t>JavaScript and JSON Essentials</t>
  </si>
  <si>
    <t>Hybrid Cloud for Developers</t>
  </si>
  <si>
    <t>Building Serverless Applications with Python</t>
  </si>
  <si>
    <t>Solidity Programming Essentials</t>
  </si>
  <si>
    <t>Microsoft Operations Management Suite Cookbook</t>
  </si>
  <si>
    <t>Mastering Linux Shell Scripting</t>
  </si>
  <si>
    <t>C# Data Structures and Algorithms</t>
  </si>
  <si>
    <t>Docker for Serverless Applications</t>
  </si>
  <si>
    <t>Practical Game Design</t>
  </si>
  <si>
    <t>Google Cloud Platform Cookbook</t>
  </si>
  <si>
    <t>Java 9: Building Robust Modular Applications</t>
  </si>
  <si>
    <t>Functional Python Programming</t>
  </si>
  <si>
    <t>Serverless Design Patterns and Best Practices</t>
  </si>
  <si>
    <t>Vuex Quick Start Guide</t>
  </si>
  <si>
    <t>Cloud Analytics with Google Cloud Platform</t>
  </si>
  <si>
    <t>Serverless Web Applications with React and Firebase</t>
  </si>
  <si>
    <t>Scala Design Patterns Ed. 2</t>
  </si>
  <si>
    <t>Java EE 8 Cookbook</t>
  </si>
  <si>
    <t>Kubernetes for Developers</t>
  </si>
  <si>
    <t>Building Smart LEGO MINDSTORMS EV3 Robots</t>
  </si>
  <si>
    <t>Learn Node.js by Building 6 Projects.</t>
  </si>
  <si>
    <t>Pocket CIO : The Guide to Successful IT Asset Management</t>
  </si>
  <si>
    <t>Advanced Node.js Development</t>
  </si>
  <si>
    <t>Deep Learning with TensorFlow - Second Edition Ed. 2</t>
  </si>
  <si>
    <t>Amazon Web Services Bootcamp</t>
  </si>
  <si>
    <t>VMware Cross-Cloud Architecture</t>
  </si>
  <si>
    <t>Network Analysis Using Wireshark 2 Cookbook - Second Edition Ed. 2</t>
  </si>
  <si>
    <t>Modern Big Data Processing with Hadoop</t>
  </si>
  <si>
    <t>Mastering Blockchain - Second Edition Ed. 2</t>
  </si>
  <si>
    <t>ECMAScript Cookbook</t>
  </si>
  <si>
    <t>Learn ARCore - Fundamentals of Google ARCore</t>
  </si>
  <si>
    <t>Hands-On Full-Stack Development with Swift</t>
  </si>
  <si>
    <t>Elm Web Development</t>
  </si>
  <si>
    <t>Tkinter GUI Application Development Cookbook</t>
  </si>
  <si>
    <t>Hands-On Cloud Development with WildFly</t>
  </si>
  <si>
    <t>Implementing Splunk 7 - Third Edition Ed. 3</t>
  </si>
  <si>
    <t>Splunk 7 Essentials Ed. 3</t>
  </si>
  <si>
    <t>Mastering Microsoft Power BI</t>
  </si>
  <si>
    <t>Rust Standard Library Cookbook</t>
  </si>
  <si>
    <t>Seven NoSQL Databases in a Week</t>
  </si>
  <si>
    <t>VMware NSX Cookbook</t>
  </si>
  <si>
    <t>Mobile DevOps</t>
  </si>
  <si>
    <t>Expert AWS Development</t>
  </si>
  <si>
    <t>Practical Cyber Intelligence</t>
  </si>
  <si>
    <t>Odoo 11 Development Essentials - Third Edition Ed. 3</t>
  </si>
  <si>
    <t>Data Analysis with R - Second Edition Ed. 2</t>
  </si>
  <si>
    <t>Working with Odoo 11 Ed. 3</t>
  </si>
  <si>
    <t>Cloud Security Automation</t>
  </si>
  <si>
    <t>PostGIS Cookbook Ed. 2</t>
  </si>
  <si>
    <t>TensorFlow Deep Learning Projects</t>
  </si>
  <si>
    <t>Rust High Performance</t>
  </si>
  <si>
    <t>Kotlin Programming By Example</t>
  </si>
  <si>
    <t>Learning Robotic Process Automation</t>
  </si>
  <si>
    <t>Mastering Internet of Things</t>
  </si>
  <si>
    <t>C# 7 and .NET Core 2.0 Blueprints</t>
  </si>
  <si>
    <t>Mastering Xamarin.Forms - Second Edition Ed. 2</t>
  </si>
  <si>
    <t>Architecting Angular Applications with Redux, RxJS, and NgRx</t>
  </si>
  <si>
    <t>Learning AWK Programming</t>
  </si>
  <si>
    <t>Test-Driven Java Development Ed. 2</t>
  </si>
  <si>
    <t>Preventing Ransomware</t>
  </si>
  <si>
    <t>OpenCV 3 Computer Vision with Python Cookbook</t>
  </si>
  <si>
    <t>AWS Administration - The Definitive Guide - Second Edition Ed. 2</t>
  </si>
  <si>
    <t>Microsoft Dynamics 365 Enterprise Edition ? Financial Management - Third Edition Ed. 3</t>
  </si>
  <si>
    <t>Getting Started with Unity 2018 - Third Edition Ed. 3</t>
  </si>
  <si>
    <t>Tkinter GUI Application Development Blueprints Ed. 2</t>
  </si>
  <si>
    <t>.NET Core 2.0 By Example</t>
  </si>
  <si>
    <t>SQL Server 2017 Developer's Guide</t>
  </si>
  <si>
    <t>Mastering Qlik Sense</t>
  </si>
  <si>
    <t>TensorFlow: Powerful Predictive Analytics with TensorFlow</t>
  </si>
  <si>
    <t>Spring: Microservices with Spring Boot</t>
  </si>
  <si>
    <t>Vue.js 2 Design Patterns and Best Practices</t>
  </si>
  <si>
    <t>DevOps: Continuous Delivery, Integration, and Deployment with DevOps</t>
  </si>
  <si>
    <t>React: Cross-Platform Application Development with React Native</t>
  </si>
  <si>
    <t>AWS: Security Best Practices on AWS</t>
  </si>
  <si>
    <t>Java: High-Performance Apps with Java 9</t>
  </si>
  <si>
    <t>ROS Programming: Building Powerful Robots</t>
  </si>
  <si>
    <t>The DevOps 2.2 Toolkit</t>
  </si>
  <si>
    <t>Deep Learning Quick Reference</t>
  </si>
  <si>
    <t>Mapping with ArcGIS Pro</t>
  </si>
  <si>
    <t>Mastering vRealize Operations Manager - Second Edition Ed. 2</t>
  </si>
  <si>
    <t>Hands-On Networking with Azure</t>
  </si>
  <si>
    <t>Python Interviews</t>
  </si>
  <si>
    <t>Web Penetration Testing with Kali Linux Ed. 3</t>
  </si>
  <si>
    <t>Virtual Reality Blueprints</t>
  </si>
  <si>
    <t>Redis 4.x Cookbook</t>
  </si>
  <si>
    <t>Distributed Computing with Go</t>
  </si>
  <si>
    <t>Machine Learning with Swift</t>
  </si>
  <si>
    <t>Continuous Delivery for Mobile with fastlane</t>
  </si>
  <si>
    <t>Ansible 2 Cloud Automation Cookbook</t>
  </si>
  <si>
    <t>Scala Reactive Programming</t>
  </si>
  <si>
    <t>Deep Learning By Example</t>
  </si>
  <si>
    <t>Network Programming with Rust</t>
  </si>
  <si>
    <t>ArcGIS Pro 2.x Cookbook</t>
  </si>
  <si>
    <t>Fixing Bad UX Designs</t>
  </si>
  <si>
    <t>SQL Server 2017 Machine Learning Services with R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</si>
  <si>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MVC 2.0 Cookbook</t>
    </r>
  </si>
  <si>
    <t>Mastering ServiceNow Scripting</t>
  </si>
  <si>
    <t>Python Programming Blueprints</t>
  </si>
  <si>
    <t>Extending OpenStack</t>
  </si>
  <si>
    <t>Building Smart Drones with ESP8266 and Arduino</t>
  </si>
  <si>
    <t>Practical Convolutional Neural Networks</t>
  </si>
  <si>
    <t>The Agile Developer's Handbook</t>
  </si>
  <si>
    <t>Go Standard Library Cookbook</t>
  </si>
  <si>
    <t>Reactive Programming with Swift 4</t>
  </si>
  <si>
    <t>Hands-on Full Stack Development with Angular 5 and Firebase</t>
  </si>
  <si>
    <t>Learn ECMAScript - Second Edition Ed. 2</t>
  </si>
  <si>
    <t>C++17 By Example</t>
  </si>
  <si>
    <t>Metasploit Penetration Testing Cookbook - Third Edition Ed. 3</t>
  </si>
  <si>
    <t>Advanced Infrastructure Penetration Testing</t>
  </si>
  <si>
    <t>Mastering ROS for Robotics Programming - Second Edition Ed. 2</t>
  </si>
  <si>
    <t>Spring 5.0 By Example</t>
  </si>
  <si>
    <t>Spring Boot 2.0 Cookbook Ed. 2</t>
  </si>
  <si>
    <t>Delphi High Performance</t>
  </si>
  <si>
    <t>Cloud-Native Applications in Java</t>
  </si>
  <si>
    <t>Deep Learning with PyTorch</t>
  </si>
  <si>
    <t>Hybrid Cloud for Architects</t>
  </si>
  <si>
    <t>Functional Kotlin</t>
  </si>
  <si>
    <t>Windows Presentation Foundation Development Cookbook</t>
  </si>
  <si>
    <t>Ethereum Smart Contract Development</t>
  </si>
  <si>
    <t>Qt 5 Projects</t>
  </si>
  <si>
    <t>Mastering Apache Solr 7.x</t>
  </si>
  <si>
    <t>R Deep Learning Projects</t>
  </si>
  <si>
    <t>Mastering Bootstrap 4 - Second Edition Ed. 2</t>
  </si>
  <si>
    <t>System Center 2016 Virtual Machine Manager Cookbook Ed. 3</t>
  </si>
  <si>
    <t>Teradata Cookbook</t>
  </si>
  <si>
    <t>MySQL 8 Administrator's Guide</t>
  </si>
  <si>
    <t>Practical Test-Driven Development using C# 7</t>
  </si>
  <si>
    <t>Penetration Testing with Shellcode</t>
  </si>
  <si>
    <t>Nginx HTTP Server - Fourth Edition Ed. 4</t>
  </si>
  <si>
    <t>Cloud Native Development Patterns and Best Practices</t>
  </si>
  <si>
    <t>Python Web Scraping Cookbook</t>
  </si>
  <si>
    <t>Learn Qt 5</t>
  </si>
  <si>
    <t>Practical Computer Vision</t>
  </si>
  <si>
    <t>Learning AWS - Second Edition Ed. 2</t>
  </si>
  <si>
    <t>C++ High Performance</t>
  </si>
  <si>
    <t>Security with Go</t>
  </si>
  <si>
    <t>Learning Node.js Development</t>
  </si>
  <si>
    <t>IPython Interactive Computing and Visualization Cookbook - Second Edition Ed. 2</t>
  </si>
  <si>
    <t>Mastering PostgreSQL 10</t>
  </si>
  <si>
    <t>Regression Analysis with R</t>
  </si>
  <si>
    <t>Microservice Patterns and Best Practices</t>
  </si>
  <si>
    <t>Learn iOS 11 Programming with Swift 4 - Second Edition Ed. 2</t>
  </si>
  <si>
    <t>Scala Machine Learning Projects</t>
  </si>
  <si>
    <t>Java EE 8 High Performance</t>
  </si>
  <si>
    <t>Hands-On Data Structures and Algorithms with JavaScript</t>
  </si>
  <si>
    <t>Dynamics 365 Application Development</t>
  </si>
  <si>
    <t>Deep Learning Essentials</t>
  </si>
  <si>
    <t>Learning Scala Programming</t>
  </si>
  <si>
    <t>Jira Software Essentials - Second Edition Ed. 2</t>
  </si>
  <si>
    <t>Hands-On Microservices with Kotlin</t>
  </si>
  <si>
    <t>Learning Einstein Analytics</t>
  </si>
  <si>
    <t>Implementing Azure Cloud Design Patterns</t>
  </si>
  <si>
    <t>Learning AWS IoT</t>
  </si>
  <si>
    <t>OpenStack Cloud Computing Cookbook - Fourth Edition Ed. 4</t>
  </si>
  <si>
    <t>Building RESTful Web Services with Spring 5 - Second Edition Ed. 2</t>
  </si>
  <si>
    <t>Unity 2017 2D Game Development Projects</t>
  </si>
  <si>
    <t>Microservices with Clojure</t>
  </si>
  <si>
    <t>MySQL 8 Cookbook</t>
  </si>
  <si>
    <t>Kotlin Programming Cookbook</t>
  </si>
  <si>
    <t>Django RESTful Web Services</t>
  </si>
  <si>
    <t>Embedded Linux Development Using Yocto Project Cookbook - Second Edition Ed. 2</t>
  </si>
  <si>
    <t>Selenium Framework Design in Data-Driven Testing</t>
  </si>
  <si>
    <t>Practical Mobile Forensics Ed. 3</t>
  </si>
  <si>
    <t>Deep Learning for Computer Vision</t>
  </si>
  <si>
    <t>Mastering TensorFlow 1.x</t>
  </si>
  <si>
    <t>Feature Engineering Made Easy</t>
  </si>
  <si>
    <t>VMware vSphere 6.5 Cookbook Ed. 3</t>
  </si>
  <si>
    <t>Internet of Things for Architects</t>
  </si>
  <si>
    <t>Odoo 11 Development Cookbook - Second Edition Ed. 2</t>
  </si>
  <si>
    <t>Kubernetes for Serverless Applications</t>
  </si>
  <si>
    <t>OpenCV 3.x with Python By Example - Second Edition Ed. 2</t>
  </si>
  <si>
    <t>Practical Big Data Analytics</t>
  </si>
  <si>
    <t>Rust Programming By Example</t>
  </si>
  <si>
    <t>Java EE 8 and Angular</t>
  </si>
  <si>
    <t>Unity 2017 Game AI Programming Ed. 3</t>
  </si>
  <si>
    <t>Practical AWS Networking</t>
  </si>
  <si>
    <t>Computer Vision with OpenCV 3 and Qt5</t>
  </si>
  <si>
    <t>Maîtrisez l'utilisation des technologies Hadoop : Initiation à l'écosystème Hadoop Ed. 1</t>
  </si>
  <si>
    <t>Végétalisation biodiverse et biosolaire des toitures Ed. 1</t>
  </si>
  <si>
    <t>Tracteurs Rétro des années 50 et 60</t>
  </si>
  <si>
    <t>Homéopathie pour tous les ruminants Ed. 3</t>
  </si>
  <si>
    <t>Mémento de zootechnie Ed. 2</t>
  </si>
  <si>
    <t>Les haies rurales Ed. 2</t>
  </si>
  <si>
    <t>ARBORICULTURE/SYLVICULTURE</t>
  </si>
  <si>
    <t>Les abeilles, des ouvrières agricoles à protéger</t>
  </si>
  <si>
    <t>Agriculture biologique, une approche scientifique Ed. 2</t>
  </si>
  <si>
    <t xml:space="preserve">Agriculture de précision : Comprendre et mettre en oeuvre les bases de la révolution agronomique </t>
  </si>
  <si>
    <t>Petit precis d'élevage : Bovins, ovins, caprins et porcins</t>
  </si>
  <si>
    <t>Vie et mort de Jean Cavaillès</t>
  </si>
  <si>
    <t>SCIENCES HISTORIQUES</t>
  </si>
  <si>
    <t>Histoire de la vulgarisation scientifique avant 1900 Ed. 1</t>
  </si>
  <si>
    <t>Les chants mêlés de la Terre et de l'Humanité (illustré)</t>
  </si>
  <si>
    <t>Les sens du mot Science Ed. 1</t>
  </si>
  <si>
    <t>Restaurer les milieux et prévenir les inondations grâce au génie végétal</t>
  </si>
  <si>
    <t>Que serions-nous sans eux ? : Les microbes de notre quotidien</t>
  </si>
  <si>
    <t>Pollinisation : Le génie de la nature</t>
  </si>
  <si>
    <t>Les mammifères de tout poil : 90 clés pour comprendre</t>
  </si>
  <si>
    <t>Architecture des plantes et production végétale : Les apports de la modélisation mathématique</t>
  </si>
  <si>
    <t>Rédiger de bonnes user stories : 50 clés pour raconter les besoins utilisateurs Ed. 1</t>
  </si>
  <si>
    <t>Le crime, l'empreinte et la science</t>
  </si>
  <si>
    <t>The Fascinating World of Graph Theory</t>
  </si>
  <si>
    <t>How Men Age : What Evolution Reveals about Male Health and Mortality</t>
  </si>
  <si>
    <t>In Praise of Simple Physics : The Science and Mathematics behind Everyday Questions</t>
  </si>
  <si>
    <t>Maître d'oeuvre bâtiment : Guide pratique, technique et juridique Ed. 5</t>
  </si>
  <si>
    <t>Apprentissage artificiel : Concepts et algorithmes Ed. 3</t>
  </si>
  <si>
    <t>Papillons et chenilles du Québec et des Maritimes</t>
  </si>
  <si>
    <t>Oiseaux du Québec - Guide d'identification</t>
  </si>
  <si>
    <t>Champignons du Québec et de l'est du Canada</t>
  </si>
  <si>
    <t>Arbres et plantes forestières du Québec et des Maritimes - Réédition</t>
  </si>
  <si>
    <t>ARBRES</t>
  </si>
  <si>
    <t>Le guide Paquin-Caron des oiseaux du Québec et des Maritimes</t>
  </si>
  <si>
    <t>Plantes de milieux humides et de bord de mer du Québec et des Maritimes</t>
  </si>
  <si>
    <t>Papillons de nuit et chenilles du Québec et des Maritimes</t>
  </si>
  <si>
    <t>Mammifères du Québec et de l'est du Canada - Édition revue et augmentée</t>
  </si>
  <si>
    <t>MAMMIFERES</t>
  </si>
  <si>
    <t>Poissons d'eau douce du Québec et des Maritimes</t>
  </si>
  <si>
    <t>Champignons comestibles du Québec - Les connaître, les déguster</t>
  </si>
  <si>
    <t>Oiseaux de proie du Québec et de l'est du Canada</t>
  </si>
  <si>
    <t>Où observer les oiseaux au Québec - Les meilleures sites</t>
  </si>
  <si>
    <t>Idées reçues sur l'hyperactivité Ed. 2</t>
  </si>
  <si>
    <t>PSYCHOLOGIE DU DEVELOPPEMENT</t>
  </si>
  <si>
    <t>PSYCHOLOGIE DE L'ENFANT</t>
  </si>
  <si>
    <t>Kasaï - Oriental : Un noeud gordien dans l'espace congolais</t>
  </si>
  <si>
    <t>Spider Families of the World Ed. 2</t>
  </si>
  <si>
    <t>Exercices en langage C++ : 178 exercices corrigés Ed. 4</t>
  </si>
  <si>
    <t>Analyse dans les espaces métriques Ed. 1</t>
  </si>
  <si>
    <t>API HTML 5 : maîtrisez le web moderne ! : Canvas, SVG, géolocalisation, web storage, web workers,... Ed. 1</t>
  </si>
  <si>
    <t>Changement climatique : Un défi pour les ingénieurs Ed. 1</t>
  </si>
  <si>
    <t>Peinture secrète et sacrée : l’ocre Ed. 1</t>
  </si>
  <si>
    <t>Paroles d’un bouleau jaune : tu n’es pas un individu, tu es un écosystème</t>
  </si>
  <si>
    <t>Sauvons les abeilles : L’apiculture au nord du 48e parallèle</t>
  </si>
  <si>
    <t>Sauvons le Saint-Laurent! : L’impact désastreux des changements climatiques</t>
  </si>
  <si>
    <t>Ces poissons qui tuent : Comment la vie aquatique menace votre santé</t>
  </si>
  <si>
    <t>Variability of the Sun and Sun-like Stars: from Asteroseismology to Space Weather Ed. 1</t>
  </si>
  <si>
    <t>Saving the St.Lawrence : The disastrous impact of climate changes</t>
  </si>
  <si>
    <t>Mémento MySQL Ed. 5</t>
  </si>
  <si>
    <t>SQL</t>
  </si>
  <si>
    <t>Techniques de référencement web : Audit et suivi SEO Ed. 3</t>
  </si>
  <si>
    <t>UML 2.5 par la pratique : Etudes de cas et exercices corrigés Ed. 8</t>
  </si>
  <si>
    <t>Mémento de l'assainissement : Mettre en oeuvre un service d'assainissement complet, durable et adapté</t>
  </si>
  <si>
    <t>L'histoire de l'Inra, entre science et politique</t>
  </si>
  <si>
    <t>Les sciences face aux créationnismes : Ré-expliciter le contrat méthodologique des chercheurs</t>
  </si>
  <si>
    <t>Les Amphibiens de France : Guide d'identification des oeufs et des larves</t>
  </si>
  <si>
    <t>La photosynthèse : Processus physiques, moléculaires et physiologiques</t>
  </si>
  <si>
    <t>Guide de gestion des dunes et des plages associées</t>
  </si>
  <si>
    <t>Le grand livre d'Arduino Ed. 3</t>
  </si>
  <si>
    <t>MATERIEL</t>
  </si>
  <si>
    <t>MICROCONTROLEURS</t>
  </si>
  <si>
    <t>Isomorphic Go</t>
  </si>
  <si>
    <t>Designing Purpose-Built Drones for Ardupilot Pixhawk 2.1</t>
  </si>
  <si>
    <t>Mastering Node.js - Second Edition Ed. 2</t>
  </si>
  <si>
    <t>Enterprise Cloud Security and Governance</t>
  </si>
  <si>
    <t>Hands-On Chatbots and Conversational UI Development</t>
  </si>
  <si>
    <t>Learn to Create WordPress Themes by Building 5 Projects</t>
  </si>
  <si>
    <t>Kali Linux Wireless Penetration Testing Beginner's Guide - Third Edition Ed. 3</t>
  </si>
  <si>
    <t>Full-Stack Vue.js 2 and Laravel 5</t>
  </si>
  <si>
    <t>Building RESTful Web services with Go</t>
  </si>
  <si>
    <t>Cloud Native programming with Golang</t>
  </si>
  <si>
    <t>Python: Advanced Predictive Analytics</t>
  </si>
  <si>
    <t>Qlik Sense: Advanced Data Visualization for Your Organization</t>
  </si>
  <si>
    <t>Vue.js 2.x by Example</t>
  </si>
  <si>
    <t>Cacti Beginner's Guide - Second Edition Ed. 2</t>
  </si>
  <si>
    <t>Learning Alteryx</t>
  </si>
  <si>
    <t>IBM SPSS Modeler Essentials</t>
  </si>
  <si>
    <t>Learning C# 7 By Developing Games with Unity 2017 - Third Edition Ed. 3</t>
  </si>
  <si>
    <t>Learning Google BigQuery</t>
  </si>
  <si>
    <t>Practical Internet of Things with JavaScript</t>
  </si>
  <si>
    <t>Architectural Patterns</t>
  </si>
  <si>
    <t>R Programming By Example</t>
  </si>
  <si>
    <t>Apache Kafka 1.0 Cookbook</t>
  </si>
  <si>
    <t>Building Microservices with .NET Core 2.0 - Second Edition Ed. 2</t>
  </si>
  <si>
    <t>Learning Elastic Stack 6.0</t>
  </si>
  <si>
    <t>Salesforce CRM Admin Cookbook Ed. 2</t>
  </si>
  <si>
    <t>Blender 3D Printing by Example</t>
  </si>
  <si>
    <t>Containers in OpenStack</t>
  </si>
  <si>
    <t>Learning Continuous Integration with Jenkins - Second Edition Ed. 2</t>
  </si>
  <si>
    <t>Hands-on DevOps</t>
  </si>
  <si>
    <t>TypeScript 2.x By Example</t>
  </si>
  <si>
    <t>SciPy Recipes</t>
  </si>
  <si>
    <t>Mobile Forensics Cookbook</t>
  </si>
  <si>
    <t>Mastering Entity Framework Core 2.0</t>
  </si>
  <si>
    <t>Wireshark Revealed: Essential Skills for IT Professionals</t>
  </si>
  <si>
    <t>Mastering VMware vSphere 6.5</t>
  </si>
  <si>
    <r>
      <rPr>
        <sz val="10"/>
        <color indexed="8"/>
        <rFont val="Helvetica Neue"/>
      </rPr>
      <t xml:space="preserve">Learning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2.0</t>
    </r>
  </si>
  <si>
    <t>Security Automation with Ansible 2</t>
  </si>
  <si>
    <t>Kali Linux Wireless Penetration Testing Cookbook</t>
  </si>
  <si>
    <t>Responsive Web Design by Example</t>
  </si>
  <si>
    <t>Java EE 8 Application Development</t>
  </si>
  <si>
    <t>TensorFlow 1.x Deep Learning Cookbook</t>
  </si>
  <si>
    <t>SQL Server 2017 Administrator's Guide</t>
  </si>
  <si>
    <t>Information Security Handbook</t>
  </si>
  <si>
    <t>Kotlin Blueprints</t>
  </si>
  <si>
    <t>Oracle JET for Developers</t>
  </si>
  <si>
    <t>Learning Angular - Second Edition Ed. 2</t>
  </si>
  <si>
    <t>Mastering Microservices with Java 9 - Second Edition Ed. 2</t>
  </si>
  <si>
    <t>TypeScript 2.x for Angular Developers</t>
  </si>
  <si>
    <t>Windows Server 2016 Administration Fundamentals</t>
  </si>
  <si>
    <t>Containerization with Ansible 2</t>
  </si>
  <si>
    <t>Reactive Programming in Kotlin</t>
  </si>
  <si>
    <t>Metasploit Revealed: Secrets of the Expert Pentester</t>
  </si>
  <si>
    <t>Learning Pentaho Data Integration 8 CE - Third Edition Ed. 3</t>
  </si>
  <si>
    <t>Stream Analytics with Microsoft Azure</t>
  </si>
  <si>
    <t>Learning PostgreSQL 10 - Second Edition Ed. 2</t>
  </si>
  <si>
    <t>Learning Apache Apex</t>
  </si>
  <si>
    <t>ROS Robotics By Example Ed. 2</t>
  </si>
  <si>
    <t>React 16 Essentials Ed. 2</t>
  </si>
  <si>
    <t>C# 7.1 and .NET Core 2.0 ? Modern Cross-Platform Development - Third Edition Ed. 3</t>
  </si>
  <si>
    <t>Vue.js 2 Web Development Projects</t>
  </si>
  <si>
    <t>Getting Started with React VR</t>
  </si>
  <si>
    <t>ESP8266 Robotics Projects</t>
  </si>
  <si>
    <t>Unity 2017 Mobile Game Development</t>
  </si>
  <si>
    <t>Learning D3.js 4 Mapping - Second Edition Ed. 2</t>
  </si>
  <si>
    <t>Firebase Cookbook</t>
  </si>
  <si>
    <t>IoT Penetration Testing Cookbook</t>
  </si>
  <si>
    <t>R Data Mining</t>
  </si>
  <si>
    <t>ESP8266 Home Automation Projects</t>
  </si>
  <si>
    <t>Spring Security Ed. 3</t>
  </si>
  <si>
    <t>Lean Mobile App Development</t>
  </si>
  <si>
    <t>OpenStack Bootcamp</t>
  </si>
  <si>
    <t>Python Penetration Testing Cookbook</t>
  </si>
  <si>
    <t>Mastering Microsoft Dynamics CRM 2016</t>
  </si>
  <si>
    <t>Cloud Foundry for Developers</t>
  </si>
  <si>
    <t>Learning Julia</t>
  </si>
  <si>
    <t>AWS Automation Cookbook</t>
  </si>
  <si>
    <t>Ceph Cookbook - Second Edition Ed. 2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</si>
  <si>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and Angular 5</t>
    </r>
  </si>
  <si>
    <t>Learning Functional Programming in Go</t>
  </si>
  <si>
    <t>Learning Rust</t>
  </si>
  <si>
    <t>Natural Language Processing with Python Cookbook</t>
  </si>
  <si>
    <t>Big Data Analytics with SAS</t>
  </si>
  <si>
    <t>R Data Visualization Recipes</t>
  </si>
  <si>
    <t>Deployment with Docker</t>
  </si>
  <si>
    <t>Unity 2017 Game Optimization Ed. 2</t>
  </si>
  <si>
    <t>Machine Learning with TensorFlow 1.x</t>
  </si>
  <si>
    <t>Hands-On Android UI Development</t>
  </si>
  <si>
    <t>RESTful Java Web Services Ed. 3</t>
  </si>
  <si>
    <t>Statistics for Data Science</t>
  </si>
  <si>
    <t>R Data Analysis Projects</t>
  </si>
  <si>
    <t>Mastering MongoDB 3.x</t>
  </si>
  <si>
    <t>scikit-learn Cookbook Ed. 2</t>
  </si>
  <si>
    <t>Practical Network Automation</t>
  </si>
  <si>
    <r>
      <rPr>
        <sz val="10"/>
        <color indexed="8"/>
        <rFont val="Helvetica Neue"/>
      </rPr>
      <t xml:space="preserve">Mastering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2.0</t>
    </r>
  </si>
  <si>
    <t>Mastering Proxmox - Third Edition Ed. 3</t>
  </si>
  <si>
    <t>Embedded Linux Development using Yocto Projects - Second Edition Ed. 2</t>
  </si>
  <si>
    <t>Practical Data Wrangling</t>
  </si>
  <si>
    <t>Learning Microsoft Azure Storage</t>
  </si>
  <si>
    <t>Dependency Injection in .NET Core 2.0</t>
  </si>
  <si>
    <t>scikit-learn : Machine Learning Simplified</t>
  </si>
  <si>
    <t>Neural Network Programming with TensorFlow</t>
  </si>
  <si>
    <t>Git Essentials - Second Edition Ed. 2</t>
  </si>
  <si>
    <t>React Native Blueprints</t>
  </si>
  <si>
    <t>Rust Essentials Ed. 2</t>
  </si>
  <si>
    <t>Mastering Android Development with Kotlin</t>
  </si>
  <si>
    <t>Raspberry Pi 3 Home Automation Projects</t>
  </si>
  <si>
    <t>Learning Spring Boot 2.0 - Second Edition Ed. 2</t>
  </si>
  <si>
    <t>Predictive Analytics with TensorFlow</t>
  </si>
  <si>
    <t>Java 9 High Performance</t>
  </si>
  <si>
    <t>Switching to Angular Ed. 3</t>
  </si>
  <si>
    <t>Java Programming for Beginners</t>
  </si>
  <si>
    <t>Beginning C# 7 Hands-On ? Advanced Language Features</t>
  </si>
  <si>
    <t>Jenkins 2.x Continuous Integration Cookbook - Third Edition Ed. 3</t>
  </si>
  <si>
    <t>Continuous Integration, Delivery, and Deployment</t>
  </si>
  <si>
    <t>Test-Driven iOS Development with Swift 4 Ed. 3</t>
  </si>
  <si>
    <t>Mastering Unity 2017 Game Development with C# - Second Edition Ed. 2</t>
  </si>
  <si>
    <t>Mastering Windows PowerShell Scripting - Second Edition Ed. 2</t>
  </si>
  <si>
    <t>Python Deep Learning Cookbook</t>
  </si>
  <si>
    <t>Drupal 8 Module Development</t>
  </si>
  <si>
    <t>Mastering ArcGIS Enterprise Administration</t>
  </si>
  <si>
    <t>Building Android UIs with Custom Views</t>
  </si>
  <si>
    <t>Mastering Software Testing with JUnit 5</t>
  </si>
  <si>
    <t>Mastering AWS Security</t>
  </si>
  <si>
    <t>Machine Learning for Developers</t>
  </si>
  <si>
    <t>Building Business Websites with Squarespace 7 - Second Edition Ed. 2</t>
  </si>
  <si>
    <t>MongoDB Administrator's Guide</t>
  </si>
  <si>
    <t>Software-Defined Networking with OpenFlow Ed. 2</t>
  </si>
  <si>
    <t>Building Web and Mobile ArcGIS Server Applications with JavaScript - Second Edition Ed. 2</t>
  </si>
  <si>
    <t>Progressive Web Apps with React</t>
  </si>
  <si>
    <t>Machine Learning with R Cookbook - Second Edition Ed. 2</t>
  </si>
  <si>
    <t>Pandas Cookbook</t>
  </si>
  <si>
    <t>Learning Microsoft Cognitive Services - Second Edition Ed. 2</t>
  </si>
  <si>
    <t>MySQL 8 for Big Data</t>
  </si>
  <si>
    <t>GeoServer Beginner's Guide - Second Edition Ed. 2</t>
  </si>
  <si>
    <t>Linux Device Drivers Development</t>
  </si>
  <si>
    <t>Learning Neo4j 3.x - Second Edition Ed. 2</t>
  </si>
  <si>
    <t>Implementing Qlik Sense</t>
  </si>
  <si>
    <t>Industrial Cybersecurity</t>
  </si>
  <si>
    <t>OAuth 2.0 Cookbook</t>
  </si>
  <si>
    <t>Kali Linux - An Ethical Hacker's Cookbook</t>
  </si>
  <si>
    <t>DevOps with Kubernetes</t>
  </si>
  <si>
    <t>Learning Ceph - Second Edition Ed. 2</t>
  </si>
  <si>
    <t>Mastering Linux Kernel Development</t>
  </si>
  <si>
    <t>Isomorphic JavaScript Web Development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</si>
  <si>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2 High Performance - Second Edition Ed. 2</t>
    </r>
  </si>
  <si>
    <t>Modern R Programming Cookbook</t>
  </si>
  <si>
    <t>Augmented Reality for Developers</t>
  </si>
  <si>
    <t>Architecting Modern Java EE Applications</t>
  </si>
  <si>
    <t>Odoo 10 Implementation Cookbook</t>
  </si>
  <si>
    <t>Spring 5 Design Patterns</t>
  </si>
  <si>
    <t>Mastering CSS</t>
  </si>
  <si>
    <t>Swift 4 Protocol-Oriented Programming Ed. 3</t>
  </si>
  <si>
    <t>Learn C# in 7 days</t>
  </si>
  <si>
    <t>Mastering Java 9</t>
  </si>
  <si>
    <t>Puppet 5 Beginner's Guide Ed. 3</t>
  </si>
  <si>
    <t>Machine Learning: End-to-End guide for Java developers</t>
  </si>
  <si>
    <t>AMP: Building Accelerated Mobile Pages</t>
  </si>
  <si>
    <t>Manage Your SAP Projects with SAP Activate</t>
  </si>
  <si>
    <t>Implementing Modern DevOps</t>
  </si>
  <si>
    <t>Mastering Adobe Captivate 2017 - Fourth Edition Ed. 4</t>
  </si>
  <si>
    <t>Understanding Software</t>
  </si>
  <si>
    <t>Expert Android Programming</t>
  </si>
  <si>
    <t>WSO2 Developer's Guide</t>
  </si>
  <si>
    <t>Vue.js 2 and Bootstrap 4 Web Development</t>
  </si>
  <si>
    <t>Implementing Cisco Networking Solutions</t>
  </si>
  <si>
    <t>SharePoint Development with the SharePoint Framework</t>
  </si>
  <si>
    <t>Web Development with MongoDB and Node Ed. 3</t>
  </si>
  <si>
    <t>Swift 4 Programming Cookbook</t>
  </si>
  <si>
    <t>Learning Azure Functions</t>
  </si>
  <si>
    <t>MEAN Cookbook</t>
  </si>
  <si>
    <t>Mastering Immutable.js</t>
  </si>
  <si>
    <t>UX for the Web</t>
  </si>
  <si>
    <t>Practical Real-time Data Processing and Analytics</t>
  </si>
  <si>
    <t>Practical Time Series Analysis</t>
  </si>
  <si>
    <t>Mastering the C++17 STL</t>
  </si>
  <si>
    <t>AWS Certified Developer - Associate Guide</t>
  </si>
  <si>
    <t>Spring 5.0 Cookbook</t>
  </si>
  <si>
    <t>Microsoft Power BI Cookbook</t>
  </si>
  <si>
    <t>Neural Networks with R</t>
  </si>
  <si>
    <t>Mastering Assembly Programming</t>
  </si>
  <si>
    <t>Mastering Swift 4 - Fourth Edition Ed. 4</t>
  </si>
  <si>
    <t>JUNOS Automation Cookbook</t>
  </si>
  <si>
    <t>Python Digital Forensics Cookbook</t>
  </si>
  <si>
    <t>Go Systems Programming</t>
  </si>
  <si>
    <t>Drupal 8 Development Cookbook - Second Edition Ed. 2</t>
  </si>
  <si>
    <t>Tableau 10 Bootcamp</t>
  </si>
  <si>
    <t>Emotional Intelligence for IT Professionals</t>
  </si>
  <si>
    <t>Machine Learning With Go</t>
  </si>
  <si>
    <t>Scala for Machine Learning Ed. 2</t>
  </si>
  <si>
    <t>ServiceNow Application Development</t>
  </si>
  <si>
    <t>Haskell Cookbook</t>
  </si>
  <si>
    <t>Apache Spark 2.x Machine Learning Cookbook</t>
  </si>
  <si>
    <t>Architecting the Industrial Internet</t>
  </si>
  <si>
    <t>Drupal 8 Blueprints</t>
  </si>
  <si>
    <t>Data Analysis with IBM SPSS Statistics</t>
  </si>
  <si>
    <t>Windows Server 2016 Automation with PowerShell Cookbook Ed. 2</t>
  </si>
  <si>
    <t>Reactive Programming With Java 9</t>
  </si>
  <si>
    <t>R Data Analysis Cookbook Ed. 2</t>
  </si>
  <si>
    <t>Python Machine Learning Ed. 2</t>
  </si>
  <si>
    <t>Scala Microservices</t>
  </si>
  <si>
    <t>Java Data Analysis</t>
  </si>
  <si>
    <t>Deploying Microsoft System Center Configuration Manager</t>
  </si>
  <si>
    <t>Implementing Microsoft Dynamics 365 for Finance and Operations</t>
  </si>
  <si>
    <t>Pentaho 8 Reporting for Java Developers</t>
  </si>
  <si>
    <t>Puppet 5 Essentials Ed. 3</t>
  </si>
  <si>
    <t>Kali Linux Cookbook - Second Edition Ed. 2</t>
  </si>
  <si>
    <t>Windows 10 for Enterprise Administrators</t>
  </si>
  <si>
    <t>Intelligent IoT Projects in 7 Days</t>
  </si>
  <si>
    <t>Building RESTful Web Services with PHP 7</t>
  </si>
  <si>
    <t>Perl 6 Deep Dive</t>
  </si>
  <si>
    <t>Learning PowerShell DSC - Second Edition Ed. 2</t>
  </si>
  <si>
    <t>Learning Spark SQL</t>
  </si>
  <si>
    <t>Mastering C++ Programming</t>
  </si>
  <si>
    <t>NGINX Cookbook</t>
  </si>
  <si>
    <t>Beginning C# 7 Hands-On ? The Core Language</t>
  </si>
  <si>
    <t>WordPress Complete Ed. 6</t>
  </si>
  <si>
    <t>Learning Redux</t>
  </si>
  <si>
    <t>JBoss: Developer's Guide</t>
  </si>
  <si>
    <t>Mastering Android Studio 3</t>
  </si>
  <si>
    <t>Mastering Machine Learning with Spark 2.x</t>
  </si>
  <si>
    <t>Microsoft HoloLens By Example</t>
  </si>
  <si>
    <t>Statistical Application Development with R and Python Ed. 2</t>
  </si>
  <si>
    <t>IoT Projects with Bluetooth Low Energy</t>
  </si>
  <si>
    <t>Boost C++ Application Development Cookbook - Second Edition Ed. 2</t>
  </si>
  <si>
    <t>NativeScript for Angular Mobile Development</t>
  </si>
  <si>
    <t>Exploring Experience Design</t>
  </si>
  <si>
    <t>Android Development with Kotlin</t>
  </si>
  <si>
    <t>JavaScript by Example</t>
  </si>
  <si>
    <t>Docker and Kubernetes for Java Developers</t>
  </si>
  <si>
    <t>Modular Programming in Java 9</t>
  </si>
  <si>
    <t>Raspberry Pi Zero W Wireless Projects</t>
  </si>
  <si>
    <t>Matplotlib 2.x By Example</t>
  </si>
  <si>
    <t>MATLAB for Machine Learning</t>
  </si>
  <si>
    <t>Building Hybrid Clouds with Azure Stack</t>
  </si>
  <si>
    <t>React Native - Building Mobile Apps with JavaScript</t>
  </si>
  <si>
    <t>Continuous Delivery with Docker and Jenkins</t>
  </si>
  <si>
    <t>Preparing for the Certified OpenStack Administrator Exam</t>
  </si>
  <si>
    <t>TypeScript High Performance</t>
  </si>
  <si>
    <t>AWS Networking Cookbook</t>
  </si>
  <si>
    <t>Building Web Apps with Spring 5 and Angular</t>
  </si>
  <si>
    <t>Learning VMware NSX - Second Edition Ed. 2</t>
  </si>
  <si>
    <t>Computer Vision with Python 3</t>
  </si>
  <si>
    <t>Des comètes à l'homme synthétique : Une histoire de la vie à la lecture des génomes Ed. 1</t>
  </si>
  <si>
    <t>Introduction aux variétés différentielles : Nouvelle édition Ed. 2</t>
  </si>
  <si>
    <t>MATHS 2E ET 3E CYCLES</t>
  </si>
  <si>
    <t>The Einstein File - New Updated Edition : The FBI's Secret War Against the World's Most Famous Scientist</t>
  </si>
  <si>
    <t>ETATS-UNIS XXE-XXIE SIECLES</t>
  </si>
  <si>
    <t>Supraconducteurs en micro et nanotechnologie : SQUIDs, détecteurs, électronique Ed. 1</t>
  </si>
  <si>
    <t>ELECTRICITE/ELECTROMAGNETISME</t>
  </si>
  <si>
    <t>L'effet science : Comment la démarche scientifique a changé notre vision du monde</t>
  </si>
  <si>
    <t>Complexité : Fondamentaux à l'usage des étudiants et des professionnels Ed. 1</t>
  </si>
  <si>
    <t>ORGANISATION SYSTEME</t>
  </si>
  <si>
    <t>Le Goût d'imaginer sa vie : Quarante penseurs contemporains à l'épreuve de l'imagination Ed. 1</t>
  </si>
  <si>
    <t>NOTIONS</t>
  </si>
  <si>
    <t>Les Racines du hasard Ed. 1</t>
  </si>
  <si>
    <t>PHILO DE LA CHIMIE ET PHYSIQUE</t>
  </si>
  <si>
    <t>L'Étreinte du crapaud Ed. 1</t>
  </si>
  <si>
    <t>Lightroom Classic CC par la pratique Ed. 1</t>
  </si>
  <si>
    <t>Current state of research on pressurized water reactor safety Ed. 1</t>
  </si>
  <si>
    <t>Réussir son référencement web - Edition 2018-2019 : Stratégies et tehniques SEO Ed. 9</t>
  </si>
  <si>
    <t>Étanchéité à l'air des réseaux de ventilation : Réglementation, risques, mesure et amélioration. En application de la RT 2012 Ed. 1</t>
  </si>
  <si>
    <t>Successfully Starting in Astronomical Spectroscopy : A practical guide Ed. 1</t>
  </si>
  <si>
    <t>Mémento de schémas électriques 2 : Chauffage - Protection - Communication Ed. 4</t>
  </si>
  <si>
    <t>Managing Upland Resources : New Approaches for Rural Environments</t>
  </si>
  <si>
    <t>Aide-mémoire - Mécanique des sols : Aspects mécaniques des sols et des structures Ed. 3</t>
  </si>
  <si>
    <t>Génétique : Théorie, analyse et ingénierie Ed. 5</t>
  </si>
  <si>
    <t>Maths PCSI-PTSI - Méthodes et exercices Ed. 4</t>
  </si>
  <si>
    <t>Maths MPSI - Méthodes et Exercices Ed. 4</t>
  </si>
  <si>
    <t>Travaux pratiques CSS3</t>
  </si>
  <si>
    <t>Travaux pratiques PowerPoint : Toutes versions 2007 à 2016 et Office 365</t>
  </si>
  <si>
    <t>Précis d'électrotechnique : Cours avec exercices corrigés Ed. 2</t>
  </si>
  <si>
    <t>Mécatronique : Cours avec exercices corrigés Ed. 2</t>
  </si>
  <si>
    <t>Je programme avec un Raspberry Pi : Embarque pour 10 aventures ludiques avec Scratch, Python, Minecraft</t>
  </si>
  <si>
    <t>Aide-mémoire - Thermodynamique Ed. 4</t>
  </si>
  <si>
    <t>Histoire(s) de(s) données numériques Ed. 1</t>
  </si>
  <si>
    <t>ANALYSE DE DONNEES</t>
  </si>
  <si>
    <t>Vertigineuses symétries Ed. 1</t>
  </si>
  <si>
    <t>MATHS POUR LA PHYSIQUE</t>
  </si>
  <si>
    <t>Programmer en Go : Pourquoi ? Comment ?</t>
  </si>
  <si>
    <t>Neo4j – II. Déploiement</t>
  </si>
  <si>
    <t>Traitement d'images et de vidéos avec OpenCV 3 – en C++</t>
  </si>
  <si>
    <t>Synthèse d'images avec OpenGL (ES)</t>
  </si>
  <si>
    <t>Physique des plasmas collisionnels : Applications aux décharges haute fréquence Ed. 1</t>
  </si>
  <si>
    <t>MATIERE</t>
  </si>
  <si>
    <t>What if artificial intelligence could make us more human ?</t>
  </si>
  <si>
    <t>Physical Fundamentals of Nanomaterials</t>
  </si>
  <si>
    <t>Darwin n'est pas celui qu'on croit Ed. 2</t>
  </si>
  <si>
    <t>Ensembles parfaits et séries trigométriques</t>
  </si>
  <si>
    <t>Expérimentation en biologie et physiologie végétales : Trois cents manipulations</t>
  </si>
  <si>
    <t>BIOLOGIE ET PHYSIOLOGIE VEGETA</t>
  </si>
  <si>
    <t>Processus stochastiques appliqués</t>
  </si>
  <si>
    <t>Sur les traces d'Albert Einstein</t>
  </si>
  <si>
    <t>Contrôle non linéaire et applications : Cours de l'Ecole d'été du CIMPA de l'Université de Tlemcen</t>
  </si>
  <si>
    <t>Géométrie complexe II : Art contemporains dans les mathématiques et la physique</t>
  </si>
  <si>
    <t>Probabilités de l'ingénieur Volume 1 : Variables aléatoires et simulations</t>
  </si>
  <si>
    <t>Singularités et géométrie sous-riemannienne</t>
  </si>
  <si>
    <t>Symétries et moment</t>
  </si>
  <si>
    <t>MECA INGENIEURS 2E CYCLE</t>
  </si>
  <si>
    <t>Traitement du signal et automatique : Volume 2, Asservissements linéaires échantillonnés et représentation d'état : Asservissements linéaires échantillonnés et représentation d'état</t>
  </si>
  <si>
    <t>Processus stochastiques et applications : Écoles d'ingénieurs, écoles de commerce, deuxième cycle</t>
  </si>
  <si>
    <t>Théorie des invariants et géométrie des variétés quotients</t>
  </si>
  <si>
    <t>Traitement du signal et automatique Volume 1 : Traitement du signal et asservissements analogiques</t>
  </si>
  <si>
    <t>TRAITEMENT DU SIGNAL</t>
  </si>
  <si>
    <t>Classes de Chern des ensembles analytiques</t>
  </si>
  <si>
    <t>Alimentation en eau des populations menacées</t>
  </si>
  <si>
    <t>Cônes convexes en analyse</t>
  </si>
  <si>
    <t>ANALYSE NUMERIQUE</t>
  </si>
  <si>
    <t>Algèbre commutative : Langages géométriques et algébriques</t>
  </si>
  <si>
    <t>Entropie métrique et convergence presque partout</t>
  </si>
  <si>
    <t>Florilège de chimie pratique</t>
  </si>
  <si>
    <t>La matière nucléaire : Des étoiles aux noyaux</t>
  </si>
  <si>
    <t>La puissance du vivant : Dynamique des systèmes biologiques</t>
  </si>
  <si>
    <t>Physique des collisions nucléaires</t>
  </si>
  <si>
    <t>L'espace chaotique</t>
  </si>
  <si>
    <t>Principes élémentaires de mécanique statistique</t>
  </si>
  <si>
    <t>Equations algébriques</t>
  </si>
  <si>
    <t>Grands courants de la pensée mathématiques</t>
  </si>
  <si>
    <t>PHILO DES MATHS</t>
  </si>
  <si>
    <t>Mécanique ondes</t>
  </si>
  <si>
    <t>ONDES</t>
  </si>
  <si>
    <t>Optique expérimentale</t>
  </si>
  <si>
    <t>Mécanique de l'ingénieur Volume 3 : Solides déformables</t>
  </si>
  <si>
    <t>L'aube du savoir : Épitomé du Système du monde</t>
  </si>
  <si>
    <t>Métamorphoses animales : Transitions écologiques</t>
  </si>
  <si>
    <t>DEVELOPPEMENT ANIMAL</t>
  </si>
  <si>
    <t>Spectral analysis of complex structures</t>
  </si>
  <si>
    <t>Circuits électriques linéaires : Techniques d'analyse</t>
  </si>
  <si>
    <t>Thermodynamique de la chimie</t>
  </si>
  <si>
    <t>THERMODYNAMIQUE CHIMIQUE</t>
  </si>
  <si>
    <t>Au-delà de l'équilibre</t>
  </si>
  <si>
    <t>THERMODYNAMIQUE 2E CYCLE</t>
  </si>
  <si>
    <t>Analyse algébrique des perturbations singulières Volume 2 : Méthodes référentielles</t>
  </si>
  <si>
    <t>Analyse algébrique des perturbations singulières Volume 1 : Méthodes resurgentes</t>
  </si>
  <si>
    <t>Biosynthèses</t>
  </si>
  <si>
    <t>Images directes et constructibilité : Éléments de la théorie des systèmes différentiels</t>
  </si>
  <si>
    <t>D-modules cohérents et holonomes : Éléments de la théorie des systèmes différentiels</t>
  </si>
  <si>
    <t>La chaine du froid</t>
  </si>
  <si>
    <t>Randomly Normed Spaces</t>
  </si>
  <si>
    <t>La Sénescence des végétaux</t>
  </si>
  <si>
    <t>L'Analyse et la recherche</t>
  </si>
  <si>
    <t>Introduction à la théorie de Hodge mixte</t>
  </si>
  <si>
    <t>Analyse Volume 1 : Théorie des ensembles et topologie</t>
  </si>
  <si>
    <t>L'organisme en développement I : Des gamètes à l'embryon</t>
  </si>
  <si>
    <t>EMBRYOLOGIE</t>
  </si>
  <si>
    <t>La Parole des choses ou le Langage de la chimie</t>
  </si>
  <si>
    <t>Introduction à la physique des roches</t>
  </si>
  <si>
    <t>Algèbre linéaire</t>
  </si>
  <si>
    <t>Ondelettes et opérateurs Volume 3 : Opérateurs multilinéaires</t>
  </si>
  <si>
    <t>Ondelettes et opérateurs Volume 2 : Opérateurs de Calderon-Zygmund</t>
  </si>
  <si>
    <t>Ondelettes et opérateurs Volume 1 : Ondelettes</t>
  </si>
  <si>
    <t>ONDELETTES</t>
  </si>
  <si>
    <t>Ondes électromagnétiques, relativité : Cours</t>
  </si>
  <si>
    <t>Biologie membranaire : Structure et dynamique des membranes biologiques</t>
  </si>
  <si>
    <t>Analyse non standard</t>
  </si>
  <si>
    <t>Exercices de mécanique</t>
  </si>
  <si>
    <t>MECA DU POINT ET DU SOLIDE</t>
  </si>
  <si>
    <t>Analyse numérique</t>
  </si>
  <si>
    <t>Introduction à la théorie des singularités Volume 2 : Méthodes algébriques et géométriques</t>
  </si>
  <si>
    <t>Introduction à la théorie des singularités Volume 1 : Singularités et monodromie</t>
  </si>
  <si>
    <t>Géométrie différentielle : Géométrie différentielle, variétés complexes, feuilletages riemanniens</t>
  </si>
  <si>
    <t>Physique quantique et géométrie</t>
  </si>
  <si>
    <t>Actions hamiltoniennes de groupes Troisième théorème de Lie Volume VIII</t>
  </si>
  <si>
    <t>Calcul d'opérateurs et fronts d'ondes</t>
  </si>
  <si>
    <t>La Réaction créatrice : Dynamique des systèmes chimiques</t>
  </si>
  <si>
    <t>Feuilletages riemanniens, quantification géométrique et mécanique</t>
  </si>
  <si>
    <t>Aspects dynamiques et topologiques des groupes infinis de transformation de la mécanique Volume VI</t>
  </si>
  <si>
    <t>Biochimie</t>
  </si>
  <si>
    <t>BIOCHIMIE</t>
  </si>
  <si>
    <t>Geométrie et physique</t>
  </si>
  <si>
    <t>Pseudogroupes de Lie transitifs Volume 2 : Théorème d'intégrabilité</t>
  </si>
  <si>
    <t>Introduction à la théorie algébrique des systèmes différentiels : Colloque Plans-sur-Bex I, printemps 1984</t>
  </si>
  <si>
    <t>Le Monde subatomique : Des quarks aux centrales atomiques</t>
  </si>
  <si>
    <t>PHYSIQUE DES PARTICULES</t>
  </si>
  <si>
    <t>Structure de la matière : Cinétique chimique, Premier cycle</t>
  </si>
  <si>
    <t>Le Problème des modules pour les branches planes : Cours donné au centre de mathématiques de l'Ecole polytechnique</t>
  </si>
  <si>
    <t>Géométrie algébrique et applications Volume 1 : Géométrie et calcul algébrique</t>
  </si>
  <si>
    <t>Guide de statistique appliquée</t>
  </si>
  <si>
    <t>Sous espaces 1 nl des espaces de Banach</t>
  </si>
  <si>
    <t>Cellule d'harmonicité et prolongement analytique complexe</t>
  </si>
  <si>
    <t>Travaux dirigés de mécanique et thermodynamique : Math sup, et spe, bio, deug B, études médicales</t>
  </si>
  <si>
    <t>Singularités, feuilletages et mécanique hamiltonienne : Rencontre de Balaruc II</t>
  </si>
  <si>
    <t>Séminaires Sud-Rhodaniens de géométrie : Géométrie symplectique et mécanique (IV)</t>
  </si>
  <si>
    <t>Propagation des singularités et opérateurs différentiels</t>
  </si>
  <si>
    <t>Analyse harmonique et approximation</t>
  </si>
  <si>
    <t>Pseudogroupes de Lie transitifs Volume 1 : Structures principales</t>
  </si>
  <si>
    <t>L'Ordre dans le chaos : Vers une approche déterministe de la turbulence</t>
  </si>
  <si>
    <t>TURBULENCE</t>
  </si>
  <si>
    <t>Représentations des groupes réductifs sur un corps local</t>
  </si>
  <si>
    <t>Optimisation combinatoire : méthodes mathémathiques et algorithmiques - Volume 1 : Graphes et programmation linéaire</t>
  </si>
  <si>
    <t>Feuilletages et quantification géométrique : Actes du Séminaire Sud-Rhodanien de Géométrie</t>
  </si>
  <si>
    <t>Géométrie symplectique et de contact Volume 1 : Géométrie symplectique et de contant</t>
  </si>
  <si>
    <t>Cours de chimie organique Volume 4 : Éléments de chimie organique biologique</t>
  </si>
  <si>
    <t>Introduction à la synthèse organique</t>
  </si>
  <si>
    <t>Equations aux dérivées partielles hyperboliques et holomorphes</t>
  </si>
  <si>
    <t>Fonctions de l'esprit : Treize savants redécouvrent Paul Valéry</t>
  </si>
  <si>
    <t>Simples propos d'un homme de science</t>
  </si>
  <si>
    <t>Recherche opérationnelle : travaux dirigés</t>
  </si>
  <si>
    <t>Choix d'oeuvres mathématiques</t>
  </si>
  <si>
    <t>Méthode axiomatique et formalisme : Essai sur le problème du fondement des mathématiques</t>
  </si>
  <si>
    <t>Noyaux et particules : physique subatomique Volume 1 : Approche élémentaire</t>
  </si>
  <si>
    <t>Calcul infinitésimal</t>
  </si>
  <si>
    <t>Regards d'un biologiste</t>
  </si>
  <si>
    <t>EPISTEMOLOGIE</t>
  </si>
  <si>
    <t>Circuits et composants électroniques : Cours et travaux pratiques</t>
  </si>
  <si>
    <t>Un autre Buffon</t>
  </si>
  <si>
    <t>Buffon : Biographie imaginaire et réelle</t>
  </si>
  <si>
    <t>Exercices de calcul différentiel</t>
  </si>
  <si>
    <t>Introduction à l'analyse numérique</t>
  </si>
  <si>
    <t>Microorganismes et biologie moléculaire</t>
  </si>
  <si>
    <t>Les Formalismes fondamentaux de l'algèbre communicative</t>
  </si>
  <si>
    <t>Géométrie différentielle et mécanique analytique</t>
  </si>
  <si>
    <t>Stucture et dynamique conformationnelle des proteines</t>
  </si>
  <si>
    <t>Electricité, magnétisme : Travaux dirigés</t>
  </si>
  <si>
    <t>Région de Paris : Excursions géologiques et voyages pédagogiques</t>
  </si>
  <si>
    <t>La zoologie au XVIe siècle</t>
  </si>
  <si>
    <t>Système du monde IV : L'astronomie latine au moyen-âge 2 t4</t>
  </si>
  <si>
    <t>PHILO DES SCIENCES</t>
  </si>
  <si>
    <t>Géométrie complexe</t>
  </si>
  <si>
    <t>Analyse statistique et optimisation dans les bio-industries</t>
  </si>
  <si>
    <t>Ondelettes et algorithmes concurrents</t>
  </si>
  <si>
    <t>L'Equation diophantienne du second degré</t>
  </si>
  <si>
    <t>Analyse numérique Volume 3 : Itérations et approximations</t>
  </si>
  <si>
    <t>Les nombres remarquables</t>
  </si>
  <si>
    <t>CURIOSITES MATHEMATIQUES</t>
  </si>
  <si>
    <t>Analyse numérique Volume 2 : Approximations et équations différentielles</t>
  </si>
  <si>
    <t>Interactions fondamentales et structure de la matière</t>
  </si>
  <si>
    <t>Groupes et géométries</t>
  </si>
  <si>
    <t>Géométrie classique et mathématiques modernes : Support réel</t>
  </si>
  <si>
    <t>Groupes : Observations, théorie, pratique. </t>
  </si>
  <si>
    <t>Sur les groupes classiques : Groupe symplectique, groupe orthogonal, groupe unitaire</t>
  </si>
  <si>
    <t>jQuery 1.4 Reference Guide</t>
  </si>
  <si>
    <t>jQuery 2.0 Animation Techniques Beginner's Guide</t>
  </si>
  <si>
    <t>Foolproof, and Other Mathematical Meditations</t>
  </si>
  <si>
    <t>Tropical Timber Atlas : Technological characteristics and uses</t>
  </si>
  <si>
    <t>Les marées vertes : 40 Clés pour comprendre</t>
  </si>
  <si>
    <t>Learning Geospatial Analysis with Python - Second Edition Ed. 2</t>
  </si>
  <si>
    <t>Android Programming for Beginners</t>
  </si>
  <si>
    <t>VMware vRealize Operations Essentials</t>
  </si>
  <si>
    <t>Banana Pro Blueprints</t>
  </si>
  <si>
    <t>Building E-Commerce Solutions with WooCommerce - Second Edition Ed. 2</t>
  </si>
  <si>
    <t>Learning Akka</t>
  </si>
  <si>
    <t>Python Unlocked</t>
  </si>
  <si>
    <t>Learning Apache Thrift</t>
  </si>
  <si>
    <t>Learning iOS UI Development</t>
  </si>
  <si>
    <t>Unity UI Cookbook</t>
  </si>
  <si>
    <t>Troubleshooting Citrix XenApp®</t>
  </si>
  <si>
    <t>Learning Material Design</t>
  </si>
  <si>
    <t>Mastering MeteorJS Application Development</t>
  </si>
  <si>
    <t>Unreal Engine Game Development Blueprints</t>
  </si>
  <si>
    <t>Learning Hunk</t>
  </si>
  <si>
    <t>Mastering Embedded Linux Programming</t>
  </si>
  <si>
    <t>Scala Functional Programming Patterns</t>
  </si>
  <si>
    <t>SFML Game Development By Example</t>
  </si>
  <si>
    <t>Mastering iOS Game Development</t>
  </si>
  <si>
    <t>Pentaho Analytics for MongoDB Cookbook</t>
  </si>
  <si>
    <t>Mobile Web Performance Optimization</t>
  </si>
  <si>
    <t>Optimizing Citrix® XenDesktop® for High Performance</t>
  </si>
  <si>
    <t>D3.js By Example</t>
  </si>
  <si>
    <t>JavaScript Concurrency</t>
  </si>
  <si>
    <t>Elasticsearch Indexing</t>
  </si>
  <si>
    <t>Mathematica Data Analysis</t>
  </si>
  <si>
    <t>Magento 2 Development Cookbook</t>
  </si>
  <si>
    <t>wxPython Application Development Cookbook</t>
  </si>
  <si>
    <t>Learning RabbitMQ</t>
  </si>
  <si>
    <t>GameMaker Programming By Example</t>
  </si>
  <si>
    <t>Learning Python</t>
  </si>
  <si>
    <t>Learning Qlik Sense®: The Official Guide - Second Edition Ed. 2</t>
  </si>
  <si>
    <t>Extending Jenkins</t>
  </si>
  <si>
    <t>Building a Home Security System with Raspberry Pi</t>
  </si>
  <si>
    <t>Magento 2 Developer's Guide</t>
  </si>
  <si>
    <t>Gradle Essentials</t>
  </si>
  <si>
    <t>Apache Solr for Indexing Data</t>
  </si>
  <si>
    <t>GameMaker Cookbook</t>
  </si>
  <si>
    <t>Building Minecraft Server Modifications - Second Edition Ed. 2</t>
  </si>
  <si>
    <t>Data Analysis with R</t>
  </si>
  <si>
    <t>Red Hat Enterprise Linux Server Cookbook</t>
  </si>
  <si>
    <t>Learning Network Programming with Java</t>
  </si>
  <si>
    <t>Python Business Intelligence Cookbook</t>
  </si>
  <si>
    <t>LLVM Essentials</t>
  </si>
  <si>
    <t>Test-Driven JavaScript Development</t>
  </si>
  <si>
    <t>ArcGIS Blueprints</t>
  </si>
  <si>
    <t>Getting Started with Kubernetes</t>
  </si>
  <si>
    <t>Mastering ROS for Robotics Programming</t>
  </si>
  <si>
    <t>Getting Started with React Native</t>
  </si>
  <si>
    <t>Mastering Docker</t>
  </si>
  <si>
    <t>OpenCV Android Programming By Example</t>
  </si>
  <si>
    <t>Puppet 4 Essentials Ed. 2</t>
  </si>
  <si>
    <t>Apache Oozie Essentials</t>
  </si>
  <si>
    <t>Mastering OAuth 2.0</t>
  </si>
  <si>
    <t>Monitoring Docker</t>
  </si>
  <si>
    <t>Mastering XenApp®</t>
  </si>
  <si>
    <t>JavaScript Unlocked</t>
  </si>
  <si>
    <t>Learning OpenStack High Availability</t>
  </si>
  <si>
    <t>Building Python Real-Time Applications with Storm</t>
  </si>
  <si>
    <t>Python for Secret Agents - Volume II</t>
  </si>
  <si>
    <t>Building a Game with Unity and Blender</t>
  </si>
  <si>
    <t>Android 6 Essentials</t>
  </si>
  <si>
    <t>Django By Example</t>
  </si>
  <si>
    <t>Learning ArcGIS Pro</t>
  </si>
  <si>
    <t>Python Data Visualization Cookbook Ed. 2</t>
  </si>
  <si>
    <t>SAP Data Services 4.x Cookbook</t>
  </si>
  <si>
    <t>AngularJS Directives Cookbook</t>
  </si>
  <si>
    <t>Learning OpenStack</t>
  </si>
  <si>
    <t>Packet Analysis with Wireshark</t>
  </si>
  <si>
    <t>Python Geospatial Analysis Cookbook</t>
  </si>
  <si>
    <t>Mastering RStudio ? Develop, Communicate, and Collaborate with R</t>
  </si>
  <si>
    <t>Learning OpenStack Networking (Neutron) - Second Edition Ed. 2</t>
  </si>
  <si>
    <t>Apache Kafka Cookbook</t>
  </si>
  <si>
    <t>SQL Server 2014 with PowerShell v5 Cookbook</t>
  </si>
  <si>
    <t>Flask Blueprints</t>
  </si>
  <si>
    <t>Creating Data Stories with Tableau Public</t>
  </si>
  <si>
    <t>Appcelerator Titanium Smartphone App Development Cookbook - Second Edition Ed. 2</t>
  </si>
  <si>
    <t>Unsupervised Learning with R</t>
  </si>
  <si>
    <t>Maven Essentials</t>
  </si>
  <si>
    <t>Ubuntu Server Essentials</t>
  </si>
  <si>
    <t>Oracle SOA Suite 12c Administrator's Guide</t>
  </si>
  <si>
    <t>Learning PostgreSQL</t>
  </si>
  <si>
    <t>Learning D</t>
  </si>
  <si>
    <t>Haxe Game Development Essentials</t>
  </si>
  <si>
    <t>DevOps Automation Cookbook</t>
  </si>
  <si>
    <t>Amazon EC2 Cookbook</t>
  </si>
  <si>
    <t>Mastering LibGDX Game Development</t>
  </si>
  <si>
    <t>Responsive Web Design Patterns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</si>
  <si>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 Security Essentials</t>
    </r>
  </si>
  <si>
    <t>Data Lake Development with Big Data</t>
  </si>
  <si>
    <t>Image Processing with ImageJ - Second Edition Ed. 2</t>
  </si>
  <si>
    <t>RESTful Web Services with Scala</t>
  </si>
  <si>
    <t>Learning Flask Framework</t>
  </si>
  <si>
    <t>Test-Driven Machine Learning</t>
  </si>
  <si>
    <t>Learning JavaScript Robotics</t>
  </si>
  <si>
    <t>Learning ELK Stack</t>
  </si>
  <si>
    <t>Mastering Ansible</t>
  </si>
  <si>
    <t>Xamarin Mobile Development for Android Cookbook</t>
  </si>
  <si>
    <t>Learning Couchbase</t>
  </si>
  <si>
    <t>Offline First Web Development</t>
  </si>
  <si>
    <t>Mastering NetScaler VPX?</t>
  </si>
  <si>
    <t>Linux Shell Scripting Essentials</t>
  </si>
  <si>
    <t>Building an E-Commerce Application with MEAN</t>
  </si>
  <si>
    <t>Apache Cassandra Essentials</t>
  </si>
  <si>
    <t>Learning Azure DocumentDB</t>
  </si>
  <si>
    <t>BeagleBone Black Cookbook</t>
  </si>
  <si>
    <t>Arduino for Secret Agents</t>
  </si>
  <si>
    <t>VMware Horizon View High Availability</t>
  </si>
  <si>
    <t>Nginx HTTP Server - Third Edition Ed. 3</t>
  </si>
  <si>
    <t>Python Data Science Cookbook</t>
  </si>
  <si>
    <t>QlikView Unlocked</t>
  </si>
  <si>
    <t>Getting Started with Citrix XenApp® 7.6</t>
  </si>
  <si>
    <t>Amazon S3 Essentials</t>
  </si>
  <si>
    <t>Mastering SciPy</t>
  </si>
  <si>
    <t>Mastering Linux Network Administration</t>
  </si>
  <si>
    <t>Selenium Testing Tools Cookbook Ed. 2</t>
  </si>
  <si>
    <t>OpenCV 3 Blueprints</t>
  </si>
  <si>
    <t>Unity 5 Game Optimization</t>
  </si>
  <si>
    <t>Mastering Swift 2</t>
  </si>
  <si>
    <t>Learning Bitcoin</t>
  </si>
  <si>
    <t>Swift High Performance</t>
  </si>
  <si>
    <t>Unreal Engine Game Development Cookbook</t>
  </si>
  <si>
    <t>Building an FPS Game with Unity</t>
  </si>
  <si>
    <t>Scala Data Analysis Cookbook</t>
  </si>
  <si>
    <t>Real Time Analytics with SAP HANA</t>
  </si>
  <si>
    <t>Haskell Design Patterns</t>
  </si>
  <si>
    <t>Kibana Essentials</t>
  </si>
  <si>
    <t>Mastering Python Forensics</t>
  </si>
  <si>
    <t>PhoneGap 4 Mobile Application Development Cookbook</t>
  </si>
  <si>
    <t>iOS 9 Game Development Essentials</t>
  </si>
  <si>
    <t>Cocos2d-x Cookbook</t>
  </si>
  <si>
    <t>Cassandra Design Patterns - Second Edition Ed. 2</t>
  </si>
  <si>
    <t>Infusionsoft Cookbook</t>
  </si>
  <si>
    <t>Microsoft Dynamics CRM 2015 Application Design</t>
  </si>
  <si>
    <t>VMware vSphere Troubleshooting</t>
  </si>
  <si>
    <t>Raspberry Pi Robotic Blueprints</t>
  </si>
  <si>
    <t>Learning Underscore.js</t>
  </si>
  <si>
    <t>Mastering C# Concurrency</t>
  </si>
  <si>
    <t>Android Studio Cookbook</t>
  </si>
  <si>
    <t>Mastering Android Application Development</t>
  </si>
  <si>
    <t>PrimeFaces Theme Development</t>
  </si>
  <si>
    <t>WordPress Search Engine Optimization Ed. 2</t>
  </si>
  <si>
    <t>Learning Bayesian Models with R</t>
  </si>
  <si>
    <t>Getting Started with Python Data Analysis</t>
  </si>
  <si>
    <t>LaTeX Cookbook</t>
  </si>
  <si>
    <t>Learning Node.js for Mobile Application Development</t>
  </si>
  <si>
    <t>Web Scraping with Python</t>
  </si>
  <si>
    <t>MariaDB Essentials</t>
  </si>
  <si>
    <t>Swift 2 Design Patterns</t>
  </si>
  <si>
    <t>Mastering Machine Learning with R</t>
  </si>
  <si>
    <t>Data Analysis with Stata</t>
  </si>
  <si>
    <t>Mastering ServiceStack</t>
  </si>
  <si>
    <t>Mastering Python Data Visualization</t>
  </si>
  <si>
    <t>Mastering Jenkins</t>
  </si>
  <si>
    <t>Swift 2 Blueprints</t>
  </si>
  <si>
    <t>Internet of Things with Arduino Blueprints</t>
  </si>
  <si>
    <t>Mastering PyCharm</t>
  </si>
  <si>
    <t>Troubleshooting Citrix XenDesktop®</t>
  </si>
  <si>
    <t>Elasticsearch for Hadoop</t>
  </si>
  <si>
    <t>OpenStack Orchestration</t>
  </si>
  <si>
    <t>Team Foundation Server 2015 Customization</t>
  </si>
  <si>
    <t>Data Analysis and Business Modeling with Excel 2013</t>
  </si>
  <si>
    <t>OpenStack Networking Cookbook</t>
  </si>
  <si>
    <t>Windows PowerShell for .NET Developers Ed. 2</t>
  </si>
  <si>
    <t>Learning PowerShell DSC</t>
  </si>
  <si>
    <t>Implementing NetScaler VPX? - Second Edition Ed. 2</t>
  </si>
  <si>
    <t>Learning IPython for Interactive Computing and Data Visualization - Second Edition Ed. 2</t>
  </si>
  <si>
    <t>Creating Stunning Dashboards with QlikView</t>
  </si>
  <si>
    <t>OpenCV with Python Blueprints</t>
  </si>
  <si>
    <t>Meteor Design Patterns</t>
  </si>
  <si>
    <t>Red Hat Enterprise Linux Troubleshooting Guide</t>
  </si>
  <si>
    <t>Gamification with Moodle</t>
  </si>
  <si>
    <t>WebStorm Essentials</t>
  </si>
  <si>
    <t>Learning Shiny</t>
  </si>
  <si>
    <t>Mastering PowerCLI</t>
  </si>
  <si>
    <t>Building Wireless Sensor Networks Using Arduino</t>
  </si>
  <si>
    <t>Computer Vision for the Web</t>
  </si>
  <si>
    <t>Learning Java Functional Programming</t>
  </si>
  <si>
    <t>Socket.IO Cookbook</t>
  </si>
  <si>
    <t>Building a RESTful Web Service with Spring</t>
  </si>
  <si>
    <t>Learning Firefox OS Application Development</t>
  </si>
  <si>
    <t>Mastering Google App Engine</t>
  </si>
  <si>
    <t>Unity 5.x Cookbook</t>
  </si>
  <si>
    <t>Production Ready OpenStack - Recipes for Successful Environments</t>
  </si>
  <si>
    <t>Mastering Apache Spark</t>
  </si>
  <si>
    <t>Mastering Data Analysis with R</t>
  </si>
  <si>
    <t>KnockoutJS by Example</t>
  </si>
  <si>
    <t>Learning Penetration Testing with Python</t>
  </si>
  <si>
    <t>Mastering Android NDK</t>
  </si>
  <si>
    <t>Mastering Flask</t>
  </si>
  <si>
    <t>Mastering vRealize Automation 6.2</t>
  </si>
  <si>
    <t>Oracle API Management 12c Implementation</t>
  </si>
  <si>
    <t>Spring Boot Cookbook</t>
  </si>
  <si>
    <t>Arduino iOS Blueprints</t>
  </si>
  <si>
    <t>Apache Mahout Clustering Designs</t>
  </si>
  <si>
    <t>Learning Android Google Maps</t>
  </si>
  <si>
    <t>Java EE Development with Eclipse - Second Edition Ed. 2</t>
  </si>
  <si>
    <t>SignalR ? Real-time Application Development - Second Edition Ed. 2</t>
  </si>
  <si>
    <t>Digital Java EE 7 Web Application Development</t>
  </si>
  <si>
    <t>Building a Recommendation System with R</t>
  </si>
  <si>
    <t>Learning OpenCV 3 Computer Vision with Python - Second Edition Ed. 2</t>
  </si>
  <si>
    <t>Learning TypeScript</t>
  </si>
  <si>
    <t>QlikView for Finance</t>
  </si>
  <si>
    <t>Unity Character Animation with Mecanim</t>
  </si>
  <si>
    <t>Yii2 By Example</t>
  </si>
  <si>
    <t>Python Game Programming By Example</t>
  </si>
  <si>
    <t>Clojure High Performance Programming - Second Edition Ed. 2</t>
  </si>
  <si>
    <t>Learning Unity iOS Game Development</t>
  </si>
  <si>
    <t>Unreal Engine Physics Essentials</t>
  </si>
  <si>
    <t>Learning Real-time Processing with Spark Streaming</t>
  </si>
  <si>
    <t>Groovy for Domain-specific Languages - Second Edition Ed. 2</t>
  </si>
  <si>
    <t>Learning Dart - Second Edition Ed. 2</t>
  </si>
  <si>
    <t>Mastering AndEngine Game Development</t>
  </si>
  <si>
    <t>Manga Studio Ex 5 Cookbook</t>
  </si>
  <si>
    <t>Dart By Example</t>
  </si>
  <si>
    <t>Getting Started with Python and Raspberry Pi</t>
  </si>
  <si>
    <t>Learning Dynamics NAV Patterns</t>
  </si>
  <si>
    <t>Raspberry Pi Android Projects</t>
  </si>
  <si>
    <t>WordPress 4.0 Site Blueprints Ed. 2</t>
  </si>
  <si>
    <t>QGIS Blueprints</t>
  </si>
  <si>
    <t>VMware vRealize Orchestrator Essentials</t>
  </si>
  <si>
    <t>Raspberry Pi LED Blueprints</t>
  </si>
  <si>
    <t>DynamoDB Cookbook</t>
  </si>
  <si>
    <t>Mastering Social Media Mining with R</t>
  </si>
  <si>
    <t>Learning Predictive Analytics with R</t>
  </si>
  <si>
    <t>Mastering Python Scientific Computing</t>
  </si>
  <si>
    <t>Troubleshooting Ubuntu Server</t>
  </si>
  <si>
    <t>Unity AI Game Programming Ed. 2</t>
  </si>
  <si>
    <t>Extending Unity with Editor Scripting</t>
  </si>
  <si>
    <t>OpenCV with Python By Example</t>
  </si>
  <si>
    <t>Microsoft Dynamics AX Implementation Guide</t>
  </si>
  <si>
    <t>Java Hibernate Cookbook</t>
  </si>
  <si>
    <t>Microsoft Dynamics NAV 2015 Professional Reporting</t>
  </si>
  <si>
    <t>Mastering ArcGIS Server Development with JavaScript</t>
  </si>
  <si>
    <t>Boost.Asio C++ Network Programming - Second Edition Ed. 2</t>
  </si>
  <si>
    <t>Arduino by Example</t>
  </si>
  <si>
    <t>Mastering Zabbix - Second Edition Ed. 2</t>
  </si>
  <si>
    <t>Mastering Spring MVC 4</t>
  </si>
  <si>
    <t>Symfony2 Essentials</t>
  </si>
  <si>
    <t>Apache Spark Graph Processing</t>
  </si>
  <si>
    <t>Mastering Python High Performance</t>
  </si>
  <si>
    <t>Redis Essentials</t>
  </si>
  <si>
    <t>PhoneGap Essentials</t>
  </si>
  <si>
    <t>Building a Home Security System with Arduino</t>
  </si>
  <si>
    <t>Clojure for Data Science</t>
  </si>
  <si>
    <t>Windows Malware Analysis Essentials</t>
  </si>
  <si>
    <t>SAP Lumira Essentials</t>
  </si>
  <si>
    <t>Learning Puppet</t>
  </si>
  <si>
    <t>VMware Virtual SAN Cookbook</t>
  </si>
  <si>
    <t>Citrix XenDesktop® Cookbook - Third Edition Ed. 3</t>
  </si>
  <si>
    <t>Troubleshooting Puppet</t>
  </si>
  <si>
    <t>Learning zANTI2 for Android Pentesting</t>
  </si>
  <si>
    <t>Reactive Programming with JavaScript</t>
  </si>
  <si>
    <t>Mastering OpenVPN</t>
  </si>
  <si>
    <t>Mastering Python for Data Science</t>
  </si>
  <si>
    <t>Ext JS 6 By Example</t>
  </si>
  <si>
    <t>Microsoft Azure Storage Essentials</t>
  </si>
  <si>
    <t>Proxmox Cookbook</t>
  </si>
  <si>
    <t>Mastering NetBeans</t>
  </si>
  <si>
    <t>Amazon S3 Cookbook</t>
  </si>
  <si>
    <t>Working with Odoo</t>
  </si>
  <si>
    <t>iOS Game Development By Example</t>
  </si>
  <si>
    <t>Mastering Selenium WebDriver</t>
  </si>
  <si>
    <t>CRYENGINE Game Development Blueprints</t>
  </si>
  <si>
    <t>Arduino Wearable Projects</t>
  </si>
  <si>
    <t>Learning ECMAScript 6</t>
  </si>
  <si>
    <t>Arduino Computer Vision Programming</t>
  </si>
  <si>
    <t>Application Development with Swift</t>
  </si>
  <si>
    <t>React.js Essentials</t>
  </si>
  <si>
    <t>Hybrid Cloud Management with Red Hat CloudForms</t>
  </si>
  <si>
    <t>Liferay Portal 6.2 Enterprise Intranets</t>
  </si>
  <si>
    <t>ArcGIS By Example</t>
  </si>
  <si>
    <t>Testing with JUnit</t>
  </si>
  <si>
    <t>Intel Galileo Networking Cookbook</t>
  </si>
  <si>
    <t>Getting Started with PowerShell</t>
  </si>
  <si>
    <t>Learning Phalcon PHP</t>
  </si>
  <si>
    <t>LibGDX Game Development By Example</t>
  </si>
  <si>
    <t>OpenGL Data Visualization Cookbook</t>
  </si>
  <si>
    <t>PhoneGap By Example</t>
  </si>
  <si>
    <t>Intelligent Document Capture with Ephesoft - Second Edition Ed. 2</t>
  </si>
  <si>
    <t>Learning YARN</t>
  </si>
  <si>
    <t>Cross-platform UI Development with Xamarin.Forms</t>
  </si>
  <si>
    <t>Xamarin Mobile Application Development for Android Ed. 2</t>
  </si>
  <si>
    <t>Responsive Web Design with HTML5 and CSS3 Ed. 2</t>
  </si>
  <si>
    <t>Big Data Forensics ? Learning Hadoop Investigations</t>
  </si>
  <si>
    <t>Entity Framework Tutorial - Second Edition Ed. 2</t>
  </si>
  <si>
    <t>Building Dynamics CRM 2015 Dashboards with Power BI</t>
  </si>
  <si>
    <t>Mastering Responsive Web Design</t>
  </si>
  <si>
    <t>Learning Puppet for Windows Server</t>
  </si>
  <si>
    <t>Kivy Cookbook</t>
  </si>
  <si>
    <t>OpenStack Cloud Computing Cookbook - Third Edition Ed. 3</t>
  </si>
  <si>
    <t>Clojure Data Structures and Algorithms Cookbook</t>
  </si>
  <si>
    <t>Mastering SaltStack</t>
  </si>
  <si>
    <t>Python 3 Object-oriented Programming Ed. 2</t>
  </si>
  <si>
    <t>Node.js High Performance</t>
  </si>
  <si>
    <t>Learning ROS for Robotics Programming - Second Edition Ed. 2</t>
  </si>
  <si>
    <t>Microsoft Application Virtualization Cookbook</t>
  </si>
  <si>
    <t>MongoDB for Java Developers</t>
  </si>
  <si>
    <t>Bootstrap Essentials</t>
  </si>
  <si>
    <t>Designing Hyper-V Solutions</t>
  </si>
  <si>
    <t>Microsoft System Center Orchestrator 2012 R2 Essentials</t>
  </si>
  <si>
    <t>Unity 5 for Android Essentials</t>
  </si>
  <si>
    <t>Learning Ext JS - Fourth Edition Ed. 4</t>
  </si>
  <si>
    <t>Mastering VMware vSphere Storage</t>
  </si>
  <si>
    <t>Ansible Playbook Essentials</t>
  </si>
  <si>
    <t>Mastering Probabilistic Graphical Models Using Python</t>
  </si>
  <si>
    <t>Machine Learning with R - Second Edition Ed. 2</t>
  </si>
  <si>
    <t>Learning NHibernate 4</t>
  </si>
  <si>
    <t>Mastering Gradle</t>
  </si>
  <si>
    <t>Learning AWS</t>
  </si>
  <si>
    <t>Axure Prototyping Blueprints</t>
  </si>
  <si>
    <t>Learning Boost C++ Libraries</t>
  </si>
  <si>
    <t>JavaScript Domain-Driven Design</t>
  </si>
  <si>
    <t>Magento PHP Developer's Guide - Second Edition Ed. 2</t>
  </si>
  <si>
    <t>Learning VMware vCloud Air</t>
  </si>
  <si>
    <t>Mastering Laravel</t>
  </si>
  <si>
    <t>OpenCV 3.0 Computer Vision with Java</t>
  </si>
  <si>
    <t>JavaScript at Scale</t>
  </si>
  <si>
    <t>Mastering jQuery Mobile</t>
  </si>
  <si>
    <t>Mastering OpenStack</t>
  </si>
  <si>
    <t>Android Wearable Programming</t>
  </si>
  <si>
    <t>Blender 3D Cookbook</t>
  </si>
  <si>
    <t>Practical Web Development</t>
  </si>
  <si>
    <t>Programming Microsoft Dynamics : NAV 2015</t>
  </si>
  <si>
    <t>Microsoft Exchange Server PowerShell Cookbook - Third Edition Ed. 3</t>
  </si>
  <si>
    <t>Getting Started with Hazelcast - Second Edition Ed. 2</t>
  </si>
  <si>
    <t>Wireshark Network Security</t>
  </si>
  <si>
    <t>Sass Essentials</t>
  </si>
  <si>
    <t>Kali Linux Wireless Penetration Testing Essentials</t>
  </si>
  <si>
    <t>Internet of Things with Intel Galileo</t>
  </si>
  <si>
    <t>PostgreSQL Replication Ed. 2</t>
  </si>
  <si>
    <t>Neo4j Graph Data Modeling</t>
  </si>
  <si>
    <t>Mastering Prezi for Business Presentations - Second Edition Ed. 2</t>
  </si>
  <si>
    <t>Blend for Visual Studio 2012 by Example: Beginner's Guide</t>
  </si>
  <si>
    <t>Mastering OpenCV Android Application Programming</t>
  </si>
  <si>
    <t>Programming ArcGIS with Python Cookbook Ed. 2</t>
  </si>
  <si>
    <t>Learning Data Mining with Python</t>
  </si>
  <si>
    <t>Test-Driven Development with Django</t>
  </si>
  <si>
    <t>Cocos2d-x Game Development Blueprints</t>
  </si>
  <si>
    <t>PhoneGap: Beginner's Guide Ed. 3</t>
  </si>
  <si>
    <t>OpenStack Cloud Security</t>
  </si>
  <si>
    <t>Learning Ionic</t>
  </si>
  <si>
    <t>Implementing Splunk - Second Edition Ed. 2</t>
  </si>
  <si>
    <t>Hadoop Backup and Recovery Solutions</t>
  </si>
  <si>
    <t>Jenkins Essentials</t>
  </si>
  <si>
    <t>NLTK Essentials</t>
  </si>
  <si>
    <t>Oracle GoldenGate 12c Implementer's Guide</t>
  </si>
  <si>
    <t>Learning Laravel's Eloquent</t>
  </si>
  <si>
    <t>Android 5 Programming by Example</t>
  </si>
  <si>
    <t>Salt Cookbook</t>
  </si>
  <si>
    <t>Mastering JavaScript Promises</t>
  </si>
  <si>
    <t>Elasticsearch Blueprints</t>
  </si>
  <si>
    <t>Arduino Electronics Blueprints</t>
  </si>
  <si>
    <t>Lua Game Development Cookbook</t>
  </si>
  <si>
    <t>Moodle Administration Essentials</t>
  </si>
  <si>
    <t>FreeSWITCH 1.6 Cookbook</t>
  </si>
  <si>
    <t>WildFly Cookbook</t>
  </si>
  <si>
    <t>Game Development with Swift</t>
  </si>
  <si>
    <t>Deploying Node.js</t>
  </si>
  <si>
    <t>Nginx Essentials</t>
  </si>
  <si>
    <t>Spark Cookbook</t>
  </si>
  <si>
    <t>Mastering Julia</t>
  </si>
  <si>
    <t>Gradle for Android</t>
  </si>
  <si>
    <t>Building Web Applications with Python and Neo4j</t>
  </si>
  <si>
    <t>NGINX High Performance</t>
  </si>
  <si>
    <t>Learning Object-Oriented Programming</t>
  </si>
  <si>
    <t>Learning BeagleBone Python Programming</t>
  </si>
  <si>
    <t>Mastering Microsoft Dynamics AX 2012 R3 Programming</t>
  </si>
  <si>
    <t>Mastering Citrix® XenDesktop®</t>
  </si>
  <si>
    <t>Using Yocto Project with BeagleBone Black</t>
  </si>
  <si>
    <t>Zabbix Performance Tuning</t>
  </si>
  <si>
    <t>Learning Swift</t>
  </si>
  <si>
    <t>Learning WebRTC</t>
  </si>
  <si>
    <t>Android Game Programming by Example</t>
  </si>
  <si>
    <t>Mastering Apache Camel</t>
  </si>
  <si>
    <t>SOA Patterns with BizTalk Server 2013 and Microsoft Azure Ed. 2</t>
  </si>
  <si>
    <t>WordPress Responsive Theme Design</t>
  </si>
  <si>
    <t>Learning .NET High-performance Programming</t>
  </si>
  <si>
    <t>VMware vSphere Design Essentials</t>
  </si>
  <si>
    <t>Predictive Analytics Using Rattle and Qlik Sense</t>
  </si>
  <si>
    <t>Learning Unreal Engine Android Game Development</t>
  </si>
  <si>
    <t>ArchiCAD 19 ? The Definitive Guide</t>
  </si>
  <si>
    <t>Lumion 3D Best Practices</t>
  </si>
  <si>
    <t>Python Essentials</t>
  </si>
  <si>
    <t>Mastering Android Game Development</t>
  </si>
  <si>
    <t>Getting Started with Meteor.js JavaScript Framework - Second Edition Ed. 2</t>
  </si>
  <si>
    <t>Grunt Cookbook</t>
  </si>
  <si>
    <t>JavaFX Essentials</t>
  </si>
  <si>
    <t>Mastering matplotlib</t>
  </si>
  <si>
    <t>CoreOS Essentials</t>
  </si>
  <si>
    <t>Mastering AWS Development</t>
  </si>
  <si>
    <t>Learning Embedded Linux Using the Yocto Project</t>
  </si>
  <si>
    <t>Kivy ? Interactive Applications and Games in Python - Second Edition Ed. 2</t>
  </si>
  <si>
    <t>Learning Docker</t>
  </si>
  <si>
    <t>Learning F# Functional Data Structures and Algorithms</t>
  </si>
  <si>
    <t>Learning SAP BusinessObjects Dashboards</t>
  </si>
  <si>
    <t>Apache Mesos Essentials</t>
  </si>
  <si>
    <t>Building Web Applications with Flask</t>
  </si>
  <si>
    <t>OpenCart Theme and Module Development</t>
  </si>
  <si>
    <t>Mastering Chef</t>
  </si>
  <si>
    <t>Design Principles for Process-driven Architectures Using Oracle BPM and SOA Suite 12c</t>
  </si>
  <si>
    <t>Banana Pi Cookbook</t>
  </si>
  <si>
    <t>QGIS By Example</t>
  </si>
  <si>
    <t>Mastering Swift</t>
  </si>
  <si>
    <t>Intel Galileo Blueprints</t>
  </si>
  <si>
    <t>HTML5 Game Development by Example: Beginner's Guide - Second Edition Ed. 2</t>
  </si>
  <si>
    <t>Android Application Programming with OpenCV 3</t>
  </si>
  <si>
    <t>Bioinformatics with Python Cookbook</t>
  </si>
  <si>
    <t>Moodle E-Learning Course Development - Third Edition Ed. 3</t>
  </si>
  <si>
    <t>Learning Redis</t>
  </si>
  <si>
    <t>JavaScript JSON Cookbook</t>
  </si>
  <si>
    <t>Mastering jBPM6</t>
  </si>
  <si>
    <t>JIRA Agile Essentials</t>
  </si>
  <si>
    <t>ggplot2 Essentials</t>
  </si>
  <si>
    <t>Lucene 4 Cookbook</t>
  </si>
  <si>
    <t>Troubleshooting CentOS</t>
  </si>
  <si>
    <t>Unity Animation Essentials</t>
  </si>
  <si>
    <t>Python Web Penetration Testing Cookbook</t>
  </si>
  <si>
    <t>Oracle E-Business Suite R12.x HRMS ? A Functionality Guide</t>
  </si>
  <si>
    <t>Learning RHEL Networking</t>
  </si>
  <si>
    <t>Learning Reactive Programming with Java 8</t>
  </si>
  <si>
    <t>NumPy: Beginner's Guide - Third Edition Ed. 3</t>
  </si>
  <si>
    <t>MongoDB Data Modeling</t>
  </si>
  <si>
    <t>Learning Django Web Development</t>
  </si>
  <si>
    <t>Building Levels in Unity</t>
  </si>
  <si>
    <t>Python Geospatial Analysis Essentials</t>
  </si>
  <si>
    <t>Microsoft Dynamics AX 2012 R3 Security</t>
  </si>
  <si>
    <t>Raspberry Pi Robotics Essentials</t>
  </si>
  <si>
    <t>Apache Mahout Essentials</t>
  </si>
  <si>
    <t>Getting Started with MariaDB - Second Edition Ed. 2</t>
  </si>
  <si>
    <t>Swift by Example</t>
  </si>
  <si>
    <t>Gradle Dependency Management</t>
  </si>
  <si>
    <t>Python Requests Essentials</t>
  </si>
  <si>
    <t>Python Geospatial Development Essentials</t>
  </si>
  <si>
    <t>Learning Python Network Programming</t>
  </si>
  <si>
    <t>Mastering Predictive Analytics with R</t>
  </si>
  <si>
    <t>Microsoft Azure Machine Learning</t>
  </si>
  <si>
    <t>Play Framework Cookbook Ed. 2</t>
  </si>
  <si>
    <t>Docker Cookbook</t>
  </si>
  <si>
    <t>OpenGL ES 3.0 Cookbook</t>
  </si>
  <si>
    <t>Mastering Spring Application Development</t>
  </si>
  <si>
    <t>edX E-Learning Course Development</t>
  </si>
  <si>
    <t>LLVM Cookbook</t>
  </si>
  <si>
    <t>OpenStack Object Storage (Swift) Essentials</t>
  </si>
  <si>
    <t>Mastering jQuery</t>
  </si>
  <si>
    <t>VMware vCenter Cookbook</t>
  </si>
  <si>
    <t>Learning Hyper-V</t>
  </si>
  <si>
    <t>Sencha Charts Essentials</t>
  </si>
  <si>
    <t>Mastering Play Framework for Scala</t>
  </si>
  <si>
    <t>Real-world Business Intelligence with Microsoft Dynamics GP</t>
  </si>
  <si>
    <t>Backbone.js Essentials</t>
  </si>
  <si>
    <t>Cucumber Cookbook</t>
  </si>
  <si>
    <t>VMware vSphere Essentials</t>
  </si>
  <si>
    <t>Liferay 6.x Portal Enterprise Intranets Cookbook</t>
  </si>
  <si>
    <t>Mastering ServiceNow</t>
  </si>
  <si>
    <t>Getting Started with VMware Virtual SAN</t>
  </si>
  <si>
    <t>Microsoft Azure IaaS Essentials</t>
  </si>
  <si>
    <t>Learning Web Development with Bootstrap and AngularJS</t>
  </si>
  <si>
    <t>Multiplayer Game Development with HTML5</t>
  </si>
  <si>
    <t>Neo4j Cookbook</t>
  </si>
  <si>
    <t>Chef Infrastructure Automation Cookbook - Second Edition Ed. 2</t>
  </si>
  <si>
    <t>BeagleBone Essentials</t>
  </si>
  <si>
    <t>Learning Cascading</t>
  </si>
  <si>
    <t>Getting Started with Unity 5</t>
  </si>
  <si>
    <t>Learning iOS 8 Game Development Using Swift</t>
  </si>
  <si>
    <t>Building Networks and Servers Using BeagleBone</t>
  </si>
  <si>
    <t>LiveCode Mobile Development: Beginner's Guide - Second Edition Ed. 2</t>
  </si>
  <si>
    <t>PrimeFaces Cookbook Ed. 2</t>
  </si>
  <si>
    <t>Infinispan Data Grid Platform Definitive Guide</t>
  </si>
  <si>
    <t>JavaScript Regular Expressions</t>
  </si>
  <si>
    <t>Learning Robotics Using Python</t>
  </si>
  <si>
    <t>Learning Haskell Data Analysis</t>
  </si>
  <si>
    <t>Building Web Services with Microsoft Azure</t>
  </si>
  <si>
    <t>SFML Blueprints</t>
  </si>
  <si>
    <t>Gephi Cookbook</t>
  </si>
  <si>
    <t>Ember.js Web Development with Ember CLI</t>
  </si>
  <si>
    <t>Meteor Cookbook</t>
  </si>
  <si>
    <t>Nmap Essentials</t>
  </si>
  <si>
    <t>RxJava Essentials</t>
  </si>
  <si>
    <t>Getting Started with Knockout.js for .NET Developers</t>
  </si>
  <si>
    <t>Apache Solr Enterprise Search Server - Third Edition Ed. 3</t>
  </si>
  <si>
    <t>Spring Cookbook</t>
  </si>
  <si>
    <t>Mastering vRealize Operations Manager</t>
  </si>
  <si>
    <t>Mastering pandas for Finance</t>
  </si>
  <si>
    <t>NW.js Essentials</t>
  </si>
  <si>
    <t>OpenStack Essentials</t>
  </si>
  <si>
    <t>Clean Data</t>
  </si>
  <si>
    <t>Node.js By Example</t>
  </si>
  <si>
    <t>Dart Essentials</t>
  </si>
  <si>
    <t>Mastering JIRA</t>
  </si>
  <si>
    <t>Learning Web Component Development</t>
  </si>
  <si>
    <t>Express.js Blueprints</t>
  </si>
  <si>
    <t>OpenFlow Cookbook</t>
  </si>
  <si>
    <t>PostgreSQL 9 Administration Cookbook Ed. 2</t>
  </si>
  <si>
    <t>Mastering Mobile Test Automation</t>
  </si>
  <si>
    <t>Microsoft System Center Data Protection Manager 2012 R2 Cookbook</t>
  </si>
  <si>
    <t>NumPy Cookbook - Second Edition Ed. 2</t>
  </si>
  <si>
    <t>WebSocket Essentials : Building Apps with HTML5 WebSockets</t>
  </si>
  <si>
    <t>Hadoop for Finance Essentials</t>
  </si>
  <si>
    <t>Less Web Development Essentials - Second Edition Ed. 2</t>
  </si>
  <si>
    <t>vCenter Troubleshooting</t>
  </si>
  <si>
    <t>Data-oriented Development with AngularJS</t>
  </si>
  <si>
    <t>Android NDK: Beginner's Guide - Second Edition Ed. 2</t>
  </si>
  <si>
    <t>Learning Spring Application Development</t>
  </si>
  <si>
    <t>WordPress 4.x Complete</t>
  </si>
  <si>
    <t>Learning Android Forensics</t>
  </si>
  <si>
    <t>Raspberry Pi Sensors</t>
  </si>
  <si>
    <t>Git Essentials</t>
  </si>
  <si>
    <t>Learning Salesforce Visual Workflow</t>
  </si>
  <si>
    <t>Implementing Cloud Design Patterns for AWS</t>
  </si>
  <si>
    <t>Learning Yii Testing</t>
  </si>
  <si>
    <t>Mastering Python for Finance</t>
  </si>
  <si>
    <t>Hadoop Essentials</t>
  </si>
  <si>
    <t>Raspberry Pi Projects for Kids Ed. 2</t>
  </si>
  <si>
    <t>Laravel 5 Essentials</t>
  </si>
  <si>
    <t>Apache Maven Cookbook</t>
  </si>
  <si>
    <t>Microsoft System Center PowerShell Essentials</t>
  </si>
  <si>
    <t>Monitoring Hadoop</t>
  </si>
  <si>
    <t>Learning Unity Android Game Development</t>
  </si>
  <si>
    <t>Microsoft Dynamics AX 2012 R3 Development Cookbook</t>
  </si>
  <si>
    <t>Scaling Big Data with Hadoop and Solr Ed. 2</t>
  </si>
  <si>
    <t>Raspberry Pi Essentials</t>
  </si>
  <si>
    <t>Data Visualization with D3 and AngularJS</t>
  </si>
  <si>
    <t>Mastering AngularJS for .NET Developers</t>
  </si>
  <si>
    <t>Creative Greenfoot</t>
  </si>
  <si>
    <t>Stencyl Essentials</t>
  </si>
  <si>
    <t>Swift Cookbook</t>
  </si>
  <si>
    <t>CentOS High Availability</t>
  </si>
  <si>
    <t>JIRA Essentials - Third Edition Ed. 3</t>
  </si>
  <si>
    <r>
      <rPr>
        <sz val="10"/>
        <color indexed="8"/>
        <rFont val="Helvetica Neue"/>
      </rPr>
      <t xml:space="preserve">Learning </t>
    </r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Application Development</t>
    </r>
  </si>
  <si>
    <t>Ansible Configuration Management - Second Edition Ed. 2</t>
  </si>
  <si>
    <t>Apache Solr Search Patterns</t>
  </si>
  <si>
    <t>Mastering Cocos2d Game Development</t>
  </si>
  <si>
    <t>Mastering Windows PowerShell Scripting</t>
  </si>
  <si>
    <t>Jasmine JavaScript Testing - Second Edition Ed. 2</t>
  </si>
  <si>
    <t>Test-Driven Python Development</t>
  </si>
  <si>
    <t>Learning Raspberry Pi</t>
  </si>
  <si>
    <t>Jasmine Cookbook</t>
  </si>
  <si>
    <t>Ext JS Essentials</t>
  </si>
  <si>
    <t>Mastering TypeScript</t>
  </si>
  <si>
    <t>Ext JS Application Development Blueprints</t>
  </si>
  <si>
    <t>PostGIS Essentials</t>
  </si>
  <si>
    <t>Arduino Development Cookbook</t>
  </si>
  <si>
    <t>Learning Tableau</t>
  </si>
  <si>
    <t>openFrameworks Essentials</t>
  </si>
  <si>
    <t>Learning pandas</t>
  </si>
  <si>
    <t>Responsive Design High Performance</t>
  </si>
  <si>
    <t>Microsoft System Center 2012 R2 Operations Manager Cookbook</t>
  </si>
  <si>
    <t>Mastering Go Web Services</t>
  </si>
  <si>
    <t>Appium Essentials</t>
  </si>
  <si>
    <t>Mastering Adobe Captivate 8</t>
  </si>
  <si>
    <t>Reporting in TFS</t>
  </si>
  <si>
    <t>Build Your Own PaaS with Docker</t>
  </si>
  <si>
    <t>Microsoft Azure Security</t>
  </si>
  <si>
    <t>Prezi Cookbook</t>
  </si>
  <si>
    <t>Odoo Development Essentials</t>
  </si>
  <si>
    <t>Building Business Websites with Squarespace 7</t>
  </si>
  <si>
    <t>Managing Microsoft Hybrid Clouds</t>
  </si>
  <si>
    <t>CoffeeScript Application Development Cookbook</t>
  </si>
  <si>
    <t>Learning AirWatch</t>
  </si>
  <si>
    <t>Mastering Apache Cassandra - Second Edition Ed. 2</t>
  </si>
  <si>
    <t>Elastix Unified Communications Server Cookbook</t>
  </si>
  <si>
    <t>Learning Three.js ? the JavaScript 3D Library for WebGL - Second Edition Ed. 2</t>
  </si>
  <si>
    <t>Data Manipulation with R - Second Edition Ed. 2</t>
  </si>
  <si>
    <t>Corona SDK Mobile Game Development: Beginner's Guide - Second Edition Ed. 2</t>
  </si>
  <si>
    <t>Fast Data Processing with Spark - Second Edition Ed. 2</t>
  </si>
  <si>
    <t>SAP BusinessObjects Dashboards 4.1 Cookbook</t>
  </si>
  <si>
    <t>Mastering JavaScript High Performance</t>
  </si>
  <si>
    <t>Troubleshooting PostgreSQL</t>
  </si>
  <si>
    <t>AngularJS Testing Cookbook</t>
  </si>
  <si>
    <t>Mastering QGIS</t>
  </si>
  <si>
    <t>WooCommerce Cookbook</t>
  </si>
  <si>
    <t>Embedded Linux Projects Using Yocto Project Cookbook</t>
  </si>
  <si>
    <t>Learning Android Application Testing</t>
  </si>
  <si>
    <t>Home Automation with Intel Galileo</t>
  </si>
  <si>
    <t>Building Android Games with Cocos2d-x</t>
  </si>
  <si>
    <t>Microsoft System Center Reporting Cookbook</t>
  </si>
  <si>
    <t>Salesforce Reporting and Dashboards</t>
  </si>
  <si>
    <t>GameMaker Essentials</t>
  </si>
  <si>
    <t>Microsoft Dynamics AX 2012 R3 Reporting Cookbook</t>
  </si>
  <si>
    <t>Cocos2d-x by Example: Beginner's Guide - Second Edition Ed. 2</t>
  </si>
  <si>
    <t>Learning Image Processing with OpenCV</t>
  </si>
  <si>
    <t>Machine Learning with R Cookbook</t>
  </si>
  <si>
    <t>Learning Apache Mahout</t>
  </si>
  <si>
    <t>Qt 5 Blueprints</t>
  </si>
  <si>
    <t>Learning Puppet Security</t>
  </si>
  <si>
    <t>Real-time Analytics with Storm and Cassandra</t>
  </si>
  <si>
    <t>Mastering VMware Horizon 6</t>
  </si>
  <si>
    <t>PostgreSQL for Data Architects</t>
  </si>
  <si>
    <t>Building Machine Learning Systems with Python - Second Edition Ed. 2</t>
  </si>
  <si>
    <t>Functional Programming in JavaScript</t>
  </si>
  <si>
    <t>Selenium Essentials</t>
  </si>
  <si>
    <t>Kali Linux Wireless Penetration Testing: Beginner's Guide</t>
  </si>
  <si>
    <t>Advanced Java® EE Development with WildFly®</t>
  </si>
  <si>
    <t>PowerCLI Cookbook</t>
  </si>
  <si>
    <t>Raspberry Pi Blueprints</t>
  </si>
  <si>
    <t>iOS Game Programming Cookbook</t>
  </si>
  <si>
    <t>Learning Chef</t>
  </si>
  <si>
    <t>Objective-C Memory Management Essentials</t>
  </si>
  <si>
    <t>Interactive Applications Using Matplotlib</t>
  </si>
  <si>
    <t>Natural Language Processing with Java</t>
  </si>
  <si>
    <t>Clojure Reactive Programming</t>
  </si>
  <si>
    <t>Android Application Development with Maven</t>
  </si>
  <si>
    <t>Drupal 8 Configuration Management</t>
  </si>
  <si>
    <t>Zabbix Cookbook</t>
  </si>
  <si>
    <t>Automating Microsoft Azure with PowerShell</t>
  </si>
  <si>
    <t>Code-First Development with Entity Framework</t>
  </si>
  <si>
    <t>Creating Development Environments with Vagrant - Second Edition Ed. 2</t>
  </si>
  <si>
    <t>Articulate Storyline Essentials</t>
  </si>
  <si>
    <t>Mastering R for Quantitative Finance</t>
  </si>
  <si>
    <t>Learning iOS Forensics</t>
  </si>
  <si>
    <t>AngularJS Deployment Essentials</t>
  </si>
  <si>
    <t>Neo4j High Performance</t>
  </si>
  <si>
    <t>Developing Mobile Web ArcGIS Applications</t>
  </si>
  <si>
    <t>AngularJS by Example</t>
  </si>
  <si>
    <t>PostgreSQL Developer's Guide</t>
  </si>
  <si>
    <t>Mastering Elasticsearch - Second Edition Ed. 2</t>
  </si>
  <si>
    <t>Python Programming for Arduino</t>
  </si>
  <si>
    <t>Learning iOS Security</t>
  </si>
  <si>
    <t>Learning Unreal® Engine iOS Game Development</t>
  </si>
  <si>
    <t>KnockoutJS Web Development</t>
  </si>
  <si>
    <t>KnockoutJS Essentials</t>
  </si>
  <si>
    <t>VMware vSphere 5.5 Cookbook</t>
  </si>
  <si>
    <t>Getting Started with Windows Server Security</t>
  </si>
  <si>
    <t>FuelPHP Application Development Blueprints</t>
  </si>
  <si>
    <t>Xamarin Cross-platform Application Development Ed. 2</t>
  </si>
  <si>
    <t>Creating Mobile Apps with jQuery Mobile - Second Edition Ed. 2</t>
  </si>
  <si>
    <t>SoapUI Cookbook</t>
  </si>
  <si>
    <t>Vagrant Virtual Development Environment Cookbook</t>
  </si>
  <si>
    <t>PostgreSQL Server Programming Ed. 2</t>
  </si>
  <si>
    <t>Learning Apache Kafka - Second Edition Ed. 2</t>
  </si>
  <si>
    <t>Blender Cycles: Materials and Textures Cookbook - Third Edition Ed. 3</t>
  </si>
  <si>
    <t>Zabbix Network Monitoring Essentials</t>
  </si>
  <si>
    <t>Apache Solr Essentials</t>
  </si>
  <si>
    <t>Getting Started with Julia</t>
  </si>
  <si>
    <t>Learning Apache Mahout Classification</t>
  </si>
  <si>
    <t>ArcPy and ArcGIS : Geospatial Analysis with Python</t>
  </si>
  <si>
    <t>Learning SciPy for Numerical and Scientific Computing - Second Edition Ed. 2</t>
  </si>
  <si>
    <t>Raspberry Pi Mechatronics Projects HOTSHOT</t>
  </si>
  <si>
    <t>Raspberry Pi Home Automation with Arduino Ed. 2</t>
  </si>
  <si>
    <t>Couchbase Essentials</t>
  </si>
  <si>
    <t>PowerShell for SQL Server Essentials</t>
  </si>
  <si>
    <t>Hadoop MapReduce v2 Cookbook - Second Edition Ed. 2</t>
  </si>
  <si>
    <t>Mockito for Spring</t>
  </si>
  <si>
    <t>WebRTC Cookbook</t>
  </si>
  <si>
    <t>SignalR Blueprints</t>
  </si>
  <si>
    <t>KnockoutJS Blueprints</t>
  </si>
  <si>
    <t>Apache Flume: Distributed Log Collection for Hadoop - Second Edition Ed. 2</t>
  </si>
  <si>
    <t>Learning Apache Cassandra</t>
  </si>
  <si>
    <t>Mastering jQuery UI</t>
  </si>
  <si>
    <t>Arduino Essentials</t>
  </si>
  <si>
    <t>YARN Essentials</t>
  </si>
  <si>
    <t>Mastering Entity Framework</t>
  </si>
  <si>
    <t>Learning Heroku Postgres</t>
  </si>
  <si>
    <t>Exploring SE for Android</t>
  </si>
  <si>
    <t>Bootstrap for Rails</t>
  </si>
  <si>
    <t>Neo4j Essentials</t>
  </si>
  <si>
    <t>Intel Galileo Essentials</t>
  </si>
  <si>
    <t>Power Up Your PowToon Studio Project</t>
  </si>
  <si>
    <t>Clojure Web Development Essentials</t>
  </si>
  <si>
    <t>Learning Selenium Testing Tools - Third Edition Ed. 3</t>
  </si>
  <si>
    <t>Learning System Center App Controller</t>
  </si>
  <si>
    <t>Learning Raspbian</t>
  </si>
  <si>
    <t>Mastering Ext JS - Second Edition Ed. 2</t>
  </si>
  <si>
    <t>Learning C++ by Creating Games with UE4</t>
  </si>
  <si>
    <t>SFML Essentials</t>
  </si>
  <si>
    <t>Getting Started with UDOO</t>
  </si>
  <si>
    <t>Machine Learning with Spark</t>
  </si>
  <si>
    <t>Testing with F#</t>
  </si>
  <si>
    <t>Puppet Cookbook Ed. 3</t>
  </si>
  <si>
    <t>Raspberry Pi Gaming Ed. 2</t>
  </si>
  <si>
    <t>Spring Integration Essentials</t>
  </si>
  <si>
    <t>TIBCO Spotfire : A Comprehensive Primer</t>
  </si>
  <si>
    <t>Learning Behavior-driven Development with JavaScript</t>
  </si>
  <si>
    <t>Elixir Cookbook</t>
  </si>
  <si>
    <t>Android for the BeagleBone Black</t>
  </si>
  <si>
    <t>Unity 2D Game Development Cookbook</t>
  </si>
  <si>
    <t>Mastering the Nmap Scripting Engine</t>
  </si>
  <si>
    <t>Microsoft Dynamics AX 2012 R3 Financial Management</t>
  </si>
  <si>
    <t>Learning Hadoop 2</t>
  </si>
  <si>
    <t>Learning Qlik® Sense: The Official Guide</t>
  </si>
  <si>
    <t>PostgreSQL Cookbook</t>
  </si>
  <si>
    <t>Mastering Scientific Computing with R</t>
  </si>
  <si>
    <t>Learning Axure RP Interactive Prototypes</t>
  </si>
  <si>
    <t>Learning Apex Programming</t>
  </si>
  <si>
    <t>Java EE 7 Development with NetBeans 8</t>
  </si>
  <si>
    <t>Unity 3D UI Essentials</t>
  </si>
  <si>
    <t>Learning Data Mining with R</t>
  </si>
  <si>
    <t>Less Web Development Cookbook</t>
  </si>
  <si>
    <t>Learning NServiceBus - Second Edition Ed. 2</t>
  </si>
  <si>
    <t>BeagleBone Media Center</t>
  </si>
  <si>
    <t>OpenJDK Cookbook</t>
  </si>
  <si>
    <t>Learning NServiceBus Sagas</t>
  </si>
  <si>
    <t>GameSalad Essentials</t>
  </si>
  <si>
    <t>Jenkins Continuous Integration Cookbook - Second Edition Ed. 2</t>
  </si>
  <si>
    <t>Learning Ceph</t>
  </si>
  <si>
    <t>WiX Cookbook</t>
  </si>
  <si>
    <t>Cocos2d Game Development Blueprints</t>
  </si>
  <si>
    <t>Three.js Cookbook</t>
  </si>
  <si>
    <t>R Data Visualization Cookbook</t>
  </si>
  <si>
    <t>Drush for Developers - Second Edition Ed. 2</t>
  </si>
  <si>
    <t>Microsoft Hyper-V PowerShell Automation</t>
  </si>
  <si>
    <t>Learning Java by Building Android Games</t>
  </si>
  <si>
    <t>Kivy Blueprints</t>
  </si>
  <si>
    <t>R High Performance Programming</t>
  </si>
  <si>
    <t>AngularJS Test-driven Development</t>
  </si>
  <si>
    <t>Mastering Unity Scripting</t>
  </si>
  <si>
    <t>Android Studio Essentials</t>
  </si>
  <si>
    <t>ElasticSearch Cookbook - Second Edition Ed. 2</t>
  </si>
  <si>
    <t>OpenCV for Secret Agents</t>
  </si>
  <si>
    <t>Apache ZooKeeper Essentials</t>
  </si>
  <si>
    <t>Mastering Gephi Network Visualization</t>
  </si>
  <si>
    <t>Windows Server 2012 R2 Administrator Cookbook</t>
  </si>
  <si>
    <t>Learning LibGDX Game Development - Second Edition Ed. 2</t>
  </si>
  <si>
    <t>Mastering Python Design Patterns</t>
  </si>
  <si>
    <t>Xcode 6 Essentials</t>
  </si>
  <si>
    <t>OpenLayers 3 : Beginner's Guide</t>
  </si>
  <si>
    <t>Clojure Data Analysis Cookbook - Second Edition Ed. 2</t>
  </si>
  <si>
    <t>Learning Internet of Things</t>
  </si>
  <si>
    <t>Penetration Testing with Raspberry Pi</t>
  </si>
  <si>
    <t>Python for Google App Engine</t>
  </si>
  <si>
    <t>Learning SaltStack</t>
  </si>
  <si>
    <t>Lync Server Cookbook</t>
  </si>
  <si>
    <t>Programming Arduino with LabVIEW</t>
  </si>
  <si>
    <t>Building Single-page Web Apps with Meteor</t>
  </si>
  <si>
    <t>Lo-Dash Essentials</t>
  </si>
  <si>
    <t>Learning LEGO MINDSTORMS EV3</t>
  </si>
  <si>
    <t>Getting Started with Gulp</t>
  </si>
  <si>
    <t>HDInsight Essentials - Second Edition Ed. 2</t>
  </si>
  <si>
    <t>Mastering Wireless Penetration Testing for Highly Secured Environments</t>
  </si>
  <si>
    <t>Spring Batch Essentials</t>
  </si>
  <si>
    <t>Solr Cookbook Ed. 3</t>
  </si>
  <si>
    <t>Go Programming Blueprints</t>
  </si>
  <si>
    <t>Learning Highcharts 4</t>
  </si>
  <si>
    <t>Active Directory with PowerShell</t>
  </si>
  <si>
    <t>Cocos2D Game Development Essentials</t>
  </si>
  <si>
    <t>ServiceStack 4 Cookbook</t>
  </si>
  <si>
    <t>Orchestrating Docker</t>
  </si>
  <si>
    <t>ArcGIS for Desktop Cookbook</t>
  </si>
  <si>
    <t>CodeIgniter Web Application Blueprints</t>
  </si>
  <si>
    <t>Getting Started with Electronic Projects</t>
  </si>
  <si>
    <t>Learning Cocos2d-JS Game Development</t>
  </si>
  <si>
    <t>A Concise History of Solar and Stellar Physics</t>
  </si>
  <si>
    <t>Symmetry</t>
  </si>
  <si>
    <t>Astrophysics in a Nutshell Ed. 2</t>
  </si>
  <si>
    <t>Natural Complexity : A Modeling Handbook</t>
  </si>
  <si>
    <t>Produits « bio » : De quelle qualité parle-t-on ? Ed. 3</t>
  </si>
  <si>
    <t>50 montages pédagogiques avec Arduino</t>
  </si>
  <si>
    <t>ENSEIGNEMENT PROFESSIONEL</t>
  </si>
  <si>
    <t>BEP-BAC PRO-LYCEE</t>
  </si>
  <si>
    <t>Design d'expérience utilisateur : Principes et méthodes UX Ed. 3</t>
  </si>
  <si>
    <t>Expression des besoins pour le SI : Guide d'élaboration du cahier des charges Ed. 4</t>
  </si>
  <si>
    <t>Apprendre la programmation web avec Python et Django : Principes et bonnes pratiques pour les sites web dynamiques Ed. 2</t>
  </si>
  <si>
    <t>Comprenons-nous vraiment la mécanique quantique ? Ed. 2</t>
  </si>
  <si>
    <t>Quelle est cette science que je pratique ? : Repères en histoire de la physique et épistémologie Ed. 1</t>
  </si>
  <si>
    <t>Applications magnétoélectriques des supraconducteurs Ed. 1</t>
  </si>
  <si>
    <t>La chimie et les sens Ed. 1</t>
  </si>
  <si>
    <t>101 questions sur LinkedIn Ed. 2</t>
  </si>
  <si>
    <t>Les capteurs en instrumentation industrielle Ed. 8</t>
  </si>
  <si>
    <t>Mini Manuel de Biologie moléculaire : Cours + QCM + QROC Ed. 4</t>
  </si>
  <si>
    <t>Mémo visuel de géologie : L'essentiel en fiches et en couleurs Ed. 2</t>
  </si>
  <si>
    <t>Biologie - Le cours : Licence, Capes, Prépas Ed. 4</t>
  </si>
  <si>
    <t>Maths MP - Exercices incontournables Ed. 3</t>
  </si>
  <si>
    <t>MATHS PREPAS</t>
  </si>
  <si>
    <t>Le pétrole : quelles réserves, quelles productions et à quel prix ?</t>
  </si>
  <si>
    <t>PETROLOGIE</t>
  </si>
  <si>
    <t>150 fiches visuelles de biologie : Concours AS-AP, Psychomotricien, Ergothérapeute, Manipulateur Radio, Pedicure-Podologue, Orthoptiste Ed. 3</t>
  </si>
  <si>
    <t>Économétrie : Cours et exercices corrigés Ed. 10</t>
  </si>
  <si>
    <t>Les régimes de neutre et les schémas des liaisons à la terre Ed. 2</t>
  </si>
  <si>
    <t>Chimie des solutions</t>
  </si>
  <si>
    <t>Maths PT - Exercices incontournables</t>
  </si>
  <si>
    <t>Deep Learning avec TensorFlow : Mise en oeuvre et cas concrets</t>
  </si>
  <si>
    <t>Les Prix Nobels italiens (1906-2007) - Généalogies scientifiques et expériences artistiques</t>
  </si>
  <si>
    <t>EUROPE</t>
  </si>
  <si>
    <t>ITALIE</t>
  </si>
  <si>
    <t>Concrete for the Modern Age : Developments in materials and processes</t>
  </si>
  <si>
    <r>
      <rPr>
        <sz val="10"/>
        <color indexed="8"/>
        <rFont val="Helvetica Neue"/>
      </rPr>
      <t xml:space="preserve">Building Websites with the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Community Starter Kit</t>
    </r>
  </si>
  <si>
    <t>Building Websites with OpenCms</t>
  </si>
  <si>
    <t>SpamAssassin: A practical guide to integration and configuration</t>
  </si>
  <si>
    <t>Building Websites with Plone</t>
  </si>
  <si>
    <t>Building Websites with Microsoft Content Management Server</t>
  </si>
  <si>
    <t>Windows Server 2003 Active Directory Design and Implementation: Creating, Migrating, and Merging Networks</t>
  </si>
  <si>
    <r>
      <rPr>
        <sz val="10"/>
        <color indexed="8"/>
        <rFont val="Helvetica Neue"/>
      </rPr>
      <t xml:space="preserve">Building Websites with </t>
    </r>
    <r>
      <rPr>
        <u/>
        <sz val="10"/>
        <color indexed="8"/>
        <rFont val="Helvetica Neue"/>
      </rPr>
      <t>VB.NET</t>
    </r>
    <r>
      <rPr>
        <sz val="10"/>
        <color indexed="8"/>
        <rFont val="Helvetica Neue"/>
      </rPr>
      <t xml:space="preserve"> and DotNetNuke 3.0</t>
    </r>
  </si>
  <si>
    <t>SSL VPN : Understanding, evaluating and planning secure, web-based remote access</t>
  </si>
  <si>
    <t>Learning VirtualDub: The complete guide to  capturing, processing and encoding digital video</t>
  </si>
  <si>
    <t>Building Online Communities with phpBB</t>
  </si>
  <si>
    <t>User Training for Busy Programmers</t>
  </si>
  <si>
    <t>Linux Email: Set up and Run a Small Office Email Server</t>
  </si>
  <si>
    <t>Windows Small Business Server SBS 2003: A Clear and Concise Administrator's Reference and How-To</t>
  </si>
  <si>
    <t>Building Websites with Mambo</t>
  </si>
  <si>
    <t>Learning Jakarta Struts 1.2: a concise and practical tutorial</t>
  </si>
  <si>
    <t>UML 2.0 in Action: A project-based tutorial</t>
  </si>
  <si>
    <t>Building Telephony Systems With Asterisk</t>
  </si>
  <si>
    <t>Advanced Microsoft Content Management Server Development</t>
  </si>
  <si>
    <t>RSS and Atom: Understanding and Implementing Content Feeds and Syndication</t>
  </si>
  <si>
    <t>Building Websites with PHP-Nuke</t>
  </si>
  <si>
    <t>Building Online Stores with osCommerce: Professional Edition</t>
  </si>
  <si>
    <t>Mastering Mambo : E-Commerce, Templates, Module Development, SEO, Security, and Performance</t>
  </si>
  <si>
    <t>Business Process Execution Language for Web Services Ed. 2</t>
  </si>
  <si>
    <t>Building Online Stores with osCommerce: Beginner Edition</t>
  </si>
  <si>
    <t>phpBB: A User Guide</t>
  </si>
  <si>
    <t>PHPEclipse: A User Guide</t>
  </si>
  <si>
    <t>Openswan: Building and Integrating Virtual Private Networks</t>
  </si>
  <si>
    <t>Implementing SugarCRM</t>
  </si>
  <si>
    <t>AJAX and PHP: Building Responsive Web Applications</t>
  </si>
  <si>
    <t>The Microsoft Outlook Ideas Book</t>
  </si>
  <si>
    <t>cPanel User Guide and Tutorial</t>
  </si>
  <si>
    <t>DNS in Action</t>
  </si>
  <si>
    <t>vBulletin: A Users Guide</t>
  </si>
  <si>
    <t>Smarty PHP Template Programming and Applications</t>
  </si>
  <si>
    <t>OpenVPN:  Building and Integrating Virtual Private Networks</t>
  </si>
  <si>
    <t>Drupal: Creating Blogs, Forums, Portals, and Community Websites</t>
  </si>
  <si>
    <t>Understanding TCP/IP</t>
  </si>
  <si>
    <t>ImageMagick Tricks</t>
  </si>
  <si>
    <t>Web Content Management with Documentum</t>
  </si>
  <si>
    <t>GDI+ Application Custom Controls with Visual C# 2005</t>
  </si>
  <si>
    <t>BPEL Cookbook: Best Practices for SOA-based integration and composite applications development</t>
  </si>
  <si>
    <t>JasperReports for Java Developers</t>
  </si>
  <si>
    <r>
      <rPr>
        <sz val="10"/>
        <color indexed="8"/>
        <rFont val="Helvetica Neue"/>
      </rPr>
      <t xml:space="preserve">Enhancing Microsoft Content Management Server with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2.0</t>
    </r>
  </si>
  <si>
    <t>Web Host Manager Administration Guide</t>
  </si>
  <si>
    <t>TrixBox Made Easy</t>
  </si>
  <si>
    <t>PHP Programming with PEAR</t>
  </si>
  <si>
    <t>Configuring IPCop Firewalls: Closing Borders with Open Source</t>
  </si>
  <si>
    <t>Deep Inside osCommerce: The Cookbook</t>
  </si>
  <si>
    <r>
      <rPr>
        <sz val="10"/>
        <color indexed="8"/>
        <rFont val="Helvetica Neue"/>
      </rPr>
      <t xml:space="preserve">Building Websites with </t>
    </r>
    <r>
      <rPr>
        <u/>
        <sz val="10"/>
        <color indexed="8"/>
        <rFont val="Helvetica Neue"/>
      </rPr>
      <t>VB.NET</t>
    </r>
    <r>
      <rPr>
        <sz val="10"/>
        <color indexed="8"/>
        <rFont val="Helvetica Neue"/>
      </rPr>
      <t xml:space="preserve"> and DotNetNuke 4</t>
    </r>
  </si>
  <si>
    <t>Building Websites with XOOPS : A step-by-step tutorial</t>
  </si>
  <si>
    <t>The PEAR Installer Manifesto</t>
  </si>
  <si>
    <t>Designing and Implementing Linux Firewalls and QoS using netfilter, iproute2, NAT and l7-filter</t>
  </si>
  <si>
    <t>WordPress Complete</t>
  </si>
  <si>
    <t>Community Server Quickly</t>
  </si>
  <si>
    <t>Creating your MySQL Database: Practical Design Tips and Techniques</t>
  </si>
  <si>
    <t>Mastering TypoScript: TYPO3 Website, Template, and Extension Development</t>
  </si>
  <si>
    <t>Learning Mambo: A Step-by-Step Tutorial to Building Your Website</t>
  </si>
  <si>
    <t>Programming Windows Workflow Foundation: Practical WF Techniques and Examples using XAML and C#</t>
  </si>
  <si>
    <r>
      <rPr>
        <sz val="10"/>
        <color indexed="8"/>
        <rFont val="Helvetica Neue"/>
      </rPr>
      <t xml:space="preserve">Learn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Spreadsheet Macro Programming: OOoBasic and Calc automation</t>
    </r>
  </si>
  <si>
    <t>Pluggable Authentication Modules: The Definitive Guide to PAM for Linux SysAdmins and C Developers</t>
  </si>
  <si>
    <t>Domino 7 Application Development</t>
  </si>
  <si>
    <t>Alfresco Enterprise Content Management Implementation</t>
  </si>
  <si>
    <t>Google Web Toolkit GWT Java AJAX Programming</t>
  </si>
  <si>
    <t>Visual SourceSafe 2005 Software Configuration Management in Practice</t>
  </si>
  <si>
    <t>Building Websites with e107</t>
  </si>
  <si>
    <t>MediaWiki Administrators' Tutorial Guide</t>
  </si>
  <si>
    <t>Building Websites with TYPO3</t>
  </si>
  <si>
    <t>CherryPy Essentials: Rapid Python Web Application Development</t>
  </si>
  <si>
    <t>Hacking Vim: A Cookbook to get the Most out of the Latest Vim Editor</t>
  </si>
  <si>
    <t>Learning Joomla! 1.5 Extension Development: Creating Modules, Components, and Plugins with PHP</t>
  </si>
  <si>
    <t>Qmail Quickstarter: Install, Set Up and Run your own Email Server</t>
  </si>
  <si>
    <t>Documentum Content Management Foundations: EMC Proven Professional Certification Exam E20-120 Study Guide</t>
  </si>
  <si>
    <r>
      <rPr>
        <u/>
        <sz val="10"/>
        <color indexed="8"/>
        <rFont val="Helvetica Neue"/>
      </rPr>
      <t>ODP.NET</t>
    </r>
    <r>
      <rPr>
        <sz val="10"/>
        <color indexed="8"/>
        <rFont val="Helvetica Neue"/>
      </rPr>
      <t xml:space="preserve"> Developer's Guide: Oracle Database 10g Development with Visual Studio 2005 and the Oracle Data Provider for .NET</t>
    </r>
  </si>
  <si>
    <t>SugarCRM Developer's Manual: Customize and extend SugarCRM</t>
  </si>
  <si>
    <t>CodeIgniter for Rapid PHP Application Development</t>
  </si>
  <si>
    <t>jQuery Reference Guide</t>
  </si>
  <si>
    <r>
      <rPr>
        <sz val="10"/>
        <color indexed="8"/>
        <rFont val="Helvetica Neue"/>
      </rPr>
      <t xml:space="preserve">Microsoft AJAX Library Essentials: Client-side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AJAX 1.0 Explained</t>
    </r>
  </si>
  <si>
    <t>PHP Oracle Web Development: Data processing, Security, Caching, XML, Web Services, and Ajax</t>
  </si>
  <si>
    <t>Business Process Management with JBoss jBPM</t>
  </si>
  <si>
    <t>Linux Thin Client Networks Design and Deployment</t>
  </si>
  <si>
    <t>OSWorkflow: A guide for Java developers and architects to integrating open-source Business Process Management</t>
  </si>
  <si>
    <t>Learning PHP Data Objects</t>
  </si>
  <si>
    <t>Mastering OpenLDAP: Configuring, Securing and Integrating Directory Services</t>
  </si>
  <si>
    <t>SOA and WS-BPEL</t>
  </si>
  <si>
    <t>PHP Web 2.0 Mashup Projects: Practical PHP Mashups with Google Maps, Flickr, Amazon, YouTube, MSN Search, Yahoo!</t>
  </si>
  <si>
    <t>Professional Plone Development</t>
  </si>
  <si>
    <t>Moodle Teaching Techniques</t>
  </si>
  <si>
    <t>Programming Microsoft® Dynamics: NAV</t>
  </si>
  <si>
    <t>Zimbra: Implement, Administer and Manage</t>
  </si>
  <si>
    <t>Java EE 5 Development using GlassFish Application Server</t>
  </si>
  <si>
    <t>Ruby on Rails Enterprise Application Development</t>
  </si>
  <si>
    <t>Managing eZ Publish Web Content Management Projects</t>
  </si>
  <si>
    <t>Joomla! Accessibility</t>
  </si>
  <si>
    <t>LINQ Quickly</t>
  </si>
  <si>
    <t>SOA Approach to Integration</t>
  </si>
  <si>
    <t>Mastering Joomla! 1.5 Extension and Framework Development</t>
  </si>
  <si>
    <t>Catalyst</t>
  </si>
  <si>
    <t>Managing Software Development with Trac and Subversion</t>
  </si>
  <si>
    <t>Beginners Guide to SQL Server Integration Services Using Visual Studio 2005</t>
  </si>
  <si>
    <t>Object-Oriented Programming with PHP5</t>
  </si>
  <si>
    <t>Xen Virtualization</t>
  </si>
  <si>
    <t>osCommerce Webmaster's Guide to Selling Online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</si>
  <si>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Data Presentation Controls Essentials</t>
    </r>
  </si>
  <si>
    <t>Drupal 5 Themes</t>
  </si>
  <si>
    <t>Tapestry 5: Building Web Applications</t>
  </si>
  <si>
    <t>Mobile Web Development</t>
  </si>
  <si>
    <t>Building SOA-Based Composite Applications Using NetBeans IDE 6</t>
  </si>
  <si>
    <t>Practical Data Analysis and Reporting with BIRT</t>
  </si>
  <si>
    <t>Quality Assurance for Dynamics AX-Based ERP Solutions</t>
  </si>
  <si>
    <t>Service Oriented Java Business Integration</t>
  </si>
  <si>
    <t>Learning the Yahoo! User Interface library</t>
  </si>
  <si>
    <t>Building Websites with Joomla! 1.5</t>
  </si>
  <si>
    <t>Building Dynamic Web 2.0 Websites with Ruby on Rails</t>
  </si>
  <si>
    <t>Elgg Social Networking</t>
  </si>
  <si>
    <t>ZK Developer's Guide</t>
  </si>
  <si>
    <t>Building Powerful and Robust Websites with Drupal 6</t>
  </si>
  <si>
    <t>Learning Website Development with Django</t>
  </si>
  <si>
    <t>Network Administration with FreeBSD 7</t>
  </si>
  <si>
    <t>Ruby on Rails Web Mashup Projects</t>
  </si>
  <si>
    <t>OpenCms 7 Development</t>
  </si>
  <si>
    <t>Building Telephony Systems with OpenSER</t>
  </si>
  <si>
    <t>Scalix: Linux Administrator's Guide</t>
  </si>
  <si>
    <t>Liferay Portal Enterprise Intranets</t>
  </si>
  <si>
    <t>JDBC 4.0 and Oracle JDeveloper for J2EE Development</t>
  </si>
  <si>
    <t>Blogger: Beyond the Basics</t>
  </si>
  <si>
    <t>Learning Drupal 6 Module Development</t>
  </si>
  <si>
    <t>DotNetNuke Skinning Tutorial</t>
  </si>
  <si>
    <t>EJB 3 Developer Guide</t>
  </si>
  <si>
    <t>Quickstart Apache Axis2</t>
  </si>
  <si>
    <t>WordPress Theme Design</t>
  </si>
  <si>
    <t>Blender 3D: Architecture, Buildings, and Scenery</t>
  </si>
  <si>
    <t>Swing Extreme Testing</t>
  </si>
  <si>
    <t>Zenoss Core Network and System Monitoring</t>
  </si>
  <si>
    <t>Active Directory Disaster Recovery</t>
  </si>
  <si>
    <t>Microsoft Visual C++ Windows Applications by Example</t>
  </si>
  <si>
    <t>Service Oriented Architecture with Java</t>
  </si>
  <si>
    <t>Moodle 1.9 E-Learning Course Development</t>
  </si>
  <si>
    <t>Apache JMeter</t>
  </si>
  <si>
    <t>Oracle Web Services Manager</t>
  </si>
  <si>
    <t>CakePHP Application Development</t>
  </si>
  <si>
    <t>SharePoint Designer Tutorial: Working with SharePoint Websites</t>
  </si>
  <si>
    <t>Object-Oriented JavaScript</t>
  </si>
  <si>
    <t>Building Websites with ExpressionEngine 1.6</t>
  </si>
  <si>
    <t>WordPress for Business Bloggers</t>
  </si>
  <si>
    <t>Openfire Administration</t>
  </si>
  <si>
    <t>MediaWiki Skins Design</t>
  </si>
  <si>
    <t>Learning FreeNAS</t>
  </si>
  <si>
    <t>Business Process Driven SOA using BPMN and BPEL</t>
  </si>
  <si>
    <t>Expert Python Programming</t>
  </si>
  <si>
    <t>Oracle Modernization Solutions</t>
  </si>
  <si>
    <t>Drupal 6 Themes</t>
  </si>
  <si>
    <t>Moodle Administration</t>
  </si>
  <si>
    <t>SOA Cookbook</t>
  </si>
  <si>
    <t>CUPS Administrative Guide</t>
  </si>
  <si>
    <t>TYPO3 Extension Development</t>
  </si>
  <si>
    <t>SOA Governance</t>
  </si>
  <si>
    <t>Joomla! Web Security</t>
  </si>
  <si>
    <t>Learning Nagios 3.0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</si>
  <si>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Application Architecture and Design</t>
    </r>
  </si>
  <si>
    <t>DWR Java AJAX Applications</t>
  </si>
  <si>
    <t>Lighttpd</t>
  </si>
  <si>
    <t>RESTful PHP Web Services</t>
  </si>
  <si>
    <t>Entity Framework Tutorial</t>
  </si>
  <si>
    <t>Drupal Multimedia</t>
  </si>
  <si>
    <t>Java EE 5 Development with NetBeans 6</t>
  </si>
  <si>
    <t>Apache OFBiz Development: The Beginner's Tutorial</t>
  </si>
  <si>
    <t>Alfresco Developer Guide</t>
  </si>
  <si>
    <t>Learning Ext JS</t>
  </si>
  <si>
    <t>Drupal for Education and E-Learning</t>
  </si>
  <si>
    <t>Learning Dojo</t>
  </si>
  <si>
    <t>WCF Multi-tier Services Development with LINQ</t>
  </si>
  <si>
    <t>Moodle Course Conversion: Beginner's Guide</t>
  </si>
  <si>
    <t>Django 1.0 Template Development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</si>
  <si>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Social Networking</t>
    </r>
  </si>
  <si>
    <t>Software Testing with Visual Studio Team System 2008</t>
  </si>
  <si>
    <t>Drupal 6 Site Builder Solutions</t>
  </si>
  <si>
    <t>CISSP in 21 Days</t>
  </si>
  <si>
    <t>Implementing Microsoft Dynamics NAV 2009</t>
  </si>
  <si>
    <t>Practical Plone 3: A Beginner's Guide to Building Powerful Websites</t>
  </si>
  <si>
    <t>C# 2008 and 2005 Threaded Programming: Beginner's Guide</t>
  </si>
  <si>
    <t>Asterisk Gateway Interface 1.4 and 1.6 Programming</t>
  </si>
  <si>
    <t>jQuery UI 1.6: The User Interface Library for jQuery</t>
  </si>
  <si>
    <t>Learning jQuery 1.3</t>
  </si>
  <si>
    <t>WordPress Plugin Development Beginner's Guide</t>
  </si>
  <si>
    <t>JBoss Portal Server Development</t>
  </si>
  <si>
    <t>Processing XML documents with Oracle JDeveloper 11g</t>
  </si>
  <si>
    <t>Drupal 6 Social Networking</t>
  </si>
  <si>
    <t>Spring 2.5 Aspect Oriented Programming</t>
  </si>
  <si>
    <t>Drupal 6 JavaScript and jQuery</t>
  </si>
  <si>
    <t>Django 1.0 Website Development</t>
  </si>
  <si>
    <t>Mastering phpMyAdmin 3.1 for Effective MySQL Management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</si>
  <si>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1.0 Quickly</t>
    </r>
  </si>
  <si>
    <t>VSTO 3.0 for Office 2007 Programming</t>
  </si>
  <si>
    <t>Oracle SOA Suite Developer's Guide</t>
  </si>
  <si>
    <t>Spring Web Flow 2 Web Development</t>
  </si>
  <si>
    <t>Learning SQL Server 2008 Reporting Services</t>
  </si>
  <si>
    <t>Moodle 1.9 for Teaching 7-14 Year Olds: Beginner's Guide</t>
  </si>
  <si>
    <t>Joomla! E-Commerce with VirtueMart</t>
  </si>
  <si>
    <t>Magento: Beginner's Guide</t>
  </si>
  <si>
    <t>MODx Web Development</t>
  </si>
  <si>
    <t>JBoss Drools Business Rules</t>
  </si>
  <si>
    <t>Choosing an Open Source CMS: Beginner's Guide</t>
  </si>
  <si>
    <t>JBoss Tools 3 Developers Guide</t>
  </si>
  <si>
    <t>Small Business Server 2008 : Installation, Migration, and Configuration</t>
  </si>
  <si>
    <t>SOA Patterns with BizTalk Server 2009</t>
  </si>
  <si>
    <t>Seam 2.x Web Development</t>
  </si>
  <si>
    <r>
      <rPr>
        <sz val="10"/>
        <color indexed="8"/>
        <rFont val="Helvetica Neue"/>
      </rPr>
      <t xml:space="preserve">PHP and </t>
    </r>
    <r>
      <rPr>
        <u/>
        <sz val="10"/>
        <color indexed="8"/>
        <rFont val="Helvetica Neue"/>
      </rPr>
      <t>script.aculo.us</t>
    </r>
    <r>
      <rPr>
        <sz val="10"/>
        <color indexed="8"/>
        <rFont val="Helvetica Neue"/>
      </rPr>
      <t xml:space="preserve"> Web 2.0 Application Interfaces</t>
    </r>
  </si>
  <si>
    <t>Moodle 1.9 Multimedia</t>
  </si>
  <si>
    <t>Liferay Portal 5.2 Systems Development</t>
  </si>
  <si>
    <t>Flash with Drupal</t>
  </si>
  <si>
    <t>Drupal 5 Views Recipes</t>
  </si>
  <si>
    <t>Grails 1.1 Web Application Development</t>
  </si>
  <si>
    <t>SAP Business ONE Implementation</t>
  </si>
  <si>
    <t>WordPress 2.7 Complete</t>
  </si>
  <si>
    <t>Sakai Courseware Management: The Official Guide</t>
  </si>
  <si>
    <t>Alfresco 3 Enterprise Content Management Implementation</t>
  </si>
  <si>
    <t>Mastering Oracle Scheduler in Oracle 11g Databases</t>
  </si>
  <si>
    <t>Apache Struts 2 Web Application Development</t>
  </si>
  <si>
    <t>Joomla! 1.5 Template Design</t>
  </si>
  <si>
    <t>Oracle Essbase 9 Implementation Guide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</si>
  <si>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CMS Development</t>
    </r>
  </si>
  <si>
    <t>Drupal 6 Content Administration</t>
  </si>
  <si>
    <t>Oracle 10g/11g Data and Database Management Utilities</t>
  </si>
  <si>
    <t>Flex 3 with Java</t>
  </si>
  <si>
    <t>Scratch 1.4: Beginner's Guide</t>
  </si>
  <si>
    <t>Drools JBoss Rules 5.0 Developer's Guide</t>
  </si>
  <si>
    <t>WordPress 2.7 Cookbook</t>
  </si>
  <si>
    <t>Expert Cube Development with Microsoft SQL Server 2008 Analysis Services</t>
  </si>
  <si>
    <t>Oracle VM Manager 2.1.2</t>
  </si>
  <si>
    <t>Plone 3 Theming</t>
  </si>
  <si>
    <t>Building Enterprise Ready Telephony Systems with sipXecs 4.0</t>
  </si>
  <si>
    <t>Oracle Application Express Forms Converter</t>
  </si>
  <si>
    <t>IBM Cognos 8 Planning</t>
  </si>
  <si>
    <t>Cacti 0.8 Network Monitoring</t>
  </si>
  <si>
    <t>Oracle Warehouse Builder 11g: Getting Started</t>
  </si>
  <si>
    <t>Asterisk 1.4 : The Professional's Guide</t>
  </si>
  <si>
    <t>JasperReports 3.5 for Java Developers</t>
  </si>
  <si>
    <t>WebSphere Application Server 7.0 Administration Guide</t>
  </si>
  <si>
    <t>LWUIT 1.1 for Java ME Developers</t>
  </si>
  <si>
    <t>Solr 1.4 Enterprise Search Server</t>
  </si>
  <si>
    <t>Joomla! 1.5x Customization: Make Your Site Adapt to Your Needs</t>
  </si>
  <si>
    <t>FreePBX 2.5 Powerful Telephony Solutions</t>
  </si>
  <si>
    <t>Papervision3D Essentials</t>
  </si>
  <si>
    <t>PHP Team Development</t>
  </si>
  <si>
    <t>Pentaho Reporting 3.5 for Java Developers</t>
  </si>
  <si>
    <t>Drupal 6 Search Engine Optimization</t>
  </si>
  <si>
    <t>Apache Maven 2 Effective Implementation</t>
  </si>
  <si>
    <t>Asterisk 1.6</t>
  </si>
  <si>
    <t>Joomla! 1.5 Development Cookbook</t>
  </si>
  <si>
    <t>Symfony 1.3 Web Application Development</t>
  </si>
  <si>
    <t>Zend Framework 1.8 Web Application Development</t>
  </si>
  <si>
    <t>3D Game Development with Microsoft Silverlight 3: Beginner's Guide</t>
  </si>
  <si>
    <t>Oracle User Productivity Kit 3.5</t>
  </si>
  <si>
    <t>Getting Started With Oracle SOA Suite 11g R1 ? A Hands-On Tutorial</t>
  </si>
  <si>
    <t>Unity Game Development Essentials</t>
  </si>
  <si>
    <t>Joomla! 1.5 SEO</t>
  </si>
  <si>
    <t>eZ Publish 4: Enterprise Web Sites Step-by-Step</t>
  </si>
  <si>
    <t>Ext JS 3.0 Cookbook</t>
  </si>
  <si>
    <t>Moodle 1.9 for Second Language Teaching</t>
  </si>
  <si>
    <t>jQuery 1.3 with PHP</t>
  </si>
  <si>
    <t>Joomla! 1.5 Content Administration</t>
  </si>
  <si>
    <t>WordPress MU 2.8 - Beginner's Guide</t>
  </si>
  <si>
    <t>Joomla! with Flash</t>
  </si>
  <si>
    <t>JBoss RichFaces 3.3</t>
  </si>
  <si>
    <t>Programming Microsoft Dynamics NAV 2009</t>
  </si>
  <si>
    <t>IBM WebSphere eXtreme Scale 6</t>
  </si>
  <si>
    <t>jQuery UI 1.7: The User Interface Library for jQuery</t>
  </si>
  <si>
    <t>CodeIgniter 1.7</t>
  </si>
  <si>
    <t>Linux Email</t>
  </si>
  <si>
    <t>Apache Geronimo 2.1: Quick Reference</t>
  </si>
  <si>
    <t>Moodle 1.9 Math</t>
  </si>
  <si>
    <t>ModSecurity 2.5</t>
  </si>
  <si>
    <t>Spring Persistence with Hibernate</t>
  </si>
  <si>
    <t>Microsoft Office Live Small Business: Beginner's Guide</t>
  </si>
  <si>
    <t>JSF 1.2 Components</t>
  </si>
  <si>
    <t>Blender 3D 2.49 Incredible Machines</t>
  </si>
  <si>
    <t>WordPress 2.8 Theme Design</t>
  </si>
  <si>
    <t>Beginning OpenVPN 2.0.9</t>
  </si>
  <si>
    <t>Middleware Management with Oracle Enterprise Manager Grid Control 10g R5</t>
  </si>
  <si>
    <t>Backbase 4 RIA Development</t>
  </si>
  <si>
    <t>Maximize Your Investment: 10 Key Strategies for Effective Packaged Software Implementations</t>
  </si>
  <si>
    <t>Apache Roller 4.0 ? Beginner's Guide</t>
  </si>
  <si>
    <t>Tomcat 6 Developer's Guide</t>
  </si>
  <si>
    <t>GlassFish Administration</t>
  </si>
  <si>
    <t>Microsoft Dynamics AX 2009 Development Cookbook</t>
  </si>
  <si>
    <t>AJAX and PHP: Building Modern Web Applications Ed. 2</t>
  </si>
  <si>
    <t>Microsoft Dynamics AX 2009 Programming: Getting Started</t>
  </si>
  <si>
    <t>ADempiere 3.4 ERP Solutions</t>
  </si>
  <si>
    <t>JBoss AS 5 Development</t>
  </si>
  <si>
    <t>Oracle SQL Developer 2.1</t>
  </si>
  <si>
    <t>Apache CXF Web Service Development</t>
  </si>
  <si>
    <t>MooTools 1.2 Beginner's Guide</t>
  </si>
  <si>
    <t>Funambol Mobile Open Source</t>
  </si>
  <si>
    <t>Plone 3 for Education</t>
  </si>
  <si>
    <t>IBM Lotus Notes and Domino 8.5.1</t>
  </si>
  <si>
    <t>Oracle 11g Streams Implementer's Guide</t>
  </si>
  <si>
    <t>Python Testing: Beginner's Guide</t>
  </si>
  <si>
    <t>Building Telephony Systems with OpenSIPS 1.6</t>
  </si>
  <si>
    <t>Moodle 1.9 Teaching Techniques</t>
  </si>
  <si>
    <t>PHP 5 e-commerce Development</t>
  </si>
  <si>
    <t>Magento 1.3: PHP Developer's Guide</t>
  </si>
  <si>
    <t>TYPO3 4.3 Multimedia Cookbook</t>
  </si>
  <si>
    <t>Joomla! 1.5 Multimedia</t>
  </si>
  <si>
    <t>The 3CX IP PBX Tutorial</t>
  </si>
  <si>
    <t>Mahara 1.2 E-Portfolios: Beginner's Guide</t>
  </si>
  <si>
    <t>Grok 1.0 Web Development</t>
  </si>
  <si>
    <t>Drupal 6 Performance Tips</t>
  </si>
  <si>
    <t>Joomla! 1.5: Beginner's Guide</t>
  </si>
  <si>
    <t>Drupal 6 Attachment Views</t>
  </si>
  <si>
    <t>CMS Made Simple 1.6: Beginner's Guide</t>
  </si>
  <si>
    <t>Getting started with Audacity 1.3</t>
  </si>
  <si>
    <t>Apache MyFaces 1.2 Web Application Development</t>
  </si>
  <si>
    <t>MediaWiki 1.1 Beginner's Guide</t>
  </si>
  <si>
    <t>WordPress 2.9 E-Commerce</t>
  </si>
  <si>
    <t>MySQL Admin Cookbook</t>
  </si>
  <si>
    <t>Drupal E-commerce with Ubercart 2.x</t>
  </si>
  <si>
    <t>OpenX Ad Server: Beginner's Guide</t>
  </si>
  <si>
    <t>Zabbix 1.8 Network Monitoring</t>
  </si>
  <si>
    <t>Magento 1.3 Sales Tactics Cookbook</t>
  </si>
  <si>
    <t>Expert PHP 5 Tools</t>
  </si>
  <si>
    <t>Oracle Coherence 3.5</t>
  </si>
  <si>
    <t>Building Websites with DotNetNuke 5</t>
  </si>
  <si>
    <t>Firebug 1.5: Editing, Debugging, and Monitoring Web Pages</t>
  </si>
  <si>
    <t>Oracle Database 11g - Underground Advice for Database Administrators</t>
  </si>
  <si>
    <t>Pentaho 3.2 Data Integration: Beginner's Guide</t>
  </si>
  <si>
    <t>VirtualBox 3.1: Beginner's Guide</t>
  </si>
  <si>
    <t>Wordpress and Flash 10x Cookbook</t>
  </si>
  <si>
    <t>Django 1.1 Testing and Debugging</t>
  </si>
  <si>
    <t>CodeIgniter 1.7 Professional Development</t>
  </si>
  <si>
    <t>Moodle 1.9 Theme Design: Beginner's Guide</t>
  </si>
  <si>
    <t>Microsoft Silverlight 4 Data and Services Cookbook</t>
  </si>
  <si>
    <t>High Availability MySQL Cookbook</t>
  </si>
  <si>
    <t>Hacking Vim 7.2</t>
  </si>
  <si>
    <t>Blender 2.49 Scripting</t>
  </si>
  <si>
    <t>SketchUp 7.1 for Architectural Visualization: Beginner's Guide</t>
  </si>
  <si>
    <t>Moodle 1.9 Extension Development</t>
  </si>
  <si>
    <t>.NET Compact Framework 3.5 Data Driven Applications</t>
  </si>
  <si>
    <t>TYPO3 4.2 E-Commerce</t>
  </si>
  <si>
    <t>Plone 3 Products Development Cookbook</t>
  </si>
  <si>
    <t>GlassFish Security</t>
  </si>
  <si>
    <t>NHibernate 2 Beginner's Guide</t>
  </si>
  <si>
    <t>IT Inventory and Resource Management with OCS Inventory NG 1.02</t>
  </si>
  <si>
    <t>Plone 3 Multimedia</t>
  </si>
  <si>
    <t>Django 1.2 E-commerce</t>
  </si>
  <si>
    <t>Spring Python 1.1</t>
  </si>
  <si>
    <t>Joomla! 1.5 Site Blueprints</t>
  </si>
  <si>
    <t>IBM Cognos 8 Report Studio Cookbook</t>
  </si>
  <si>
    <t>Documentum 6.5 Content Management Foundations</t>
  </si>
  <si>
    <t>Moodle 1.9 for Design and Technology</t>
  </si>
  <si>
    <t>Mastering Joomla! 1.5 Extension and Framework Development Second Edition Ed. 2</t>
  </si>
  <si>
    <t>Oracle JRockit: The Definitive Guide</t>
  </si>
  <si>
    <t>Amazon SimpleDB Developer Guide</t>
  </si>
  <si>
    <t>Groovy for Domain-Specific Languages</t>
  </si>
  <si>
    <t>Oracle Application Express 3.2 ? The Essentials and More</t>
  </si>
  <si>
    <t>WCF 4.0 Multi-tier Services Development with LINQ to Entities</t>
  </si>
  <si>
    <t>JSF 2.0 Cookbook</t>
  </si>
  <si>
    <t>Microsoft Dynamics NAV 2009 Application Design</t>
  </si>
  <si>
    <t>PrestaShop 1.3 Beginner's Guide</t>
  </si>
  <si>
    <t>Service Oriented Architecture: An Integration Blueprint</t>
  </si>
  <si>
    <t>Oracle SOA Suite 11g R1 Developer's Guide</t>
  </si>
  <si>
    <t>Tcl 8.5 Network Programming</t>
  </si>
  <si>
    <t>Compiere 3</t>
  </si>
  <si>
    <t>JasperReports 3.6 Development Cookbook</t>
  </si>
  <si>
    <t>Catalyst 5.8: the Perl MVC Framework</t>
  </si>
  <si>
    <t>WordPress 2.8 Themes Cookbook</t>
  </si>
  <si>
    <t>Microsoft Dynamics GP 2010 Cookbook</t>
  </si>
  <si>
    <t>Least Privilege Security for Windows 7, Vista and XP</t>
  </si>
  <si>
    <t>Joomla! 1.5 Templates Cookbook</t>
  </si>
  <si>
    <t>Moodle 1.9: The English Teacher's Cookbook</t>
  </si>
  <si>
    <t>Microsoft Visio 2010 Business Process Diagramming and Validation</t>
  </si>
  <si>
    <t>Moodle 1.9 for Teaching Special Education Children (5-10): Beginner's Guide</t>
  </si>
  <si>
    <t>Application Development for IBM WebSphere Process Server 7 and Enterprise Service Bus 7</t>
  </si>
  <si>
    <t>BIRT 2.6 Data Analysis and Reporting</t>
  </si>
  <si>
    <t>YUI 2.8: Learning the Library</t>
  </si>
  <si>
    <t>Joomla! Social Networking with JomSocial</t>
  </si>
  <si>
    <t>Nginx HTTP Server</t>
  </si>
  <si>
    <t>Microsoft Silverlight 4 and SharePoint 2010 Integration</t>
  </si>
  <si>
    <t>Joomla! 1.5 JavaScript jQuery</t>
  </si>
  <si>
    <t>ColdFusion 9 Developer Tutorial</t>
  </si>
  <si>
    <t>BlackBerry Java Application Development</t>
  </si>
  <si>
    <t>Refactoring with Microsoft Visual Studio 2010</t>
  </si>
  <si>
    <t>PrestaShop 1.3 Theming : Beginner's Guide</t>
  </si>
  <si>
    <t>Python 3 Object Oriented Programming</t>
  </si>
  <si>
    <t>Java EE 6 with GlassFish 3 Application Server</t>
  </si>
  <si>
    <t>FreeSWITCH 1.0.6</t>
  </si>
  <si>
    <t>Plone 3.3 Site Administration</t>
  </si>
  <si>
    <t>Plone 3 Intranets</t>
  </si>
  <si>
    <t>Oracle Siebel CRM 8 Installation and Management</t>
  </si>
  <si>
    <t>WordPress 3 Site Blueprints</t>
  </si>
  <si>
    <t>The Oracle Universal Content Management Handbook</t>
  </si>
  <si>
    <t>NetBeans Platform 6.9 Developer's Guide</t>
  </si>
  <si>
    <t>Agile Web Application Development with Yii1.1 and PHP5</t>
  </si>
  <si>
    <t>Troux Enterprise Architecture Solutions</t>
  </si>
  <si>
    <t>Python Multimedia Beginner's Guide</t>
  </si>
  <si>
    <t>Flash Multiplayer Virtual Worlds</t>
  </si>
  <si>
    <t>Alfresco 3 Web Services</t>
  </si>
  <si>
    <t>PHP 5 CMS Framework Development Ed. 2</t>
  </si>
  <si>
    <t>Cloning Internet Applications with Ruby</t>
  </si>
  <si>
    <t>IBM InfoSphere Replication Server and Data Event Publisher</t>
  </si>
  <si>
    <t>BPEL PM and OSB operational management with Oracle Enterprise Manager 10g Grid Control</t>
  </si>
  <si>
    <t>OpenCart 1.4: Beginner's Guide</t>
  </si>
  <si>
    <t>Drupal 6 Panels Cookbook</t>
  </si>
  <si>
    <t>ChronoForms 3.1 for Joomla! site Cookbook</t>
  </si>
  <si>
    <t>JavaScript Testing Beginner's Guide</t>
  </si>
  <si>
    <t>JavaFX 1.2 Application Development Cookbook</t>
  </si>
  <si>
    <t>Silverlight 4 User Interface Cookbook</t>
  </si>
  <si>
    <t>EJB 3.0 Database Persistence with Oracle Fusion Middleware 11g</t>
  </si>
  <si>
    <t>MySQL 5.1 Plugin Development</t>
  </si>
  <si>
    <t>Blender 3D 2.49 Architecture, Buidlings, and Scenery</t>
  </si>
  <si>
    <t>IBM Lotus Notes 8.5 User Guide</t>
  </si>
  <si>
    <t>DotNetNuke 5.4 Cookbook</t>
  </si>
  <si>
    <t>WS-BPEL 2.0 for SOA Composite Applications with Oracle SOA Suite 11g</t>
  </si>
  <si>
    <t>Applied Architecture Patterns on the Microsoft Platform</t>
  </si>
  <si>
    <t>Drupal 7</t>
  </si>
  <si>
    <t>Apache OfBiz Cookbook</t>
  </si>
  <si>
    <t>Oracle Fusion Middleware Patterns</t>
  </si>
  <si>
    <t>Getting Started with Oracle BPM Suite 11gR1 ? A Hands-On Tutorial</t>
  </si>
  <si>
    <t>The Business Analyst's Guide to Oracle Hyperion Interactive Reporting 11</t>
  </si>
  <si>
    <t>Implementing SugarCRM 5.x</t>
  </si>
  <si>
    <t>Kentico CMS 5 Website Development: Beginner's Guide</t>
  </si>
  <si>
    <t>Building Websites with ExpressionEngine 2</t>
  </si>
  <si>
    <t>Building job sites with Joomla!</t>
  </si>
  <si>
    <t>WordPress Top Plugins</t>
  </si>
  <si>
    <t>MySQL for Python</t>
  </si>
  <si>
    <t>Alfresco 3 Web Content Management</t>
  </si>
  <si>
    <t>IBM Lotus Sametime 8 Essentials: A User's Guide</t>
  </si>
  <si>
    <t>OpenStreetMap</t>
  </si>
  <si>
    <t>WordPress 3.0 jQuery</t>
  </si>
  <si>
    <t>XNA 4.0 Game Development by Example: Beginner's Guide</t>
  </si>
  <si>
    <t>Unity 3D Game Development by Example Beginner's Guide</t>
  </si>
  <si>
    <t>Microsoft Windows Workflow Foundation 4.0 Cookbook</t>
  </si>
  <si>
    <t>Moodle 2.0 First Look</t>
  </si>
  <si>
    <t>Microsoft Dynamics NAV Administration</t>
  </si>
  <si>
    <t>NHibernate 3.0 Cookbook</t>
  </si>
  <si>
    <t>Web 2.0 Solutions with Oracle WebCenter 11g</t>
  </si>
  <si>
    <t>Mastering phpMyAdmin 3.3.x for Effective MySQL Management</t>
  </si>
  <si>
    <t>Learning Ext JS 3.2</t>
  </si>
  <si>
    <t>Oracle Business Intelligence : The Condensed Guide to Analysis and Reporting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</si>
  <si>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Site Performance Secrets</t>
    </r>
  </si>
  <si>
    <t>WS-BPEL 2.0 for SOA Composite Applications with IBM WebSphere 7</t>
  </si>
  <si>
    <t>Object-Oriented Programming in ColdFusion</t>
  </si>
  <si>
    <t>jQuery Plugin Development Beginner's Guide</t>
  </si>
  <si>
    <t>WiX: A Developer's Guide to Windows Installer XML</t>
  </si>
  <si>
    <t>Joomla! 1.5 Top Extensions Cookbook</t>
  </si>
  <si>
    <t>Microsoft Dynamics NAV 2009 Programming Cookbook</t>
  </si>
  <si>
    <t>Microsoft Windows Communication Foundation 4.0 Cookbook for Developing SOA Applications</t>
  </si>
  <si>
    <t>PostgreSQL 9.0 High Performance</t>
  </si>
  <si>
    <t>PHP 5 Social Networking</t>
  </si>
  <si>
    <t>OmniGraffle 5 Diagramming Essentials</t>
  </si>
  <si>
    <t>Joomla! 1.5 Cookbook</t>
  </si>
  <si>
    <t>Statistical Analysis with R</t>
  </si>
  <si>
    <t>Moodle 1.9 Top Extensions Cookbook</t>
  </si>
  <si>
    <t>OSGi and Apache Felix 3.0 Beginner's Guide</t>
  </si>
  <si>
    <t>Python Text Processing with NLTK 2.0 Cookbook</t>
  </si>
  <si>
    <t>Inkscape 0.48 Essentials for Web Designers</t>
  </si>
  <si>
    <t>Microsoft Enterprise Library 5.0</t>
  </si>
  <si>
    <t>Blender 2.5 Lighting and Rendering</t>
  </si>
  <si>
    <t>Koha 3 Library Management System</t>
  </si>
  <si>
    <t>Drupal 6 Theming Cookbook</t>
  </si>
  <si>
    <t>Microsoft Dynamics GP 2010 Implementation</t>
  </si>
  <si>
    <t>TYPO3 Templates</t>
  </si>
  <si>
    <t>Drupal 7 First Look</t>
  </si>
  <si>
    <t>Drupal Web Services</t>
  </si>
  <si>
    <t>Selenium 1.0 Testing Tools: Beginner's Guide</t>
  </si>
  <si>
    <t>Google App Engine Java and GWT Application Development</t>
  </si>
  <si>
    <t>Python 2.6 Graphics Cookbook</t>
  </si>
  <si>
    <t>Liferay User Interface Development</t>
  </si>
  <si>
    <t>Ogre 3D 1.7 Beginner's Guide</t>
  </si>
  <si>
    <t>Google Web Toolkit 2 Application Development Cookbook</t>
  </si>
  <si>
    <t>Software Testing using Visual Studio 2010</t>
  </si>
  <si>
    <t>Ext GWT 2.0: Beginner's Guide</t>
  </si>
  <si>
    <t>JBoss AS 5 Performance Tuning</t>
  </si>
  <si>
    <t>Drupal 7 Module Development</t>
  </si>
  <si>
    <t>Oracle E-Business Suite R12 Supply Chain Management</t>
  </si>
  <si>
    <t>Scribus 1.3.5: Beginner's Guide</t>
  </si>
  <si>
    <t>wxPython 2.8 Application Development Cookbook</t>
  </si>
  <si>
    <t>CMS Design Using PHP and jQuery</t>
  </si>
  <si>
    <t>Microsoft Azure: Enterprise Application Development</t>
  </si>
  <si>
    <t>Microsoft SQL Azure Enterprise Application Development</t>
  </si>
  <si>
    <t>PHP jQuery Cookbook</t>
  </si>
  <si>
    <t>Facebook Graph API Development with Flash</t>
  </si>
  <si>
    <t>3D Graphics with XNA Game Studio 4.0</t>
  </si>
  <si>
    <t>Oracle APEX 4.0 Cookbook</t>
  </si>
  <si>
    <t>OpenSceneGraph 3.0: Beginner's Guide</t>
  </si>
  <si>
    <t>Python 2.6 Text Processing: Beginners Guide</t>
  </si>
  <si>
    <t>Magento 1.4 Development Cookbook</t>
  </si>
  <si>
    <t>Cocos2d for iPhone 0.99 Beginner's Guide</t>
  </si>
  <si>
    <t>Moodle 1.9 Testing and Assessment</t>
  </si>
  <si>
    <t>Django JavaScript Integration: AJAX and jQuery</t>
  </si>
  <si>
    <t>TortoiseSVN 1.7 Beginners Guide</t>
  </si>
  <si>
    <t>Moodle as a Curriculum and Information Management System</t>
  </si>
  <si>
    <t>Yahoo! User Interface Library 2.x Cookbook</t>
  </si>
  <si>
    <t>Drupal Intranets with Open Atrium</t>
  </si>
  <si>
    <t>Magento 1.4 Themes Design</t>
  </si>
  <si>
    <t>Alfresco 3 Records Management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</si>
  <si>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2 Cookbook</t>
    </r>
  </si>
  <si>
    <t>Wordpress 3 Complete</t>
  </si>
  <si>
    <t>Microsoft Forefront UAG 2010 Administrator's Handbook</t>
  </si>
  <si>
    <t>Getting Started with Microsoft Application Virtualization 4.6</t>
  </si>
  <si>
    <t>Microsoft SQL Server 2008 High Availability</t>
  </si>
  <si>
    <t>Microsoft Dynamics Sure Step 2010</t>
  </si>
  <si>
    <t>Microsoft SharePoint 2010 Administration Cookbook</t>
  </si>
  <si>
    <t>Linux Shell Scripting Cookbook</t>
  </si>
  <si>
    <t>Blender 2.5 Materials and Textures Cookbook</t>
  </si>
  <si>
    <t>Away3D 3.6 Essentials</t>
  </si>
  <si>
    <t>OpenAM</t>
  </si>
  <si>
    <t>Microsoft Dynamics AX 2009 Administration</t>
  </si>
  <si>
    <t>Alfresco 3 Business Solutions</t>
  </si>
  <si>
    <t>Gnucash 2.4 Small business accounting</t>
  </si>
  <si>
    <t>Panda3D 1.6 Game Engine Beginner's Guide</t>
  </si>
  <si>
    <t>Moodle Security</t>
  </si>
  <si>
    <t>Tcl/Tk 8.5 Programming Cookbook</t>
  </si>
  <si>
    <t>Microsoft SharePoint 2010 End User Guide: Business Performance Enhancement</t>
  </si>
  <si>
    <t>Sage ACT! 2011 Dashboard and Report Cookbook</t>
  </si>
  <si>
    <t>Apache Axis2 Web Services Ed. 2</t>
  </si>
  <si>
    <t>OpenVPN 2 Cookbook</t>
  </si>
  <si>
    <t>IBM Rational Team Concert 2 Essentials</t>
  </si>
  <si>
    <t>Getting Started with IBM FileNet P8 Content Manager</t>
  </si>
  <si>
    <t>IBM Lotus Quickr 8.5 for Domino Administration</t>
  </si>
  <si>
    <t>Squid Proxy Server 3.1: Beginner's Guide</t>
  </si>
  <si>
    <t>Oracle GoldenGate 11g Implementer's guide</t>
  </si>
  <si>
    <t>IBM WebSphere Application Server v7.0 Security</t>
  </si>
  <si>
    <t>ModX Web Development - Second Edition Ed. 2</t>
  </si>
  <si>
    <t>Android User Interface Development: Beginner's Guide</t>
  </si>
  <si>
    <t>CakePHP 1.3 Application Development Cookbook</t>
  </si>
  <si>
    <t>Celtx: Open Source Screenwriting Beginner's Guide</t>
  </si>
  <si>
    <t>ADempiere 3.6 Cookbook</t>
  </si>
  <si>
    <t>ZBrush 4 Sculpting for Games: Beginner's Guide</t>
  </si>
  <si>
    <t>Cacti 0.8 Beginner's Guide</t>
  </si>
  <si>
    <t>Joomla! 1.6 First Look</t>
  </si>
  <si>
    <t>Sphinx Search Beginner's Guide</t>
  </si>
  <si>
    <t>GIMP 2.6 cookbook</t>
  </si>
  <si>
    <t>jQuery 1.4 Animation Techniques: Beginners Guide</t>
  </si>
  <si>
    <t>concrete5 Beginner's Guide</t>
  </si>
  <si>
    <t>OpenLayers 2.10 Beginner's Guide</t>
  </si>
  <si>
    <t>Science Teaching with Moodle 2.0</t>
  </si>
  <si>
    <t>LaTeX Beginner's Guide</t>
  </si>
  <si>
    <t>Flash Game Development by Example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</si>
  <si>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4 Social Networking</t>
    </r>
  </si>
  <si>
    <t>Open Text Metastorm ProVision® 6.2 Strategy Implementation</t>
  </si>
  <si>
    <t>IBM Lotus Domino: Classic Web Application Development Techniques</t>
  </si>
  <si>
    <t>Oracle Application Express 4.0 with Ext JS</t>
  </si>
  <si>
    <t>pfSense 2 Cookbook</t>
  </si>
  <si>
    <t>Panda3d 1.7 Game Developer's Cookbook</t>
  </si>
  <si>
    <t>WordPress 3 Plugin Development Essentials</t>
  </si>
  <si>
    <t>Apache Wicket Cookbook</t>
  </si>
  <si>
    <t>BackTrack 4: Assuring Security by Penetration Testing</t>
  </si>
  <si>
    <t>Zenoss Core 3.x Network and System Monitoring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</si>
  <si>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jQuery Cookbook</t>
    </r>
  </si>
  <si>
    <t>Core Data iOS Essentials</t>
  </si>
  <si>
    <t>Microsoft Dynamics GP 2010 Reporting</t>
  </si>
  <si>
    <t>Oracle Siebel CRM 8 Developer's Handbook</t>
  </si>
  <si>
    <t>IBM Rational ClearCase 7.0: Master the Tools That Monitor, Analyze, and Manage Software Configurations</t>
  </si>
  <si>
    <t>CMS Made Simple Development Cookbook</t>
  </si>
  <si>
    <t>Inkscape 0.48 Illustrator's Cookbook</t>
  </si>
  <si>
    <t>Moodle JavaScript Cookbook</t>
  </si>
  <si>
    <t>WordPress 3 Search Engine Optimization</t>
  </si>
  <si>
    <t>SilverStripe 2.4 Module Extension, Themes, and Widgets: Beginner's Guide</t>
  </si>
  <si>
    <t>Moodle 2.0 for Business Beginner's Guide</t>
  </si>
  <si>
    <t>Sage Beginner's Guide</t>
  </si>
  <si>
    <t>Python 3 Web Development Beginner's Guide</t>
  </si>
  <si>
    <t>Oracle Warehouse Builder 11g R2: Getting Started 2011</t>
  </si>
  <si>
    <t>Oracle Enterprise Manager Grid Control 11g R1: Business Service Management</t>
  </si>
  <si>
    <t>JSF 2.0 Cookbook: LITE</t>
  </si>
  <si>
    <t>HTML5 Multimedia Development Cookbook</t>
  </si>
  <si>
    <t>IBM Lotus Notes 8.5 User Guide: LITE</t>
  </si>
  <si>
    <t>Microsoft Silverlight 4 Data and Services Cookbook: LITE</t>
  </si>
  <si>
    <t>Processing XML documents with Oracle JDeveloper 11g: LITE</t>
  </si>
  <si>
    <t>Microsoft Dynamics GP 2010 Cookbook: LITE</t>
  </si>
  <si>
    <t>EJB 3.0 Database Persistence with Oracle Fusion Middleware 11g: LITE</t>
  </si>
  <si>
    <t>Oracle Siebel CRM 8 User Management: LITE</t>
  </si>
  <si>
    <t>Oracle 10g/11g Data and Database Management Utilities: LITE</t>
  </si>
  <si>
    <t>Middleware Management with Oracle Enterprise Manager Grid Control 10g R5: LITE</t>
  </si>
  <si>
    <t>Amazon SimpleDB: LITE</t>
  </si>
  <si>
    <t>PostgreSQL 9 Administration Cookbook LITE: Configuration, Monitoring and Maintenance</t>
  </si>
  <si>
    <t>CMS Made Simple 1.9 Beginner?s Guide: LITE Edition</t>
  </si>
  <si>
    <t>Python Text Processing with NLTK 2.0 Cookbook: LITE</t>
  </si>
  <si>
    <t>Seam 2 Web Development: LITE</t>
  </si>
  <si>
    <t>Joomla! 1.5 Site Blueprints: LITE</t>
  </si>
  <si>
    <t>Mootools 1.2 Beginners Guide LITE: Getting started</t>
  </si>
  <si>
    <t>Drupal 6 Site Blueprints: LITE</t>
  </si>
  <si>
    <t>PostgreSQL 9 Administration Cookbook: LITE Edition</t>
  </si>
  <si>
    <t>Inkscape 0.48 Essentials for Web Designers: LITE</t>
  </si>
  <si>
    <t>Joomla! 1.5 Development Cookbook: LITE</t>
  </si>
  <si>
    <t>MySQL Admin Cookbook LITE: Configuration, Server Monitoring, Managing Users</t>
  </si>
  <si>
    <t>MySQL Admin Cookbook LITE: Replication and Indexing</t>
  </si>
  <si>
    <t>Moodle 2.0 Multimedia Cookbook</t>
  </si>
  <si>
    <t>Microsoft SharePoint 2010 Enterprise Applications on Windows Phone 7</t>
  </si>
  <si>
    <t>Cocoa and Objective-C Cookbook</t>
  </si>
  <si>
    <t>Oracle 11g R1/R2 Real Application Clusters Essentials</t>
  </si>
  <si>
    <t>Microsoft Data Protection Manager 2010</t>
  </si>
  <si>
    <t>SAP BusinessObjects Dashboards 4.0 Cookbook</t>
  </si>
  <si>
    <t>JIRA 4 Essentials</t>
  </si>
  <si>
    <t>Nginx 1 Web Server Implementation Cookbook</t>
  </si>
  <si>
    <t>OpenCV 2 Computer Vision Application Programming Cookbook</t>
  </si>
  <si>
    <t>Mastering SQL Queries for SAP Business One</t>
  </si>
  <si>
    <t>Microsoft SQL Server 2008 R2 Administration Cookbook</t>
  </si>
  <si>
    <t>Joomla! VirtueMart 1.1 Theme and Template Design</t>
  </si>
  <si>
    <t>Away3D 3.6 Cookbook</t>
  </si>
  <si>
    <t>Drupal 7 Themes</t>
  </si>
  <si>
    <t>NetBeans IDE 7 Cookbook</t>
  </si>
  <si>
    <t>EJB 3.1 Cookbook</t>
  </si>
  <si>
    <t>Oracle ADF Enterprise Application Development?Made Simple</t>
  </si>
  <si>
    <t>WordPress 3 Ultimate Security</t>
  </si>
  <si>
    <t>Getting Started with Citrix XenApp 6</t>
  </si>
  <si>
    <t>History Teaching with Moodle 2</t>
  </si>
  <si>
    <t>Flash Development for Android Cookbook</t>
  </si>
  <si>
    <t>Blender 2.5 Character Animation Cookbook</t>
  </si>
  <si>
    <t>Java EE 6 Development with NetBeans 7</t>
  </si>
  <si>
    <t>GNU Octave Beginner's Guide</t>
  </si>
  <si>
    <t>Blender 2.5 HOTSHOT</t>
  </si>
  <si>
    <t>jQuery Mobile First Look</t>
  </si>
  <si>
    <t>iPhone JavaScript Cookbook</t>
  </si>
  <si>
    <t>CryENGINE 3 Cookbook</t>
  </si>
  <si>
    <t>Pentaho Data Integration 4 Cookbook</t>
  </si>
  <si>
    <t>Android Application Testing Guide</t>
  </si>
  <si>
    <t>Oracle PeopleSoft Enterprise Financial Management 9.1 Implementation</t>
  </si>
  <si>
    <t>Sakai CLE Courseware Management</t>
  </si>
  <si>
    <t>vtiger CRM Beginner's Guide</t>
  </si>
  <si>
    <t>Drupal 7 Fields/CCK Beginner's Guide</t>
  </si>
  <si>
    <t>Excel 2010 Financials Cookbook</t>
  </si>
  <si>
    <t>Cassandra High Performance Cookbook</t>
  </si>
  <si>
    <t>Microsoft BizTalk 2010: Line of Business Systems Integration</t>
  </si>
  <si>
    <t>Microsoft SQL Server 2008 R2 Master Data Services</t>
  </si>
  <si>
    <t>Amazon Web Services: Migrating your .NET Enterprise Application</t>
  </si>
  <si>
    <t>Apache Solr 3.1 Cookbook</t>
  </si>
  <si>
    <t>Microsoft Exchange 2010 PowerShell Cookbook</t>
  </si>
  <si>
    <t>Oracle WebCenter 11g PS3 Administration Cookbook</t>
  </si>
  <si>
    <t>MooTools 1.3 Cookbook</t>
  </si>
  <si>
    <t>Android 3.0 Application Development Cookbook</t>
  </si>
  <si>
    <t>jQuery UI Themes Beginner's Guide</t>
  </si>
  <si>
    <t>Rhomobile Beginner's Guide</t>
  </si>
  <si>
    <t>OpenGL 4.0 Shading Language Cookbook</t>
  </si>
  <si>
    <t>haXe 2 Beginner's Guide</t>
  </si>
  <si>
    <t>Alfresco 3 Cookbook</t>
  </si>
  <si>
    <t>PHPList 2 E-mail Campaign Manager</t>
  </si>
  <si>
    <t>Microsoft Windows Azure Development Cookbook</t>
  </si>
  <si>
    <t>MDX with Microsoft SQL Server 2008 R2 Analysis Services Cookbook</t>
  </si>
  <si>
    <t>Node Web Development</t>
  </si>
  <si>
    <t>Oracle E-Business Suite 12 Financials Cookbook</t>
  </si>
  <si>
    <t>jQuery UI 1.8: The User Interface Library for jQuery</t>
  </si>
  <si>
    <t>Xcode 4 iOS Development Beginner's Guide</t>
  </si>
  <si>
    <t>HTML5 Games Development by Example: Beginner's Guide</t>
  </si>
  <si>
    <t>Windows Phone 7 Silverlight Cookbook</t>
  </si>
  <si>
    <t>Flash Facebook Cookbook</t>
  </si>
  <si>
    <t>Yii 1.1 Application Development Cookbook</t>
  </si>
  <si>
    <t>Moodle 2.0 E-Learning Course Development</t>
  </si>
  <si>
    <t>Apache Maven 3 Cookbook</t>
  </si>
  <si>
    <t>Unity 3 Game Development Hotshot</t>
  </si>
  <si>
    <t>Unreal Development Kit Beginner's Guide</t>
  </si>
  <si>
    <t>NHibernate 3 Beginner's Guide</t>
  </si>
  <si>
    <t>Professional Plone 4 Development</t>
  </si>
  <si>
    <t>FreeRADIUS Beginner's Guide</t>
  </si>
  <si>
    <t>BackTrack 5 Wireless Penetration Testing Beginner's Guide</t>
  </si>
  <si>
    <t>Oracle Information Integration, Migration, and Consolidation</t>
  </si>
  <si>
    <t>Mahara 1.4 Cookbook</t>
  </si>
  <si>
    <t>Microsoft Visual Studio LightSwitch Business Application Development</t>
  </si>
  <si>
    <t>SAP NetWeaver MDM 7.1 Administrator's Guide</t>
  </si>
  <si>
    <t>Drupal 7 Social Networking</t>
  </si>
  <si>
    <t>Dreamweaver CS5.5 Mobile and Web Development with HTML5, CSS3, and jQuery</t>
  </si>
  <si>
    <t>Learning jQuery, Third Edition Ed. 3</t>
  </si>
  <si>
    <t>Unity 3.x Game Development by Example Beginner's Guide</t>
  </si>
  <si>
    <t>Microsoft SharePoint 2010 Development with Visual Studio 2010 Expert Cookbook</t>
  </si>
  <si>
    <t>Oracle Identity and Access Manager 11g for Administrators</t>
  </si>
  <si>
    <t>Sage ACT! 2012 Cookbook</t>
  </si>
  <si>
    <t>Getting Started with Oracle Hyperion Planning 11</t>
  </si>
  <si>
    <t>Oracle Weblogic Server 11gR1 PS2: Administration Essentials</t>
  </si>
  <si>
    <t>Spring Roo 1.1 Cookbook</t>
  </si>
  <si>
    <t>IBM WebSphere Application Server 8.0 Administration Guide</t>
  </si>
  <si>
    <t>Microsoft Dynamics NAV 2009: Professional Reporting</t>
  </si>
  <si>
    <t>Google Apps: Mastering Integration and Customization</t>
  </si>
  <si>
    <t>Microsoft SharePoint 2010 Power User Cookbook: SharePoint Applied</t>
  </si>
  <si>
    <t>Google App Inventor</t>
  </si>
  <si>
    <t>iClone 4.31 3D Animation Beginner's Guide</t>
  </si>
  <si>
    <t>Puppet 2.7 Cookbook</t>
  </si>
  <si>
    <t>Moodle 2 for Teaching 4-9 Year Olds Beginner's Guide</t>
  </si>
  <si>
    <t>Windows Phone 7.5 Data Cookbook</t>
  </si>
  <si>
    <t>Microsoft BizTalk Server 2010 Patterns</t>
  </si>
  <si>
    <t>Moodle 2 Administration</t>
  </si>
  <si>
    <t>Irrlicht 1.7 Realtime 3D Engine Beginner's Guide</t>
  </si>
  <si>
    <t>Android 3.0 Animations: Beginner's Guide</t>
  </si>
  <si>
    <t>Microsoft Dynamics CRM 2011 New Features</t>
  </si>
  <si>
    <t>Oracle BI Publisher 11g: A Practical Guide to Enterprise Reporting</t>
  </si>
  <si>
    <t>NumPy 1.5 Beginner's Guide</t>
  </si>
  <si>
    <t>Microsoft SharePoint 2010 and Windows PowerShell 2.0: Expert Cookbook</t>
  </si>
  <si>
    <t>Facebook Application Development with Graph API Cookbook</t>
  </si>
  <si>
    <t>IBM Sametime 8.5.2 Administration Guide</t>
  </si>
  <si>
    <t>Moodle 2.0 Course Conversion Beginner's Guide</t>
  </si>
  <si>
    <t>Agile IT Security Implementation Methodology</t>
  </si>
  <si>
    <t>Google Plus First Look: a tip-packed, comprehensive look at Google+</t>
  </si>
  <si>
    <t>JIRA Development Cookbook</t>
  </si>
  <si>
    <t>Internet Marketing with WordPress</t>
  </si>
  <si>
    <t>Adobe Flash 11 Stage3D (Molehill) Game Programming Beginner's Guide</t>
  </si>
  <si>
    <t>HTML5 Canvas Cookbook</t>
  </si>
  <si>
    <t>Google SketchUp for Game Design: Beginner's Guide</t>
  </si>
  <si>
    <t>iPhone User Interface Cookbook</t>
  </si>
  <si>
    <t>NetSuite OneWorld Implementation 2011 R2</t>
  </si>
  <si>
    <t>PHP and MongoDB Web Development Beginner's Guide</t>
  </si>
  <si>
    <t>Liferay Beginner's Guide</t>
  </si>
  <si>
    <t>OCA Oracle Database 11g: SQL Fundamentals I: A Real World Certification Guide ( 1ZO-051 )</t>
  </si>
  <si>
    <t>Unity iOS Essentials</t>
  </si>
  <si>
    <t>Oracle Hyperion Interactive Reporting 11 Expert Guide</t>
  </si>
  <si>
    <t>PHP Ajax Cookbook</t>
  </si>
  <si>
    <t>WordPress 3 For Business Bloggers</t>
  </si>
  <si>
    <t>iOS Development using MonoTouch Cookbook</t>
  </si>
  <si>
    <t>WordPress 3 Cookbook</t>
  </si>
  <si>
    <t>Unreal Development Kit Game Programming with UnrealScript: Beginner's Guide</t>
  </si>
  <si>
    <t>IBM Cognos TM1 Cookbook</t>
  </si>
  <si>
    <t>Cocos2d for iPhone 1 Game Development Cookbook</t>
  </si>
  <si>
    <t>JBoss AS 7 Configuration, Deployment and Administration</t>
  </si>
  <si>
    <t>Appcelerator Titanium Smartphone App Development Cookbook</t>
  </si>
  <si>
    <t>Railo 3 Beginner's Guide</t>
  </si>
  <si>
    <t>Unity 3.x Game Development Essentials</t>
  </si>
  <si>
    <t>Do more with SOA Integration: Best of Packt</t>
  </si>
  <si>
    <t>Microsoft SharePoint 2010 development cookbook</t>
  </si>
  <si>
    <t>Inkscape Starter</t>
  </si>
  <si>
    <t>XNA 4.0 Game Development by Example: Beginner's Guide : Visual Basic Edition</t>
  </si>
  <si>
    <t>qooxdoo Beginner's Guide</t>
  </si>
  <si>
    <t>Comprendre et développer un Chatbot : Messagerie instantanée, paiements en ligne, intelligence artificielle... - Exemples avec Node.js Ed. 1</t>
  </si>
  <si>
    <t>L’architecture des arbres des régions tempérées : Son histoire, ses concepts, ses usages</t>
  </si>
  <si>
    <t>HTML 5 : Une référence pour le développeur web Ed. 3</t>
  </si>
  <si>
    <t>Programmer en Java : Couvre Java 9 Ed. 10</t>
  </si>
  <si>
    <t>Guide de la sécurité incendie en construction métallique Ed. 3</t>
  </si>
  <si>
    <t>Compressed Sensing in Li-Fi and Wi-Fi Networks</t>
  </si>
  <si>
    <t>Computer Arithmetic and Formal Proofs : Verifying Floating-point Algorithms with the Coq System</t>
  </si>
  <si>
    <t>Le livre de Java premier langage : Avec 109 exercices corrigés - Mise à jour avec Java 9 Ed. 12</t>
  </si>
  <si>
    <t>Linux embarqué : Mise en place et développement Ed. 1</t>
  </si>
  <si>
    <t>Guide de données astronomiques 2018 Ed. 1</t>
  </si>
  <si>
    <t>Les collectifs en agriculture bio : Entre idéalisation et réalisation</t>
  </si>
  <si>
    <t>Transformer les produits laitiers frais à la ferme : Guide pratique Ed. 3</t>
  </si>
  <si>
    <t>Biomimétisme : on n'a rien inventé ! : Des animaux qui inspirent la science</t>
  </si>
  <si>
    <t>La Nature en débat, idées reçues sur la biodiversité : Idées reçues sur la biodiversité Ed. 2</t>
  </si>
  <si>
    <t>Java EE 7 Development with WildFly</t>
  </si>
  <si>
    <t>Penetration Testing with Perl</t>
  </si>
  <si>
    <t>Learning Informatica PowerCenter 9.x</t>
  </si>
  <si>
    <t>Building Mapping Applications with QGIS</t>
  </si>
  <si>
    <t>Learning Selenium Testing Tools with Python</t>
  </si>
  <si>
    <t>Microsoft Dynamics CRM Customization Essentials</t>
  </si>
  <si>
    <t>PhpStorm Cookbook</t>
  </si>
  <si>
    <t>Xamarin Essentials</t>
  </si>
  <si>
    <t>Learning D3.js Mapping</t>
  </si>
  <si>
    <t>Mastering Hadoop</t>
  </si>
  <si>
    <t>Learning NGUI for Unity</t>
  </si>
  <si>
    <t>Mastering Citrix® XenServer®</t>
  </si>
  <si>
    <t>Mastering Apache Maven 3</t>
  </si>
  <si>
    <t>Mastering Lumion 3D</t>
  </si>
  <si>
    <t>Cassandra High Availability</t>
  </si>
  <si>
    <t>VMware vRealize Operations Performance and Capacity Management</t>
  </si>
  <si>
    <t>Learning MS Dynamics AX 2012 Programming</t>
  </si>
  <si>
    <t>Mastering SQL Server 2014 Data Mining</t>
  </si>
  <si>
    <t>Responsive Media in HTML5</t>
  </si>
  <si>
    <t>Learning Construct 2</t>
  </si>
  <si>
    <t>PhoneGap for Enterprise</t>
  </si>
  <si>
    <t>Learning R for Geospatial Analysis</t>
  </si>
  <si>
    <t>AngularJS Web Application Development Cookbook</t>
  </si>
  <si>
    <t>Hyper-V Security</t>
  </si>
  <si>
    <t>R for Data Science</t>
  </si>
  <si>
    <t>Learning BeagleBone</t>
  </si>
  <si>
    <t>Learning Single-page Web Application Development</t>
  </si>
  <si>
    <t>GitLab Cookbook</t>
  </si>
  <si>
    <t>Mastering System Center Configuration Manager</t>
  </si>
  <si>
    <t>Managing Virtual Infrastructure with Veeam® ONE?</t>
  </si>
  <si>
    <t>C# Multithreaded and Parallel Programming</t>
  </si>
  <si>
    <t>LibGDX Game Development Essentials</t>
  </si>
  <si>
    <t>Cassandra Data Modeling and Analysis</t>
  </si>
  <si>
    <t>HBase Design Patterns</t>
  </si>
  <si>
    <t>Learning Bootstrap</t>
  </si>
  <si>
    <t>Twilio Best Practices</t>
  </si>
  <si>
    <t>Mastering BeagleBone Robotics</t>
  </si>
  <si>
    <t>IntelliJ IDEA Essentials</t>
  </si>
  <si>
    <t>Unity AI Programming Essentials</t>
  </si>
  <si>
    <t>Unity Game Development Scripting</t>
  </si>
  <si>
    <t>Arduino Android Blueprints</t>
  </si>
  <si>
    <t>Responsive Web Design with AngularJS</t>
  </si>
  <si>
    <t>Mastering Splunk</t>
  </si>
  <si>
    <t>Getting Started with Cubieboard</t>
  </si>
  <si>
    <t>Moodle Gradebook - Second Edition Ed. 2</t>
  </si>
  <si>
    <t>Learning QGIS - Second Edition Ed. 2</t>
  </si>
  <si>
    <t>Learning Game AI Programming with Lua</t>
  </si>
  <si>
    <t>Natural Language Processing with Java and LingPipe Cookbook</t>
  </si>
  <si>
    <t>PrestaShop Module Development</t>
  </si>
  <si>
    <t>MongoDB Cookbook</t>
  </si>
  <si>
    <t>WildFly Configuration, Deployment, and Administration Ed. 2</t>
  </si>
  <si>
    <t>Advanced UFT 12 for Test Engineers Cookbook</t>
  </si>
  <si>
    <t>Hyper-V Network Virtualization Cookbook</t>
  </si>
  <si>
    <t>Hyper-V Best Practices</t>
  </si>
  <si>
    <t>Learning Concurrent Programming in Scala</t>
  </si>
  <si>
    <t>Burp Suite Essentials</t>
  </si>
  <si>
    <t>PowerShell Troubleshooting Guide</t>
  </si>
  <si>
    <t>R Machine Learning Essentials</t>
  </si>
  <si>
    <t>Mastering Leap Motion</t>
  </si>
  <si>
    <t>Application Development with Qt Creator - Second Edition Ed. 2</t>
  </si>
  <si>
    <t>Learning Spring Boot</t>
  </si>
  <si>
    <t>GeoServer Cookbook</t>
  </si>
  <si>
    <t>Learning Ansible</t>
  </si>
  <si>
    <t>AWS Development Essentials</t>
  </si>
  <si>
    <t>Mastering KnockoutJS</t>
  </si>
  <si>
    <t>Getting Started with Ghost</t>
  </si>
  <si>
    <t>Multimedia Programming Using Max/MSP and TouchDesigner</t>
  </si>
  <si>
    <t>Mastering QlikView</t>
  </si>
  <si>
    <t>Heroku Cookbook</t>
  </si>
  <si>
    <t>Mastering GeoServer</t>
  </si>
  <si>
    <t>Learning iBeacon</t>
  </si>
  <si>
    <t>Learning Python Testing</t>
  </si>
  <si>
    <t>VMware vSphere Security Cookbook</t>
  </si>
  <si>
    <t>CentOS System Administration Essentials</t>
  </si>
  <si>
    <t>Learning HBase</t>
  </si>
  <si>
    <t>Responsive Web Design by Example : Beginner's Guide Ed. 2</t>
  </si>
  <si>
    <t>Puppet Essentials</t>
  </si>
  <si>
    <t>JavaScript Security</t>
  </si>
  <si>
    <t>Mastering JavaScript Design Patterns</t>
  </si>
  <si>
    <t>IPython Notebook Essentials</t>
  </si>
  <si>
    <t>Git Best Practices Guide</t>
  </si>
  <si>
    <t>Mastering Dart</t>
  </si>
  <si>
    <t>Building a BeagleBone Black Super Cluster</t>
  </si>
  <si>
    <t>Building Web Applications with ArcGIS</t>
  </si>
  <si>
    <t>Web App Testing Using Knockout.JS</t>
  </si>
  <si>
    <t>HBase Essentials</t>
  </si>
  <si>
    <t>Unity Game Development Blueprints</t>
  </si>
  <si>
    <t>OpenVZ Essentials</t>
  </si>
  <si>
    <t>Learning Alfresco Web Scripts</t>
  </si>
  <si>
    <t>scikit-learn Cookbook</t>
  </si>
  <si>
    <t>Microsoft System Center 2012 R2 Compliance Management Cookbook</t>
  </si>
  <si>
    <t>WebRTC Integrator's Guide</t>
  </si>
  <si>
    <t>Learning AngularJS Animations</t>
  </si>
  <si>
    <t>Untangle Network Security</t>
  </si>
  <si>
    <t>Maven Build Customization</t>
  </si>
  <si>
    <t>VMware Horizon View 6 Desktop Virtualization Cookbook</t>
  </si>
  <si>
    <t>PhoneGap and AngularJS for Cross-platform Development</t>
  </si>
  <si>
    <t>WCF Multi-layer Services Development with Entity Framework Ed. 4</t>
  </si>
  <si>
    <t>Highcharts Essentials</t>
  </si>
  <si>
    <t>Proxmox High Availability</t>
  </si>
  <si>
    <t>Lego Mindstorms EV3 Essentials</t>
  </si>
  <si>
    <t>Learning Big Data with Amazon Elastic MapReduce</t>
  </si>
  <si>
    <t>Libgdx Cross-platform Game Development Cookbook</t>
  </si>
  <si>
    <t>JMeter Cookbook</t>
  </si>
  <si>
    <t>Learning OpenShift</t>
  </si>
  <si>
    <t>Mastering Machine Learning with scikit-learn</t>
  </si>
  <si>
    <t>OpenShift Cookbook</t>
  </si>
  <si>
    <t>Learning Unity Physics</t>
  </si>
  <si>
    <t>R Graphs Cookbook Ed. 2</t>
  </si>
  <si>
    <t>Wireshark Essentials</t>
  </si>
  <si>
    <t>NetBeans IDE 8 Cookbook</t>
  </si>
  <si>
    <t>VMware Horizon View Essentials</t>
  </si>
  <si>
    <t>R Object-oriented Programming</t>
  </si>
  <si>
    <t>Learning Less.js</t>
  </si>
  <si>
    <t>Dart Cookbook</t>
  </si>
  <si>
    <t>AngularJS UI Development</t>
  </si>
  <si>
    <t>Mockito Essentials</t>
  </si>
  <si>
    <t>JavaScript Mobile Application Development</t>
  </si>
  <si>
    <t>TypeScript Essentials</t>
  </si>
  <si>
    <t>Citrix XenApp® 7.5 Desktop Virtualization Solutions</t>
  </si>
  <si>
    <t>Mastering Ember.js</t>
  </si>
  <si>
    <t>Learning Microsoft Azure</t>
  </si>
  <si>
    <t>PostgreSQL Administration Essentials</t>
  </si>
  <si>
    <t>Tizen Cookbook</t>
  </si>
  <si>
    <t>Learning OpenStack Networking (Neutron)</t>
  </si>
  <si>
    <t>Salesforce Essentials for Administrators</t>
  </si>
  <si>
    <t>Oracle Solaris 11 Advanced Administration Cookbook</t>
  </si>
  <si>
    <t>Oracle BPM Suite 12c Modeling Patterns</t>
  </si>
  <si>
    <t>IPython Interactive Computing and Visualization Cookbook</t>
  </si>
  <si>
    <t>Delphi Cookbook</t>
  </si>
  <si>
    <t>JavaScript Promises Essentials</t>
  </si>
  <si>
    <t>Web Application Development with Yii 2 and PHP</t>
  </si>
  <si>
    <t>Getting Started with Red Hat Enterprise Virtualization</t>
  </si>
  <si>
    <t>Chef Essentials</t>
  </si>
  <si>
    <t>Visual Studio 2013 and .NET 4.5 Expert Cookbook</t>
  </si>
  <si>
    <t>Yii Project Blueprints</t>
  </si>
  <si>
    <t>Play Framework Essentials</t>
  </si>
  <si>
    <t>Building Scalable Apps with Redis and Node.js</t>
  </si>
  <si>
    <t>MEAN Web Development</t>
  </si>
  <si>
    <t>Creating Universes with SAP BusinessObjects</t>
  </si>
  <si>
    <t>Microsoft Azure Development Cookbook Second Edition Ed. 2</t>
  </si>
  <si>
    <t>Mastering Web Application Development with Express</t>
  </si>
  <si>
    <t>Microsoft System Center Configuration Manager Advanced Deployment</t>
  </si>
  <si>
    <t>Mathematica Data Visualization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</si>
  <si>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Enterprise Architecture</t>
    </r>
  </si>
  <si>
    <t>Mastering MariaDB</t>
  </si>
  <si>
    <t>Getting Started with tmux</t>
  </si>
  <si>
    <t>MariaDB High Performance</t>
  </si>
  <si>
    <t>BeagleBone for Secret Agents</t>
  </si>
  <si>
    <t>Learning Cocos2d-x Game Development</t>
  </si>
  <si>
    <t>SELinux Cookbook</t>
  </si>
  <si>
    <t>Selenium Design Patterns and Best Practices</t>
  </si>
  <si>
    <t>Redis Applied Design Patterns</t>
  </si>
  <si>
    <t>DynamoDB Applied Design Patterns</t>
  </si>
  <si>
    <t>WS-BPEL 2.0 Beginner's Guide</t>
  </si>
  <si>
    <t>Prezi Essentials</t>
  </si>
  <si>
    <t>R Graph Essentials</t>
  </si>
  <si>
    <t>VMware Horizon 6 Desktop Virtualization Solutions</t>
  </si>
  <si>
    <t>RESTful Java Patterns and Best Practices</t>
  </si>
  <si>
    <t>Microsoft Dynamics NAV 2013 Application Design</t>
  </si>
  <si>
    <t>LiveCode Mobile Development Cookbook</t>
  </si>
  <si>
    <r>
      <rPr>
        <u/>
        <sz val="10"/>
        <color indexed="8"/>
        <rFont val="Helvetica Neue"/>
      </rPr>
      <t>Salesforce.com</t>
    </r>
    <r>
      <rPr>
        <sz val="10"/>
        <color indexed="8"/>
        <rFont val="Helvetica Neue"/>
      </rPr>
      <t xml:space="preserve"> Customization Handbook</t>
    </r>
  </si>
  <si>
    <t>Learning AndEngine</t>
  </si>
  <si>
    <t>Mastering Eclipse Plug-in Development</t>
  </si>
  <si>
    <t>Getting Started with LLVM Core Libraries</t>
  </si>
  <si>
    <t>Learning jqPlot</t>
  </si>
  <si>
    <t>Python 3 Text Processing with NLTK 3 Cookbook</t>
  </si>
  <si>
    <t>Learning Storm</t>
  </si>
  <si>
    <t>Mastering NServiceBus and Persistence</t>
  </si>
  <si>
    <t>OpenCV Computer Vision Application Programming Cookbook Second Edition Ed. 2</t>
  </si>
  <si>
    <t>Android SQLite Essentials</t>
  </si>
  <si>
    <t>Mastering Unity 2D Game Development</t>
  </si>
  <si>
    <t>Blender 3D Basics Beginner's Guide Second Edition Ed. 2</t>
  </si>
  <si>
    <t>Python for Secret Agents</t>
  </si>
  <si>
    <t>SAP BusinessObjects Reporting Cookbook</t>
  </si>
  <si>
    <t>PrimeFaces Blueprints</t>
  </si>
  <si>
    <t>Building Multicopter Video Drones</t>
  </si>
  <si>
    <t>Learning Continuous Integration with TeamCity</t>
  </si>
  <si>
    <t>OpenCV Essentials</t>
  </si>
  <si>
    <t>Testing and Securing Android Studio Applications</t>
  </si>
  <si>
    <t>VMware vCloud Director Essentials</t>
  </si>
  <si>
    <t>E-learning with Camtasia Studio</t>
  </si>
  <si>
    <t>Maven for Eclipse</t>
  </si>
  <si>
    <t>Learning Neo4j</t>
  </si>
  <si>
    <t>Learning Unity 2D Game Development by Example</t>
  </si>
  <si>
    <t>Canvas LMS Course Design</t>
  </si>
  <si>
    <t>Learning Python Data Visualization</t>
  </si>
  <si>
    <t>Apache Karaf Cookbook</t>
  </si>
  <si>
    <t>Mastering DynamoDB</t>
  </si>
  <si>
    <t>Mastering D3.js</t>
  </si>
  <si>
    <t>AngularJS Web Application Development Blueprints</t>
  </si>
  <si>
    <t>AngularJS Services</t>
  </si>
  <si>
    <t>Arduino Networking</t>
  </si>
  <si>
    <t>AngularJS Essentials</t>
  </si>
  <si>
    <t>Kali Linux Network Scanning Cookbook</t>
  </si>
  <si>
    <t>Learning Zurb Foundation</t>
  </si>
  <si>
    <t>Learning Magento Theme Development</t>
  </si>
  <si>
    <r>
      <rPr>
        <sz val="10"/>
        <color indexed="8"/>
        <rFont val="Helvetica Neue"/>
      </rPr>
      <t xml:space="preserve">Bootstrap for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</t>
    </r>
  </si>
  <si>
    <t>Learning Xamarin Studio</t>
  </si>
  <si>
    <t>jBPM6 Developer Guide</t>
  </si>
  <si>
    <t>Learning Yeoman</t>
  </si>
  <si>
    <t>Leaflet.js Essentials</t>
  </si>
  <si>
    <t>Citrix® XenApp® 7.x Performance Essentials</t>
  </si>
  <si>
    <t>Arduino Robotic Projects</t>
  </si>
  <si>
    <t>jMonkeyEngine 3.0 Cookbook</t>
  </si>
  <si>
    <t>Applied SOA Patterns on the Oracle Platform</t>
  </si>
  <si>
    <t>CakePHP 2 Application Cookbook</t>
  </si>
  <si>
    <t>C++ Multithreading Cookbook</t>
  </si>
  <si>
    <t>jQuery for Designers Beginner's Guide Second Edition Ed. 2</t>
  </si>
  <si>
    <t>Developing Responsive Web Applications with AJAX and jQuery</t>
  </si>
  <si>
    <t>Applied Architecture Patterns on the Microsoft Platform Second Edition Ed. 2</t>
  </si>
  <si>
    <t>Practical Maya Programming with Python</t>
  </si>
  <si>
    <t>Unity 4 Game Development HOTSHOT</t>
  </si>
  <si>
    <t>SQL Server 2014 Development Essentials</t>
  </si>
  <si>
    <t>Learning AngularJS for .NET Developers</t>
  </si>
  <si>
    <t>RESTful Java Web Services Security</t>
  </si>
  <si>
    <t>Laravel Design Patterns and Best Practices</t>
  </si>
  <si>
    <t>Scaling Apache Solr</t>
  </si>
  <si>
    <t>Kali Linux CTF Blueprints</t>
  </si>
  <si>
    <t>MongoDB High Availability</t>
  </si>
  <si>
    <t>Git Version Control Cookbook</t>
  </si>
  <si>
    <t>Mastering Concurrency in Go</t>
  </si>
  <si>
    <t>Arduino Home Automation Projects</t>
  </si>
  <si>
    <t>Learning Karaf Cellar</t>
  </si>
  <si>
    <t>Joomla! 3 Beginner's Guide Second Edition Ed. 2</t>
  </si>
  <si>
    <t>Cloudera Administration Handbook</t>
  </si>
  <si>
    <t>PostgreSQL 9 High Availability Cookbook</t>
  </si>
  <si>
    <t>Mastering Puppet</t>
  </si>
  <si>
    <t>Mastering Unit Testing Using Mockito and JUnit</t>
  </si>
  <si>
    <t>Getting Started with Windows VDI</t>
  </si>
  <si>
    <t>Mastering Proxmox</t>
  </si>
  <si>
    <t>JIRA 6.x Administration Cookbook</t>
  </si>
  <si>
    <t>Embedded Linux Development with Yocto Project</t>
  </si>
  <si>
    <t>HTML5 Game Development HOTSHOT</t>
  </si>
  <si>
    <t>Three.js Essentials</t>
  </si>
  <si>
    <t>Spring MVC Beginner's Guide</t>
  </si>
  <si>
    <t>Building Probabilistic Graphical Models with Python</t>
  </si>
  <si>
    <t>WildFly Performance Tuning</t>
  </si>
  <si>
    <t>Pentaho Business Analytics Cookbook</t>
  </si>
  <si>
    <t>Learning iPhone Game Development with Cocos2D 3.0</t>
  </si>
  <si>
    <t>Programming MapReduce with Scalding</t>
  </si>
  <si>
    <t>Mastering JavaServer Faces 2.2</t>
  </si>
  <si>
    <t>Configuration Management with Chef-Solo</t>
  </si>
  <si>
    <t>SAP HCM - A Complete Tutorial</t>
  </si>
  <si>
    <t>Haskell Data Analysis Cookbook</t>
  </si>
  <si>
    <t>FL Studio Cookbook</t>
  </si>
  <si>
    <t>Construct 2 Game Development by Example</t>
  </si>
  <si>
    <t>Advanced Quantitative Finance with C++</t>
  </si>
  <si>
    <t>Kendo UI Cookbook</t>
  </si>
  <si>
    <t>Learning ArcGIS Geodatabases</t>
  </si>
  <si>
    <t>System Center 2012 R2 Virtual Machine Manager Cookbook</t>
  </si>
  <si>
    <t>Parallel Programming with Python</t>
  </si>
  <si>
    <t>Sparrow iOS Game Framework Beginner's Guide</t>
  </si>
  <si>
    <t>Mockito Cookbook</t>
  </si>
  <si>
    <t>3D Printing with RepRap Cookbook</t>
  </si>
  <si>
    <t>Extending Puppet</t>
  </si>
  <si>
    <t>Mastering Kali Linux for Advanced Penetration Testing</t>
  </si>
  <si>
    <t>Java EE 7 Performance Tuning and Optimization</t>
  </si>
  <si>
    <t>Bioinformatics with R Cookbook</t>
  </si>
  <si>
    <t>Building Virtual Pentesting Labs for Advanced Penetration Testing</t>
  </si>
  <si>
    <t>Django Essentials</t>
  </si>
  <si>
    <t>Lumion 3D Cookbook</t>
  </si>
  <si>
    <t>Puppet Reporting and Monitoring</t>
  </si>
  <si>
    <t>Mastering AngularJS Directives</t>
  </si>
  <si>
    <t>Building a Web Application with PHP and MariaDB: A Reference Guide</t>
  </si>
  <si>
    <t>Node.js Blueprints</t>
  </si>
  <si>
    <t>Near Field Communication with Android Cookbook</t>
  </si>
  <si>
    <t>Learning NumPy Array</t>
  </si>
  <si>
    <t>PhantomJS Cookbook</t>
  </si>
  <si>
    <t>PHPUnit Essentials</t>
  </si>
  <si>
    <t>Shopify Application Development</t>
  </si>
  <si>
    <t>SketchUp 2014 for Architectural Visualization Ed. 2</t>
  </si>
  <si>
    <t>WebGL Hotshot</t>
  </si>
  <si>
    <t>Penetration Testing with the Bash shell</t>
  </si>
  <si>
    <t>vSphere Design Best Practices</t>
  </si>
  <si>
    <t>PhoneGap 3.x Mobile Application Development Hotshot</t>
  </si>
  <si>
    <t>Prototyping Essentials with Axure Ed. 2</t>
  </si>
  <si>
    <t>Disaster Recovery Using VMware vSphere Replication and vCenter Site Recovery Manager</t>
  </si>
  <si>
    <t>Microsoft SQL Server 2014 Business Intelligence Development Beginner's Guide</t>
  </si>
  <si>
    <t>Mastering Clojure Data Analysis</t>
  </si>
  <si>
    <t>D Cookbook</t>
  </si>
  <si>
    <t>WildFly: New Features</t>
  </si>
  <si>
    <t>Managing Windows Servers with Chef</t>
  </si>
  <si>
    <t>iOS Development with Xamarin Cookbook</t>
  </si>
  <si>
    <t>Linux Mint Essentials</t>
  </si>
  <si>
    <t>Magento Site Performance Optimization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</si>
  <si>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Development Blueprints</t>
    </r>
  </si>
  <si>
    <t>3D Printing with SketchUp</t>
  </si>
  <si>
    <t>Internet of Things with the Arduino Yun</t>
  </si>
  <si>
    <t>OUYA Game Development by Example</t>
  </si>
  <si>
    <t>Backbone.js Blueprints</t>
  </si>
  <si>
    <t>Application Development in iOS 7</t>
  </si>
  <si>
    <t>Implementing Cloud Storage with OpenStack Swift</t>
  </si>
  <si>
    <t>HP Vertica Essentials</t>
  </si>
  <si>
    <t>WebRTC Blueprints</t>
  </si>
  <si>
    <t>Learning Cypher</t>
  </si>
  <si>
    <t>Learning Anime Studio</t>
  </si>
  <si>
    <t>Creating Flat Design Websites</t>
  </si>
  <si>
    <t>Getting Started with SQL Server 2014 Administration</t>
  </si>
  <si>
    <t>Prezi HOTSHOT</t>
  </si>
  <si>
    <t>Learning ObjectiveC by Developing iPhone Games</t>
  </si>
  <si>
    <t>GameMaker Game Programming with GML</t>
  </si>
  <si>
    <t>Scala for Java Developers</t>
  </si>
  <si>
    <t>Mastering Grunt</t>
  </si>
  <si>
    <t>Node Cookbook: Second Edition Ed. 2</t>
  </si>
  <si>
    <t>WebGL Game Development</t>
  </si>
  <si>
    <t>Mastering Magento Theme Design</t>
  </si>
  <si>
    <t>Microsoft Dynamics CRM 2013 Marketing Automation</t>
  </si>
  <si>
    <t>Manga Studio 5 Beginner's Guide</t>
  </si>
  <si>
    <t>Implementing NetScaler VPX?</t>
  </si>
  <si>
    <t>Heroku Cloud Application Development</t>
  </si>
  <si>
    <t>Clojure for Machine Learning</t>
  </si>
  <si>
    <t>Elasticsearch Server: Second Edition Ed. 2</t>
  </si>
  <si>
    <t>Less Web Development Essentials</t>
  </si>
  <si>
    <t>SignalR Realtime Application Cookbook</t>
  </si>
  <si>
    <t>Getting Started with XenDesktop® 7.x</t>
  </si>
  <si>
    <t>Mastering Objectoriented Python</t>
  </si>
  <si>
    <t>Learning Veeam® Backup &amp; Replication for VMware vSphere</t>
  </si>
  <si>
    <t>Rake Task Management Essentials</t>
  </si>
  <si>
    <t>Python Tools for Visual Studio</t>
  </si>
  <si>
    <t>Pig Design Patterns</t>
  </si>
  <si>
    <t>Moodle Course Design Best Practices</t>
  </si>
  <si>
    <t>Getting Started with SOQL</t>
  </si>
  <si>
    <t>Raspberry Pi Cookbook for Python Programmers</t>
  </si>
  <si>
    <t>Scratch 2.0 Beginner's Guide Ed. 2</t>
  </si>
  <si>
    <t>Gitolite Essentials</t>
  </si>
  <si>
    <t>Mastering CryENGINE</t>
  </si>
  <si>
    <t>Rails 4 Application Development HOTSHOT</t>
  </si>
  <si>
    <t>Implementing Samba 4</t>
  </si>
  <si>
    <t>Kali Linux ? Assuring Security by Penetration Testing</t>
  </si>
  <si>
    <t>Web Development with Jade</t>
  </si>
  <si>
    <t>Twilio Cookbook Ed. 2</t>
  </si>
  <si>
    <t>Lightning Fast Animation in Element 3D</t>
  </si>
  <si>
    <t>Learning Pentesting for Android Devices</t>
  </si>
  <si>
    <t>Webmin Administrator's Cookbook</t>
  </si>
  <si>
    <t>matplotlib Plotting Cookbook</t>
  </si>
  <si>
    <t>Getting Started with BizTalk Services</t>
  </si>
  <si>
    <t>Java EE 7 with GlassFish 4 Application Server</t>
  </si>
  <si>
    <t>Storm Blueprints: Patterns for Distributed Realtime Computation</t>
  </si>
  <si>
    <t>Microsoft Dynamics AX 2012 R2 Services</t>
  </si>
  <si>
    <t>VMware ESXi Cookbook</t>
  </si>
  <si>
    <t>Activiti 5.x Business Process Management Beginner's Guide</t>
  </si>
  <si>
    <t>Learning PrimeFaces Extensions Development</t>
  </si>
  <si>
    <t>Oracle ADF Faces Cookbook</t>
  </si>
  <si>
    <t>Creating ELearning Games with Unity</t>
  </si>
  <si>
    <t>Apache Solr High Performance</t>
  </si>
  <si>
    <t>Alfresco CMIS</t>
  </si>
  <si>
    <t>Extending Symfony2 Web Application Framework</t>
  </si>
  <si>
    <t>Social Media Mining with R</t>
  </si>
  <si>
    <t>Getting Started with Clickteam Fusion</t>
  </si>
  <si>
    <t>Learning Nagios 4</t>
  </si>
  <si>
    <t>Extending Bootstrap</t>
  </si>
  <si>
    <t>vSphere Virtual Machine Management</t>
  </si>
  <si>
    <t>Computer Forensics with FTK</t>
  </si>
  <si>
    <t>VMware Horizon Workspace Essentials</t>
  </si>
  <si>
    <t>Highcharts Cookbook</t>
  </si>
  <si>
    <t>MariaDB Cookbook</t>
  </si>
  <si>
    <t>Redmine Plugin Extension and Development</t>
  </si>
  <si>
    <t>Photographic Rendering with VRay for SketchUp</t>
  </si>
  <si>
    <t>Reporting with Microsoft SQL Server 2012</t>
  </si>
  <si>
    <t>Unity 2D Game Development</t>
  </si>
  <si>
    <t>Visual Studio 2013 Cookbook</t>
  </si>
  <si>
    <t>(MCTS) Microsoft BizTalk Server (70595) Certification and Assessment Guide: Second Edition Ed. 2</t>
  </si>
  <si>
    <t>Instant Getting Started with VMware Fusion</t>
  </si>
  <si>
    <t>Expert Cube Development with SSAS Multidimensional Models</t>
  </si>
  <si>
    <t>jQuery 2.0 Development Cookbook</t>
  </si>
  <si>
    <t>Minitab Cookbook</t>
  </si>
  <si>
    <t>Source SDK Game Development Essentials</t>
  </si>
  <si>
    <t>IBM Worklight Mobile Application Development Essentials</t>
  </si>
  <si>
    <t>Getting Started with Review Board</t>
  </si>
  <si>
    <t>Telerik WPF Controls Tutorial</t>
  </si>
  <si>
    <t>Pentaho Analytics for MongoDB</t>
  </si>
  <si>
    <t>Scratch 2.0 Game Development HOTSHOT</t>
  </si>
  <si>
    <t>SDL Trados Studio : A Practical Guide</t>
  </si>
  <si>
    <t>Mastering Adobe Captivate 7</t>
  </si>
  <si>
    <t>Mastering Python Regular Expressions</t>
  </si>
  <si>
    <t>Optimizing Hadoop for MapReduce</t>
  </si>
  <si>
    <t>Bootstrap Site Blueprints</t>
  </si>
  <si>
    <t>Talend for Big Data</t>
  </si>
  <si>
    <t>Google Apps Script for Beginners</t>
  </si>
  <si>
    <t>ReSharper Essentials</t>
  </si>
  <si>
    <t>Getting Started with CreateJS</t>
  </si>
  <si>
    <t>Citrix® XenMobile? Mobile Device Management</t>
  </si>
  <si>
    <t>Magento 1.8 Development Cookbook</t>
  </si>
  <si>
    <t>Penetration Testing with BackBox</t>
  </si>
  <si>
    <t>Microsoft Exchange Server 2013 High Availability</t>
  </si>
  <si>
    <t>VMware vSphere Resource Management Essentials</t>
  </si>
  <si>
    <t>Getting Started with Grunt: The JavaScript Task Runner</t>
  </si>
  <si>
    <t>Oracle ADF Enterprise Application Development ? Made Simple : Second Edition Ed. 2</t>
  </si>
  <si>
    <t>RESTful Web Services with Dropwizard</t>
  </si>
  <si>
    <t>Building Web and Mobile ArcGIS Server Applications with JavaScript</t>
  </si>
  <si>
    <t>VMware vCenter Operations Manager Essentials</t>
  </si>
  <si>
    <t>Learning PowerCLI</t>
  </si>
  <si>
    <t>Raspberry Pi Server Essentials</t>
  </si>
  <si>
    <t>Instant HubSpot Dashboard Customization</t>
  </si>
  <si>
    <t>Instant Testing with CasperJS</t>
  </si>
  <si>
    <t>Learning Nessus for Penetration Testing</t>
  </si>
  <si>
    <t>Citrix® XenApp® 6.5 Expert Cookbook</t>
  </si>
  <si>
    <t>Wireframing Essentials</t>
  </si>
  <si>
    <t>VMware vSphere 5.x Datacenter Design Cookbook</t>
  </si>
  <si>
    <t>Backbone.js Patterns and Best Practices</t>
  </si>
  <si>
    <t>Getting Started with Citrix® Provisioning Services 7.0</t>
  </si>
  <si>
    <t>Customer Success with Microsoft Dynamics Sure Step</t>
  </si>
  <si>
    <t>Cassandra Design Patterns</t>
  </si>
  <si>
    <t>Getting Started with Beautiful Soup</t>
  </si>
  <si>
    <t>Selenium WebDriver Practical Guide</t>
  </si>
  <si>
    <t>Getting Started with Phalcon</t>
  </si>
  <si>
    <t>Administering ArcGIS for Server</t>
  </si>
  <si>
    <t>NGUI for Unity</t>
  </si>
  <si>
    <t>Axure RP Prototyping Cookbook</t>
  </si>
  <si>
    <t>Citrix® XenDesktop® 7 Cookbook</t>
  </si>
  <si>
    <t>Learning Android Intents</t>
  </si>
  <si>
    <t>LabVIEW Graphical Programming Cookbook</t>
  </si>
  <si>
    <t>SharePoint 2013 WCM Advanced Cookbook</t>
  </si>
  <si>
    <t>iOS and OS X Network Programming Cookbook</t>
  </si>
  <si>
    <t>Team Foundation Server 2013 Customization</t>
  </si>
  <si>
    <t>Blender Compositing and Post Processing</t>
  </si>
  <si>
    <t>iOS 7 Game Development</t>
  </si>
  <si>
    <t>QlikView Server and Publisher</t>
  </si>
  <si>
    <t>Direct3D Rendering Cookbook</t>
  </si>
  <si>
    <t>Getting Started with Laravel 4</t>
  </si>
  <si>
    <t>Packet Tracer Network Simulator</t>
  </si>
  <si>
    <t>Windows PowerShell 4.0 for .NET Developers</t>
  </si>
  <si>
    <t>Learning Shell Scripting with Zsh</t>
  </si>
  <si>
    <t>Magento Search Engine Optimization</t>
  </si>
  <si>
    <t>Data Manipulation with R</t>
  </si>
  <si>
    <t>Getting Started with Backbone Marionette</t>
  </si>
  <si>
    <t>Learning Dart</t>
  </si>
  <si>
    <t>Keyshot 3D Rendering</t>
  </si>
  <si>
    <t>Aftershot Pro: Non-Destructive Photo Editing and Management</t>
  </si>
  <si>
    <t>TeamCity 7 Continuous Integration Essentials</t>
  </si>
  <si>
    <t>Data Visualization: a successful design process</t>
  </si>
  <si>
    <t>Kinect for Windows SDK Programming Guide</t>
  </si>
  <si>
    <t>Windows Server 2012 Unified Remote Access Planning and Deployment</t>
  </si>
  <si>
    <t>SAP ABAP Advanced Cookbook</t>
  </si>
  <si>
    <t>Oracle SOA Suite 11g Developer's Cookbook</t>
  </si>
  <si>
    <t>Developing Microsoft Dynamics GP Business Applications</t>
  </si>
  <si>
    <t>Linux Mint System Administrator's Beginner's Guide</t>
  </si>
  <si>
    <t>Spring Security 3.1</t>
  </si>
  <si>
    <t>Getting Started with Meteor.js JavaScript Framework</t>
  </si>
  <si>
    <t>Microsoft Dynamics AX 2012 Services</t>
  </si>
  <si>
    <t>Learning Highcharts</t>
  </si>
  <si>
    <t>Java EE Development with Eclipse</t>
  </si>
  <si>
    <t>C# 5 First Look</t>
  </si>
  <si>
    <t>Android 4: New Features for Application Development</t>
  </si>
  <si>
    <t>Creating Games with cocos2d for iPhone 2</t>
  </si>
  <si>
    <t>Learning RStudio for R Statistical Computing</t>
  </si>
  <si>
    <t>Mac Application Development by Example: Beginner's Guide</t>
  </si>
  <si>
    <t>BackTrack 5 Cookbook</t>
  </si>
  <si>
    <t>Migrating to Drupal 7</t>
  </si>
  <si>
    <t>Avid Media Composer 6.x Cookbook</t>
  </si>
  <si>
    <t>WCF 4.5 Multi-Layer Services Development with Entity Framework</t>
  </si>
  <si>
    <t>Microsoft Dynamics CRM 2011 Application Design</t>
  </si>
  <si>
    <t>SOA Made Simple</t>
  </si>
  <si>
    <t>Oracle CRM On Demand Administration Essentials</t>
  </si>
  <si>
    <t>Oracle Enterprise Manager Cloud Control 12c: Managing Data Center Chaos</t>
  </si>
  <si>
    <t>jBPM 5 Developer Guide</t>
  </si>
  <si>
    <t>WiX 3.6: A Developer's Guide to Windows Installer XML</t>
  </si>
  <si>
    <t>CoffeeScript Programming with jQuery, Rails, and Node.js</t>
  </si>
  <si>
    <t>Oracle Primavera Contract Management, Business Intelligence Publisher Edition v14</t>
  </si>
  <si>
    <t>Mastering OpenCV with Practical Computer Vision Projects</t>
  </si>
  <si>
    <t>Circos Data Visualization How-to</t>
  </si>
  <si>
    <t>HTML5 Graphing and Data Visualization Cookbook</t>
  </si>
  <si>
    <t>Magento Mobile How-to</t>
  </si>
  <si>
    <t>Learning ShiVa3D Game Development</t>
  </si>
  <si>
    <r>
      <rPr>
        <u/>
        <sz val="10"/>
        <color indexed="8"/>
        <rFont val="Helvetica Neue"/>
      </rPr>
      <t>Ext.NET</t>
    </r>
    <r>
      <rPr>
        <sz val="10"/>
        <color indexed="8"/>
        <rFont val="Helvetica Neue"/>
      </rPr>
      <t xml:space="preserve"> Web Application Development</t>
    </r>
  </si>
  <si>
    <t>MATLAB Graphics and Data Visualization Cookbook</t>
  </si>
  <si>
    <t>Articulate Studio Cookbook</t>
  </si>
  <si>
    <t>Team Foundation Server 2012 Starter</t>
  </si>
  <si>
    <t>Securing WebLogic Server 12c</t>
  </si>
  <si>
    <t>VMware ThinApp 4.7 Essentials</t>
  </si>
  <si>
    <t>QlikView 11 for Developers</t>
  </si>
  <si>
    <t>Microsoft Dynamics CRM 2011 Customization &amp; Configuration (MB2-866) Certification Guide</t>
  </si>
  <si>
    <t>Windows Server 2012 Hyper-V Cookbook</t>
  </si>
  <si>
    <t>Drupal Rules How-to</t>
  </si>
  <si>
    <t>WordPress Mobile Applications with PhoneGap</t>
  </si>
  <si>
    <t>Network Backup with Bacula How-To</t>
  </si>
  <si>
    <t>Manage Partitions with GParted How-to</t>
  </si>
  <si>
    <t>Arch Linux Environment Setup How-to</t>
  </si>
  <si>
    <t>Box2D for Flash Games</t>
  </si>
  <si>
    <t>Nmap 6: Network Exploration and Security Auditing Cookbook</t>
  </si>
  <si>
    <t>Selenium Testing Tools Cookbook</t>
  </si>
  <si>
    <t>Laravel Starter</t>
  </si>
  <si>
    <t>ActionScript Graphing Cookbook</t>
  </si>
  <si>
    <t>SAP HANA Starter</t>
  </si>
  <si>
    <t>HTML5 Boilerplate Web Development</t>
  </si>
  <si>
    <t>Web Application Development with Yii and PHP</t>
  </si>
  <si>
    <t>Marmalade SDK Mobile Game Development Essentials</t>
  </si>
  <si>
    <t>jQuery Mobile Cookbook</t>
  </si>
  <si>
    <t>IBM Cognos Insight</t>
  </si>
  <si>
    <t>Sencha MVC Architecture</t>
  </si>
  <si>
    <t>Teaching with iPad How-To</t>
  </si>
  <si>
    <t>GateIn Cookbook</t>
  </si>
  <si>
    <t>Getting Started with Talend Open Studio for Data Integration</t>
  </si>
  <si>
    <t>Oracle APEX Best Practices</t>
  </si>
  <si>
    <t>Spring Data</t>
  </si>
  <si>
    <t>Continuous delivery and DevOps: A Quickstart Guide</t>
  </si>
  <si>
    <t>Yammer Starter</t>
  </si>
  <si>
    <t>TextMate How-To</t>
  </si>
  <si>
    <t>Augmented Reality using Appcelerator Titanium Starter</t>
  </si>
  <si>
    <t>Microsoft System Center 2012 Service Manager Cookbook</t>
  </si>
  <si>
    <t>Web Services Testing with soapUI</t>
  </si>
  <si>
    <t>Java 7 Concurrency Cookbook</t>
  </si>
  <si>
    <t>SQL Server 2012 with PowerShell V3 Cookbook</t>
  </si>
  <si>
    <t>Oracle 11g Anti-hacker's Cookbook</t>
  </si>
  <si>
    <t>NumPy Cookbook</t>
  </si>
  <si>
    <t>HornetQ Messaging Developer's Guide</t>
  </si>
  <si>
    <t>Akka Essentials</t>
  </si>
  <si>
    <t>Gradle Effective Implementation Guide</t>
  </si>
  <si>
    <t>Learning Adobe Edge Animate</t>
  </si>
  <si>
    <t>Windows Azure programming patterns for Start-ups</t>
  </si>
  <si>
    <t>3ds Max Speed Modeling for 3D Artists</t>
  </si>
  <si>
    <t>Oracle ADF Real World Developer's Guide</t>
  </si>
  <si>
    <t>PhoneGap Mobile Application Development Cookbook</t>
  </si>
  <si>
    <t>EVE Online: ISK Strategy Guide</t>
  </si>
  <si>
    <t>Mind Mapping with FreeMind</t>
  </si>
  <si>
    <t>Excel Programming with VBA Starter</t>
  </si>
  <si>
    <t>What's New in SQL Server 2012</t>
  </si>
  <si>
    <t>BMC Control-M 7: A Journey from Traditional Batch Scheduling to Workload Automation</t>
  </si>
  <si>
    <t>Final Cut Pro X Cookbook</t>
  </si>
  <si>
    <t>Piwik Web Analytics Essentials</t>
  </si>
  <si>
    <t>Microsoft System Center 2012 Endpoint Protection Cookbook</t>
  </si>
  <si>
    <t>HTML5 Video How-to</t>
  </si>
  <si>
    <t>Microsoft Windows PowerShell 3.0 First Look</t>
  </si>
  <si>
    <t>Oracle BPM Suite 11g: Advanced BPMN Topics</t>
  </si>
  <si>
    <t>Balsamiq Wireframes Quickstart Guide</t>
  </si>
  <si>
    <t>Learning Adobe Muse</t>
  </si>
  <si>
    <t>iWork for Mac OS X Cookbook</t>
  </si>
  <si>
    <t>XNA 4 3D Game Development by Example: Beginner's Guide</t>
  </si>
  <si>
    <t>Windows Presentation Foundation 4.5 Cookbook</t>
  </si>
  <si>
    <t>Microsoft SQL Server 2012 Security Cookbook</t>
  </si>
  <si>
    <t>Microsoft System Center 2012 Configuration Manager: Administration Cookbook</t>
  </si>
  <si>
    <t>IBM WebSphere Portal 8: Web Experience Factory and the Cloud</t>
  </si>
  <si>
    <t>OpenStack Cloud Computing Cookbook</t>
  </si>
  <si>
    <t>Blender Game Engine: Beginner's Guide</t>
  </si>
  <si>
    <t>CryENGINE 3 Game Development:Beginner's Guide</t>
  </si>
  <si>
    <t>LMMS: A Complete Guide to Dance Music Production</t>
  </si>
  <si>
    <t>Mudbox 2013 Cookbook</t>
  </si>
  <si>
    <t>Processing 2: Creative Programming Cookbook</t>
  </si>
  <si>
    <t>Intelligent Document Capture with Ephesoft</t>
  </si>
  <si>
    <t>FreeCAD [How-to]</t>
  </si>
  <si>
    <t>Drupal Search Engine Optimization</t>
  </si>
  <si>
    <t>MySQL Management and Administration with Navicat</t>
  </si>
  <si>
    <t>RapidWeaver 5 Beginner's Guide</t>
  </si>
  <si>
    <t>ExtGWT Rich Internet Application Cookbook</t>
  </si>
  <si>
    <t>Visual Studio 2012 Cookbook</t>
  </si>
  <si>
    <t>UDK iOS Game Development Beginner's Guide</t>
  </si>
  <si>
    <t>Visual Studio 2010 Best Practices</t>
  </si>
  <si>
    <t>Oracle SOA Suite 11g Administrator's Handbook</t>
  </si>
  <si>
    <t>Microsoft Forefront Identity Manager 2010 R2 Handbook</t>
  </si>
  <si>
    <t>Governance, Risk, and Compliance Handbook for Oracle Applications</t>
  </si>
  <si>
    <t>Sonar Code Quality Testing Essentials</t>
  </si>
  <si>
    <t>OpenLayers Cookbook</t>
  </si>
  <si>
    <t>Ext JS 4 Web Application Development Cookbook</t>
  </si>
  <si>
    <t>PHP Application Development with NetBeans: Beginner's Guide</t>
  </si>
  <si>
    <t>WordPress Mobile Web Development: Beginner's Guide</t>
  </si>
  <si>
    <t>Mastering Adobe Captivate 6</t>
  </si>
  <si>
    <t>Oracle Certified Associate, Java SE 7 Programmer Study Guide</t>
  </si>
  <si>
    <t>Oracle Primavera P6 Version 8: Project and Portfolio Management</t>
  </si>
  <si>
    <t>HBase Administration Cookbook</t>
  </si>
  <si>
    <t>Infinispan Data Grid Platform</t>
  </si>
  <si>
    <t>MVVM Survival Guide for Enterprise Architectures in Silverlight and WPF</t>
  </si>
  <si>
    <t>Blackboard Essentials for Teachers</t>
  </si>
  <si>
    <t>LiveCode Mobile Development Beginner's Guide</t>
  </si>
  <si>
    <t>Sony Vegas Pro 11 Beginner's Guide</t>
  </si>
  <si>
    <t>Getting Started with Citrix XenApp 6.5</t>
  </si>
  <si>
    <t>Microsoft SQL Server 2012 Performance Tuning Cookbook</t>
  </si>
  <si>
    <t>Microsoft Windows Server AppFabric Cookbook</t>
  </si>
  <si>
    <t>Mahara ePortfolios: Beginner's Guide</t>
  </si>
  <si>
    <t>Mastering Prezi for Business Presentations</t>
  </si>
  <si>
    <t>OData Programming Cookbook for .NET Developers</t>
  </si>
  <si>
    <t>Node Cookbook</t>
  </si>
  <si>
    <t>Ruby and MongoDB Web Development Beginner's Guide</t>
  </si>
  <si>
    <t>Windows Phone 7.5: Building Location Aware Applications</t>
  </si>
  <si>
    <t>IBM Cognos Business Intelligence 10.1 Dashboarding Cookbook</t>
  </si>
  <si>
    <t>Oracle Business Intelligence Enterprise Edition 11g: A Hands-On Tutorial</t>
  </si>
  <si>
    <t>Business Intelligence Cookbook: A Project Lifecycle Approach Using Oracle Technology</t>
  </si>
  <si>
    <t>Drupal 7 Cookbook</t>
  </si>
  <si>
    <t>Oracle Database XE 11gR2 Jump Start Guide</t>
  </si>
  <si>
    <t>Joomla! Search Engine Optimization</t>
  </si>
  <si>
    <t>Microsoft XNA 4.0 Game Development Cookbook</t>
  </si>
  <si>
    <t>Oracle WebLogic Server 12c: First Look</t>
  </si>
  <si>
    <t>Citrix XenServer 6.0 Administration Essential Guide</t>
  </si>
  <si>
    <t>MCTS: Microsoft Silverlight 4 Development (70-506) Certification Guide</t>
  </si>
  <si>
    <t>Microsoft SharePoint 2010 Business Application Blueprints</t>
  </si>
  <si>
    <t>Java EE6 Cookbook for Securing, Tuning and Extending Enterprise Applications</t>
  </si>
  <si>
    <t>Metasploit Penetration Testing Cookbook</t>
  </si>
  <si>
    <t>Blender 3D Basics</t>
  </si>
  <si>
    <t>CouchDB and PHP Web Development Beginner's Guide</t>
  </si>
  <si>
    <t>Jenkins Continuous Integration Cookbook</t>
  </si>
  <si>
    <t>WebGL Beginner's Guide</t>
  </si>
  <si>
    <t>Runescape Gold Strategy Guide</t>
  </si>
  <si>
    <t>WordPress for Education</t>
  </si>
  <si>
    <t>VMware View 5 Desktop Virtualization Solutions</t>
  </si>
  <si>
    <t>(MCTS): Microsoft BizTalk Server 2010 (70-595) Certification Guide</t>
  </si>
  <si>
    <t>Android Database Programming</t>
  </si>
  <si>
    <t>Microsoft Office 365: Exchange Online Implementation and Migration</t>
  </si>
  <si>
    <t>(MCTS): Microsoft Windows Small Business Server 2011 Standard, Configuring (70-169) Certification Guide</t>
  </si>
  <si>
    <t>Management in India: Grow from an Accidental to a Successful Manager in the IT &amp; Knowledge Industry</t>
  </si>
  <si>
    <t>Getting Started with Oracle Data Integrator 11g: A Hands-On Tutorial</t>
  </si>
  <si>
    <t>OpenNebula 3 Cloud Computing</t>
  </si>
  <si>
    <t>Microsoft SharePoint for Business Executives: Q&amp;A Handbook</t>
  </si>
  <si>
    <t>Microsoft SQL Server 2012 Integration Services: An Expert Cookbook</t>
  </si>
  <si>
    <t>Oracle SOA Infrastructure Implementation Certification Handbook (1Z0-451)</t>
  </si>
  <si>
    <t>Inkscape Beginner's Guide</t>
  </si>
  <si>
    <t>Mastering Magento</t>
  </si>
  <si>
    <t>Drupal 7 Development by Example Beginner's Guide</t>
  </si>
  <si>
    <t>Java 7 JAX-WS Web Services</t>
  </si>
  <si>
    <t>Construct Game Development: Beginner's Guide</t>
  </si>
  <si>
    <t>Oracle Advanced PL/SQL Developer Professional Guide</t>
  </si>
  <si>
    <t>Moodle 2 for Teaching 7-14 Year Olds Beginner's Guide</t>
  </si>
  <si>
    <t>Advanced Penetration Testing for Highly-Secured Environments: The Ultimate Security Guide</t>
  </si>
  <si>
    <t>Drupal 7 Webform Cookbook</t>
  </si>
  <si>
    <t>Oracle E-Business Suite R12 Core Development and Extension Cookbook</t>
  </si>
  <si>
    <t>Microsoft Dynamics AX 2012 Development Cookbook</t>
  </si>
  <si>
    <t>OGRE 3D 1.7 Application Development Cookbook</t>
  </si>
  <si>
    <t>jQuery Mobile Web Development Essentials</t>
  </si>
  <si>
    <t>Intuit QuickBooks Enterprise Edition 12.0 Cookbook for Experts</t>
  </si>
  <si>
    <t>IBM Cognos TM1 Developer's Certification guide</t>
  </si>
  <si>
    <t>jQuery for Designers: Beginner's Guide</t>
  </si>
  <si>
    <t>Oracle BPM Suite 11g Developer's cookbook</t>
  </si>
  <si>
    <t>Oracle E-Business Suite Financials R12: A Functionality Guide</t>
  </si>
  <si>
    <t>Corona SDK Mobile Game Development: Beginner's Guide</t>
  </si>
  <si>
    <t>FusionCharts Beginner's Guide</t>
  </si>
  <si>
    <t>Microsoft Windows Identity Foundation Cookbook</t>
  </si>
  <si>
    <t>Social Media for WordPress Beginner's Guide</t>
  </si>
  <si>
    <t>Monkey Game Development: Beginner's Guide</t>
  </si>
  <si>
    <t>Drupal 7 Multilingual Sites</t>
  </si>
  <si>
    <t>Moodle Gradebook</t>
  </si>
  <si>
    <t>Drush User's Guide</t>
  </si>
  <si>
    <t>BizTalk Server 2010 Cookbook</t>
  </si>
  <si>
    <t>Oracle BAM 11gR1 Handbook</t>
  </si>
  <si>
    <t>The Game Jam Survival Guide</t>
  </si>
  <si>
    <t>phpMyAdmin Starter</t>
  </si>
  <si>
    <t>Cisco Unified Communications Manager 8: Expert Administration Cookbook</t>
  </si>
  <si>
    <t>Microsoft Application Virtualization Advanced Guide</t>
  </si>
  <si>
    <t>Entity Framework 4.1: Expert's Cookbook</t>
  </si>
  <si>
    <t>Oracle JD Edwards EnterpriseOne 9.0: Supply Chain Management Cookbook</t>
  </si>
  <si>
    <t>Drupal 7 Multi Sites Configuration</t>
  </si>
  <si>
    <t>Joomla! 2.5 Beginner's Guide</t>
  </si>
  <si>
    <t>Drupal 7 Views Cookbook</t>
  </si>
  <si>
    <t>iPhone Location Aware Apps by Example Beginner's Guide</t>
  </si>
  <si>
    <t>Apache Tomcat 7 Essentials</t>
  </si>
  <si>
    <t>OpenSceneGraph 3 Cookbook</t>
  </si>
  <si>
    <t>iPhone with Microsoft Exchange Server 2010: Business Integration and Deployment</t>
  </si>
  <si>
    <t>Microsoft Silverlight 5 and Windows Azure Enterprise Integration</t>
  </si>
  <si>
    <t>Adobe Edge Quickstart Guide</t>
  </si>
  <si>
    <t>IBM DB2 9.7 Advanced Application Developer Cookbook</t>
  </si>
  <si>
    <t>Drupal 7 Mobile Web Development Beginner's Guide</t>
  </si>
  <si>
    <t>web2py Application Development Cookbook</t>
  </si>
  <si>
    <t>Managing Data and Media in Silverlight 4: A mashup of chapters from Packt's bestselling Silverlight books</t>
  </si>
  <si>
    <t>Oracle Application Integration Architecture (AIA) Foundation Pack 11gR1: Essentials</t>
  </si>
  <si>
    <t>Mastering LOB Development for Silverlight 5: A Case Study in Action</t>
  </si>
  <si>
    <t>IBM DB2 9.7 Advanced Administration Cookbook</t>
  </si>
  <si>
    <t>gnuplot Cookbook</t>
  </si>
  <si>
    <t>iAd Production Beginner's Guide</t>
  </si>
  <si>
    <t>Java 7 New Features Cookbook</t>
  </si>
  <si>
    <t>FreeSWITCH Cookbook</t>
  </si>
  <si>
    <t>Unreal Development Kit Game Design Cookbook</t>
  </si>
  <si>
    <t>Microsoft SharePoint 2010 Developer's Compendium: The Best of Packt for Extending SharePoint</t>
  </si>
  <si>
    <t>Spring Web Services 2 Cookbook</t>
  </si>
  <si>
    <t>Windows Phone 7 XNA Cookbook</t>
  </si>
  <si>
    <t>Mastering Microsoft Forefront UAG 2010 Customization</t>
  </si>
  <si>
    <t>Sencha Touch Mobile JavaScript Framework</t>
  </si>
  <si>
    <t>Cinema 4D R13 Cookbook</t>
  </si>
  <si>
    <t>Mastering phpMyAdmin 3.4 for Effective MySQL Management</t>
  </si>
  <si>
    <t>HTML5 Mobile Development Cookbook</t>
  </si>
  <si>
    <t>Flash iOS Apps Cookbook</t>
  </si>
  <si>
    <t>Elgg 1.8 Social Networking</t>
  </si>
  <si>
    <t>Android NDK Beginner's Guide</t>
  </si>
  <si>
    <t>.NET Generics 4.0 Beginner's Guide</t>
  </si>
  <si>
    <t>IBM Lotus Notes and Domino 8.5.3: Upgrader's Guide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</si>
  <si>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Developer Certification Handbook</t>
    </r>
  </si>
  <si>
    <t>Microsoft Windows Intune 2.0: Quickstart Administration</t>
  </si>
  <si>
    <t>Liferay Portal Systems Development</t>
  </si>
  <si>
    <t>Microsoft Silverlight 5: Building Rich Enterprise Dashboards</t>
  </si>
  <si>
    <t>JBoss ESB Beginner's Guide</t>
  </si>
  <si>
    <t>iOS 5 Essentials</t>
  </si>
  <si>
    <t>Axure RP 6 Prototyping Essentials</t>
  </si>
  <si>
    <t>Oracle JDeveloper 11gR2 Cookbook</t>
  </si>
  <si>
    <t>Oracle Service Bus 11g Development Cookbook</t>
  </si>
  <si>
    <t>Oracle Essbase 11 Development Cookbook</t>
  </si>
  <si>
    <t>Oracle Database 11g R2 Performance Tuning Cookbook</t>
  </si>
  <si>
    <t>Drupal 7 Business Solutions</t>
  </si>
  <si>
    <t>Microsoft Dynamics CRM 2011: Dashboards Cookbook</t>
  </si>
  <si>
    <t>Drupal 7 Theming Cookbook</t>
  </si>
  <si>
    <t>Ext JS 4 First Look</t>
  </si>
  <si>
    <t>Drools Developers Cookbook</t>
  </si>
  <si>
    <t>Le relief de la Terre Ed. 1</t>
  </si>
  <si>
    <t>Un défi pour la planète : Les Objectifs de développement durable en débat</t>
  </si>
  <si>
    <t>Science et territoires de l'ignorance</t>
  </si>
  <si>
    <t>L'étonnante intelligence des oiseaux</t>
  </si>
  <si>
    <t>Les tortues marines : 70 clés pour comprendre Ed. 1</t>
  </si>
  <si>
    <t>Le temps des robots est-il venu ? : Découvrez comment ils transforment déjà notre quotidien</t>
  </si>
  <si>
    <t>Le mal du dehors : L'influence de l'environnement sur la santé Ed. 1</t>
  </si>
  <si>
    <t>Grenouilles, crapauds et Cie : Parlez-moi d'anoures?</t>
  </si>
  <si>
    <t>Fascinantes araignées</t>
  </si>
  <si>
    <t>Entomologie médicale et vétérinaire</t>
  </si>
  <si>
    <t>jQuery UI 1.10: The User Interface Library for jQuery</t>
  </si>
  <si>
    <t>Responsive Web Design with jQuery</t>
  </si>
  <si>
    <t>Instant JQuery Flot Visual Data Analysis</t>
  </si>
  <si>
    <t>jQuery Mobile Web Development Essentials, Second Edition Ed. 2</t>
  </si>
  <si>
    <t>Build Gamified Websites with PHP and jQuery</t>
  </si>
  <si>
    <t>Instant jQuery Selectors</t>
  </si>
  <si>
    <t>Instant jQuery Boilerplate for Plugins</t>
  </si>
  <si>
    <t>jQuery UI Cookbook</t>
  </si>
  <si>
    <t>Learning jQuery Fourth Edition Ed. 4</t>
  </si>
  <si>
    <t>Instant jQuery Masonry How-to</t>
  </si>
  <si>
    <t>Instant jQuery UI Starter</t>
  </si>
  <si>
    <t>Dreamweaver CS6 Mobile and Web Development with HTML5, CSS3, and jQuery Mobile</t>
  </si>
  <si>
    <t>jQuery Game Development Essentials</t>
  </si>
  <si>
    <t>Creating Mobile Apps with jQuery Mobile</t>
  </si>
  <si>
    <t>jQuery Hotshot</t>
  </si>
  <si>
    <t>Instant jQuery Drag-and-Drop Grids How-to</t>
  </si>
  <si>
    <t>Instant jQuery 2.0 Table Manipulation How-to</t>
  </si>
  <si>
    <t>JavaScript Unit Testing</t>
  </si>
  <si>
    <t>AndEngine for Android Game Development Cookbook</t>
  </si>
  <si>
    <t>.Net Framework 4.5 Expert Programming Cookbook</t>
  </si>
  <si>
    <t>Designing Next Generation Web Projects with CSS3</t>
  </si>
  <si>
    <t>Instant Silverlight 5 Animation</t>
  </si>
  <si>
    <t>Instant Adobe Story Starter</t>
  </si>
  <si>
    <t>Instant Migration to HTML5 and CSS3 How-to</t>
  </si>
  <si>
    <t>Instant Android Fragmentation Management How-to</t>
  </si>
  <si>
    <t>Instant Axure RP Starter</t>
  </si>
  <si>
    <t>Instant Migration from Windows Server 2008 and 2008 R2 to 2012 How-to</t>
  </si>
  <si>
    <t>Instant OSGi Starter</t>
  </si>
  <si>
    <t>Citrix XenDesktop 5.6 Cookbook</t>
  </si>
  <si>
    <t>Citrix Access Gateway VPX 5.04 Essentials</t>
  </si>
  <si>
    <t>Instant Moodle Quiz Module How-to</t>
  </si>
  <si>
    <t>Instant Website Optimization for Retina Displays How-to</t>
  </si>
  <si>
    <t>Implementing Splunk: Big Data Reporting and Development for Operational Intelligence</t>
  </si>
  <si>
    <t>Git: Version Control for Everyone</t>
  </si>
  <si>
    <t>Instant Burp Suite Starter</t>
  </si>
  <si>
    <t>Instant Oracle Database and PowerShell How-to</t>
  </si>
  <si>
    <t>Oracle Solaris 11: First Look</t>
  </si>
  <si>
    <t>Instant MinGW Starter</t>
  </si>
  <si>
    <t>Instant Autodesk Revit 2013 Customization with .NET How-to</t>
  </si>
  <si>
    <t>Instant New iPad Features in iOS 6 How-to</t>
  </si>
  <si>
    <t>Instant GIMP Starter</t>
  </si>
  <si>
    <t>Instant Varnish Cache How-to</t>
  </si>
  <si>
    <t>Instant Lift Web Applications How-to</t>
  </si>
  <si>
    <t>Building your First Mobile Game using XNA 4.0</t>
  </si>
  <si>
    <t>Instant Spring for Android Starter</t>
  </si>
  <si>
    <t>Instant Netcat Starter</t>
  </si>
  <si>
    <t>Instant Google Drive Starter</t>
  </si>
  <si>
    <t>Creating Concrete5 Themes</t>
  </si>
  <si>
    <t>Instant Wireshark Starter</t>
  </si>
  <si>
    <t>Instant PhoneGap Social App Development</t>
  </si>
  <si>
    <t>Instant RaphaelJS Starter</t>
  </si>
  <si>
    <t>Aptana Studio Beginner's Guide</t>
  </si>
  <si>
    <t>Torque 3D Game Development Cookbook</t>
  </si>
  <si>
    <t>Hadoop MapReduce Cookbook</t>
  </si>
  <si>
    <t>Nagios Core Administrators Cookbook</t>
  </si>
  <si>
    <t>Mastering Redmine</t>
  </si>
  <si>
    <t>Apache Solr 4 Cookbook</t>
  </si>
  <si>
    <t>Learning Ext JS 4</t>
  </si>
  <si>
    <t>Instant InnoDB</t>
  </si>
  <si>
    <t>Instant Microsoft Forefront UAG Mobile Configuration Starter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</si>
  <si>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Tips and Tricks</t>
    </r>
  </si>
  <si>
    <t>Hadoop Real-World Solutions Cookbook</t>
  </si>
  <si>
    <t>Instant LinkedIn Customization How-to</t>
  </si>
  <si>
    <t>Instant Munin Plugin Starter</t>
  </si>
  <si>
    <t>Instant Galleria How-to</t>
  </si>
  <si>
    <t>PhoneGap 2.x Mobile Application Development Hotshot</t>
  </si>
  <si>
    <t>Grome Terrain Modeling with Ogre3D, UDK, and Unity3D</t>
  </si>
  <si>
    <t>Instant Citrix Security How-to</t>
  </si>
  <si>
    <t>Instant AngularJS Starter</t>
  </si>
  <si>
    <t>GNOME 3 Application Development Beginner's Guide</t>
  </si>
  <si>
    <t>Raspberry Pi Media Center</t>
  </si>
  <si>
    <t>UnrealScript Game Programming Cookbook</t>
  </si>
  <si>
    <t>Instant Magento Performance Optimization How-to</t>
  </si>
  <si>
    <t>Cinder ? Begin Creative Coding</t>
  </si>
  <si>
    <t>GeoServer Beginner's Guide</t>
  </si>
  <si>
    <t>ElasticSearch Server</t>
  </si>
  <si>
    <t>Instant Chef Starter</t>
  </si>
  <si>
    <t>Instant Apple iBooks How-to</t>
  </si>
  <si>
    <t>InstantTeam Foundation Server 2012 and Project Server 2010 Integration How-to</t>
  </si>
  <si>
    <t>Instant Adobe Edge Inspect Starter</t>
  </si>
  <si>
    <t>Getting Started with the Lazarus IDE</t>
  </si>
  <si>
    <r>
      <rPr>
        <u/>
        <sz val="10"/>
        <color indexed="8"/>
        <rFont val="Helvetica Neue"/>
      </rPr>
      <t>Socket.io</t>
    </r>
    <r>
      <rPr>
        <sz val="10"/>
        <color indexed="8"/>
        <rFont val="Helvetica Neue"/>
      </rPr>
      <t xml:space="preserve"> Real-time Web Application Development</t>
    </r>
  </si>
  <si>
    <t>Instant VMware vCloud Starter</t>
  </si>
  <si>
    <t>Mastering Adobe Premiere Pro CS6 Hotshot</t>
  </si>
  <si>
    <t>Instant HTML5 Presentations How-to</t>
  </si>
  <si>
    <t>Instant Django 1.5 Application Development Starter</t>
  </si>
  <si>
    <t>OCA Oracle Database 11g Database Administration I: A Real-World Certification Guide</t>
  </si>
  <si>
    <t>Boost.Asio C++ Network Programming</t>
  </si>
  <si>
    <t>Instant Citrix XenDesktop 5 Starter</t>
  </si>
  <si>
    <t>Instant ForgedUI Starter</t>
  </si>
  <si>
    <t>Enterprise Security: A Data-Centric Approach to Securing the Enterprise</t>
  </si>
  <si>
    <t>Instant Hyper-V Server Virtualization Starter</t>
  </si>
  <si>
    <t>Instant SASS CSS How-to</t>
  </si>
  <si>
    <t>Instant PhpStorm Starter</t>
  </si>
  <si>
    <t>Appcelerator Titanium: Patterns and Best Practices</t>
  </si>
  <si>
    <t>Hadoop Beginner's Guide</t>
  </si>
  <si>
    <t>Programming Microsoft Dynamics® NAV 2013</t>
  </si>
  <si>
    <t>HTML5 Enterprise Application Development</t>
  </si>
  <si>
    <t>Implementing Microsoft Dynamics NAV 2013</t>
  </si>
  <si>
    <t>Learning SciPy for Numerical and Scientific Computing</t>
  </si>
  <si>
    <t>Instant Penetration Testing: Setting Up a Test Lab How-to</t>
  </si>
  <si>
    <t>Instant Cinema 4D Starter</t>
  </si>
  <si>
    <t>Oracle Enterprise Manager 12c Administration Cookbook</t>
  </si>
  <si>
    <t>Instant Google Map Maker Starter</t>
  </si>
  <si>
    <t>Mastering NGINX</t>
  </si>
  <si>
    <t>Mastering UDK Game Development HOTSHOT</t>
  </si>
  <si>
    <t>Managing Multimedia and Unstructured Data in the Oracle Database</t>
  </si>
  <si>
    <t>Creating Templates with Artisteer</t>
  </si>
  <si>
    <t>Implementing Microsoft Dynamics AX 2012 with Sure Step 2012</t>
  </si>
  <si>
    <t>PlayStation®Mobile Development Cookbook</t>
  </si>
  <si>
    <t>Instant IBM Lotus Notes 8.5.3 How-to</t>
  </si>
  <si>
    <t>Instant HTML5 Local Storage How-to</t>
  </si>
  <si>
    <t>Instant Pygame for Python Game Development How-to</t>
  </si>
  <si>
    <t>Joomla! 3 Beginner's Guide</t>
  </si>
  <si>
    <t>Clojure Data Analysis Cookbook</t>
  </si>
  <si>
    <t>Windows Server 2012 Hyper-V: Deploying the Hyper-V Enterprise Server Virtualization Platform</t>
  </si>
  <si>
    <t>WordPress Theme Development : Beginner's Guide Ed. 3</t>
  </si>
  <si>
    <t>Instant RESS Implementation How-to</t>
  </si>
  <si>
    <t>Instant Windows Powershell 3.0 Windows management instrumentation starter</t>
  </si>
  <si>
    <t>Instant Drools Starter</t>
  </si>
  <si>
    <t>Instant Cytoscape Complex Network Analysis How-to</t>
  </si>
  <si>
    <t>Using Node.js for UI Testing</t>
  </si>
  <si>
    <t>Instant Apple Configurator How-to</t>
  </si>
  <si>
    <t>Instant Minecraft Designs How-to</t>
  </si>
  <si>
    <t>Getting Started with NoSQL</t>
  </si>
  <si>
    <t>Instant PostgreSQL Backup and Restore How-to</t>
  </si>
  <si>
    <t>Building Impressive Presentations with Impress.js</t>
  </si>
  <si>
    <t>Hibernate Search by Example</t>
  </si>
  <si>
    <t>Oracle E-Business Suite R12 Integration and OA Framework Development and Extension Cookbook</t>
  </si>
  <si>
    <t>Instant EaselJS Starter</t>
  </si>
  <si>
    <t>Instant Liferay Portal 6 Starter</t>
  </si>
  <si>
    <t>HTML5 Game development with ImpactJS</t>
  </si>
  <si>
    <t>Building Dashboards with Microsoft Dynamics GP 2013 and Excel 2013</t>
  </si>
  <si>
    <t>Learning Play! Framework 2</t>
  </si>
  <si>
    <t>Android Native Development Kit Cookbook</t>
  </si>
  <si>
    <t>Windows Server 2012 Automation with PowerShell Cookbook</t>
  </si>
  <si>
    <t>Getting Started with Oracle Event Processing 11g</t>
  </si>
  <si>
    <t>Microsoft System Center Virtual Machine Manager 2012 Cookbook</t>
  </si>
  <si>
    <t>Microsoft Dynamics CRM 2011 Scripting Cookbook</t>
  </si>
  <si>
    <t>Developing Mobile Games with Moai SDK</t>
  </si>
  <si>
    <t>ZeroMQ</t>
  </si>
  <si>
    <t>Instant Wijmo Widgets How-to</t>
  </si>
  <si>
    <t>Magento PHP Developer's Guide</t>
  </si>
  <si>
    <t>Creating Mobile Apps with Sencha Touch 2</t>
  </si>
  <si>
    <t>Windows phone 7.5 application development with F#</t>
  </si>
  <si>
    <t>Google Visualization API Essentials</t>
  </si>
  <si>
    <t>Learning Pixelmator</t>
  </si>
  <si>
    <t>Arquillian Testing Guide</t>
  </si>
  <si>
    <t>Visual Studio 2012 and .NET 4.5 Expert Development Cookbook</t>
  </si>
  <si>
    <t>Puppet 3: Beginner's Guide</t>
  </si>
  <si>
    <t>JIRA 5.2 Essentials</t>
  </si>
  <si>
    <t>CentOS 6 Linux Server Cookbook</t>
  </si>
  <si>
    <t>Microsoft Dynamics CRM 2011 Applications (MB2-868) Certification Guide</t>
  </si>
  <si>
    <t>The Professional ScrumMaster's Handbook</t>
  </si>
  <si>
    <t>HTML5 Game Development with GameMaker</t>
  </si>
  <si>
    <t>Instant Windows 8 C++ Application Development How-to</t>
  </si>
  <si>
    <t>Instant R Starter</t>
  </si>
  <si>
    <t>Instant Eclipse Application Testing How-to</t>
  </si>
  <si>
    <t>OpenCV Computer Vision with Python</t>
  </si>
  <si>
    <t>concrete5: Beginner's Guide - Second Edition Ed. 2</t>
  </si>
  <si>
    <t>Instant Cucumber BDD How-to</t>
  </si>
  <si>
    <t>Instant Traffic Analysis with Tshark How-to</t>
  </si>
  <si>
    <t>Instant .NET 4.5 Extension Methods How-to</t>
  </si>
  <si>
    <t>Instant Oracle BPM for Financial Services How-to</t>
  </si>
  <si>
    <t>Instant HTML5 Responsive Table Design How-to</t>
  </si>
  <si>
    <t>Instant PostgreSQL Starter</t>
  </si>
  <si>
    <t>PrestaShop 1.5 Beginner's Guide</t>
  </si>
  <si>
    <t>SolarWinds Orion Network Performance Monitor</t>
  </si>
  <si>
    <t>Appcelerator Titanium Application Development by Example Beginner's Guide</t>
  </si>
  <si>
    <t>Vaadin 7 Cookbook</t>
  </si>
  <si>
    <t>Instant Mercurial SCM Essentials How-to</t>
  </si>
  <si>
    <t>Instant E-commerce with OpenCart: Build a Shop How-to</t>
  </si>
  <si>
    <t>Instant OpenLayers Starter</t>
  </si>
  <si>
    <t>Instant Meteor JavaScript Framework Starter</t>
  </si>
  <si>
    <t>Autodesk AutoCAD 2013 Practical 3D Drafting and Design</t>
  </si>
  <si>
    <t>Oracle ADF 11gR2 Development Beginner's Guide</t>
  </si>
  <si>
    <t>Instant Creating Data Models with PowerPivot How-to</t>
  </si>
  <si>
    <t>Kinect in Motion ? Audio and Visual Tracking by Example</t>
  </si>
  <si>
    <t>JIRA 5.x Development Cookbook</t>
  </si>
  <si>
    <t>NumPy Beginner's Guide Ed. 2</t>
  </si>
  <si>
    <t>Microsoft Lync 2013 Unified Communications: From Telephony to Real-Time Communication in the Digital Age</t>
  </si>
  <si>
    <t>Instant Nginx Starter</t>
  </si>
  <si>
    <t>Instant Selenium Testing Tools Starter</t>
  </si>
  <si>
    <t>Learning Adobe Connect 9</t>
  </si>
  <si>
    <t>Cocos2d-x by Example Beginner's Guide</t>
  </si>
  <si>
    <t>Sass and Compass for Designers</t>
  </si>
  <si>
    <t>PowerShell 3.0 Advanced Administration Handbook</t>
  </si>
  <si>
    <t>Learning IPython for Interactive Computing and Data Visualization</t>
  </si>
  <si>
    <t>Yii Application Development Cookbook Ed. 2</t>
  </si>
  <si>
    <t>IBM Cognos Business Intelligence</t>
  </si>
  <si>
    <t>Oracle Data Integrator 11g Cookbook</t>
  </si>
  <si>
    <t>Learning Raphael JS Vector Graphics</t>
  </si>
  <si>
    <t>Implementing VMware Horizon View 5.2</t>
  </si>
  <si>
    <t>C Programming for Arduino</t>
  </si>
  <si>
    <t>Processing 2: Creative Coding Hotshot</t>
  </si>
  <si>
    <t>Instant VMware View Virtualization How-to</t>
  </si>
  <si>
    <t>Corona SDK Hotshot</t>
  </si>
  <si>
    <t>Instant RabbitMQ Messaging Application Development How-to</t>
  </si>
  <si>
    <t>Linux Shell Scripting Cookbook, Second Edition Ed. 2</t>
  </si>
  <si>
    <t>IBM Cognos 10 Framework Manager</t>
  </si>
  <si>
    <t>Instant Eclipse 4 RCP Development How-to</t>
  </si>
  <si>
    <t>Instant Razor View Engine How-to</t>
  </si>
  <si>
    <t>Instant MapReduce Patterns ? Hadoop Essentials How-to</t>
  </si>
  <si>
    <t>Instant Dependency Management with RequireJS How-to</t>
  </si>
  <si>
    <t>Instant Building Multi-Page Forms with Yii How-to</t>
  </si>
  <si>
    <t>Instant HTML5 Geolocation How-To</t>
  </si>
  <si>
    <t>Instant Interactive Map Designs with Leaflet JavaScript Library How-to</t>
  </si>
  <si>
    <t>Microsoft Exchange Server 2013 PowerShell Cookbook: Second Edition Ed. 2</t>
  </si>
  <si>
    <t>Instant Nagios Starter</t>
  </si>
  <si>
    <t>Instant Magento Shipping How-To</t>
  </si>
  <si>
    <t>Instant Redis Optimization How-to</t>
  </si>
  <si>
    <t>Instant Play Framework Starter</t>
  </si>
  <si>
    <t>Instant Hands-on Testing with PHPUnit How-to</t>
  </si>
  <si>
    <t>Instant Apache ActiveMQ Messaging Application Development How-to</t>
  </si>
  <si>
    <t>Instant StyleCop Code Analysis How-to</t>
  </si>
  <si>
    <t>Instant Node.js Starter</t>
  </si>
  <si>
    <t>Instant Android Systems Development How-to</t>
  </si>
  <si>
    <t>Instant SymPy Starter</t>
  </si>
  <si>
    <t>Xcode 4 Cookbook</t>
  </si>
  <si>
    <t>HTML5 and CSS3 Responsive Web Design Cookbook</t>
  </si>
  <si>
    <t>Learning Kendo UI Web Development</t>
  </si>
  <si>
    <t>Cinder Creative Coding Cookbook</t>
  </si>
  <si>
    <t>Getting Started with Dynamics NAV 2013 Application Development</t>
  </si>
  <si>
    <t>World of Warcraft Gold Strategy Guide</t>
  </si>
  <si>
    <t>Apple Motion 5 Cookbook</t>
  </si>
  <si>
    <t>Learning JavaScriptMVC</t>
  </si>
  <si>
    <t>Microsoft .NET Framework 4.5 Quickstart Cookbook</t>
  </si>
  <si>
    <t>HTML5 iPhone Web Application Development</t>
  </si>
  <si>
    <t>Instant OpenCV Starter</t>
  </si>
  <si>
    <t>Drools JBoss Rules 5.X Developer's Guide</t>
  </si>
  <si>
    <t>Blackboard Learn Administration</t>
  </si>
  <si>
    <t>Learning Stencyl 3.x Game Development: Beginner's Guide</t>
  </si>
  <si>
    <t>FreeSWITCH 1.2</t>
  </si>
  <si>
    <t>Microsoft Dynamics CRM 2011 Cookbook</t>
  </si>
  <si>
    <t>Instant Apache Hive Essentials How-to</t>
  </si>
  <si>
    <t>Microsoft Dynamics GP 2013 Cookbook</t>
  </si>
  <si>
    <t>Getting Started with nopCommerce</t>
  </si>
  <si>
    <t>Getting Started with Oracle Tuxedo</t>
  </si>
  <si>
    <t>Instant Apache ServiceMix How-to</t>
  </si>
  <si>
    <t>Instant Sinatra Starter</t>
  </si>
  <si>
    <t>Instant Yii 1.1 Application Development Starter</t>
  </si>
  <si>
    <t>Instant CloudFlare Starter</t>
  </si>
  <si>
    <t>Bazaar Version Control</t>
  </si>
  <si>
    <t>Instant jsoup How-to</t>
  </si>
  <si>
    <t>CiviCRM Cookbook</t>
  </si>
  <si>
    <t>Liferay Portal Performance Best Practices</t>
  </si>
  <si>
    <t>Atlassian Confluence 5 Essentials</t>
  </si>
  <si>
    <t>Drupal for Education and E-Learning - Second Edition Ed. 2</t>
  </si>
  <si>
    <t>Opa Application Development</t>
  </si>
  <si>
    <t>HLSL Development Cookbook</t>
  </si>
  <si>
    <t>Corona SDK Application Design</t>
  </si>
  <si>
    <t>Getting Started with Amazon Redshift</t>
  </si>
  <si>
    <t>Unity 4.x Cookbook</t>
  </si>
  <si>
    <t>Implementing Citrix XenServer Quickstarter</t>
  </si>
  <si>
    <t>Oracle Business Intelligence 11gR1 Cookbook</t>
  </si>
  <si>
    <t>Unity Shaders and Effects Cookbook</t>
  </si>
  <si>
    <t>Oracle WebLogic Server 12c Advanced Administration Cookbook</t>
  </si>
  <si>
    <t>Java Persistence with MyBatis 3</t>
  </si>
  <si>
    <t>Oracle SOA BPEL Process Manager 11gR1 ? A Hands-on Tutorial</t>
  </si>
  <si>
    <t>Eclipse 4 Plug-in Development by Example Beginner's Guide</t>
  </si>
  <si>
    <t>Instant Weka How-to</t>
  </si>
  <si>
    <t>Instant OpenNMS Starter</t>
  </si>
  <si>
    <t>Instant Edmodo How-to</t>
  </si>
  <si>
    <t>Instant Passbook App Development for iOS How-to</t>
  </si>
  <si>
    <t>Microsoft System Center Data Protection Manager 2012 SP1</t>
  </si>
  <si>
    <t>Instant Heat Maps in R: How-to</t>
  </si>
  <si>
    <t>Building E-commerce Sites with VirtueMart Cookbook</t>
  </si>
  <si>
    <t>Oracle Data Guard 11gR2 Administration : Beginner's Guide</t>
  </si>
  <si>
    <t>JBoss AS 7 Development</t>
  </si>
  <si>
    <t>SDL Game Development</t>
  </si>
  <si>
    <t>SFML Game Development</t>
  </si>
  <si>
    <t>Learning SQL Server Reporting Services 2012</t>
  </si>
  <si>
    <t>QlikView for Developers Cookbook</t>
  </si>
  <si>
    <t>BackTrack ? Testing Wireless Network Security</t>
  </si>
  <si>
    <t>Microsoft Dynamics CRM 2011 Reporting</t>
  </si>
  <si>
    <t>Advertising on Google: The High Performance Cookbook</t>
  </si>
  <si>
    <t>Programming Drupal 7 Entities</t>
  </si>
  <si>
    <t>Instant RSpec Test-Driven Development How-to</t>
  </si>
  <si>
    <t>Instant PrimeFaces Starter</t>
  </si>
  <si>
    <t>Appcelerator Titanium Business Application Development Cookbook</t>
  </si>
  <si>
    <t>Instant Spring Security Starter</t>
  </si>
  <si>
    <t>Instant Apache Maven Starter</t>
  </si>
  <si>
    <t>jMonkeyEngine 3.0 : Beginner's Guide</t>
  </si>
  <si>
    <t>OpenGL Development Cookbook</t>
  </si>
  <si>
    <t>Magento : Beginner's Guide - Second Edition Ed. 2</t>
  </si>
  <si>
    <t>Learning HTML5 by Creating Fun Games</t>
  </si>
  <si>
    <t>Blender 2.6 Cycles: Materials and Textures Cookbook</t>
  </si>
  <si>
    <t>Express Web Application Development</t>
  </si>
  <si>
    <t>HTML5 Web Application Development By Example : Beginner's guide</t>
  </si>
  <si>
    <t>Building E-commerce Sites with Drupal Commerce Cookbook</t>
  </si>
  <si>
    <t>Sencha Architect App Development</t>
  </si>
  <si>
    <t>Mastering Ext JS</t>
  </si>
  <si>
    <t>Multimedia Programming with Pure Data</t>
  </si>
  <si>
    <t>Alfresco 4 Enterprise Content Management Implementation</t>
  </si>
  <si>
    <t>Getting Started with Oracle SOA B2B Integration: A Hands-On Tutorial</t>
  </si>
  <si>
    <t>Augmented Reality with Kinect</t>
  </si>
  <si>
    <t>Software Development on the SAP HANA Platform</t>
  </si>
  <si>
    <t>Getting Started with UDK</t>
  </si>
  <si>
    <t>Learning Search-driven Application Development with SharePoint 2013</t>
  </si>
  <si>
    <t>VMware vSphere 5.1 Cookbook</t>
  </si>
  <si>
    <t>Oracle SOA Suite Performance Tuning Cookbook</t>
  </si>
  <si>
    <t>Backbone.js Testing</t>
  </si>
  <si>
    <t>JBoss Weld CDI for Java Platform</t>
  </si>
  <si>
    <t>RubyMotion iOS Develoment Essentials</t>
  </si>
  <si>
    <t>Apache Flume: Distributed Log Collection for Hadoop</t>
  </si>
  <si>
    <t>Getting Started with Eclipse Juno</t>
  </si>
  <si>
    <t>Getting Started with Microsoft Lync Server 2013</t>
  </si>
  <si>
    <t>Nginx HTTP Server Second Edition Ed. 2</t>
  </si>
  <si>
    <t>Node Web Development, Second Edition Ed. 2</t>
  </si>
  <si>
    <t>Instant Oracle GoldenGate</t>
  </si>
  <si>
    <t>Learning Metasploit Exploitation and Development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</si>
  <si>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4 Mobile App Development</t>
    </r>
  </si>
  <si>
    <t>Unity 4.x Game AI Programming</t>
  </si>
  <si>
    <t>Instant jqGrid</t>
  </si>
  <si>
    <t>Hadoop Operations and Cluster Management Cookbook</t>
  </si>
  <si>
    <t>Scratch Cookbook</t>
  </si>
  <si>
    <t>Getting Started with ownCloud</t>
  </si>
  <si>
    <t>Salesforce CRM: The Definitive Admin Handbook Ed. 2</t>
  </si>
  <si>
    <t>R Statistical Application Development by Example Beginner's Guide</t>
  </si>
  <si>
    <t>Instant Backbone.js Application Development</t>
  </si>
  <si>
    <t>Instant Citrix XenApp</t>
  </si>
  <si>
    <t>Instant Kendo UI Mobile</t>
  </si>
  <si>
    <t>bbPress Complete</t>
  </si>
  <si>
    <t>Instant RubyMotion App Development</t>
  </si>
  <si>
    <t>Drupal 7 Media</t>
  </si>
  <si>
    <t>Zend Framework 2.0 by Example: Beginner's Guide</t>
  </si>
  <si>
    <r>
      <rPr>
        <sz val="10"/>
        <color indexed="8"/>
        <rFont val="Helvetica Neue"/>
      </rPr>
      <t xml:space="preserve">Instant </t>
    </r>
    <r>
      <rPr>
        <u/>
        <sz val="10"/>
        <color indexed="8"/>
        <rFont val="Helvetica Neue"/>
      </rPr>
      <t>Lucene.NET</t>
    </r>
  </si>
  <si>
    <t>Instant Automapper</t>
  </si>
  <si>
    <t>Instant Pentaho Data Integration Kitchen</t>
  </si>
  <si>
    <t>Instant Apache Stanbol</t>
  </si>
  <si>
    <t>Instant Parallel processing with Gearman</t>
  </si>
  <si>
    <t>Instant AutoIt Scripting</t>
  </si>
  <si>
    <t>Instant Sikuli Test Automation</t>
  </si>
  <si>
    <t>Instant AppFog</t>
  </si>
  <si>
    <t>Instant MongoDB</t>
  </si>
  <si>
    <t>Instant SQL Server Analysis Services 2012 Cube Security</t>
  </si>
  <si>
    <t>Instant Highcharts</t>
  </si>
  <si>
    <t>Instant PHP Web Scraping</t>
  </si>
  <si>
    <t>Instant Kendo UI Grid</t>
  </si>
  <si>
    <r>
      <rPr>
        <sz val="10"/>
        <color indexed="8"/>
        <rFont val="Helvetica Neue"/>
      </rPr>
      <t xml:space="preserve">Instant </t>
    </r>
    <r>
      <rPr>
        <u/>
        <sz val="10"/>
        <color indexed="8"/>
        <rFont val="Helvetica Neue"/>
      </rPr>
      <t>Ext.NET</t>
    </r>
    <r>
      <rPr>
        <sz val="10"/>
        <color indexed="8"/>
        <rFont val="Helvetica Neue"/>
      </rPr>
      <t xml:space="preserve"> Application Development</t>
    </r>
  </si>
  <si>
    <t>Instant GLEW</t>
  </si>
  <si>
    <t>HTML5 for Flash Developers</t>
  </si>
  <si>
    <t>VMware View Security Essentials</t>
  </si>
  <si>
    <t>Software Testing using Visual Studio 2012</t>
  </si>
  <si>
    <t>TestNG Beginner's Guide</t>
  </si>
  <si>
    <t>Microsoft BizTalk ESB Toolkit 2.1</t>
  </si>
  <si>
    <t>Easy Web Development with WaveMaker</t>
  </si>
  <si>
    <t>Building Interactive Queries with LINQPad</t>
  </si>
  <si>
    <t>concrete5 Cookbook</t>
  </si>
  <si>
    <t>OpenNI Cookbook</t>
  </si>
  <si>
    <t>.NET 4.5 Parallel Extensions Cookbook</t>
  </si>
  <si>
    <t>Learning Joomla! 3 Extension Development-Third Edition Ed. 3</t>
  </si>
  <si>
    <t>Android Development Tools for Eclipse</t>
  </si>
  <si>
    <t>Building Machine Learning Systems with Python</t>
  </si>
  <si>
    <t>Object-Oriented JavaScript - Second Edition Ed. 2</t>
  </si>
  <si>
    <t>Learning Articulate Storyline</t>
  </si>
  <si>
    <t>Vaadin 7 UI Design By Example: Beginner's Guide</t>
  </si>
  <si>
    <t>Getting started with Google Guava</t>
  </si>
  <si>
    <t>Citrix XenApp Performance Essentials</t>
  </si>
  <si>
    <t>Cinema 4D R14 Cookbook, Second Edition Ed. 2</t>
  </si>
  <si>
    <t>Implementing Domain-Specific Languages with Xtext and Xtend</t>
  </si>
  <si>
    <t>Android Application Security Essentials</t>
  </si>
  <si>
    <t>Pentaho 5.0 Reporting by Example</t>
  </si>
  <si>
    <t>Instant OSSEC Host-based Intrusion Detection System</t>
  </si>
  <si>
    <t>VMware Workstation - No Experience Necessary</t>
  </si>
  <si>
    <t>Getting Started with Spiceworks</t>
  </si>
  <si>
    <t>Developing Windows Store Apps with HTML5 and JavaScript</t>
  </si>
  <si>
    <t>Developing Web Applications with Oracle ADF Essentials</t>
  </si>
  <si>
    <t>Mastering Web Application Development with AngularJS</t>
  </si>
  <si>
    <t>Mule ESB Cookbook</t>
  </si>
  <si>
    <t>3D Printing Blueprints</t>
  </si>
  <si>
    <t>Instant Apache Camel Message Routing</t>
  </si>
  <si>
    <t>Instant Effective Caching with Ehcache</t>
  </si>
  <si>
    <t>Instant MuseScore</t>
  </si>
  <si>
    <t>Instant GSON</t>
  </si>
  <si>
    <t>Instant Web Scraping with Java</t>
  </si>
  <si>
    <t>Instant Markdown</t>
  </si>
  <si>
    <t>Instant Zend Framework 2.0</t>
  </si>
  <si>
    <t>Instant Apache Sqoop</t>
  </si>
  <si>
    <t>Instant Mockito</t>
  </si>
  <si>
    <t>Instant Audio Processing with Web Audio</t>
  </si>
  <si>
    <t>Instant Nokogiri</t>
  </si>
  <si>
    <t>Instant Testing with QUnit</t>
  </si>
  <si>
    <t>Instant EdgeSight for XenApp</t>
  </si>
  <si>
    <t>Instant OpenCV for iOS</t>
  </si>
  <si>
    <t>Instant HTML5 2D Platformer</t>
  </si>
  <si>
    <t>Instant BlueStacks</t>
  </si>
  <si>
    <t>Instant MDX Queries for SQL Server 2012</t>
  </si>
  <si>
    <t>Instant HTML5 Fonts and Typography</t>
  </si>
  <si>
    <t>Instant Vert.x</t>
  </si>
  <si>
    <t>Microsoft SQL Server 2012 with Hadoop</t>
  </si>
  <si>
    <t>Getting Started with HTML5 WebSocket Programming</t>
  </si>
  <si>
    <t>Getting Started with DraftSight</t>
  </si>
  <si>
    <t>WordPress Multisite Administration</t>
  </si>
  <si>
    <t>Tableau Data Visualization Cookbook</t>
  </si>
  <si>
    <t>DirectX 11.1 Game Programming</t>
  </si>
  <si>
    <t>Open Source Identity Management Patterns and Practices Using OpenAM 10.x</t>
  </si>
  <si>
    <t>Getting Started with Unity</t>
  </si>
  <si>
    <t>Getting Started with C++ Audio Programming for Game Development</t>
  </si>
  <si>
    <t>Agile Project Management with GreenHopper 6 Blueprints</t>
  </si>
  <si>
    <t>Instant Flask Web Development</t>
  </si>
  <si>
    <t>RavenDB High Performance</t>
  </si>
  <si>
    <t>Boost C++ Application Development Cookbook</t>
  </si>
  <si>
    <t>OpenCL Parallel Programming Development Cookbook</t>
  </si>
  <si>
    <t>Learning NServiceBus</t>
  </si>
  <si>
    <t>MDX with SSAS 2012 Cookbook</t>
  </si>
  <si>
    <t>IBM Cognos 10 Report Studio Cookbook, Second Edition Ed. 2</t>
  </si>
  <si>
    <t>Backbone.js Cookbook</t>
  </si>
  <si>
    <t>Creating Development Environments with Vagrant</t>
  </si>
  <si>
    <t>Mongoose for Application Development</t>
  </si>
  <si>
    <t>Oracle APEX 4.2 Reporting</t>
  </si>
  <si>
    <t>Getting Started with OrientDB</t>
  </si>
  <si>
    <t>Chef Infrastructure Automation Cookbook</t>
  </si>
  <si>
    <t>CoffeeScript Application Development</t>
  </si>
  <si>
    <t>Mastering Apple Aperture</t>
  </si>
  <si>
    <t>Puppet 3 Cookbook</t>
  </si>
  <si>
    <t>Extending Microsoft Dynamics AX 2012 Cookbook</t>
  </si>
  <si>
    <t>Jasmine JavaScript Testing</t>
  </si>
  <si>
    <t>Sencha Touch Cookbook Ed. 2</t>
  </si>
  <si>
    <t>Storm Real-Time Processing Cookbook</t>
  </si>
  <si>
    <t>Getting Started with Hazelcast</t>
  </si>
  <si>
    <t>Microsoft System Center 2012 Orchestrator Cookbook</t>
  </si>
  <si>
    <t>Learning Gerrit Code Review</t>
  </si>
  <si>
    <t>ServiceDesk Plus 8.x Essentials</t>
  </si>
  <si>
    <t>AngularJS Directives</t>
  </si>
  <si>
    <t>HTML5 Data and Services Cookbook</t>
  </si>
  <si>
    <t>RavenDB 2.x  beginner's guide</t>
  </si>
  <si>
    <t>Instant Spring Tool Suite</t>
  </si>
  <si>
    <t>Microsoft Dynamics GP 2013 Financial Management</t>
  </si>
  <si>
    <t>Mobile Security: How to Secure, Privatize, and Recover Your Devices</t>
  </si>
  <si>
    <t>Using OpenRefine</t>
  </si>
  <si>
    <t>Getting Started with SBT for Scala</t>
  </si>
  <si>
    <t>Getting Started with Citrix VDI-in-a-Box</t>
  </si>
  <si>
    <t>Learning Vaadin 7, Second Edition Ed. 2</t>
  </si>
  <si>
    <r>
      <rPr>
        <sz val="10"/>
        <color indexed="8"/>
        <rFont val="Helvetica Neue"/>
      </rPr>
      <t xml:space="preserve">Building Mobile Applications Using Kendo UI Mobile and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</t>
    </r>
  </si>
  <si>
    <t>Getting Started with SQL Server 2012 Cube Development</t>
  </si>
  <si>
    <t>BPEL and Java Cookbook</t>
  </si>
  <si>
    <t>Learning QGIS 2.0</t>
  </si>
  <si>
    <t>Oracle SOA Governance 11g Implementation</t>
  </si>
  <si>
    <t>Learning AWS OpsWorks</t>
  </si>
  <si>
    <t>Building UIs with Wijmo</t>
  </si>
  <si>
    <t>Ext JS 4 Plugin and Extension Development</t>
  </si>
  <si>
    <t>Windows Phone 8 Game Development</t>
  </si>
  <si>
    <t>Java EE 7 Developer Handbook</t>
  </si>
  <si>
    <t>Microsoft Exchange 2013 Cookbook</t>
  </si>
  <si>
    <t>Getting Started with Oracle WebLogic Server 12c: Developer's Guide</t>
  </si>
  <si>
    <t>Getting Started with Oracle Public Cloud</t>
  </si>
  <si>
    <t>Programming with CodeIgniterMVC</t>
  </si>
  <si>
    <t>Application Testing with Capybara</t>
  </si>
  <si>
    <t>Learning Libgdx Game Development</t>
  </si>
  <si>
    <t>Mastering openFrameworks: Creative Coding Demystified</t>
  </si>
  <si>
    <t>Image Processing with ImageJ</t>
  </si>
  <si>
    <t>Mobile First Design with HTML5 and CSS3</t>
  </si>
  <si>
    <t>Oracle Database 12c Backup and Recovery Survival Guide</t>
  </si>
  <si>
    <t>Getting Started with Drupal Commerce</t>
  </si>
  <si>
    <t>Network Graph Analysis and Visualization with Gephi</t>
  </si>
  <si>
    <t>Mastering Manga Studio 5</t>
  </si>
  <si>
    <t>Developing AR Games for iOS and Android</t>
  </si>
  <si>
    <t>Microsoft Dynamics NAV 7 Programming Cookbook</t>
  </si>
  <si>
    <t>Visual Media Processing Using Matlab Beginner's Guide</t>
  </si>
  <si>
    <t>Learning Software Testing with Test Studio</t>
  </si>
  <si>
    <t>Real-time Web Application Development using Vert.x 2.0</t>
  </si>
  <si>
    <t>Microsoft Dynamics AX 2012 Reporting Cookbook</t>
  </si>
  <si>
    <t>Learning Perforce SCM</t>
  </si>
  <si>
    <t>Microsoft Dynamics GP 2013 Implementation</t>
  </si>
  <si>
    <t>LOVE for Lua Game Programming</t>
  </si>
  <si>
    <t>Instant VMware Player for Virtualization</t>
  </si>
  <si>
    <t>Instant LEGO Mindstorm EV3</t>
  </si>
  <si>
    <t>Instant PageSpeed Optimization</t>
  </si>
  <si>
    <t>Instant 960 Grid System</t>
  </si>
  <si>
    <t>Instant Handlebars.js</t>
  </si>
  <si>
    <t>Instant Slic3r</t>
  </si>
  <si>
    <t>Instant Apache Camel Messaging System</t>
  </si>
  <si>
    <t>Instant XenMobile MDM</t>
  </si>
  <si>
    <t>Instant Simple Botting with PHP</t>
  </si>
  <si>
    <t>Instant Cassandra Query Language</t>
  </si>
  <si>
    <t>Instant IntroJs</t>
  </si>
  <si>
    <t>Instant Nancy Web Development</t>
  </si>
  <si>
    <t>Instant Raspberry Pi Gaming</t>
  </si>
  <si>
    <t>Instant uTorrent</t>
  </si>
  <si>
    <t>Instant Responsive Web Design</t>
  </si>
  <si>
    <t>Instant Zepto.js</t>
  </si>
  <si>
    <t>Instant Debian: Build a Web Server</t>
  </si>
  <si>
    <t>Instant Buildroot</t>
  </si>
  <si>
    <t>Instant Edublogs</t>
  </si>
  <si>
    <t>Instant Node Package Manager</t>
  </si>
  <si>
    <t>Instant Google Compute Engine</t>
  </si>
  <si>
    <t>Instant Ubuntu</t>
  </si>
  <si>
    <t>Instant BrainShark</t>
  </si>
  <si>
    <t>Instant Zurb Foundation 4</t>
  </si>
  <si>
    <t>Instant Autodesk AutoCAD 2014 Customization with .NET</t>
  </si>
  <si>
    <t>Instant Haml</t>
  </si>
  <si>
    <t>Applying and Extending Oracle Spatial</t>
  </si>
  <si>
    <t>Integrating Facebook iOS SDK with Your Application</t>
  </si>
  <si>
    <t>RestKit for iOS</t>
  </si>
  <si>
    <t>Lift Application Development Cookbook</t>
  </si>
  <si>
    <t>Moodle for Mobile Learning</t>
  </si>
  <si>
    <t>Building Minecraft Server Modifications</t>
  </si>
  <si>
    <t>Getting Started with Magento Extension Development</t>
  </si>
  <si>
    <t>SproutCore Web Application Development</t>
  </si>
  <si>
    <t>Learning Google Guice</t>
  </si>
  <si>
    <t>Microsoft SharePoint 2013 Disaster Recovery Guide</t>
  </si>
  <si>
    <t>Learning Cython Programming</t>
  </si>
  <si>
    <t>Unity for Architectural Visualization</t>
  </si>
  <si>
    <t>Mastering Ninject for Dependency Injection</t>
  </si>
  <si>
    <t>Learning ROS for Robotics Programming</t>
  </si>
  <si>
    <t>Learning Qlikview Data Visualization</t>
  </si>
  <si>
    <t>Social Data Visualization with HTML5 and JavaScript</t>
  </si>
  <si>
    <t>Kivy: Interactive Applications in Python</t>
  </si>
  <si>
    <t>Learning C# by Developing Games with Unity 3D Beginner's Guide</t>
  </si>
  <si>
    <t>Getting Started with WebRTC</t>
  </si>
  <si>
    <t>Android Application Programming with OpenCV</t>
  </si>
  <si>
    <t>Creating Dynamic UI with Android Fragments</t>
  </si>
  <si>
    <t>Developing SSRS Reports for Dynamics AX</t>
  </si>
  <si>
    <t>Oracle Goldengate 11g Complete Cookbook</t>
  </si>
  <si>
    <t>Hyper-V Replica Essentials</t>
  </si>
  <si>
    <t>Microsoft DirectAccess Best Practices and Troubleshooting</t>
  </si>
  <si>
    <t>The Complete Guide to DAZ Studio 4</t>
  </si>
  <si>
    <t>Administrating Solr</t>
  </si>
  <si>
    <t>Kali Linux Cookbook</t>
  </si>
  <si>
    <t>Developing RESTful Services with JAX-RS 2.0, WebSockets, and JSON</t>
  </si>
  <si>
    <t>Getting Started with Twitter Flight</t>
  </si>
  <si>
    <t>KNIME Essentials</t>
  </si>
  <si>
    <t>Cuckoo Malware Analysis</t>
  </si>
  <si>
    <t>Windows Phone 8 Application Development Essentials</t>
  </si>
  <si>
    <t>Learning Three.js: The JavaScript 3D Library for WebGL</t>
  </si>
  <si>
    <t>Apache Kafka</t>
  </si>
  <si>
    <t>OpenStack Cloud Computing Cookbook, Second Edition Ed. 2</t>
  </si>
  <si>
    <t>Getting started with IntelliJ IDEA</t>
  </si>
  <si>
    <t>Microsoft Dynamics NAV Financial Management</t>
  </si>
  <si>
    <t>Microsoft Hyper-V Cluster Design</t>
  </si>
  <si>
    <t>Getting Started with MariaDB</t>
  </si>
  <si>
    <t>Groovy 2 Cookbook</t>
  </si>
  <si>
    <t>BuddyPress Theme Development</t>
  </si>
  <si>
    <t>Ouya Unity Game Development</t>
  </si>
  <si>
    <t>Getting Started with Greenplum for Big Data Analytics</t>
  </si>
  <si>
    <t>Visualforce Developer's guide</t>
  </si>
  <si>
    <t>VMware vCloud Security</t>
  </si>
  <si>
    <t>IBM SPSS Modeler Cookbook</t>
  </si>
  <si>
    <t>Fastdata Processing with Spark</t>
  </si>
  <si>
    <t>VMware vCloud Director Cookbook</t>
  </si>
  <si>
    <t>Implementing OpenShift</t>
  </si>
  <si>
    <t>Learning Zimbra Server Essentials</t>
  </si>
  <si>
    <t>LiveCode Mobile Development Hotshot</t>
  </si>
  <si>
    <t>TIBCO Spotfire for Developers</t>
  </si>
  <si>
    <t>Xamarin Mobile Application Development for iOS</t>
  </si>
  <si>
    <t>Data Visualization with D3.js Cookbook</t>
  </si>
  <si>
    <t>Enterprise Integration with WSO2 ESB</t>
  </si>
  <si>
    <t>Game Development with Three.js</t>
  </si>
  <si>
    <t>Pentaho Data Integration Beginner's Guide Ed. 2</t>
  </si>
  <si>
    <t>Microsoft Dynamics GP 2013 Reporting, Second Edition Ed. 2</t>
  </si>
  <si>
    <t>Instant Sencha Touch</t>
  </si>
  <si>
    <t>Instant Premium Drupal Themes</t>
  </si>
  <si>
    <t>Instant Mock Testing with PowerMock</t>
  </si>
  <si>
    <t>Instant Fancybox</t>
  </si>
  <si>
    <t>Instant Social Media Marketing with HootSuite</t>
  </si>
  <si>
    <t>Instant Kali Linux</t>
  </si>
  <si>
    <t>Instant Windows PowerShell</t>
  </si>
  <si>
    <t>Learning DHTMLX Suite UI</t>
  </si>
  <si>
    <t>Haskell Financial Data Modeling and Predictive Analytics</t>
  </si>
  <si>
    <t>Software Defined Networking with OpenFlow</t>
  </si>
  <si>
    <t>Rapid BeagleBoard Prototyping with MATLAB and Simulink</t>
  </si>
  <si>
    <t>Leap Motion Development Essentials</t>
  </si>
  <si>
    <t>Learning Physics Modeling with PhysX</t>
  </si>
  <si>
    <t>Getting Started with OpenCart Module Development</t>
  </si>
  <si>
    <t>Reporting with Visual Studio and Crystal Reports</t>
  </si>
  <si>
    <t>Getting Started with Citrix® CloudPortal?</t>
  </si>
  <si>
    <t>Camtasia Studio 8: Advanced Editing and Publishing Techniques</t>
  </si>
  <si>
    <t>RESS Essentials</t>
  </si>
  <si>
    <t>Robot Framework Test Automation</t>
  </si>
  <si>
    <t>Getting Started with Simulink</t>
  </si>
  <si>
    <t>Learning Game Physics with Bullet Physics and OpenGL</t>
  </si>
  <si>
    <t>Sketchbook Pro Digital Painting Essentials</t>
  </si>
  <si>
    <t>Learning Windows 8 Game Development</t>
  </si>
  <si>
    <t>Pro Tools HD: Advanced Techniques and Workfl ows</t>
  </si>
  <si>
    <t>Moodle 2.5 Multimedia Cookbook - Second Edition Ed. 2</t>
  </si>
  <si>
    <t>Business Intelligence with MicroStrategy Cookbook</t>
  </si>
  <si>
    <t>Oracle APEX Cookbook - Second Edition Ed. 2</t>
  </si>
  <si>
    <t>Learning Apache Karaf</t>
  </si>
  <si>
    <t>Implementing VMware vCenter Server</t>
  </si>
  <si>
    <t>Linux Utilities Cookbook</t>
  </si>
  <si>
    <t>Laravel Application Development Cookbook</t>
  </si>
  <si>
    <t>Tkinter GUI ApplicationDevelopment HOTSHOT</t>
  </si>
  <si>
    <t>Creating Mobile Apps with Appcelerator Titanium</t>
  </si>
  <si>
    <t>Machine Learning with R</t>
  </si>
  <si>
    <t>Zend Framework 2 Application Development</t>
  </si>
  <si>
    <t>Apache Maven Dependency Management</t>
  </si>
  <si>
    <t>GNS3 Network Simulation Guide</t>
  </si>
  <si>
    <t>Node Security</t>
  </si>
  <si>
    <t>Mastering ElasticSearch</t>
  </si>
  <si>
    <t>Getting Started with JUCE</t>
  </si>
  <si>
    <t>Metasploit Penetration Testing Cookbook, Second Edition Ed. 2</t>
  </si>
  <si>
    <t>Data Visualization with d3.js</t>
  </si>
  <si>
    <t>Learning Devise for Rails</t>
  </si>
  <si>
    <t>Mastering Apache Cassandra</t>
  </si>
  <si>
    <t>Building 3D Models with modo 701</t>
  </si>
  <si>
    <t>Talend Open Studio Cookbook</t>
  </si>
  <si>
    <t>Debian 7: System Administration Best Practices</t>
  </si>
  <si>
    <t>C++ Application Development with Code::Blocks</t>
  </si>
  <si>
    <t>Instant PLC Programming with RSLogix 5000</t>
  </si>
  <si>
    <t>Gideros Mobile Game Development</t>
  </si>
  <si>
    <t>Emgu CV Essentials</t>
  </si>
  <si>
    <t>Laravel Application Development Blueprints</t>
  </si>
  <si>
    <t>Bonita Open Solution 5.x Essentials</t>
  </si>
  <si>
    <t>Getting Started with LevelDB</t>
  </si>
  <si>
    <t>iCloud Standard Guide</t>
  </si>
  <si>
    <t>Java EE 7 First Look</t>
  </si>
  <si>
    <t>Implementing AppFog</t>
  </si>
  <si>
    <t>Developing RESTful Web Services with Jersey 2.0</t>
  </si>
  <si>
    <t>Designing and Implementing Test Automation Frameworks with QTP</t>
  </si>
  <si>
    <t>SolarWinds Server &amp; Application Monitor : Deployment and Administration</t>
  </si>
  <si>
    <t>Troubleshooting vSphere Storage</t>
  </si>
  <si>
    <t>Raspberry Pi Super Cluster</t>
  </si>
  <si>
    <t>Clojure High Performance Programming</t>
  </si>
  <si>
    <t>Learning FuelPHP for Effective PHP Development</t>
  </si>
  <si>
    <t>Icinga Network Monitoring</t>
  </si>
  <si>
    <t>3D Printing for Architects with MakerBot</t>
  </si>
  <si>
    <t>NuGet 2 Essentials</t>
  </si>
  <si>
    <t>HTML5 and CSS3 Transition, Transformation, and Animation</t>
  </si>
  <si>
    <t>Mobile Game Design Essentials</t>
  </si>
  <si>
    <t>GitLab Repository Management</t>
  </si>
  <si>
    <t>Blender 3D Printing Essentials</t>
  </si>
  <si>
    <t>Securing Hadoop</t>
  </si>
  <si>
    <t>Learning Bing Maps API</t>
  </si>
  <si>
    <t>Test-Driven Development with Mockito</t>
  </si>
  <si>
    <t>Mastering HTML5 Forms</t>
  </si>
  <si>
    <t>Getting Started with oVirt 3.3</t>
  </si>
  <si>
    <t>Spring Security 3.x Cookbook</t>
  </si>
  <si>
    <t>CryENGINE Game Programming with C++, C#, and Lua</t>
  </si>
  <si>
    <t>Ansible Configuration Management</t>
  </si>
  <si>
    <t>Introduction to R for Quantitative Finance</t>
  </si>
  <si>
    <t>Building E-Commerce Solutions with WooCommerce</t>
  </si>
  <si>
    <t>Microsoft Dynamics AX 2012 Financial Management</t>
  </si>
  <si>
    <t>Instant Java Password and Authentication Security</t>
  </si>
  <si>
    <t>Instant RubyMine Assimilation</t>
  </si>
  <si>
    <t>Instant Optimizing Embedded Systems using Busybox</t>
  </si>
  <si>
    <t>Instant JRebel</t>
  </si>
  <si>
    <t>Instant Website Touch Integration</t>
  </si>
  <si>
    <t>Instant Windows PowerShell Functions</t>
  </si>
  <si>
    <t>PowerPivot for Advanced Reporting and Dashboards</t>
  </si>
  <si>
    <t>Android NDK Game Development Cookbook</t>
  </si>
  <si>
    <t>Mapping and Visualization with SuperCollider</t>
  </si>
  <si>
    <t>Getting Started with PhantomJS</t>
  </si>
  <si>
    <t>Exploring Data with RapidMiner</t>
  </si>
  <si>
    <t>Voice Application Development for Android</t>
  </si>
  <si>
    <t>Getting Started with Zurb Foundation 4</t>
  </si>
  <si>
    <t>Game Data Analysis ? Tools and Methods</t>
  </si>
  <si>
    <t>Managing IaaS and DBaaS Clouds with Oracle Enterprise Manager Cloud Control 12c</t>
  </si>
  <si>
    <t>Getting Started with Memcached</t>
  </si>
  <si>
    <t>Getting Started with FortiGate</t>
  </si>
  <si>
    <t>Pentaho for Big Data Analytics</t>
  </si>
  <si>
    <t>Hadoop Cluster Deployment</t>
  </si>
  <si>
    <t>Moodle 2.5 Multimedia</t>
  </si>
  <si>
    <t>Sencha Touch 2 Mobile JavaScript Framework</t>
  </si>
  <si>
    <t>WordPress 3.7 Complete Ed. 3</t>
  </si>
  <si>
    <t>Multithreading in C# 5.0 Cookbook</t>
  </si>
  <si>
    <t>Augmented Reality for Android Application Development</t>
  </si>
  <si>
    <t>Microsoft System Center Confi guration Manager</t>
  </si>
  <si>
    <t>Mastering Node.js</t>
  </si>
  <si>
    <t>Microsoft Dynamics AX 2012 R2 Administration Cookbook</t>
  </si>
  <si>
    <t>Mobile Prototyping with Axure 7</t>
  </si>
  <si>
    <t>Working with OpenERP</t>
  </si>
  <si>
    <t>OAuth 2.0 Identity and Access Management Patterns</t>
  </si>
  <si>
    <t>Big Data Analytics with R and Hadoop</t>
  </si>
  <si>
    <t>Learning Python Design Patterns</t>
  </si>
  <si>
    <t>QlikView Scripting</t>
  </si>
  <si>
    <t>Learning Cassandra for Administrators</t>
  </si>
  <si>
    <t>PrimeFaces Beginner's Guide</t>
  </si>
  <si>
    <t>Apache Solr PHP Integration</t>
  </si>
  <si>
    <t>Learning scikit-learn: Machine Learning in Python</t>
  </si>
  <si>
    <t>Advanced Express Web Application Development</t>
  </si>
  <si>
    <t>Microsoft Visio 2013 BusinessProcess Diagramming andValidation</t>
  </si>
  <si>
    <t>Pentaho Data Integration Cookbook Ed. 2</t>
  </si>
  <si>
    <t>Hudson 3 Essentials</t>
  </si>
  <si>
    <t>Getting Started with Oracle VM VirtualBox</t>
  </si>
  <si>
    <t>Learning Mongoid</t>
  </si>
  <si>
    <t>Monitoring with Opsview</t>
  </si>
  <si>
    <t>QlikView 11 para Desarrolladores</t>
  </si>
  <si>
    <t>CodeIgniter 2 Cookbook</t>
  </si>
  <si>
    <t>IBM Cognos BI v10.2 Administration Essentials</t>
  </si>
  <si>
    <t>TestComplete Cookbook</t>
  </si>
  <si>
    <t>Building a Home Security System with BeagleBone</t>
  </si>
  <si>
    <t>Joomla! 3 Template Essentials</t>
  </si>
  <si>
    <t>Marketing Automation with Eloqua</t>
  </si>
  <si>
    <t>Mobile-first Bootstrap</t>
  </si>
  <si>
    <t>Clojure for Domain-specific Languages</t>
  </si>
  <si>
    <t>Persistence in PHP with the Doctrine ORM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</si>
  <si>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Web API: Build RESTful web applications and services on the .NET framework</t>
    </r>
  </si>
  <si>
    <t>Zend Framework 2 Cookbook</t>
  </si>
  <si>
    <t>IBM® SmartCloud® Essentials</t>
  </si>
  <si>
    <t>Unity Android Game Development by Example Beginner's Guide</t>
  </si>
  <si>
    <t>Mastering Zabbix</t>
  </si>
  <si>
    <t>Enterprise Application Development with Ext JS and Spring</t>
  </si>
  <si>
    <t>Practical Game Design with Unity and Playmaker</t>
  </si>
  <si>
    <t>Unity Multiplayer Games</t>
  </si>
  <si>
    <t>Android Security Cookbook</t>
  </si>
  <si>
    <t>Getting Started with Flurry Analytics</t>
  </si>
  <si>
    <t>OpenCL Programming by Example</t>
  </si>
  <si>
    <t>Learning Cloudera Impala</t>
  </si>
  <si>
    <t>Discovering Business Intelligence Using MicroStrategy 9</t>
  </si>
  <si>
    <t>SAP HANA Cookbook</t>
  </si>
  <si>
    <t>Kali Linux Social Engineering</t>
  </si>
  <si>
    <t>Getting Started with Lumion 3D</t>
  </si>
  <si>
    <t>Cloud Development and Deployment with CloudBees</t>
  </si>
  <si>
    <t>Learning Laravel 4 Application Development</t>
  </si>
  <si>
    <t>Starling Game Development Essentials</t>
  </si>
  <si>
    <t>BeagleBone Home Automation</t>
  </si>
  <si>
    <t>OpenGL 4 Shading Language Cookbook - Second Edition Ed. 2</t>
  </si>
  <si>
    <t>ElasticSearch Cookbook</t>
  </si>
  <si>
    <t>JBoss EAP6 High Availability</t>
  </si>
  <si>
    <t>Microsoft Tabular Modeling Cookbook</t>
  </si>
  <si>
    <t>RabbitMQ Cookbook</t>
  </si>
  <si>
    <t>Network Analysis Using Wireshark Cookbook</t>
  </si>
  <si>
    <t>Mastering Sublime Text</t>
  </si>
  <si>
    <t>Asynchronous Android</t>
  </si>
  <si>
    <t>Ext JS Data-driven Application Design</t>
  </si>
  <si>
    <t>Learning Microsoft Windows Server 2012 Dynamic Access Control</t>
  </si>
  <si>
    <t>F# for Quantitative Finance</t>
  </si>
  <si>
    <t>Unity 4.x Game Development by Example Beginner's Guide</t>
  </si>
  <si>
    <t>Nginx Module Extension</t>
  </si>
  <si>
    <t>Oracle Fusion Applications Administration Essentials</t>
  </si>
  <si>
    <r>
      <rPr>
        <sz val="10"/>
        <color indexed="8"/>
        <rFont val="Helvetica Neue"/>
      </rPr>
      <t xml:space="preserve">Getting Started with </t>
    </r>
    <r>
      <rPr>
        <u/>
        <sz val="10"/>
        <color indexed="8"/>
        <rFont val="Helvetica Neue"/>
      </rPr>
      <t>Paint.NET</t>
    </r>
  </si>
  <si>
    <t>GLSL Essentials</t>
  </si>
  <si>
    <t>Blender Cycles: Lighting and Rendering Cookbook</t>
  </si>
  <si>
    <t>iPhone Game Blueprints</t>
  </si>
  <si>
    <t>Google Maps JavaScript API Cookbook</t>
  </si>
  <si>
    <t>BeagleBone Robotic Projects</t>
  </si>
  <si>
    <t>Apache Solr Beginner's Guide</t>
  </si>
  <si>
    <t>Apache Camel Developer's Cookbook</t>
  </si>
  <si>
    <t>Implementing Cisco UCS Solutions</t>
  </si>
  <si>
    <t>SQL Server Analysis Services 2012 Cube Development Cookbook</t>
  </si>
  <si>
    <t>Git par la pratique : A book apart n°17 Ed. 1</t>
  </si>
  <si>
    <t>Ephémérides astronomiques 2018 : Connaissance des temps Ed. 1</t>
  </si>
  <si>
    <t>Matériaux supraconducteurs : Structures et propriétés physico-chimiques Ed. 1</t>
  </si>
  <si>
    <t>Newton en images Ed. 1</t>
  </si>
  <si>
    <t>Concevez votre site web avec PHP et MySQL Ed. 3</t>
  </si>
  <si>
    <t>Merveilleuses structures Ed. 1</t>
  </si>
  <si>
    <t>Mon cerveau superstar : Le seul organe irremplaçable Ed. 1</t>
  </si>
  <si>
    <t>SANTE-DIETETIQUE-BEAUTE</t>
  </si>
  <si>
    <t>QUESTION DU QUOTIDIEN</t>
  </si>
  <si>
    <t>BIM pour le maître d'ouvrage : Comment passer à l'action Ed. 1</t>
  </si>
  <si>
    <t>La défonceuse : Méthode et mise en oeuvre Ed. 1</t>
  </si>
  <si>
    <t>MENUISERIE-CHARPENTES</t>
  </si>
  <si>
    <t>Géologie de la matière organique Ed. 2</t>
  </si>
  <si>
    <t>A l'orée du Cosmos : Un siècle de révolution dans l’astronomie Ed. 1</t>
  </si>
  <si>
    <t>BIM et énergétique des bâtiments</t>
  </si>
  <si>
    <t>Mécanique des fluides : Cours, 70 exercices corrigés Ed. 3</t>
  </si>
  <si>
    <t>Calcul scientifique parallèle : Cours, exemples avec openMP et MPI , exercices corrigés Ed. 2</t>
  </si>
  <si>
    <t>Ingénierie mécanique - Tome 1 : Bases de la construction et écoconception Ed. 4</t>
  </si>
  <si>
    <t>Calcul vectoriel : Cours, 40 exercices corrigés Ed. 2</t>
  </si>
  <si>
    <t>Electromagnétisme : Ondes et propagation guidée</t>
  </si>
  <si>
    <t>Mini Manuel de Génétique : L1/L2, PACES, IUT Ed. 5</t>
  </si>
  <si>
    <t>Physique - Méthodes et exercices - PC PC*</t>
  </si>
  <si>
    <t>PHYSIQUE PREPAS</t>
  </si>
  <si>
    <t>Le Formulaire PCSI-PTSI-PC-PSI-PT Ed. 6</t>
  </si>
  <si>
    <t>Le formulaire MPSI-MP-PSI Ed. 6</t>
  </si>
  <si>
    <t>Physique-Chimie BCPST 2e année</t>
  </si>
  <si>
    <t>Pratique des tests logiciels : Améliorer la qualité par les tests. Préparer la certification ISTQB Ed. 3</t>
  </si>
  <si>
    <t>Python 3 : Apprendre à programmer en Python avec PyZo et Jupyter Notebook</t>
  </si>
  <si>
    <t>Aide-mémoire - Traitement du signal Ed. 3</t>
  </si>
  <si>
    <t>Ten Great Ideas about Chance</t>
  </si>
  <si>
    <t>Ecological Forecasting</t>
  </si>
  <si>
    <t>Thermoelectricity and Heat Transport in Graphene and Other 2D Nanomaterials</t>
  </si>
  <si>
    <t>Novel Catalytic and Separation Processes Based on Ionic Liquids</t>
  </si>
  <si>
    <t>Insect Epigenetics</t>
  </si>
  <si>
    <t>Morphing Wing Technologies : Large Commercial Aircraft and Civil Helicopters</t>
  </si>
  <si>
    <t>The Circuit Designer's Companion Ed. 4</t>
  </si>
  <si>
    <t>Soil Management and Climate Change : Effects on Organic Carbon, Nitrogen Dynamics, and Greenhouse Gas Emissions</t>
  </si>
  <si>
    <t>Risk Modeling for Hazards and Disasters</t>
  </si>
  <si>
    <t>Annual Reports in Computational Chemistry</t>
  </si>
  <si>
    <t>Gene Editing in Plants</t>
  </si>
  <si>
    <t>Biomaterials : A Systems Approach to Engineering Concepts</t>
  </si>
  <si>
    <t>Power Electronics : Switches and Converters</t>
  </si>
  <si>
    <t>Bioassays : Advanced Methods and Applications</t>
  </si>
  <si>
    <t>Mutagenicity: Assays and Applications</t>
  </si>
  <si>
    <t>Methods in Tau Cell Biology</t>
  </si>
  <si>
    <t>Water Extraction of Bioactive Compounds : From Plants to Drug Development</t>
  </si>
  <si>
    <t>An Introduction to the Phenomenological Theory of Ferroelectricity : International Series of Monographs In: Natural Philosophy</t>
  </si>
  <si>
    <t>Introduction to Satellite Remote Sensing : Atmosphere, Ocean, Land and Cryosphere Applications</t>
  </si>
  <si>
    <t>Polyurethane Polymers: Blends and Interpenetrating Polymer Networks</t>
  </si>
  <si>
    <t>Hazard Analysis and Risk-Based Preventive Controls : Improving Food Safety in Human Food Manufacturing for Food Businesses</t>
  </si>
  <si>
    <t>Chemical Glycobiology : Volume 597</t>
  </si>
  <si>
    <t>Low Cost Wastewater Bioremediation Technology : Innovative Treatment of Sulfate and Metal-Rich Wastewater</t>
  </si>
  <si>
    <t>Neurobiological Background of Exploration Geosciences : New Methods for Data Analysis Based on Cognitive Criteria</t>
  </si>
  <si>
    <t>Computational Nuclear Engineering and Radiological Science Using Python</t>
  </si>
  <si>
    <t>Current Trends and Future Developments on (Bio-) Membranes : Silica Membranes: Preparation, Modelling, Application, and Commercialization</t>
  </si>
  <si>
    <t>Collective Oscillations in a Plasma : International Series of Monographs in Natural Philosophy</t>
  </si>
  <si>
    <t>Underground Sensing : Monitoring and Hazard Detection for Environment and Infrastructure</t>
  </si>
  <si>
    <t>Abrasive Water Jet Perforation and Multi-Stage Fracturing</t>
  </si>
  <si>
    <t>Clinical Informatics Literacy : 5000 Concepts That Every Informatician Should Know</t>
  </si>
  <si>
    <t>Sugar Esters Microemulsions</t>
  </si>
  <si>
    <t>Metal Oxide-Based Thin Film Structures : Formation, Characterization and Application of Interface-Based Phenomena</t>
  </si>
  <si>
    <t>Animals and Human Society</t>
  </si>
  <si>
    <t>Characterization of Liquids, Dispersions, Emulsions, and Porous Materials Using Ultrasound Ed. 3</t>
  </si>
  <si>
    <t>Galois Fields and Galois Rings Made Easy</t>
  </si>
  <si>
    <t>Factory Communications</t>
  </si>
  <si>
    <t>A Course of Mathematics for Engineerings and Scientists : Volume 2 Ed. 2</t>
  </si>
  <si>
    <t>Cellular Internet of Things : Technologies, Standards, and Performance</t>
  </si>
  <si>
    <t>Evolution since Coding : Cradles, Halos, Barrels, and Wings</t>
  </si>
  <si>
    <t>Ternary Chalcopyrite Semiconductors: Growth, Electronic Properties, and Applications : International Series of Monographs in The Science of The Solid State</t>
  </si>
  <si>
    <t>Green Extraction Techniques: Principles, Advances and Applications</t>
  </si>
  <si>
    <t>Renewable Energy Forecasting : From Models to Applications</t>
  </si>
  <si>
    <t>Structural Resilience in Sewer Reconstruction : From Theory to Practice</t>
  </si>
  <si>
    <t>Microbial Contamination and Food Degradation</t>
  </si>
  <si>
    <t>Vacuum Technique : Proceedings of a Meeting of the German Society for Vacuum Technique, Heidelberg, September 18?21, 1962</t>
  </si>
  <si>
    <t>Advances in Carpet Manufacture Ed. 2</t>
  </si>
  <si>
    <t>Anticorrosive Rubber Lining : A Practical Guide for Plastics Engineers</t>
  </si>
  <si>
    <t>Thermal Inertia in Energy Efficient Building Envelopes</t>
  </si>
  <si>
    <t>Progressive Collapse Analysis of Structures : Numerical Codes and Applications</t>
  </si>
  <si>
    <t>RCS Synthesis for Chipless RFID : Theory and Design</t>
  </si>
  <si>
    <t>Clay-Polymer Nanocomposites</t>
  </si>
  <si>
    <t>Comprehensive Membrane Science and Engineering Ed. 2</t>
  </si>
  <si>
    <t>Crystallization in Multiphase Polymer Systems</t>
  </si>
  <si>
    <t>The Bifidobacteria and Related Organisms : Biology, Taxonomy, Applications</t>
  </si>
  <si>
    <t>Biotechnology for Sustainable Agriculture : Emerging Approaches and Strategies</t>
  </si>
  <si>
    <t>Security and Resilience in Intelligent Data-Centric Systems and Communication Networks</t>
  </si>
  <si>
    <t>Acquisition of Complex Arithmetic Skills and Higher-Order Mathematics Concepts</t>
  </si>
  <si>
    <t>Advances in Laser Materials Processing : Technology, Research and Applications Ed. 2</t>
  </si>
  <si>
    <t>Urban Water Distribution Networks : Assessing Systems Vulnerabilities, Failures, and Risks</t>
  </si>
  <si>
    <t>Up and Running with AutoCAD 2018 : 2D Drafting and Design</t>
  </si>
  <si>
    <t>Why Penguins Communicate : The Evolution of Visual and Vocal Signals</t>
  </si>
  <si>
    <t>Computational Methods for Fracture in Porous Media : Isogeometric and Extended Finite Element Methods</t>
  </si>
  <si>
    <t>Applications of Computer Vision in Fashion and Textiles</t>
  </si>
  <si>
    <t>Cannabinoids and Their Receptors</t>
  </si>
  <si>
    <t>Incorporating Cultures' Role in the Food and Agricultural Sciences</t>
  </si>
  <si>
    <t>Bioactive Glasses : Materials, Properties and Applications Ed. 2</t>
  </si>
  <si>
    <t>Récits sidérurgiques d'hier et d'aujourd'hui : Fers, fontes, aciers : 4000 ans d'affinage et de purification Ed. 1</t>
  </si>
  <si>
    <t>L'influence d'une époque sur les pensées des scientifiques : Exemple des évolutionnistes Ed. 1</t>
  </si>
  <si>
    <t>La validation de méthode en spectrométrie d'émission optique à source plasma : De l'échantillon au résultat Ed. 1</t>
  </si>
  <si>
    <t>Culture scientifique : Testez vos connaissances ! Ed. 1</t>
  </si>
  <si>
    <t>Biodegradable and Biocompatible Polymer Composites : Processing, Properties and Applications</t>
  </si>
  <si>
    <t>Radiative Energy Transfer : Proceedings of the Symposium on Interdisciplinary Aspects of Radiative Energy Transfer</t>
  </si>
  <si>
    <t>Environmental Geochemistry: Site Characterization, Data Analysis and Case Histories Ed. 2</t>
  </si>
  <si>
    <t>Molecular and Laser Spectroscopy : Advances and Applications</t>
  </si>
  <si>
    <t>Newnes Electronics Assembly Pocket Book</t>
  </si>
  <si>
    <t>Annual Reports on NMR Spectroscopy</t>
  </si>
  <si>
    <t>Finite Physical Dimensions Optimal Thermodynamics 1 : Fundamentals</t>
  </si>
  <si>
    <t>Impacts and Insights of the Gorkha Earthquake</t>
  </si>
  <si>
    <t>Intelligent Vehicles : Enabling Technologies and Future Developments</t>
  </si>
  <si>
    <t>Science, Technology, Innovation, and Development in the Arab Countries</t>
  </si>
  <si>
    <t>Bioactive Polysaccharides</t>
  </si>
  <si>
    <t>Ethnozoology : Animals in Our Lives</t>
  </si>
  <si>
    <t>Imaging Genetics</t>
  </si>
  <si>
    <t>Experimental Methods and Instrumentation for Chemical Engineers Ed. 2</t>
  </si>
  <si>
    <t>Stable Numerical Schemes for Fluids, Structures and their Interactions</t>
  </si>
  <si>
    <t>Handbook of Neural Computation</t>
  </si>
  <si>
    <t>Computational Analysis of Structured Media</t>
  </si>
  <si>
    <t>Floods : Volume 1 - Risk Knowledge</t>
  </si>
  <si>
    <t>Nitric Oxide : Biology and Pathobiology Ed. 3</t>
  </si>
  <si>
    <t>Causes and Effects : River Pollution</t>
  </si>
  <si>
    <t>Spatial Econometrics</t>
  </si>
  <si>
    <t>Are We Safe Enough? : Measuring and Assessing Aviation Security</t>
  </si>
  <si>
    <t>Metal Matrix Composites by Friction Stir Processing</t>
  </si>
  <si>
    <t>Gases and Vacua : Handbook of Vacuum Physics</t>
  </si>
  <si>
    <t>Spectroscopy in Biology and Chemistry : Neutron, X-Ray, Laser</t>
  </si>
  <si>
    <t>ANSYS Mechanical APDL for Finite Element Analysis</t>
  </si>
  <si>
    <t>Fe-S Cluster Enzymes Part A</t>
  </si>
  <si>
    <t>Food Packaging and Preservation</t>
  </si>
  <si>
    <t>Analytical Solutions for Extremal Space Trajectories</t>
  </si>
  <si>
    <t>Advances in Molecular Toxicology Vol 11</t>
  </si>
  <si>
    <t>Staphylococcus aureus</t>
  </si>
  <si>
    <t>Perspectives in Hydrogen in Metals : Collected Papers on the Effect of Hydrogen on the Properties of Metals and Alloys</t>
  </si>
  <si>
    <t>Gasification of Waste Materials : Technologies for Generating Energy, Gas, and Chemicals from Municipal Solid Waste, Biomass, Nonrecycled Plastics, Sludges, and Wet Solid Wastes</t>
  </si>
  <si>
    <t>Science and Technology in Disaster Risk Reduction in Asia : Potentials and Challenges</t>
  </si>
  <si>
    <t>Proterozoic Orogens of India : A Critical Window to Gondwana</t>
  </si>
  <si>
    <t>Writing Small Omegas : Elie Cartan's Contributions to the Theory of Continuous Groups 1894-1926</t>
  </si>
  <si>
    <t>Biomedical Texture Analysis : Fundamentals, Tools and Challenges</t>
  </si>
  <si>
    <t>Genetically Engineered Foods</t>
  </si>
  <si>
    <t>Translating Diverse Environmental Data into Reliable Information : How to Coordinate Evidence from Different Sources</t>
  </si>
  <si>
    <t>The Vitamins : Chemistry, Physiology, Pathology, Methods Ed. 2</t>
  </si>
  <si>
    <t>Peptides and Proteins as Biomaterials for Tissue Regeneration and Repair</t>
  </si>
  <si>
    <t>Northeast Pacific Shark Biology, Research and Conservation Part A</t>
  </si>
  <si>
    <t>Coulson and Richardson's Chemical Engineering : Volume 3B: Process Control Ed. 4</t>
  </si>
  <si>
    <t>Microbial Production of Food Ingredients and Additives</t>
  </si>
  <si>
    <t>Electronic Access Control Ed. 2</t>
  </si>
  <si>
    <t>The Five Technological Forces Disrupting Security : How Cloud, Social, Mobile, Big Data and IoT are Transforming Physical Security in the Digital Age</t>
  </si>
  <si>
    <t>Reactivity of P-H Group of Phosphorus Based Compounds</t>
  </si>
  <si>
    <t>Electronic Structure of Molecules : Diatomic Molecules, Small Molecules, Saturated Hydrocarbons, Conjugated Molecules, Molecules of Biochemical Interest</t>
  </si>
  <si>
    <t>Crystal Symmetries : Shubnikov Centennial Papers</t>
  </si>
  <si>
    <t>Food and Feed Safety Systems and Analysis</t>
  </si>
  <si>
    <t>High Temperature Phase Equilibria and Phase Diagrams</t>
  </si>
  <si>
    <t>Introduction to Graphene : Chemical and Biochemical Applications</t>
  </si>
  <si>
    <t>Cellular Aspects of Membrane Permeability : International Series of Monographs in Pure and Applied Biology: Modern Trends in Physiological Sciences</t>
  </si>
  <si>
    <t>Sulfur in the Atmosphere : Proceedings of the International Symposium Held in Dubrovnik, Yugoslavia, 7-14 September 1977</t>
  </si>
  <si>
    <t>Modeling, Dynamics, and Control of Electrified Vehicles</t>
  </si>
  <si>
    <t>Sweet Biochemistry : Remembering Structures, Cycles, and Pathways by Mnemonics</t>
  </si>
  <si>
    <t>Overflow Metabolism : From Yeast to Marathon Runners</t>
  </si>
  <si>
    <t>Satellite Signal Propagation, Impairments and Mitigation</t>
  </si>
  <si>
    <t>Network Routing : Algorithms, Protocols, and Architectures Ed. 2</t>
  </si>
  <si>
    <t>Means in Mathematical Analysis : Bivariate Means</t>
  </si>
  <si>
    <t>Progress in Heterocyclic Chemistry</t>
  </si>
  <si>
    <t>Advances in Applied Mechanics</t>
  </si>
  <si>
    <t>High-Performance Apparel : Materials, Development, and Applications</t>
  </si>
  <si>
    <t>Advances in Ceramic Biomaterials : Materials, Devices and Challenges</t>
  </si>
  <si>
    <t>Neotectonism in the Indian Subcontinent : Landscape Evolution</t>
  </si>
  <si>
    <t>Exergetic, Energetic and Environmental Dimensions</t>
  </si>
  <si>
    <t>Dynamical Geology of Salt and Related Structures</t>
  </si>
  <si>
    <t>Environmental Carbon Footprints : Industrial Case Studies</t>
  </si>
  <si>
    <t>Gnotobiotics</t>
  </si>
  <si>
    <t>Terrestrial Depositional Systems : Deciphering Complexities through Multiple Stratigraphic Methods</t>
  </si>
  <si>
    <t>Building Wireless Sensor Networks : Application to Routing and Data Diffusion</t>
  </si>
  <si>
    <t>Advanced Inorganic Chemistry : Applications in Everyday Life</t>
  </si>
  <si>
    <t>Advanced Characterization and Testing of Textiles</t>
  </si>
  <si>
    <t>Therapeutic Foods</t>
  </si>
  <si>
    <t>OQAM/FBMC for Future Wireless Communications : Principles, Technologies and Applications</t>
  </si>
  <si>
    <t>Graphene : Fabrication, Characterizations, Properties and Applications</t>
  </si>
  <si>
    <t>Assessment, Restoration and Reclamation of Mining Influenced Soils</t>
  </si>
  <si>
    <t>History of Risk Assessment in Toxicology</t>
  </si>
  <si>
    <t>Fatty Acids : Chemistry, Synthesis, and Applications</t>
  </si>
  <si>
    <t>CAD82 : 5th International Conference and Exhibition on Computers in Design Engineering</t>
  </si>
  <si>
    <t>Kent's Technology of Cereals : An Introduction for Students of Food Science and Agriculture Ed. 5</t>
  </si>
  <si>
    <t>N-Benzoylphenylhydroxylamine and Its Analogues</t>
  </si>
  <si>
    <t>Sustainable Design Through Process Integration : Fundamentals and Applications to Industrial Pollution Prevention, Resource Conservation, and Profitability Enhancement Ed. 2</t>
  </si>
  <si>
    <t>Handbook of Vacuum Physics : Technology</t>
  </si>
  <si>
    <t>Electric Vehicles: Prospects and Challenges</t>
  </si>
  <si>
    <t>Analysis and Synthesis of Polynomial Discrete-Time Systems : An SOS Approach</t>
  </si>
  <si>
    <t>Nonlinear Systems in Heat Transfer : Mathematical Modeling and Analytical Methods</t>
  </si>
  <si>
    <t>Power Electronics Handbook Ed. 4</t>
  </si>
  <si>
    <t>Bioreactor Modeling : Interactions between Hydrodynamics and Biology</t>
  </si>
  <si>
    <t>Nitride Semiconductor Light-Emitting Diodes (LEDs) : Materials, Technologies, and Applications Ed. 2</t>
  </si>
  <si>
    <t>Engineering Energy Storage</t>
  </si>
  <si>
    <t>Processes and Ore Deposits of Ultramafic-Mafic Magmas through Space and Time</t>
  </si>
  <si>
    <t>Molecular Beam Epitaxy</t>
  </si>
  <si>
    <t>Mobile Cloud Computing : Foundations and Service Models</t>
  </si>
  <si>
    <t>Natural Variation and Clocks</t>
  </si>
  <si>
    <t>Principles of Railway Location and Design</t>
  </si>
  <si>
    <t>Poultry Quality Evaluation : Quality Attributes and Consumer Values</t>
  </si>
  <si>
    <t>Measurement and Analysis of Kinetic Isotope Effects</t>
  </si>
  <si>
    <t>Hydrogen Electrochemical Production</t>
  </si>
  <si>
    <t>The Ecology of Sandy Shores Ed. 3</t>
  </si>
  <si>
    <t>Festkörper Probleme</t>
  </si>
  <si>
    <t>Polylactide Foams : Fundamentals, Manufacturing, and Applications</t>
  </si>
  <si>
    <t>Service Life Prediction of Polymers and Plastics Exposed to Outdoor Weathering</t>
  </si>
  <si>
    <t>Construction Delays Ed. 3</t>
  </si>
  <si>
    <t>Modelling and Simulation in the Science of Micro- and Meso-Porous Materials</t>
  </si>
  <si>
    <t>Fluoropolymer Applications in the Chemical Processing Industries : The Definitive User's Guide and Handbook Ed. 2</t>
  </si>
  <si>
    <t>Introduction to Data Compression Ed. 5</t>
  </si>
  <si>
    <t>Gas Turbine Engineering Handbook Ed. 3</t>
  </si>
  <si>
    <t>Irregular Shape Anchor in Cohesionless Soils</t>
  </si>
  <si>
    <t>Future Directions in Biocatalysis Ed. 2</t>
  </si>
  <si>
    <t>Piezo Channels</t>
  </si>
  <si>
    <t>Numerical Methods and Advanced Simulation in Biomechanics and Biological Processes</t>
  </si>
  <si>
    <t>Human Colonization of the Arctic: The Interaction Between Early Migration and the Paleoenvironment</t>
  </si>
  <si>
    <t>Journeys in Science : Inspiring the Next Generation</t>
  </si>
  <si>
    <t>Gluten-Free Ancient Grains : Cereals, Pseudocereals, and Legumes: Sustainable, Nutritious, and Health-Promoting Foods for the 21st Century</t>
  </si>
  <si>
    <t>Engineering Tools for Corrosion : Design and Diagnosis</t>
  </si>
  <si>
    <t>Reliability of High-Power Mechatronic Systems 1 : Aerospace and Automotive Applications: Simulation, Modeling and Optimization</t>
  </si>
  <si>
    <t>Thermo-Mechanical Modeling of Additive Manufacturing</t>
  </si>
  <si>
    <t>Advanced Gear Manufacturing and Finishing : Classical and Modern Processes</t>
  </si>
  <si>
    <t>Coulson and Richardson's Chemical Engineering : Volume 3A: Chemical and Biochemical Reactors and Reaction Engineering Ed. 4</t>
  </si>
  <si>
    <t>Applied Statistical Modeling and Data Analytics : A Practical Guide for the Petroleum Geosciences</t>
  </si>
  <si>
    <t>Polyaniline Blends, Composites, and Nanocomposites</t>
  </si>
  <si>
    <t>Nuclear Engineering : A Conceptual Introduction to Nuclear Power</t>
  </si>
  <si>
    <t>Secondary Endosymbioses</t>
  </si>
  <si>
    <t>Advances in Sheep Welfare</t>
  </si>
  <si>
    <t>Advances in Sequence Stratigraphy</t>
  </si>
  <si>
    <t>Agile Energy Systems : Global Distributed On-Site and Central Grid Power Ed. 2</t>
  </si>
  <si>
    <t>Infrared and Raman Spectroscopies of Clay Minerals</t>
  </si>
  <si>
    <t>Chemical Engineering Process Simulation</t>
  </si>
  <si>
    <t>Preharvest Modulation of Postharvest Fruit and Vegetable Quality</t>
  </si>
  <si>
    <t>Foods, Nutrients and Food Ingredients with Authorised EU Health Claims : Volume 3</t>
  </si>
  <si>
    <t>Ultrasound: Advances in Food Processing and Preservation</t>
  </si>
  <si>
    <t>Current Developments in Biotechnology and Bioengineering : Current Advances in Solid-State Fermentation</t>
  </si>
  <si>
    <t>Map Interpretation for Structural Geologists</t>
  </si>
  <si>
    <t>Northeast Pacific Shark Biology, Research and Conservation Part B</t>
  </si>
  <si>
    <t>Mechanics of Flow-Induced Sound and Vibration, Volume 2 : Complex Flow-Structure Interactions Ed. 2</t>
  </si>
  <si>
    <t>Cilia, Ciliated Epithelium, and Ciliary Activity : International Series of Monographs on Pure and Applied Biology: Modern Trends in Physiological Sciences</t>
  </si>
  <si>
    <t>Energy from Waste</t>
  </si>
  <si>
    <t>Innovative Technologies for Food Preservation : Inactivation of Spoilage and Pathogenic Microorganisms</t>
  </si>
  <si>
    <t>Cost Management in Plastics Processing : Strategies, Targets, Techniques, and Tools Ed. 4</t>
  </si>
  <si>
    <t>Advances in Food Security and Sustainability</t>
  </si>
  <si>
    <t>Strategies and Tactics in Organic Synthesis</t>
  </si>
  <si>
    <t>27th European Symposium on Computer Aided Process Engineering</t>
  </si>
  <si>
    <t>Comparative Anatomy and Histology : A Mouse, Rat, and Human Atlas Ed. 2</t>
  </si>
  <si>
    <t>UHV Transmission Technology</t>
  </si>
  <si>
    <t>Biopolymer Grafting: Synthesis and Properties</t>
  </si>
  <si>
    <t>Biomedical Composites Ed. 2</t>
  </si>
  <si>
    <t>Biopolymer Grafting: Applications</t>
  </si>
  <si>
    <t>Electrical Circuits with Variable Parameters : Including Pulsed-Control Systems</t>
  </si>
  <si>
    <t>Remote Sensing of Aerosols, Clouds, and Precipitation</t>
  </si>
  <si>
    <t>Advances in Optical and Electron Microscopy</t>
  </si>
  <si>
    <t>Graphene and Related Nanomaterials : Properties and Applications</t>
  </si>
  <si>
    <t>Nonlocal Astrophysics : Dark Matter, Dark Energy and Physical Vacuum</t>
  </si>
  <si>
    <t>Handbook of Advanced Chromatography /Mass Spectrometry Techniques</t>
  </si>
  <si>
    <t>Introduction to Nature-Inspired Optimization</t>
  </si>
  <si>
    <t>Inference for Heavy-Tailed Data : Applications in Insurance and Finance</t>
  </si>
  <si>
    <t>Organosilicon Compounds : Theory and Experiment (Synthesis)</t>
  </si>
  <si>
    <t>Op Amps for Everyone Ed. 5</t>
  </si>
  <si>
    <t>Sterol Regulation of Ion Channels</t>
  </si>
  <si>
    <t>Nature's Machines : An Introduction to Organismal Biomechanics</t>
  </si>
  <si>
    <t>Soil Nematodes of Grasslands in Northern China</t>
  </si>
  <si>
    <t>Viroids and Satellites</t>
  </si>
  <si>
    <t>The Rat Brain in Stereotaxic Coordinates: Compact Ed. 7</t>
  </si>
  <si>
    <t>Handbook of Antimicrobial Coatings</t>
  </si>
  <si>
    <t>Water for the Environment : From Policy and Science to Implementation and Management</t>
  </si>
  <si>
    <t>Natural and Artificial Flavoring Agents and Food Dyes</t>
  </si>
  <si>
    <t>Weighted Residual Methods : Principles, Modifications and Applications</t>
  </si>
  <si>
    <t>Soil Pollution : From Monitoring to Remediation</t>
  </si>
  <si>
    <t>Elastic, Plastic and Yield Design of Reinforced Structures</t>
  </si>
  <si>
    <t>Soft Chemistry and Food Fermentation</t>
  </si>
  <si>
    <t>Functional 3D Tissue Engineering Scaffolds : Materials, Technologies, and Applications</t>
  </si>
  <si>
    <t>Decision-Making Management : A Tutorial and Applications</t>
  </si>
  <si>
    <t>Nanobiomaterials : Nanostructured Materials for Biomedical Applications</t>
  </si>
  <si>
    <t>Reasoning : The Neuroscience of How We Think</t>
  </si>
  <si>
    <t>Sensory Panel Management : A Practical Handbook for Recruitment, Training and Performance</t>
  </si>
  <si>
    <t>Functionalised Cardiovascular Stents</t>
  </si>
  <si>
    <t>RNA Methodologies : Laboratory Guide for Isolation and Characterization Ed. 5</t>
  </si>
  <si>
    <t>Federal Data Science : Transforming Government and Agricultural Policy Using Artificial Intelligence</t>
  </si>
  <si>
    <t>Rapidly Solidified Neodymium-Iron-Boron Permanent Magnets</t>
  </si>
  <si>
    <t>The Future of Semiconductor Oxides in Next-Generation Solar Cells</t>
  </si>
  <si>
    <t>Introduction to Linear Control Systems</t>
  </si>
  <si>
    <t>Adaptive Mobile Computing : Advances in Processing Mobile Data Sets</t>
  </si>
  <si>
    <t>Power Electronics : Drive Technology and Motion Control</t>
  </si>
  <si>
    <t>Safety Theory and Control Technology of High-Speed Train Operation</t>
  </si>
  <si>
    <t>Data Acquisition and Processing in Biology and Medicine : Proceedings of the 1964 Rochester Conference</t>
  </si>
  <si>
    <t>G Protein-Coupled Receptors Part A Ed. 2</t>
  </si>
  <si>
    <t>Ingredients Extraction by Physicochemical Methods in Food</t>
  </si>
  <si>
    <t>Separation of Cells and Subcellular Elements : Proceedings of a Meeting Organised by EFRAC (European Working Party for the Separation and Detection of Biological Fractions), Sponsored by the Committee for Science and Technology of the Council of Europe, Brussels, 4-5 May 1979</t>
  </si>
  <si>
    <t>Dialogues on Fundamental Questions of Science and Philosophy : The Commonwealth and International Library: Dialogues on Fundamental Questions of Science and Philosophy</t>
  </si>
  <si>
    <t>System Dynamics for Engineering Students : Concepts and Applications Ed. 2</t>
  </si>
  <si>
    <t>Polyurethane Polymers: Composites and Nanocomposites</t>
  </si>
  <si>
    <t>Advances in Microbial Physiology</t>
  </si>
  <si>
    <t>Oxy-fuel Combustion : Fundamentals, Theory and Practice</t>
  </si>
  <si>
    <t>Fractional Operators with Constant and Variable Order with Application to Geo-hydrology</t>
  </si>
  <si>
    <t>Reliability of High-Power Mechatronic Systems 2 : Aerospace and Automotive Applications Issues,Testing and Analysis</t>
  </si>
  <si>
    <t>FDA Warning Letters About Food Products : How to Avoid or Respond to Citations</t>
  </si>
  <si>
    <t>New and Future Developments in Microbial Biotechnology and Bioengineering : Penicillium System Properties and Applications</t>
  </si>
  <si>
    <t>Food Microstructure and Its Relationship with Quality and Stability</t>
  </si>
  <si>
    <t>Evaluation of the Effects and Consequences of Major Accidents in Industrial Plants Ed. 2</t>
  </si>
  <si>
    <t>Designing Successful Products with Plastics : Fundamentals of Plastic Part Design</t>
  </si>
  <si>
    <t>Photo Atlas of Mineral Pseudomorphism</t>
  </si>
  <si>
    <t>Carbon Nanotube-Reinforced Polymers : From Nanoscale to Macroscale</t>
  </si>
  <si>
    <t>Rockburst : Mechanisms, Monitoring, Warning, and Mitigation</t>
  </si>
  <si>
    <t>Data Literacy : How to Make Your Experiments Robust and Reproducible</t>
  </si>
  <si>
    <t>Advances in Organometallic Chemistry</t>
  </si>
  <si>
    <t>Modeling, Solving and Application for Topology Optimization of Continuum Structures: ICM Method Based on Step Function</t>
  </si>
  <si>
    <t>Heat Transport in Micro- and Nanoscale Thin Films</t>
  </si>
  <si>
    <t>The Fukushima and Tohoku Disaster : A Review of the Five-Year Reconstruction Efforts</t>
  </si>
  <si>
    <t>Tethered Space Robot : Dynamics, Measurement, and Control</t>
  </si>
  <si>
    <t>Time-Critical Cooperative Control of Autonomous Air Vehicles</t>
  </si>
  <si>
    <t>Ces tracteurs à la conquête des fermes 1850-1965</t>
  </si>
  <si>
    <t>Une campagne pour les fleurs sauvages</t>
  </si>
  <si>
    <t>FLEURS SAUVAGES</t>
  </si>
  <si>
    <t>Guide de la fertilisation raisonnée Ed. 2</t>
  </si>
  <si>
    <t>L'abreuvement des bovins, des ovins et des équins</t>
  </si>
  <si>
    <t>Engrais verts et fertilité des sols Ed. 4</t>
  </si>
  <si>
    <t>Homéopathie pour les porcins : Guide clinique pratique</t>
  </si>
  <si>
    <t>Guide pratique de la vie des sols</t>
  </si>
  <si>
    <t>SOLS / IRRIGATION</t>
  </si>
  <si>
    <t>Handbook of Statistical Analysis and Data Mining Applications Ed. 2</t>
  </si>
  <si>
    <t>Désobéir et grandir : Vers une société de décroissance</t>
  </si>
  <si>
    <t>Gestion de projet : 50 outils pour agir Ed. 4</t>
  </si>
  <si>
    <t>Vuibert</t>
  </si>
  <si>
    <t>Créer son site web : Du projet à la réalisation</t>
  </si>
  <si>
    <t>The Annotated Old Four Legs Ed. 1</t>
  </si>
  <si>
    <t>Introduction à la programmation avec C#</t>
  </si>
  <si>
    <t>Analyse de Fourier et calcul opérationnel</t>
  </si>
  <si>
    <t>Guide d'utilisation de Creo Parametric</t>
  </si>
  <si>
    <t>Introduction à la photonique</t>
  </si>
  <si>
    <t>Introduction aux sondages - échantillonnage</t>
  </si>
  <si>
    <t>Calcul intégral applications en sciences de la nature</t>
  </si>
  <si>
    <t>Calcul intégral applications en sciences humaines</t>
  </si>
  <si>
    <t>Dans la tête des animaux : Ce que l'on sait vraiment sur leur intelligence</t>
  </si>
  <si>
    <t>Comparaison inter-laboratoires : Aspects théoriques et pratiques de l’analyse des résultats de mesures</t>
  </si>
  <si>
    <t>QUALITE</t>
  </si>
  <si>
    <t>NF EN 9100 - Décryptage dans un contexte aéronautique : 2e édition conforme à la version 2017 de l'EN 9100 Ed. 2</t>
  </si>
  <si>
    <t>Le guide d’application de la norme NF C 15-100 : Pour les installations électriques des logements</t>
  </si>
  <si>
    <t>Afnor</t>
  </si>
  <si>
    <t>Notre empreinte écologique : Comment réduire les conséquences de l'activité humaine sur Terre</t>
  </si>
  <si>
    <t>Mieux intégrer la biodiversité dans la gestion forestière Ed. 2</t>
  </si>
  <si>
    <t>Sauvons le progrès</t>
  </si>
  <si>
    <t>Quid sit lumen</t>
  </si>
  <si>
    <t>Les fondements de la détermination des structures moléculaires Ed. 1</t>
  </si>
  <si>
    <t>La causalité dans les sciences biologiques et médicales Ed. 1</t>
  </si>
  <si>
    <t>La chimie et les grandes villes Ed. 1</t>
  </si>
  <si>
    <t>Close Range Photogrammetry : Principles, Techniques and Applications</t>
  </si>
  <si>
    <t>Applications of 3D Measurements from Images</t>
  </si>
  <si>
    <t>Natural History of Tenerife</t>
  </si>
  <si>
    <t>Off-site Fabrication : Prefabrication, preassembly and modularisation</t>
  </si>
  <si>
    <t>Close Range Photogrammetry and Machine Vision</t>
  </si>
  <si>
    <t>Principles of Geospatial Surveying</t>
  </si>
  <si>
    <t>Carbonate Sediments and Rocks : A Manual for Earth Scientists and Engineers</t>
  </si>
  <si>
    <t>Durability of Materials and Structures in Building and Civil Engineering</t>
  </si>
  <si>
    <t>Basic Principles of Plates and Slabs : For Safer and More Cost-effective Structures</t>
  </si>
  <si>
    <t>Rudolph Glossop and the Rise of Geotechnology</t>
  </si>
  <si>
    <t>Airborne and Terrestrial Laser Scanning</t>
  </si>
  <si>
    <t>Un océan de promesses : Cette mer qui nous nourrit, nous soigne, nous donne l'énergie... au quotidien Ed. 1</t>
  </si>
  <si>
    <t>Les plantes : 70 clés pour comprendre Ed. 1</t>
  </si>
  <si>
    <t>En finir avec les idées reçues sur la vulgarisation scientifique</t>
  </si>
  <si>
    <t>Réalisez votre site web avec HTML 5 et CSS 3 Ed. 2</t>
  </si>
  <si>
    <t>Mécanique quantique - Tome III : Fermions, bosons, photons, corrélations et intrication Ed. 1</t>
  </si>
  <si>
    <t>Meteor: Full-Stack Web Application Development</t>
  </si>
  <si>
    <t>HTML5 and CSS3: Building Responsive Websites</t>
  </si>
  <si>
    <t>OpenCV: Computer Vision Projects with Python</t>
  </si>
  <si>
    <t>Python: Penetration Testing for Developers</t>
  </si>
  <si>
    <t>Arduino: Building LED and Espionage Projects</t>
  </si>
  <si>
    <t>Mobile Application Development: JavaScript Frameworks</t>
  </si>
  <si>
    <t>Python: Master the Art of Design Patterns</t>
  </si>
  <si>
    <t>Raspberry Pi: Amazing Projects from Scratch</t>
  </si>
  <si>
    <t>Learning DevOps: Continuously Deliver Better Software</t>
  </si>
  <si>
    <t>OpenStack: Building a Cloud Environment</t>
  </si>
  <si>
    <t>Django: Web Development with Python</t>
  </si>
  <si>
    <t>JavaScript: Functional Programming for JavaScript Developers</t>
  </si>
  <si>
    <t>Go: Building Web Applications</t>
  </si>
  <si>
    <t>Tableau: Creating Interactive Data Visualizations</t>
  </si>
  <si>
    <t>Drupal 8: Enterprise Web Development</t>
  </si>
  <si>
    <t>Functional C#</t>
  </si>
  <si>
    <t>Building Recommendation Engines</t>
  </si>
  <si>
    <t>Mastering Text Mining with R</t>
  </si>
  <si>
    <t>Effective Robotics Programming with ROS Ed. 3</t>
  </si>
  <si>
    <t>OpenStack Administration with Ansible 2 Ed. 2</t>
  </si>
  <si>
    <t>Learning Aurelia</t>
  </si>
  <si>
    <t>Xamarin 4.x Cross-Platform Application Development Ed. 3</t>
  </si>
  <si>
    <t>Android Design Patterns and Best Practice</t>
  </si>
  <si>
    <t>iOS 10 Programming for Beginners</t>
  </si>
  <si>
    <t>Tableau Cookbook : Recipes for Data Visualization</t>
  </si>
  <si>
    <t>React Native Cookbook</t>
  </si>
  <si>
    <t>Practical Business Intelligence</t>
  </si>
  <si>
    <t>Apache Spark for Data Science Cookbook</t>
  </si>
  <si>
    <t>TypeScript: Modern JavaScript Development</t>
  </si>
  <si>
    <t>Learning Web Development with React and Bootstrap</t>
  </si>
  <si>
    <t>Fast Data Processing Systems with SMACK Stack</t>
  </si>
  <si>
    <t>Windows Application Development Cookbook</t>
  </si>
  <si>
    <t>Scientific Computing with Python 3</t>
  </si>
  <si>
    <t>Microsoft System Center Endpoint Protection Cookbook Ed. 2</t>
  </si>
  <si>
    <t>Native Docker Clustering with Swarm</t>
  </si>
  <si>
    <t>Salesforce CRM - The Definitive Admin Handbook Ed. 4</t>
  </si>
  <si>
    <t>Learning OpenCV 3 Application Development</t>
  </si>
  <si>
    <t>Mastering RethinkDB</t>
  </si>
  <si>
    <t>SELinux System Administration Ed. 2</t>
  </si>
  <si>
    <t>Learning Vulkan</t>
  </si>
  <si>
    <t>Principles of Data Science</t>
  </si>
  <si>
    <t>Mastering Qt 5</t>
  </si>
  <si>
    <t>Data Acquisition Using LabVIEW</t>
  </si>
  <si>
    <t>Mastering C# and .NET Framework</t>
  </si>
  <si>
    <t>Tableau 10.0 Best Practices</t>
  </si>
  <si>
    <t>Learning Vue.js 2</t>
  </si>
  <si>
    <t>Building VMware Software-Defined Data Centers</t>
  </si>
  <si>
    <t>Building Applications with Scala</t>
  </si>
  <si>
    <t>Moodle Theme Development</t>
  </si>
  <si>
    <t>Mastering Android Wear Application Development</t>
  </si>
  <si>
    <t>Mastering Django: Core</t>
  </si>
  <si>
    <t>Phalcon Cookbook</t>
  </si>
  <si>
    <t>F# 4.0 Design Patterns</t>
  </si>
  <si>
    <t>Ionic 2 Cookbook Ed. 2</t>
  </si>
  <si>
    <t>Cracking the IT Architect Interview</t>
  </si>
  <si>
    <t>Mastering F#</t>
  </si>
  <si>
    <t>MEAN Web Development Ed. 2</t>
  </si>
  <si>
    <t>Tableau 10 Business Intelligence Cookbook</t>
  </si>
  <si>
    <t>Odoo 10 Development Essentials</t>
  </si>
  <si>
    <t>Gamification with Unity 5.x</t>
  </si>
  <si>
    <t>Web Development with Bootstrap 4 and Angular 2 Ed. 2</t>
  </si>
  <si>
    <t>SQL Server 2016 Reporting Services Cookbook</t>
  </si>
  <si>
    <t>Bayesian Analysis with Python</t>
  </si>
  <si>
    <t>Mastering SaltStack Ed. 2</t>
  </si>
  <si>
    <t>Learning Jupyter</t>
  </si>
  <si>
    <t>MDX with Microsoft SQL Server 2016 Analysis Services Cookbook Ed. 3</t>
  </si>
  <si>
    <t>OCP 12c Upgrade 1Z0-060 Exam Guide</t>
  </si>
  <si>
    <t>Developing with Docker</t>
  </si>
  <si>
    <t>Mastering Tableau</t>
  </si>
  <si>
    <t>Penetration Testing with Raspberry Pi Ed. 2</t>
  </si>
  <si>
    <t>Swift 3 Protocol-Oriented Programming Ed. 2</t>
  </si>
  <si>
    <t>Docker Networking Cookbook</t>
  </si>
  <si>
    <t>Angular 2 Components</t>
  </si>
  <si>
    <t>Blender 3D: Characters, Machines, and Scenes for Artists</t>
  </si>
  <si>
    <t>Building Machine Learning Projects with TensorFlow</t>
  </si>
  <si>
    <t>JIRA 7 Essentials Ed. 4</t>
  </si>
  <si>
    <t>Microsoft System Center Configuration Manager Cookbook Ed. 2</t>
  </si>
  <si>
    <t>Learning Ansible 2 Ed. 2</t>
  </si>
  <si>
    <t>Windows Server 2016 Cookbook</t>
  </si>
  <si>
    <t>R: Recipes for Analysis, Visualization and Machine Learning</t>
  </si>
  <si>
    <t>Natural Language Processing: Python and NLTK</t>
  </si>
  <si>
    <t>Julia: High Performance Programming</t>
  </si>
  <si>
    <t>R Data Structures and Algorithms</t>
  </si>
  <si>
    <t>Learning Xcode 8</t>
  </si>
  <si>
    <t>Swift Data Structure and Algorithms</t>
  </si>
  <si>
    <r>
      <rPr>
        <sz val="10"/>
        <color indexed="8"/>
        <rFont val="Helvetica Neue"/>
      </rPr>
      <t xml:space="preserve">Learning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MVC Programming</t>
    </r>
  </si>
  <si>
    <t>Entity Framework Core Cookbook Ed. 2</t>
  </si>
  <si>
    <t>The Majesty of Vue.js</t>
  </si>
  <si>
    <t>Angular 2 By Example</t>
  </si>
  <si>
    <t>Yii2 Application Development Cookbook Ed. 3</t>
  </si>
  <si>
    <t>VMware vRealize Orchestrator Cookbook Ed. 2</t>
  </si>
  <si>
    <t>DevOps for Networking</t>
  </si>
  <si>
    <t>Hyper-V 2016 Best Practices</t>
  </si>
  <si>
    <t>Test-Driven iOS Development with Swift 3</t>
  </si>
  <si>
    <t>Web Application Development with MEAN</t>
  </si>
  <si>
    <t>Spring MVC: Designing Real-World Web Applications</t>
  </si>
  <si>
    <t>Mastering Modern Web Penetration Testing</t>
  </si>
  <si>
    <t>Magento 2 Theme Design Ed. 2</t>
  </si>
  <si>
    <t>Bootstrap 4 Site Blueprints</t>
  </si>
  <si>
    <t>Mastering JavaScript Single Page Application Development</t>
  </si>
  <si>
    <t>Building Smart Homes with Raspberry Pi Zero</t>
  </si>
  <si>
    <t>Software-Defined Networking (SDN) with OpenStack</t>
  </si>
  <si>
    <t>Go Programming Blueprints Ed. 2</t>
  </si>
  <si>
    <t>Learning AWS Lumberyard Game Development</t>
  </si>
  <si>
    <t>Clojure Programming Cookbook</t>
  </si>
  <si>
    <t>Scala Test-Driven Development</t>
  </si>
  <si>
    <t>Large Scale Machine Learning with Spark</t>
  </si>
  <si>
    <t>Disaster Recovery Using VMware vSphere Replication and vCenter Site Recovery Managern Ed. 2</t>
  </si>
  <si>
    <t>Building RESTful Python Web Services</t>
  </si>
  <si>
    <t>Learning Go Programming</t>
  </si>
  <si>
    <t>Mastering Windows Server 2016</t>
  </si>
  <si>
    <t>Mastering Swift 3</t>
  </si>
  <si>
    <t>Learning R Programming</t>
  </si>
  <si>
    <t>Python: Real World Machine Learning</t>
  </si>
  <si>
    <t>Learning IBM Bluemix</t>
  </si>
  <si>
    <t>DevOps for Web Development</t>
  </si>
  <si>
    <t>Fast Data Processing with Spark 2 Ed. 3</t>
  </si>
  <si>
    <t>Unreal Engine 4 Scripting with C++ Cookbook</t>
  </si>
  <si>
    <t>Mastering Akka</t>
  </si>
  <si>
    <t>Mastering ServiceNow Ed. 2</t>
  </si>
  <si>
    <t>Git: Mastering Version Control</t>
  </si>
  <si>
    <t>Mastering Unity 2D Game Development Ed. 2</t>
  </si>
  <si>
    <t>Mastering JIRA 7 Ed. 2</t>
  </si>
  <si>
    <t>Mastering VMware Horizon 7 Ed. 2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</si>
  <si>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and Angular 2</t>
    </r>
  </si>
  <si>
    <t>PHP 7 Programming Blueprints</t>
  </si>
  <si>
    <t>Raspberry Pi Robotic Projects Ed. 3</t>
  </si>
  <si>
    <t>Swift 3 New Features</t>
  </si>
  <si>
    <t>Learning VMware vSphere</t>
  </si>
  <si>
    <t>Raspberry Pi for Python Programmers Cookbook Ed. 2</t>
  </si>
  <si>
    <t>Apache Spark 2 for Beginners</t>
  </si>
  <si>
    <t>CentOS 7 Server Deployment Cookbook</t>
  </si>
  <si>
    <t>Blender 3D: Designing Objects</t>
  </si>
  <si>
    <t>R: Unleash Machine Learning Techniques</t>
  </si>
  <si>
    <t>PHP 7: Real World Application Development</t>
  </si>
  <si>
    <t>Internet of Things with Arduino Cookbook</t>
  </si>
  <si>
    <t>Learning iOS Forensics Ed. 2</t>
  </si>
  <si>
    <t>Mastering QGIS Ed. 2</t>
  </si>
  <si>
    <t>Practical XMPP</t>
  </si>
  <si>
    <t>Smart Internet of Things Projects</t>
  </si>
  <si>
    <t>Hadoop Blueprints</t>
  </si>
  <si>
    <t>Spark for Data Science</t>
  </si>
  <si>
    <t>Buildbox 2.x Game Development</t>
  </si>
  <si>
    <t>Practical Data Analysis Ed. 2</t>
  </si>
  <si>
    <t>Splunk Essentials Ed. 2</t>
  </si>
  <si>
    <t>Julia Cookbook</t>
  </si>
  <si>
    <r>
      <rPr>
        <sz val="10"/>
        <color indexed="8"/>
        <rFont val="Helvetica Neue"/>
      </rPr>
      <t xml:space="preserve">Bootstrap for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MVC Ed. 2</t>
    </r>
  </si>
  <si>
    <t>Xamarin Blueprints</t>
  </si>
  <si>
    <t>Teaching with Google Classroom</t>
  </si>
  <si>
    <t>Mastering Metasploit Ed. 2</t>
  </si>
  <si>
    <t>Mastering Bootstrap 4</t>
  </si>
  <si>
    <t>Learning Tableau 10 Ed. 2</t>
  </si>
  <si>
    <t>Mobile Forensics ? Advanced Investigative Strategies</t>
  </si>
  <si>
    <t>JIRA Development Cookbook Ed. 3</t>
  </si>
  <si>
    <t>Mastering Identity and Access Management with Microsoft Azure</t>
  </si>
  <si>
    <t>Julia for Data Science</t>
  </si>
  <si>
    <t>Mastering PHP Design Patterns</t>
  </si>
  <si>
    <t>Unity 5.x 2D Game Development Blueprints</t>
  </si>
  <si>
    <t>Big Data Analytics</t>
  </si>
  <si>
    <t>Linux: Embedded Development</t>
  </si>
  <si>
    <t>VMware NSX Network Essentials</t>
  </si>
  <si>
    <t>Mastering Unity Shaders and Effects</t>
  </si>
  <si>
    <t>Haskell High Performance Programming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</si>
  <si>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Essentials</t>
    </r>
  </si>
  <si>
    <t>PostgreSQL Development Essentials</t>
  </si>
  <si>
    <t>Splunk Best Practices</t>
  </si>
  <si>
    <t>Android: Game Programming</t>
  </si>
  <si>
    <t>Kali Linux 2 ? Assuring Security by Penetration Testing Ed. 3</t>
  </si>
  <si>
    <t>Data Visualization: Representing Information on Modern Web</t>
  </si>
  <si>
    <t>Learning IoT with Particle Photon and Electron</t>
  </si>
  <si>
    <t>C++ Windows Programming</t>
  </si>
  <si>
    <t>Modular Programming with PHP 7</t>
  </si>
  <si>
    <t>Modernizing Legacy Applications in PHP</t>
  </si>
  <si>
    <t>The DevOps 2.0 Toolkit</t>
  </si>
  <si>
    <t>Learning Python Application Development</t>
  </si>
  <si>
    <t>BeagleBone By Example</t>
  </si>
  <si>
    <t>Mastering JBoss Enterprise Application Platform 7</t>
  </si>
  <si>
    <t>Laravel 5.x Cookbook</t>
  </si>
  <si>
    <t>Mastering Predictive Analytics with Python</t>
  </si>
  <si>
    <t>Using CiviCRM Ed. 2</t>
  </si>
  <si>
    <t>Learning Splunk Web Framework</t>
  </si>
  <si>
    <t>Visualforce Development Cookbook Ed. 2</t>
  </si>
  <si>
    <t>Learning Nagios Ed. 3</t>
  </si>
  <si>
    <t>Mastering SoapUI</t>
  </si>
  <si>
    <t>Cassandra 3.x High Availability Ed. 2</t>
  </si>
  <si>
    <t>Service Worker Development Cookbook</t>
  </si>
  <si>
    <t>PHP 7 Programming Cookbook</t>
  </si>
  <si>
    <t>Swift: Developing iOS Applications</t>
  </si>
  <si>
    <t>Xamarin: Cross-Platform Mobile Application Development</t>
  </si>
  <si>
    <t>Unreal Engine: Game Development from A to Z</t>
  </si>
  <si>
    <t>Xamarin 4 By Example</t>
  </si>
  <si>
    <t>Mastering Data Mining with Python ? Find patterns hidden in your data</t>
  </si>
  <si>
    <t>Responsive Web Design with HTML5 and CSS3 Essentials</t>
  </si>
  <si>
    <t>Learning GraphQL and Relay</t>
  </si>
  <si>
    <t>Android High Performance Programming</t>
  </si>
  <si>
    <t>TypeScript Design Patterns</t>
  </si>
  <si>
    <t>Building Virtual Pentesting Labs for Advanced Penetration Testingon Ed. 2</t>
  </si>
  <si>
    <t>OpenStack Essentials Ed. 2</t>
  </si>
  <si>
    <t>Python: Journey from Novice to Expert</t>
  </si>
  <si>
    <t>Javascript: Object Oriented Programming</t>
  </si>
  <si>
    <t>Python: Deeper Insights into Machine Learning</t>
  </si>
  <si>
    <t>Hadoop: Data Processing and Modelling</t>
  </si>
  <si>
    <t>Building a 3D Game with LibGDX</t>
  </si>
  <si>
    <t>Microsoft Office 365 ? Exchange Online Implementation and Migration Ed. 2</t>
  </si>
  <si>
    <t>Mastering Sass</t>
  </si>
  <si>
    <t>Introduction to R for Business Intelligence</t>
  </si>
  <si>
    <t>Implementing Domain-Specific Languages with Xtext and Xtend Ed. 2</t>
  </si>
  <si>
    <t>Ionic 2 Blueprints</t>
  </si>
  <si>
    <t>Node.js 6.x Blueprints</t>
  </si>
  <si>
    <t>Learning Bootstrap 4 Ed. 2</t>
  </si>
  <si>
    <t>Learning Android Application Development</t>
  </si>
  <si>
    <t>Building an RPG with Unreal 4.x</t>
  </si>
  <si>
    <t>Microsoft Dynamics GP 2016 Cookbook</t>
  </si>
  <si>
    <t>The Android Game Developer's Handbook</t>
  </si>
  <si>
    <t>Visual Studio 2015 Cookbook Ed. 2</t>
  </si>
  <si>
    <t>Mastering KVM Virtualization</t>
  </si>
  <si>
    <t>Zabbix Network Monitoring Ed. 2</t>
  </si>
  <si>
    <t>Eclipse Plug-in Development: Beginner's Guide Ed. 2</t>
  </si>
  <si>
    <t>Maya Programming with Python Cookbook</t>
  </si>
  <si>
    <t>Large Scale Machine Learning with Python</t>
  </si>
  <si>
    <t>R for Data Science Cookbook</t>
  </si>
  <si>
    <t>Python Machine Learning Blueprints: Intuitive data projects you can relate to</t>
  </si>
  <si>
    <t>Unreal Engine 4.X By Example</t>
  </si>
  <si>
    <t>JavaScript for .NET Developers</t>
  </si>
  <si>
    <t>Asynchronous Android Programming Ed. 2</t>
  </si>
  <si>
    <t>Mastering Social Media Mining with Python</t>
  </si>
  <si>
    <t>Mastering FreeSWITCH</t>
  </si>
  <si>
    <t>Learning Embedded Android N Programming</t>
  </si>
  <si>
    <t>Internet of Things with ESP8266</t>
  </si>
  <si>
    <t>Big Data Analytics with R</t>
  </si>
  <si>
    <t>Mastering Business Intelligence with MicroStrategy</t>
  </si>
  <si>
    <t>ReactJS Blueprints</t>
  </si>
  <si>
    <t>Spring MVC Blueprints</t>
  </si>
  <si>
    <t>Machine Learning for the Web</t>
  </si>
  <si>
    <t>Practical Responsive Typography</t>
  </si>
  <si>
    <t>Hacking Android</t>
  </si>
  <si>
    <t>TypeScript Blueprints</t>
  </si>
  <si>
    <t>Spring MVC: Beginner's Guide Ed. 2</t>
  </si>
  <si>
    <t>Smarter Decisions : The Intersection of Internet of Things and Decision Science</t>
  </si>
  <si>
    <t>Advanced Machine Learning with Python</t>
  </si>
  <si>
    <t>Qt5 C++ GUI Programming Cookbook</t>
  </si>
  <si>
    <t>Mastering NGINX Ed. 2</t>
  </si>
  <si>
    <t>Raspberry Pi for Secret Agents Ed. 3</t>
  </si>
  <si>
    <t>C# Programming Cookbook</t>
  </si>
  <si>
    <t>Monitoring Elasticsearch</t>
  </si>
  <si>
    <t>Getting Started with TensorFlow</t>
  </si>
  <si>
    <t>Reactive Programming for .NET Developers</t>
  </si>
  <si>
    <t>Learning WordPress REST API</t>
  </si>
  <si>
    <t>Microsoft Identity Manager 2016 Handbook</t>
  </si>
  <si>
    <t>Modern JavaScript Applications</t>
  </si>
  <si>
    <t>Python Data Analysis Cookbook</t>
  </si>
  <si>
    <t>Modular Programming with JavaScript</t>
  </si>
  <si>
    <t>Node.js Design Patterns Ed. 2</t>
  </si>
  <si>
    <t>VMware vRealize Configuration Manager Cookbook</t>
  </si>
  <si>
    <t>Learning ClojureScript</t>
  </si>
  <si>
    <t>Mastering Angular 2 Components</t>
  </si>
  <si>
    <t>Delphi Cookbook Ed. 2</t>
  </si>
  <si>
    <t>Learning Modular Java Programming</t>
  </si>
  <si>
    <t>Drupal 8 Development: Beginner's Guide Ed. 2</t>
  </si>
  <si>
    <t>Magento Extensions Development</t>
  </si>
  <si>
    <t>Mobile Device Exploitation Cookbook</t>
  </si>
  <si>
    <t>Ubuntu Server Cookbook</t>
  </si>
  <si>
    <t>Getting Started with Polymer</t>
  </si>
  <si>
    <t>Learning SaltStack Ed. 2</t>
  </si>
  <si>
    <t>Simulation for Data Science with R</t>
  </si>
  <si>
    <t>Mastering JavaScript Design Patterns Ed. 2</t>
  </si>
  <si>
    <t>CISSP in 21 Days Ed. 2</t>
  </si>
  <si>
    <t>Mastering Unreal Engine 4.X</t>
  </si>
  <si>
    <t>Mastering PostCSS for Web Design</t>
  </si>
  <si>
    <t>Learning ArcGIS Runtime SDK for .NET</t>
  </si>
  <si>
    <t>Getting Started with Microsoft System Center Operations Manager</t>
  </si>
  <si>
    <t>Mastering Microservices with Java</t>
  </si>
  <si>
    <t>3D Game Design with Unreal Engine 4 and Blender</t>
  </si>
  <si>
    <t>Implementing VMware Horizon 7 Ed. 2</t>
  </si>
  <si>
    <t>Swift 3 Functional Programming</t>
  </si>
  <si>
    <t>Mastering Python Data Analysis</t>
  </si>
  <si>
    <t>Mastering Chef Provisioning</t>
  </si>
  <si>
    <t>Practical Internet of Things Security</t>
  </si>
  <si>
    <t>iOS Application Development with OpenCV 3</t>
  </si>
  <si>
    <t>Practical Windows Forensics</t>
  </si>
  <si>
    <t>Mastering JavaScript Object-Oriented Programming</t>
  </si>
  <si>
    <t>Mastering Scala Machine Learning</t>
  </si>
  <si>
    <t>Kali Linux 2: Windows Penetration Testing</t>
  </si>
  <si>
    <t>Linux Networking Cookbook</t>
  </si>
  <si>
    <t>Mastering Magento 2 Ed. 2</t>
  </si>
  <si>
    <t>VMware vSphere 6.x Datacenter Design Cookbook Ed. 2</t>
  </si>
  <si>
    <t>Mastering Cloud Development using Microsoft Azure</t>
  </si>
  <si>
    <t>Node.js Web Development Ed. 3</t>
  </si>
  <si>
    <t>3D Printing Designs: Fun and Functional Projects</t>
  </si>
  <si>
    <t>Mastering Articulate Storyline</t>
  </si>
  <si>
    <t>Spring Microservices</t>
  </si>
  <si>
    <t>Effective Python Penetration Testing</t>
  </si>
  <si>
    <t>Android Studio 2 Essentials Ed. 2</t>
  </si>
  <si>
    <t>Extending Puppet Ed. 2</t>
  </si>
  <si>
    <t>Yocto for Raspberry Pi</t>
  </si>
  <si>
    <t>Learning Node.js for .NET Developers</t>
  </si>
  <si>
    <t>Building Slack Bots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</si>
  <si>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 1.0 High Performance</t>
    </r>
  </si>
  <si>
    <t>Python Machine Learning Cookbook</t>
  </si>
  <si>
    <t>Learning JavaScript Data Structures and Algorithms Ed. 2</t>
  </si>
  <si>
    <t>3D Printing Designs: The Sun Puzzle</t>
  </si>
  <si>
    <t>Extending Docker</t>
  </si>
  <si>
    <t>Advanced Splunk</t>
  </si>
  <si>
    <t>Mastering Natural Language Processing with Python</t>
  </si>
  <si>
    <t>Learning Magento 2 Administration</t>
  </si>
  <si>
    <t>Oracle Database 12c Security Cookbook</t>
  </si>
  <si>
    <t>Professional CSS3</t>
  </si>
  <si>
    <t>Mastering Redmine Ed. 2</t>
  </si>
  <si>
    <t>Learning Continuous Integration with Jenkins</t>
  </si>
  <si>
    <t>Mastering Redis</t>
  </si>
  <si>
    <t>Mastering the Microsoft Deployment Toolkit</t>
  </si>
  <si>
    <t>Apache Spark Machine Learning Blueprints</t>
  </si>
  <si>
    <t>Mastering Parallel Programming with R</t>
  </si>
  <si>
    <t>Learning Pentaho CTools</t>
  </si>
  <si>
    <t>C++ Game Development Cookbook</t>
  </si>
  <si>
    <t>Scala High Performance Programming</t>
  </si>
  <si>
    <t>Java Deep Learning Essentials</t>
  </si>
  <si>
    <t>Learning Python for Forensics</t>
  </si>
  <si>
    <t>Mastering Mobile Forensics</t>
  </si>
  <si>
    <t>Gradle Effective Implementations Guide Ed. 2</t>
  </si>
  <si>
    <t>Mastering Data Visualization with Microsoft Visio Professional 2016</t>
  </si>
  <si>
    <t>MEAN Blueprints</t>
  </si>
  <si>
    <t>Arduino BLINK Blueprints</t>
  </si>
  <si>
    <t>Mastering IPython 4.0</t>
  </si>
  <si>
    <t>Django Project Blueprints</t>
  </si>
  <si>
    <t>Mastering Proxmox Ed. 2</t>
  </si>
  <si>
    <t>Microsoft Dynamics CRM 2016 Customization Ed. 2</t>
  </si>
  <si>
    <t>Flux Architecture</t>
  </si>
  <si>
    <t>Mastering Mesos</t>
  </si>
  <si>
    <t>Moodle 3.x Teaching Techniques Ed. 3</t>
  </si>
  <si>
    <t>Modular Programming with Python</t>
  </si>
  <si>
    <t>Practical Digital Forensics</t>
  </si>
  <si>
    <t>JIRA 7 Administration Cookbook Ed. 2</t>
  </si>
  <si>
    <t>Unity 5.x Game Development Blueprints</t>
  </si>
  <si>
    <t>Mastering Drupal 8 Views</t>
  </si>
  <si>
    <t>Android UI Design</t>
  </si>
  <si>
    <t>Python Geospatial Development Ed. 3</t>
  </si>
  <si>
    <t>Internet of Things with Python</t>
  </si>
  <si>
    <t>Unity 5.x Animation Cookbook</t>
  </si>
  <si>
    <t>Expert Python Programming Ed. 2</t>
  </si>
  <si>
    <t>Cardboard VR Projects for Android</t>
  </si>
  <si>
    <t>Puppet for Containerization</t>
  </si>
  <si>
    <t>Mastering Hibernate</t>
  </si>
  <si>
    <t>Android Sensor Programming By Example</t>
  </si>
  <si>
    <t>Troubleshooting NetScaler</t>
  </si>
  <si>
    <t>3D Printing Designs: Design an SD Card Holder</t>
  </si>
  <si>
    <t>Sitecore Cookbook for Developers</t>
  </si>
  <si>
    <t>Machine Learning in Java</t>
  </si>
  <si>
    <t>Apache Hive Cookbook</t>
  </si>
  <si>
    <t>ArcGIS for JavaScript Developers by Example</t>
  </si>
  <si>
    <t>QGIS 2 Cookbook</t>
  </si>
  <si>
    <t>Web Design Blueprints</t>
  </si>
  <si>
    <t>Mastering Python</t>
  </si>
  <si>
    <t>Learning Probabilistic Graphical Models in R</t>
  </si>
  <si>
    <t>Canvas Cookbook</t>
  </si>
  <si>
    <t>Sass and Compass Designer's Cookbook</t>
  </si>
  <si>
    <t>RStudio for R Statistical Computing Cookbook</t>
  </si>
  <si>
    <t>Odoo Development Cookbook</t>
  </si>
  <si>
    <t>Alfresco for Administrators</t>
  </si>
  <si>
    <t>Raspberry Pi 2 Server Essentials</t>
  </si>
  <si>
    <t>NumPy Essentials</t>
  </si>
  <si>
    <t>Learning Go Web Development</t>
  </si>
  <si>
    <t>Getting Started with React</t>
  </si>
  <si>
    <t>Practical Data Analysis Cookbook</t>
  </si>
  <si>
    <t>Apple Watch App Development</t>
  </si>
  <si>
    <t>Practical UX Design</t>
  </si>
  <si>
    <t>Learning Sinatra</t>
  </si>
  <si>
    <t>Scientific Computing with Scala</t>
  </si>
  <si>
    <t>Julia High Performance</t>
  </si>
  <si>
    <t>Developing Microservices with Node.js</t>
  </si>
  <si>
    <t>Salesforce Platform App Builder Certification Handbook</t>
  </si>
  <si>
    <t>Apex Design Patterns</t>
  </si>
  <si>
    <t>Reactive Programming with Swift</t>
  </si>
  <si>
    <t>Mastering Symfony</t>
  </si>
  <si>
    <t>PowerCLI Essentials</t>
  </si>
  <si>
    <t>Mastering QlikView Data Visualization</t>
  </si>
  <si>
    <t>OpenStack Sahara Essentials</t>
  </si>
  <si>
    <t>AngularJS: Maintaining Web Applications</t>
  </si>
  <si>
    <t>Learning PHP 7 High Performance</t>
  </si>
  <si>
    <t>Raspberry Pi By Example</t>
  </si>
  <si>
    <t>ReactJS by Example - Building Modern Web Applications with React</t>
  </si>
  <si>
    <t>Nginx Troubleshooting</t>
  </si>
  <si>
    <t>React Components</t>
  </si>
  <si>
    <t>Multithreading with C# Cookbook Ed. 2</t>
  </si>
  <si>
    <t>OpenStack Networking Essentials</t>
  </si>
  <si>
    <t>RSpec Essentials</t>
  </si>
  <si>
    <t>Mastering Git</t>
  </si>
  <si>
    <t>Implementing Microsoft Dynamics NAV Ed. 3</t>
  </si>
  <si>
    <t>Distributed Computing with Python</t>
  </si>
  <si>
    <t>Python Projects for Kids</t>
  </si>
  <si>
    <t>App Inventor 2 Essentials</t>
  </si>
  <si>
    <t>Getting Started with hapi.js</t>
  </si>
  <si>
    <t>Designing Machine Learning Systems with Python</t>
  </si>
  <si>
    <t>Learning Proxmox VE</t>
  </si>
  <si>
    <t>VMware Performance and Capacity Management Ed. 2</t>
  </si>
  <si>
    <t>Flask By Example</t>
  </si>
  <si>
    <t>Learning ArcGIS for Desktop</t>
  </si>
  <si>
    <t>OpenStack Trove Essentials</t>
  </si>
  <si>
    <t>Mastering .NET Machine Learning</t>
  </si>
  <si>
    <t>Mastering Wireshark</t>
  </si>
  <si>
    <t>Extending Ansible</t>
  </si>
  <si>
    <t>Mastering Cross-Platform Development with Xamarin</t>
  </si>
  <si>
    <t>Troubleshooting System Center Configuration Manager</t>
  </si>
  <si>
    <t>Unity 5.x Game AI Programming Cookbook</t>
  </si>
  <si>
    <t>Securing Docker</t>
  </si>
  <si>
    <t>Bootstrap 4 By Example</t>
  </si>
  <si>
    <t>Switching to Angular 2</t>
  </si>
  <si>
    <t>Mastering JBoss Drools 6</t>
  </si>
  <si>
    <t>Learning VMware App Volumes</t>
  </si>
  <si>
    <t>R Machine Learning By Example</t>
  </si>
  <si>
    <t>Learning C# by Developing Games with Unity 5.x Ed. 2</t>
  </si>
  <si>
    <t>Hadoop Real-World Solutions Cookbook Ed. 2</t>
  </si>
  <si>
    <t>Advanced Penetration Testing for Highly-Secured Environments Ed. 2</t>
  </si>
  <si>
    <t>Learning PHP 7</t>
  </si>
  <si>
    <t>Learning IBM Watson Analytics</t>
  </si>
  <si>
    <t>Getting Started with Raspberry Pi Zero</t>
  </si>
  <si>
    <t>Mastering Clojure</t>
  </si>
  <si>
    <t>OpenLayers 3.x Cookbook Ed. 2</t>
  </si>
  <si>
    <t>Learning Grunt</t>
  </si>
  <si>
    <t>Xamarin Cross-Platform Development Cookbook</t>
  </si>
  <si>
    <t>jQuery Mobile Web Development Essentials Ed. 3</t>
  </si>
  <si>
    <t>Magento 2 Cookbook</t>
  </si>
  <si>
    <t>Learning SQLite for iOS</t>
  </si>
  <si>
    <t>Learning Responsive Data Visualization</t>
  </si>
  <si>
    <t>C# 6 and .NET Core 1.0: Modern Cross-Platform Development</t>
  </si>
  <si>
    <t>Building a Pentesting Lab for Wireless Networks</t>
  </si>
  <si>
    <t>Unity 5.x By Example</t>
  </si>
  <si>
    <t>Web Developer's Reference Guide</t>
  </si>
  <si>
    <t>Creating Dynamic UIs with Android Fragments Ed. 2</t>
  </si>
  <si>
    <t>Troubleshooting OpenStack</t>
  </si>
  <si>
    <t>Learning CoreOS</t>
  </si>
  <si>
    <t>Extending SaltStack</t>
  </si>
  <si>
    <t>Drupal 8 Theming with Twig</t>
  </si>
  <si>
    <t>Learning Swift Ed. 2</t>
  </si>
  <si>
    <t>Raspberry Pi Computer Architecture Essentials</t>
  </si>
  <si>
    <t>Getting Started with RethinkDB</t>
  </si>
  <si>
    <t>Mapbox Cookbook</t>
  </si>
  <si>
    <t>Cisco UCS Cookbook</t>
  </si>
  <si>
    <t>Learning Google Apps Script</t>
  </si>
  <si>
    <t>Unreal Engine 4 AI Programming Essentials</t>
  </si>
  <si>
    <t>Swift 2 By Example</t>
  </si>
  <si>
    <t>Mobile Application Penetration Testing</t>
  </si>
  <si>
    <t>Drupal 8 Development Cookbook</t>
  </si>
  <si>
    <t>Learning QGIS Ed. 3</t>
  </si>
  <si>
    <t>ARM® Cortex® M4 Cookbook</t>
  </si>
  <si>
    <t>OpenGL Game Development By Example</t>
  </si>
  <si>
    <t>Blender 3D Incredible Machines</t>
  </si>
  <si>
    <t>Building Apple Watch Projects</t>
  </si>
  <si>
    <t>Learning Linux Binary Analysis</t>
  </si>
  <si>
    <t>Elasticsearch Server Ed. 3</t>
  </si>
  <si>
    <t>Kali Linux Web Penetration Testing Cookbook</t>
  </si>
  <si>
    <t>3D Printing Designs: Octopus Pencil Holder</t>
  </si>
  <si>
    <t>Ceph Cookbook</t>
  </si>
  <si>
    <t>Regression Analysis with Python</t>
  </si>
  <si>
    <t>Mastering Concurrency Programming with Java 8</t>
  </si>
  <si>
    <t>Learning Unreal Engine Game Development</t>
  </si>
  <si>
    <t>Moodle 3 Administration Ed. 3</t>
  </si>
  <si>
    <t>Babylon.js Essentials</t>
  </si>
  <si>
    <t>Nagios Core Administration Cookbook Ed. 2</t>
  </si>
  <si>
    <t>Real-Time Big Data Analytics</t>
  </si>
  <si>
    <t>Learning Network Forensics</t>
  </si>
  <si>
    <t>Spring Essentials</t>
  </si>
  <si>
    <t>jQuery Design Patterns</t>
  </si>
  <si>
    <t>Ember.js Cookbook</t>
  </si>
  <si>
    <t>Unity 5.x Shaders and Effects Cookbook</t>
  </si>
  <si>
    <t>Unreal Engine 4 Game Development Essentials</t>
  </si>
  <si>
    <t>Spring MVC Cookbook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</si>
  <si>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jQuery Cookbook Ed. 2</t>
    </r>
  </si>
  <si>
    <t>Mastering Puppet Ed. 2</t>
  </si>
  <si>
    <t>Magento 2 Development Essentials</t>
  </si>
  <si>
    <t>Mastering PhoneGap Mobile Application Development</t>
  </si>
  <si>
    <t>Mastering CoreOS</t>
  </si>
  <si>
    <t>Sails.js Essentials</t>
  </si>
  <si>
    <t>Learning Docker Networking</t>
  </si>
  <si>
    <t>Redmine Cookbook</t>
  </si>
  <si>
    <t>Apple Pay Essentials</t>
  </si>
  <si>
    <t>F# for Machine Learning Essentials</t>
  </si>
  <si>
    <t>Microsoft Exchange Server PowerShell Essentials</t>
  </si>
  <si>
    <t>Protocol-Oriented Programming with Swift</t>
  </si>
  <si>
    <t>Clojure for Java Developers</t>
  </si>
  <si>
    <t>Mastering Kali Linux Wireless Pentesting</t>
  </si>
  <si>
    <t>Bitcoin Essentials</t>
  </si>
  <si>
    <t>Learning Cython Programming Ed. 2</t>
  </si>
  <si>
    <t>Mastering React</t>
  </si>
  <si>
    <t>Test-Driven iOS Development with Swift</t>
  </si>
  <si>
    <t>Cocos2d Cross-Platform Game Development Cookbook Ed. 2</t>
  </si>
  <si>
    <t>Getting Started with ResearchKit</t>
  </si>
  <si>
    <t>Advanced Oracle PL/SQL Developer's Guide Ed. 2</t>
  </si>
  <si>
    <t>AWS Administration ? The Definitive Guide</t>
  </si>
  <si>
    <t>Learning Predictive Analytics with Python</t>
  </si>
  <si>
    <t>Learning Python Design Patterns Ed. 2</t>
  </si>
  <si>
    <t>CentOS High Performance</t>
  </si>
  <si>
    <t>Learning VMware vRealize Automation</t>
  </si>
  <si>
    <t>BeagleBone Home Automation Blueprints</t>
  </si>
  <si>
    <t>Learning Drupal 8</t>
  </si>
  <si>
    <t>Building Telephony Systems with OpenSIPS Ed. 2</t>
  </si>
  <si>
    <t>Geospatial Development By Example with Python</t>
  </si>
  <si>
    <t>Oracle SQL Developer</t>
  </si>
  <si>
    <t>Mastering JavaScript</t>
  </si>
  <si>
    <t>Microsoft Team Foundation Server 2015 Cookbook</t>
  </si>
  <si>
    <t>Learning Scrapy</t>
  </si>
  <si>
    <t>D Web Development</t>
  </si>
  <si>
    <t>Elasticsearch Essentials</t>
  </si>
  <si>
    <t>Practical Machine Learning</t>
  </si>
  <si>
    <t>Mastering CentOS 7 Linux Server</t>
  </si>
  <si>
    <t>Building Clouds with Windows Azure Pack</t>
  </si>
  <si>
    <t>Game Programming Using Qt: Beginner's Guide</t>
  </si>
  <si>
    <t>CentOS 7 Linux Server Cookbook Ed. 2</t>
  </si>
  <si>
    <t>iOS Forensics Cookbook</t>
  </si>
  <si>
    <t>Mastering Yii</t>
  </si>
  <si>
    <t>Scala for Data Science</t>
  </si>
  <si>
    <t>PySide GUI Application Development Ed. 2</t>
  </si>
  <si>
    <t>Programming the BeagleBone</t>
  </si>
  <si>
    <t>OpenStack Administration with Ansible</t>
  </si>
  <si>
    <t>Swift Essentials Ed. 2</t>
  </si>
  <si>
    <t>JavaScript Projects for Kids</t>
  </si>
  <si>
    <t>Docker High Performance</t>
  </si>
  <si>
    <t>Procedural Content Generation for Unity Game Development</t>
  </si>
  <si>
    <t>Web Development with Django Cookbook Ed. 2</t>
  </si>
  <si>
    <t>Object?Oriented Programming with Swift 2</t>
  </si>
  <si>
    <t>Splunk Developer's Guide Ed. 2</t>
  </si>
  <si>
    <t>Learning VMware NSX</t>
  </si>
  <si>
    <t>Getting Started with NativeScript</t>
  </si>
  <si>
    <t>Mastering OpenLayers 3</t>
  </si>
  <si>
    <t>jQuery Essentials</t>
  </si>
  <si>
    <r>
      <rPr>
        <sz val="10"/>
        <color indexed="8"/>
        <rFont val="Helvetica Neue"/>
      </rPr>
      <t xml:space="preserve">Mastering Application Development with </t>
    </r>
    <r>
      <rPr>
        <u/>
        <sz val="10"/>
        <color indexed="8"/>
        <rFont val="Helvetica Neue"/>
      </rPr>
      <t>Force.com</t>
    </r>
  </si>
  <si>
    <t>Boost.Asio C++ Network Programming Cookbook</t>
  </si>
  <si>
    <t>Procedural Content Generation for C++ Game Development</t>
  </si>
  <si>
    <t>Getting Started with SpriteKit</t>
  </si>
  <si>
    <t>Ionic Framework By Example</t>
  </si>
  <si>
    <t>OpenCV By Example</t>
  </si>
  <si>
    <t>QlikView Essentials</t>
  </si>
  <si>
    <t>Tableau Dashboard Cookbook</t>
  </si>
  <si>
    <t>Mastering Backbone.js</t>
  </si>
  <si>
    <t>MongoDB Cookbook Ed. 2</t>
  </si>
  <si>
    <t>Getting Started with Ionic</t>
  </si>
  <si>
    <t>Neural Network Programming with Java</t>
  </si>
  <si>
    <t>Spring Security Essentials</t>
  </si>
  <si>
    <t>Clojure for Finance</t>
  </si>
  <si>
    <t>R Data Science Essentials</t>
  </si>
  <si>
    <t>Bootstrap Site Blueprints Volume II</t>
  </si>
  <si>
    <t>Learning Elixir</t>
  </si>
  <si>
    <t>Learning iOS Penetration Testing</t>
  </si>
  <si>
    <t>Building a Recommendation Engine with Scala</t>
  </si>
  <si>
    <t>Raspberry Pi Networking Cookbook Ed. 2</t>
  </si>
  <si>
    <t>Building a Quadcopter with Arduino</t>
  </si>
  <si>
    <t>Mastering RabbitMQ</t>
  </si>
  <si>
    <t>Structural Detailing in Timber</t>
  </si>
  <si>
    <t>Site Engineers Manual</t>
  </si>
  <si>
    <t>Self-compacting Concrete</t>
  </si>
  <si>
    <t>Investigation, Remediation and Protection of Land Resources</t>
  </si>
  <si>
    <t>Ground Gas Handbook</t>
  </si>
  <si>
    <t>Engineering Geomorphology : Theory and Practice</t>
  </si>
  <si>
    <t>Decommissioning and Radioactive Waste Management</t>
  </si>
  <si>
    <t>Datums and Map Projections : For Remote Sensing, GIS and Surveying</t>
  </si>
  <si>
    <t>Ceramics Processing in Microtechnology</t>
  </si>
  <si>
    <t>Basic Environmental and Engineering Geology</t>
  </si>
  <si>
    <t>Nuclear medicine : Radioactivity for diagnosis and therapy Ed. 2</t>
  </si>
  <si>
    <t>Effective DevOps with AWS</t>
  </si>
  <si>
    <t>Skill Up: A Software Developer's Guide to Life and Career</t>
  </si>
  <si>
    <t>Node Cookbook Ed. 3</t>
  </si>
  <si>
    <t>Deep Learning with Theano</t>
  </si>
  <si>
    <t>Big Data Analytics with Java</t>
  </si>
  <si>
    <t>Roslyn Cookbook</t>
  </si>
  <si>
    <t>Expert Angular</t>
  </si>
  <si>
    <t>Python Natural Language Processing</t>
  </si>
  <si>
    <t>Hands-On Deep Learning with TensorFlow</t>
  </si>
  <si>
    <t>Building Modern Networks</t>
  </si>
  <si>
    <t>Hands-On Data Science and Python Machine Learning</t>
  </si>
  <si>
    <t>Getting Started with Terraform Ed. 2</t>
  </si>
  <si>
    <t>Android Wear Projects</t>
  </si>
  <si>
    <t>Mastering C++ Multithreading</t>
  </si>
  <si>
    <t>Building Serverless Web Applications</t>
  </si>
  <si>
    <t>UX Design for Mobile</t>
  </si>
  <si>
    <t>Python Social Media Analytics</t>
  </si>
  <si>
    <t>Practical Microservices</t>
  </si>
  <si>
    <t>Angular UI Development with PrimeNG</t>
  </si>
  <si>
    <t>Cross-platform Desktop Application Development: Electron, Node, NW.js, and React</t>
  </si>
  <si>
    <t>Rust Cookbook</t>
  </si>
  <si>
    <t>Building Microservices with Go</t>
  </si>
  <si>
    <t>Java 9 Programming Blueprints</t>
  </si>
  <si>
    <t>Mastering Visual Studio 2017</t>
  </si>
  <si>
    <t>Mastering Drupal 8</t>
  </si>
  <si>
    <t>Apache Spark 2.x for Java Developers</t>
  </si>
  <si>
    <t>PowerShell for Office 365</t>
  </si>
  <si>
    <t>Microsoft System Center 2016 Orchestrator Cookbook Ed. 2</t>
  </si>
  <si>
    <t>Mastering Apache Spark 2.x Ed. 2</t>
  </si>
  <si>
    <t>WordPress Plugin Development Cookbook Ed. 2</t>
  </si>
  <si>
    <t>Java 9 Regular Expressions</t>
  </si>
  <si>
    <t>Scala and Spark for Big Data Analytics</t>
  </si>
  <si>
    <t>Python Microservices Development</t>
  </si>
  <si>
    <t>Analytics for the Internet of Things (IoT)</t>
  </si>
  <si>
    <t>Mastering Machine Learning with scikit-learn Ed. 2</t>
  </si>
  <si>
    <t>Machine Learning Algorithms</t>
  </si>
  <si>
    <t>Mastering Docker Ed. 2</t>
  </si>
  <si>
    <t>Implementing DevOps with Ansible 2</t>
  </si>
  <si>
    <t>Cloud Native Python</t>
  </si>
  <si>
    <t>Statistics for Machine Learning</t>
  </si>
  <si>
    <t>Metasploit for Beginners</t>
  </si>
  <si>
    <t>Microsoft HoloLens Developer's Guide</t>
  </si>
  <si>
    <t>Performance Testing with JMeter 3 Ed. 3</t>
  </si>
  <si>
    <t>BeagleBone: Creative Projects for Hobbyists</t>
  </si>
  <si>
    <t>Linux Shell Scripting Bootcamp</t>
  </si>
  <si>
    <t>Building Serverless Architectures</t>
  </si>
  <si>
    <t>Mastering Concurrency Programming with Java 9 Ed. 2</t>
  </si>
  <si>
    <t>Machine Learning for OpenCV</t>
  </si>
  <si>
    <t>Wearable-Tech Projects with the Raspberry Pi Zero</t>
  </si>
  <si>
    <t>Microsoft Exchange Server 2016 PowerShell Cookbook Ed. 4</t>
  </si>
  <si>
    <t>Docker on Windows</t>
  </si>
  <si>
    <t>FreeSWITCH 1.8</t>
  </si>
  <si>
    <t>Spring 5.0 Microservices Ed. 2</t>
  </si>
  <si>
    <t>Mastering Java Machine Learning</t>
  </si>
  <si>
    <t>Learning SAP Analytics Cloud</t>
  </si>
  <si>
    <t>Java: Data Science Made Easy</t>
  </si>
  <si>
    <t>Bootstrap 4 ? Responsive Web Design</t>
  </si>
  <si>
    <t>Learning Elasticsearch</t>
  </si>
  <si>
    <t>Mastering Kali Linux for Advanced Penetration Testing Ed. 2</t>
  </si>
  <si>
    <t>Bootstrap 4 Cookbook</t>
  </si>
  <si>
    <t>Learning pandas Ed. 2</t>
  </si>
  <si>
    <t>Daniel Arbuckle's Mastering Python</t>
  </si>
  <si>
    <t>Practical Predictive Analytics</t>
  </si>
  <si>
    <t>SQL Server 2017 Integration Services Cookbook</t>
  </si>
  <si>
    <t>Android Things Projects</t>
  </si>
  <si>
    <t>vSphere High Performance Cookbook Ed. 2</t>
  </si>
  <si>
    <t>Frank Kane's Taming Big Data with Apache Spark and Python</t>
  </si>
  <si>
    <t>Mobile Test Automation with Appium</t>
  </si>
  <si>
    <t>Getting Started with Nano Server</t>
  </si>
  <si>
    <t>Learning Angular for .NET Developers</t>
  </si>
  <si>
    <t>Comprehensive Ruby Programming</t>
  </si>
  <si>
    <t>Practical Game AI Programming</t>
  </si>
  <si>
    <t>Expert Delphi</t>
  </si>
  <si>
    <t>Distributed Computing in Java 9</t>
  </si>
  <si>
    <t>QlikView for Developers</t>
  </si>
  <si>
    <t>Jenkins Essentials Ed. 2</t>
  </si>
  <si>
    <t>Game Audio Development with Unity 5.X</t>
  </si>
  <si>
    <t>Python for Finance Ed. 2</t>
  </si>
  <si>
    <t>Mastering Embedded Linux Programming Ed. 2</t>
  </si>
  <si>
    <t>Practical Data Science Cookbook Ed. 2</t>
  </si>
  <si>
    <t>ArcPy and ArcGIS Ed. 2</t>
  </si>
  <si>
    <t>OpenDaylight Cookbook</t>
  </si>
  <si>
    <t>Moodle 3.x Developer's Guide</t>
  </si>
  <si>
    <t>Learn Arduino Prototyping in 10 days</t>
  </si>
  <si>
    <t>Mastering PHP 7</t>
  </si>
  <si>
    <t>Microsoft IIS 10.0 Cookbook</t>
  </si>
  <si>
    <t>Mastering Bash</t>
  </si>
  <si>
    <t>The Python Apprentice</t>
  </si>
  <si>
    <t>Mastering Java EE Development with WildFly</t>
  </si>
  <si>
    <t>R: Mining spatial, text, web, and social media data</t>
  </si>
  <si>
    <t>KVM Virtualization Cookbook</t>
  </si>
  <si>
    <t>Building Microservices with .NET Core</t>
  </si>
  <si>
    <t>Domain-Driven Design in PHP</t>
  </si>
  <si>
    <t>Ionic : Hybrid Mobile App Development</t>
  </si>
  <si>
    <t>BeagleBone Robotic Projects Ed. 2</t>
  </si>
  <si>
    <t>Practical GIS</t>
  </si>
  <si>
    <t>Puppet: Mastering Infrastructure Automation</t>
  </si>
  <si>
    <t>Go: Design Patterns for Real-World Projects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</si>
  <si>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Core: Cloud-ready, Enterprise Web Application Development</t>
    </r>
  </si>
  <si>
    <t>Dart: Scalable Application Development</t>
  </si>
  <si>
    <t>Deep Learning: Practical Neural Networks with Java</t>
  </si>
  <si>
    <t>Microsoft Dynamics 365 Extensions Cookbook</t>
  </si>
  <si>
    <t>Python: End-to-end Data Analysis</t>
  </si>
  <si>
    <t>Building Bots with Microsoft Bot Framework</t>
  </si>
  <si>
    <t>Mastering macOS Programming</t>
  </si>
  <si>
    <t>Data Lake for Enterprises</t>
  </si>
  <si>
    <t>Raspberry Pi 3 Projects for Java Programmers</t>
  </si>
  <si>
    <t>Getting Started with Kubernetes Ed. 2</t>
  </si>
  <si>
    <t>Python Machine Learning By Example</t>
  </si>
  <si>
    <t>Mastering PostGIS</t>
  </si>
  <si>
    <t>PostgreSQL 9.6 High Performance</t>
  </si>
  <si>
    <t>Puppet 4.10 Beginner's Guide Ed. 2</t>
  </si>
  <si>
    <t>Apache Spark 2.x Cookbook</t>
  </si>
  <si>
    <t>Learning Docker Ed. 2</t>
  </si>
  <si>
    <t>Android System Programming</t>
  </si>
  <si>
    <t>Essential Angular</t>
  </si>
  <si>
    <t>Mastering Rust</t>
  </si>
  <si>
    <t>Mastering Ceph</t>
  </si>
  <si>
    <t>Python Data Structures and Algorithms</t>
  </si>
  <si>
    <t>Wordpress Web Application Development Ed. 3</t>
  </si>
  <si>
    <t>Working with Linux ? Quick Hacks for the Command Line</t>
  </si>
  <si>
    <t>DevOps Bootcamp</t>
  </si>
  <si>
    <t>Build Applications with Meteor</t>
  </si>
  <si>
    <t>Mastering PostgreSQL 9.6</t>
  </si>
  <si>
    <t>Intel Edison Projects</t>
  </si>
  <si>
    <t>Python Web Scraping Ed. 2</t>
  </si>
  <si>
    <t>CORS Essentials</t>
  </si>
  <si>
    <t>Learning OpenDaylight</t>
  </si>
  <si>
    <t>Linux Shell Scripting Cookbook Ed. 3</t>
  </si>
  <si>
    <t>Python GUI Programming Cookbook Ed. 2</t>
  </si>
  <si>
    <t>Learning jQuery 3 Ed. 5</t>
  </si>
  <si>
    <t>Building Modern Web Applications Using Angular</t>
  </si>
  <si>
    <t>OpenGL ? Build high performance graphics</t>
  </si>
  <si>
    <t>Nmap: Network Exploration and Security Auditing Cookbook Ed. 2</t>
  </si>
  <si>
    <t>Preventing Digital Extortion</t>
  </si>
  <si>
    <t>Learning Android Game Development</t>
  </si>
  <si>
    <t>User Experience Mapping</t>
  </si>
  <si>
    <t>Mastering Reactive JavaScript</t>
  </si>
  <si>
    <t>Reactive Android Programming</t>
  </si>
  <si>
    <t>PHP 7 Data Structures and Algorithms</t>
  </si>
  <si>
    <t>Akka Cookbook</t>
  </si>
  <si>
    <t>Kali Linux Network Scanning Cookbook Ed. 2</t>
  </si>
  <si>
    <t>Learning Social Media Analytics with R</t>
  </si>
  <si>
    <t>Hadoop 2.x Administration Cookbook</t>
  </si>
  <si>
    <t>Metasploit Bootcamp</t>
  </si>
  <si>
    <t>Learn Python in 7 Days</t>
  </si>
  <si>
    <t>Cisco ACI Cookbook</t>
  </si>
  <si>
    <t>Mastering Android Game Development with Unity</t>
  </si>
  <si>
    <t>Python High Performance Ed. 2</t>
  </si>
  <si>
    <t>Implementing Azure Solutions</t>
  </si>
  <si>
    <t>Enterprise PowerShell Scripting Bootcamp</t>
  </si>
  <si>
    <t>Mastering Non-Functional Requirements</t>
  </si>
  <si>
    <t>Learning Salesforce Visual Workflow and Process Builder Ed. 2</t>
  </si>
  <si>
    <t>Extending Microsoft Dynamics 365 for Operations Cookbook</t>
  </si>
  <si>
    <t>Chef: Powerful Infrastructure Automation</t>
  </si>
  <si>
    <t>Modern C++ Programming Cookbook</t>
  </si>
  <si>
    <t>The DevOps 2.1 Toolkit: Docker Swarm</t>
  </si>
  <si>
    <t>Machine Learning with Spark Ed. 2</t>
  </si>
  <si>
    <t>Python Deep Learning</t>
  </si>
  <si>
    <t>Software Architecture with Python</t>
  </si>
  <si>
    <t>Implementing DevOps with Microsoft Azure</t>
  </si>
  <si>
    <t>Vue.js 2 Cookbook</t>
  </si>
  <si>
    <t>Learning Ionic Ed. 2</t>
  </si>
  <si>
    <t>Getting Started with Gulp ? Ed. 2</t>
  </si>
  <si>
    <t>Learning Windows Server Containers</t>
  </si>
  <si>
    <t>Building Cross-Platform Desktop Applications with Electron</t>
  </si>
  <si>
    <t>HoloLens Beginner's Guide</t>
  </si>
  <si>
    <t>Vulkan Cookbook</t>
  </si>
  <si>
    <t>Python Programming with Raspberry Pi</t>
  </si>
  <si>
    <t>Applied Network Security</t>
  </si>
  <si>
    <t>Mastering OpenCV 3 Ed. 2</t>
  </si>
  <si>
    <t>The Node Craftsman Book</t>
  </si>
  <si>
    <t>D3.js 4.x Data Visualization Ed. 3</t>
  </si>
  <si>
    <t>Java 9 Data Structures and Algorithms</t>
  </si>
  <si>
    <t>ServiceNow IT Operations Management</t>
  </si>
  <si>
    <t>Learning Data Mining with Python Ed. 2</t>
  </si>
  <si>
    <t>Building Blockchain Projects</t>
  </si>
  <si>
    <t>Linux: Powerful Server Administration</t>
  </si>
  <si>
    <t>Game Development Patterns and Best Practices</t>
  </si>
  <si>
    <t>PostgreSQL Administration Cookbook, 9.5/9.6 Edition</t>
  </si>
  <si>
    <t>Hybrid Mobile Development with Ionic</t>
  </si>
  <si>
    <t>Mastering Java for Data Science</t>
  </si>
  <si>
    <t>Docker Bootcamp</t>
  </si>
  <si>
    <t>Implementing Cisco UCS Solutions Ed. 2</t>
  </si>
  <si>
    <t>ESP8266 Internet of Things Cookbook</t>
  </si>
  <si>
    <t>Programming Microsoft Dynamics NAV Ed. 5</t>
  </si>
  <si>
    <t>Java 9 Programming By Example</t>
  </si>
  <si>
    <t>Spatial Analytics with ArcGIS</t>
  </si>
  <si>
    <t>Mastering OpenStack Ed. 2</t>
  </si>
  <si>
    <t>Deep Learning with Keras</t>
  </si>
  <si>
    <t>Swift Functional Programming Ed. 2</t>
  </si>
  <si>
    <t>Java 9 Concurrency Cookbook Ed. 2</t>
  </si>
  <si>
    <t>Enterprise Application Architecture with .NET Core</t>
  </si>
  <si>
    <t>C# 7 and .NET Core Cookbook</t>
  </si>
  <si>
    <t>Learning Apache Cassandra Ed. 2</t>
  </si>
  <si>
    <t>Effective Amazon Machine Learning</t>
  </si>
  <si>
    <t>Mastering Machine Learning with R Ed. 2</t>
  </si>
  <si>
    <t>Building Bluetooth Low Energy Systems</t>
  </si>
  <si>
    <t>Expert Data Visualization</t>
  </si>
  <si>
    <t>AWS Administration Cookbook</t>
  </si>
  <si>
    <t>Beginning C++ Programming</t>
  </si>
  <si>
    <t>React Native By Example</t>
  </si>
  <si>
    <t>Deep Learning with TensorFlow</t>
  </si>
  <si>
    <t>Kali Linux Intrusion and Exploitation Cookbook</t>
  </si>
  <si>
    <t>Oracle Business Intelligence Enterprise Edition 12c</t>
  </si>
  <si>
    <t>Practical Machine Learning Cookbook</t>
  </si>
  <si>
    <t>MQTT Essentials - A Lightweight IoT Protocol</t>
  </si>
  <si>
    <t>Practical OneOps</t>
  </si>
  <si>
    <t>Microsoft Dynamics NAV</t>
  </si>
  <si>
    <t>Magento 2 - Build World-Class online stores</t>
  </si>
  <si>
    <t>R: Predictive Analysis</t>
  </si>
  <si>
    <t>DevOps: Puppet, Docker, and Kubernetes</t>
  </si>
  <si>
    <t>Python: Data Analytics and Visualization</t>
  </si>
  <si>
    <t>Learning Java Lambdas</t>
  </si>
  <si>
    <r>
      <rPr>
        <u/>
        <sz val="10"/>
        <color indexed="8"/>
        <rFont val="Helvetica Neue"/>
      </rPr>
      <t>Force.com</t>
    </r>
    <r>
      <rPr>
        <sz val="10"/>
        <color indexed="8"/>
        <rFont val="Helvetica Neue"/>
      </rPr>
      <t xml:space="preserve"> Enterprise Architecture Ed. 2</t>
    </r>
  </si>
  <si>
    <t>iOS Programming Cookbook</t>
  </si>
  <si>
    <t>D3.js: Cutting-edge Data Visualization</t>
  </si>
  <si>
    <t>Troubleshooting Docker</t>
  </si>
  <si>
    <t>Mastering Ansible Ed. 2</t>
  </si>
  <si>
    <t>Java 9 with JShell</t>
  </si>
  <si>
    <t>Mastering Spark for Data Science</t>
  </si>
  <si>
    <t>GNU/Linux Rapid Embedded Programming</t>
  </si>
  <si>
    <t>PHP Microservices</t>
  </si>
  <si>
    <t>PostgreSQL High Performance Cookbook</t>
  </si>
  <si>
    <t>Learning Apache Spark 2</t>
  </si>
  <si>
    <t>Java Data Science Cookbook</t>
  </si>
  <si>
    <t>Python Data Analysis Ed. 2</t>
  </si>
  <si>
    <t>Mastering Salesforce CRM Administration</t>
  </si>
  <si>
    <t>PHP Reactive Programming</t>
  </si>
  <si>
    <t>Learning C for Arduino</t>
  </si>
  <si>
    <t>C# 7 and .NET Core: Modern Cross-Platform Development Ed. 2</t>
  </si>
  <si>
    <t>Raspberry Pi Zero Cookbook</t>
  </si>
  <si>
    <t>DevOps with Windows Server 2016</t>
  </si>
  <si>
    <t>Game Physics Cookbook</t>
  </si>
  <si>
    <t>JavaScript : Moving to ES2015</t>
  </si>
  <si>
    <t>Arduino for Kids</t>
  </si>
  <si>
    <t>Build Supercomputers with Raspberry Pi 3</t>
  </si>
  <si>
    <t>Learning Quantitative Finance with R</t>
  </si>
  <si>
    <t>Mastering Microsoft Dynamics NAV 2016</t>
  </si>
  <si>
    <t>Building ERP Solutions with Microsoft Dynamics NAV</t>
  </si>
  <si>
    <t>Swift iOS Programming for Kids</t>
  </si>
  <si>
    <t>Testing Practitioner Handbook</t>
  </si>
  <si>
    <t>Robust Cloud Integration with Azure</t>
  </si>
  <si>
    <t>SQL Server 2016 Developer's Guide</t>
  </si>
  <si>
    <t>Learning Microsoft Cognitive Services</t>
  </si>
  <si>
    <t>Angular Router</t>
  </si>
  <si>
    <t>Troubleshooting OpenVPN</t>
  </si>
  <si>
    <t>Everyday Data Structures</t>
  </si>
  <si>
    <t>QGIS Python Programming Cookbook Ed. 2</t>
  </si>
  <si>
    <t>Neural Network Programming with Java Ed. 2</t>
  </si>
  <si>
    <t>Magento 2 Beginners Guide</t>
  </si>
  <si>
    <t>Building Dashboards with Microsoft Dynamics GP 2016 Ed. 2</t>
  </si>
  <si>
    <t>Effective Business Intelligence with QuickSight</t>
  </si>
  <si>
    <t>Spring: Developing Java Applications for the Enterprise</t>
  </si>
  <si>
    <t>Splunk: Enterprise Operational Intelligence Delivered</t>
  </si>
  <si>
    <t>Mastering Elastic Stack</t>
  </si>
  <si>
    <t>Big Data Visualization</t>
  </si>
  <si>
    <t>QGIS: Becoming a GIS Power User</t>
  </si>
  <si>
    <t>Data Visualization with D3 4.x Cookbook Ed. 2</t>
  </si>
  <si>
    <t>Containerization with LXC</t>
  </si>
  <si>
    <t>Learning PySpark</t>
  </si>
  <si>
    <t>Alfresco One 5.x Developer's Guide Ed. 2</t>
  </si>
  <si>
    <t>Swift 3 Object-Oriented Programming Ed. 2</t>
  </si>
  <si>
    <t>Microsoft System Center 2016 Service Manager Cookbook Ed. 2</t>
  </si>
  <si>
    <t>PowerShell: Automating Administrative Tasks</t>
  </si>
  <si>
    <t>Getting Started with Angular Ed. 2</t>
  </si>
  <si>
    <t>Scala: Guide for Data Science Professionals</t>
  </si>
  <si>
    <t>Mastering TypeScript Ed. 2</t>
  </si>
  <si>
    <t>Angular Services</t>
  </si>
  <si>
    <t>Go Design Patterns</t>
  </si>
  <si>
    <t>Scala:Applied Machine Learning</t>
  </si>
  <si>
    <t>Learning PowerCLI Ed. 2</t>
  </si>
  <si>
    <t>Learning Functional Data Structures and Algorithms</t>
  </si>
  <si>
    <t>Learning Concurrent Programming in Scala Ed. 2</t>
  </si>
  <si>
    <t>Mastering Elasticsearch 5.x Ed. 3</t>
  </si>
  <si>
    <t>Learning Apache Flink</t>
  </si>
  <si>
    <t>Deep Learning with Hadoop</t>
  </si>
  <si>
    <t>Internet of Things Programming with JavaScript</t>
  </si>
  <si>
    <t>Infrastructure as Code (IAC) Cookbook</t>
  </si>
  <si>
    <t>OpenVPN Cookbook Ed. 2</t>
  </si>
  <si>
    <t>Learning Kibana 5.0</t>
  </si>
  <si>
    <t>Functional PHP</t>
  </si>
  <si>
    <t>Getting Started with Unity 5.x 2D Game Development</t>
  </si>
  <si>
    <t>OpenCV 3 Computer Vision Application Programming Cookbook Ed. 3</t>
  </si>
  <si>
    <t>Zabbix: Enterprise Network Monitoring Made Easy</t>
  </si>
  <si>
    <t>Angular Test-Driven Development Ed. 2</t>
  </si>
  <si>
    <t>PostgreSQL High Availability Cookbook Ed. 2</t>
  </si>
  <si>
    <t>Swift 3 Game Development Ed. 2</t>
  </si>
  <si>
    <t>Mastering Oculus Rift Development</t>
  </si>
  <si>
    <t>Elasticsearch 5.x Cookbook Ed. 3</t>
  </si>
  <si>
    <t>Chef Cookbook Ed. 3</t>
  </si>
  <si>
    <t>Getting Started with Terraform</t>
  </si>
  <si>
    <t>Microservices Deployment Cookbook</t>
  </si>
  <si>
    <t>Building Bots with Node.js</t>
  </si>
  <si>
    <t>Automate it! - Recipes to upskill your business</t>
  </si>
  <si>
    <t>NHibernate 4.x Cookbook Ed. 2</t>
  </si>
  <si>
    <t>.NET Design Patterns</t>
  </si>
  <si>
    <t>HBase High Performance Cookbook</t>
  </si>
  <si>
    <t>Clojure: High Performance JVM Programming</t>
  </si>
  <si>
    <t>Mastering SFML Game Development</t>
  </si>
  <si>
    <t>Tabular Modeling with SQL Server 2016 Analysis Services Cookbook</t>
  </si>
  <si>
    <t>Mastering Unity 5.x</t>
  </si>
  <si>
    <t>Implementing DevOps on AWS</t>
  </si>
  <si>
    <t>Docker Orchestration</t>
  </si>
  <si>
    <t>Working with Odoo 10 Ed. 2</t>
  </si>
  <si>
    <t>Angular 2 Cookbook</t>
  </si>
  <si>
    <t>Implementing Oracle Integration Cloud Service</t>
  </si>
  <si>
    <t>Mastering Xamarin UI Development</t>
  </si>
  <si>
    <t>Augmented Reality Game Development</t>
  </si>
  <si>
    <t>Extending Microsoft Dynamics NAV 2016 Cookbook</t>
  </si>
  <si>
    <t>F# High Performance</t>
  </si>
  <si>
    <t>Windows Server 2016 Hyper-V Cookbook Ed. 2</t>
  </si>
  <si>
    <t>Programming Kotlin</t>
  </si>
  <si>
    <t>Penetration Testing: A Survival Guide</t>
  </si>
  <si>
    <t>Enduring CSS</t>
  </si>
  <si>
    <t>React Design Patterns and Best Practices</t>
  </si>
  <si>
    <t>Mastering Zendesk</t>
  </si>
  <si>
    <t>Object-Oriented JavaScript Ed. 3</t>
  </si>
  <si>
    <t>Mastering React Native</t>
  </si>
  <si>
    <t>Java for Data Science</t>
  </si>
  <si>
    <t>Microsoft Dynamics NAV 2016 Financial Management Ed. 2</t>
  </si>
  <si>
    <t>Mastering Swift 3 - Linux</t>
  </si>
  <si>
    <t>Photoshop CC : Pour PC et Mac Ed. 2</t>
  </si>
  <si>
    <t>The planetary ocean Ed. 1</t>
  </si>
  <si>
    <t>OCUP 2 Certification Guide : Preparing for the OMG Certified UML 2.5 Professional 2 Foundation Exam</t>
  </si>
  <si>
    <t>Modélisation des bases de données : UML et les modèles entité-association Ed. 4</t>
  </si>
  <si>
    <t>Optimiser son référencement WordPress : Référencement naturel (SEO) Ed. 3</t>
  </si>
  <si>
    <t>Matières plastiques Ed. 4</t>
  </si>
  <si>
    <t>Aide-mémoire - Mathématiques de l'ingénieur Ed. 4</t>
  </si>
  <si>
    <t>MATHS POUR INGENIEURS</t>
  </si>
  <si>
    <t>Mathématiques - Tout le cours en fiches - Licence 1 - Capes : 110 fiches de cours, 200 exercices et exemples d'application Ed. 2</t>
  </si>
  <si>
    <t>La gestion technique du bâtiment : Le protocole KNX pour une performance énergétique optimale</t>
  </si>
  <si>
    <t>UX Design et ergonomie des interfaces Ed. 6</t>
  </si>
  <si>
    <t>Développer une application web</t>
  </si>
  <si>
    <t>Exercices de statistique et probabilités : Avec rappels de cours Ed. 3</t>
  </si>
  <si>
    <t>Maxi fiches - Génétique : En 82 fiches Ed. 2</t>
  </si>
  <si>
    <t>Mathématiques exercices incontournables BCPST 1 Ed. 2</t>
  </si>
  <si>
    <t>COURS 1ER CYCLE</t>
  </si>
  <si>
    <t>Principes d'électronique : Cours et exercices corrigés Ed. 8</t>
  </si>
  <si>
    <t>Outils mathématiques pour physiciens et ingénieurs : Rappels de cours, 120 exercices corrigés Ed. 2</t>
  </si>
  <si>
    <t>Les épreuves de motivation à l'entrée des écoles d'ingénieurs : Post-bac, admissions parallèles, CPGE, IUT-BTS, admissions sur titres</t>
  </si>
  <si>
    <t>ENTRETIENS</t>
  </si>
  <si>
    <t>Métamorphisme et géodynamique : Cours, Exercices corrigés, 16 planches couleurs Ed. 2</t>
  </si>
  <si>
    <t>TD de statistique descriptive : QCM et exercices corrigés, 4 sujets d'examen corrigés, avec rappels de cours Ed. 5</t>
  </si>
  <si>
    <t>Introduction aux systèmes informatiques : Architectures, composants, mise en oeuvre</t>
  </si>
  <si>
    <t>Ondes et vibrations : Fondamentaux et applications à l'acoustique et à la diffusion de la chaleur</t>
  </si>
  <si>
    <t>Manuel de datavisualisation : Méthodes - Cas pratiques</t>
  </si>
  <si>
    <t>La maintenance préventive : en 28 fiches outils</t>
  </si>
  <si>
    <t>Traitements statistiques et programmation avec R : Cours et exercices corrigés</t>
  </si>
  <si>
    <t>Pratique de la maintenance préventive Ed. 4</t>
  </si>
  <si>
    <t>Maths PT</t>
  </si>
  <si>
    <t>Maths PSI</t>
  </si>
  <si>
    <t>Maths PC</t>
  </si>
  <si>
    <t>Electricité - Exercices et méthodes : Fiches de cours et 400 QCM et exercices d'entraînement corrigés</t>
  </si>
  <si>
    <t>Climatologie et paléoclimatologie Ed. 2</t>
  </si>
  <si>
    <t>Physique - Méthodes et exercices - PSI PSI*</t>
  </si>
  <si>
    <t>La simulation numérique : Enjeux et bonnes pratiques pour l'industrie</t>
  </si>
  <si>
    <t>Physique des particules : Cours, 30 exercices corrigés Ed. 2</t>
  </si>
  <si>
    <t>Guide pratique de la CEM : Les sources de perturbations. Les techniques de protection. Ed. 3</t>
  </si>
  <si>
    <t>Physique Exercices incontournables PSI Ed. 2</t>
  </si>
  <si>
    <t>Fonctions de transfert et circuits linéaires : Introduction aux techniques de calcul rapide</t>
  </si>
  <si>
    <t>Introduction à la physique quantique : Cours, 50 exercices corrigés</t>
  </si>
  <si>
    <t>Automatique : Du cahier des charges à la réalisation de systèmes</t>
  </si>
  <si>
    <t>Concours Avenir : Tout-en-un Ed. 2</t>
  </si>
  <si>
    <t>Biologie végétale : Croissance et développement Ed. 3</t>
  </si>
  <si>
    <t>Sciences industrielles pour l'ingénieur MP, PSI, PT Ed. 2</t>
  </si>
  <si>
    <t>Logistique industrielle et organisation : Cours, exercices et études de cas Ed. 5</t>
  </si>
  <si>
    <t>Physique-Chimie MPSI</t>
  </si>
  <si>
    <t>Physique PCSI</t>
  </si>
  <si>
    <t>Physique-Chimie PTSI</t>
  </si>
  <si>
    <t>Biochimie - Tout le cours en fiches : 200 fiches de cours, 155 QCM, sujets de synthèse et ressources en ligne Ed. 2</t>
  </si>
  <si>
    <t>Physique tout-en-un PSI-PSI* Ed. 4</t>
  </si>
  <si>
    <t>PREPARATION AUX EXAMENS</t>
  </si>
  <si>
    <t>PREPAS SCIENTIFIQUES</t>
  </si>
  <si>
    <t>Mathématiques Licence 1 : Exercices et méthodes</t>
  </si>
  <si>
    <t>Chimie tout-en-un MP-PT Ed. 4</t>
  </si>
  <si>
    <t>CHIMIE PREPAS</t>
  </si>
  <si>
    <t>Chimie tout-en-un PC-PC* Ed. 3</t>
  </si>
  <si>
    <t>Chimie tout-en-un PSI-PSI* Ed. 3</t>
  </si>
  <si>
    <t>Chimie PCSI</t>
  </si>
  <si>
    <t>Informatique - MPSI, PCSI, PTSI, TSI, TPC, MP, PC, PT, PSI</t>
  </si>
  <si>
    <t>Biologie du développement : Les grands principes</t>
  </si>
  <si>
    <t>Mémo visuel de physique : L'essentiel en fiches</t>
  </si>
  <si>
    <t>Tectonique Ed. 4</t>
  </si>
  <si>
    <t>Mathématiques tout-en-un PC/PC*</t>
  </si>
  <si>
    <t>Biologie tout-en-un BCPST 1re année Ed. 4</t>
  </si>
  <si>
    <t>TD Analyse Ed. 6</t>
  </si>
  <si>
    <t>TD - Algèbre Ed. 5</t>
  </si>
  <si>
    <t>SOA , microservices et API management : Le guide de l'architecte des SI agiles Ed. 4</t>
  </si>
  <si>
    <t>Biologie végétale : Nutrition et métabolisme Ed. 3</t>
  </si>
  <si>
    <t>Concours FESIC Puissance 11 : Tout-en-un Ed. 2</t>
  </si>
  <si>
    <t>Physique tout-en-un MP-MP* Ed. 3</t>
  </si>
  <si>
    <t>Chimie générale : chimie des solutions - Exercices et méthodes : Exercices et méthodes</t>
  </si>
  <si>
    <t>Great Ideas in Computer Science with Java</t>
  </si>
  <si>
    <t>Quantum Computing : A Gentle Introduction</t>
  </si>
  <si>
    <t>Engineering a Safer World : Systems Thinking Applied to Safety</t>
  </si>
  <si>
    <t>The Processes of Life : An Introduction to Molecular Biology</t>
  </si>
  <si>
    <t>Signals and Boundaries : Building Blocks for Complex Adaptive Systems</t>
  </si>
  <si>
    <t>The New Science of Cities</t>
  </si>
  <si>
    <t>How Things Shape the Mind : A Theory of Material Engagement</t>
  </si>
  <si>
    <t>Thinking as Computation : A First Course</t>
  </si>
  <si>
    <t>Evolution and the Mechanisms of Decision Making</t>
  </si>
  <si>
    <t>Mind and Brain : A Critical Appraisal of Cognitive Neuroscience</t>
  </si>
  <si>
    <t>Algorithms Unlocked</t>
  </si>
  <si>
    <t>The Geometry of Meaning : Semantics Based on Conceptual Spaces</t>
  </si>
  <si>
    <t>The Evolved Apprentice : How Evolution Made Humans Unique</t>
  </si>
  <si>
    <t>Consciousness : Confessions of a Romantic Reductionist</t>
  </si>
  <si>
    <t>The Hand, an Organ of the Mind : What the Manual Tells the Mental</t>
  </si>
  <si>
    <t>Reality Mining : Using Big Data to Engineer a Better World</t>
  </si>
  <si>
    <t>Great Principles of Computing</t>
  </si>
  <si>
    <t>The Art of Insight in Science and Engineering : Mastering Complexity</t>
  </si>
  <si>
    <t>Atlas of Knowledge : Anyone Can Map</t>
  </si>
  <si>
    <t>How to Write a Thesis</t>
  </si>
  <si>
    <t>Developmental Robotics : From Babies to Robots</t>
  </si>
  <si>
    <t>Why Are We Waiting? : The Logic, Urgency, and Promise of Tackling Climate Change</t>
  </si>
  <si>
    <t>The Internet of Things</t>
  </si>
  <si>
    <t>Artificial Chemistries</t>
  </si>
  <si>
    <t>Big Data, Little Data, No Data : Scholarship in the Networked World</t>
  </si>
  <si>
    <t>Robots</t>
  </si>
  <si>
    <t>Machine Learning : The New AI</t>
  </si>
  <si>
    <t>Cloud Computing</t>
  </si>
  <si>
    <t>System : The Shaping of Modern Knowledge</t>
  </si>
  <si>
    <t>From Logic to Logic Programming</t>
  </si>
  <si>
    <t>Pierre sèche : théorie et pratique : D'un système traditionnel de construction Ed. 1</t>
  </si>
  <si>
    <t>The Distracted Mind : Ancient Brains in a High-Tech World</t>
  </si>
  <si>
    <t>Topology Design Methods for Structural Optimization</t>
  </si>
  <si>
    <t>The Indian Nitrogen Assessment : Sources of Reactive Nitrogen, Environmental and Climate Effects, Management Options, and Policies</t>
  </si>
  <si>
    <t>Why Only Us : Language and Evolution</t>
  </si>
  <si>
    <t>Fiches pratiques de fertilisation</t>
  </si>
  <si>
    <t>Guide pratique de l'autopsie des ovins</t>
  </si>
  <si>
    <t>Drones et agriculture</t>
  </si>
  <si>
    <t>Biodiversité fonctionelle : Protection des cultures et auxiliaires sauvages</t>
  </si>
  <si>
    <t xml:space="preserve">Aromathérapie pour les ruminants </t>
  </si>
  <si>
    <t>L'essentiel de la Note de synthèse Ed. 9</t>
  </si>
  <si>
    <t>Steel Structures : Analysis and Design for Vibrations and Earthquakes</t>
  </si>
  <si>
    <t>Practical Design of Steel Structures</t>
  </si>
  <si>
    <t>Polymer Science and Technology : For Engineers and Scientists</t>
  </si>
  <si>
    <t>Manual of Soil Laboratory Testing Volume 3 : Effective Stress Tests</t>
  </si>
  <si>
    <t>Manual of Soil Laboratory Testing Volume 2 : Permeability, Shear Strength and Compressibility Tests</t>
  </si>
  <si>
    <t>Manual of Soil Laboratory Testing Volume 1 : Soil Classifications and Compaction Tests</t>
  </si>
  <si>
    <t>Introduction to Structural Aluminium Design</t>
  </si>
  <si>
    <t>Introduction to Molecular Motion in Polymers</t>
  </si>
  <si>
    <t>Dictionary of Fire Protection Engineering</t>
  </si>
  <si>
    <t>Windfarm Visualisation : Perspective or Perception?</t>
  </si>
  <si>
    <t>Some Writers on Concrete : The Literature of Reinforced Concrete, 1897-1935</t>
  </si>
  <si>
    <t>One Great George Street : The Headquarters Building of the Institution of Civil Engineers</t>
  </si>
  <si>
    <t>High Resolution Optical Satellite Imagery</t>
  </si>
  <si>
    <t>Digital Aerial Survey : Theory and Practice</t>
  </si>
  <si>
    <t>Dictionary of Oil and Gas Production</t>
  </si>
  <si>
    <t>Decorative and Innovative Uses of Concrete</t>
  </si>
  <si>
    <t>Cores and Core Loggings for Geoscientists</t>
  </si>
  <si>
    <t>Connexions : The Unseen Hand of Tony Hunt</t>
  </si>
  <si>
    <t>Les milieux aérosols et leurs représentations Ed. 1</t>
  </si>
  <si>
    <t>MILIEUX CONTINUS</t>
  </si>
  <si>
    <t>L'énergie de la Terre Ed. 1</t>
  </si>
  <si>
    <t>La révolution des exoplanètes Ed. 1</t>
  </si>
  <si>
    <t>Learning Spring 5.0</t>
  </si>
  <si>
    <t>Introduction to JVM Languages</t>
  </si>
  <si>
    <t>Penetration Testing Bootcamp</t>
  </si>
  <si>
    <t>C++17 STL Cookbook</t>
  </si>
  <si>
    <t>Microservices with Azure</t>
  </si>
  <si>
    <t>Learning Salesforce Einstein</t>
  </si>
  <si>
    <t>Go Cookbook</t>
  </si>
  <si>
    <t>Mastering Kali Linux for Web Penetration Testing</t>
  </si>
  <si>
    <t>Mastering Spring 5.0</t>
  </si>
  <si>
    <t>Failure in Geomaterials : A Contemporary Treatise</t>
  </si>
  <si>
    <t>ESD Protection Methodologies : From Component to System</t>
  </si>
  <si>
    <t>Spatiotemporal Random Fields : Theory and Applications Ed. 2</t>
  </si>
  <si>
    <t>Radical and Ion-pairing Strategies in Asymmetric Organocatalysis</t>
  </si>
  <si>
    <t>An Introduction to Organic Lasers</t>
  </si>
  <si>
    <t>Epidémiologie de terrain : Méthodes et applications Ed. 2</t>
  </si>
  <si>
    <t>Le mystère du monde quantique</t>
  </si>
  <si>
    <t>Dargaud</t>
  </si>
  <si>
    <t>REALISTES/CONTEMPORAINS</t>
  </si>
  <si>
    <t>INDEPENDANTS</t>
  </si>
  <si>
    <t>HoloLens Blueprints</t>
  </si>
  <si>
    <t>Transition Metal Oxide Thin Film-Based Chromogenics and Devices</t>
  </si>
  <si>
    <t>Voler en apesanteur : Un rêve désormais possible !</t>
  </si>
  <si>
    <t>AVIATION</t>
  </si>
  <si>
    <t>Une histoire de la lumière : La spectroscopie</t>
  </si>
  <si>
    <t>Un autre cosmos ?</t>
  </si>
  <si>
    <t>COSMOLOGIE HISTOIRE</t>
  </si>
  <si>
    <t>Santé, médecine et sciences de l'évolution : une introduction</t>
  </si>
  <si>
    <t>Rénovation de l'enseignement des sciences physiques et formation des enseignants</t>
  </si>
  <si>
    <t>Pourquoi Les Femmes Des Riches Sont Belles ? : Programmation Genetique Et  Competition Sexuelle.</t>
  </si>
  <si>
    <t>Photographier le ciel en numérique : Appareils photo, cameras vidéos et CCD. Prise de vue et traitement des images</t>
  </si>
  <si>
    <t>L'invention du réel : Les dessous philosophiques de l'astronomie</t>
  </si>
  <si>
    <t>Les trous noirs : À la poursuite de l'invisible</t>
  </si>
  <si>
    <t>ASTROPHYSIQUE</t>
  </si>
  <si>
    <t>Les huiles essentielles : Vertus et applications</t>
  </si>
  <si>
    <t>MEDECINES PAR LES PLANTES</t>
  </si>
  <si>
    <t>AROMATHERAPIE - HUILES ESSENTI</t>
  </si>
  <si>
    <t>Les bactéries de l'extrême</t>
  </si>
  <si>
    <t>Le monde tourne-t-il rond ? : Histoire du mouvement circulaire</t>
  </si>
  <si>
    <t>Le climat dans tous ses états !</t>
  </si>
  <si>
    <t>La voix et soi : Ce que notre voix dit de nous</t>
  </si>
  <si>
    <t>ORL/STOMATOLOGIE</t>
  </si>
  <si>
    <t>La voix chantée : Une exploration scientifique</t>
  </si>
  <si>
    <t>ORTHOPHONIE</t>
  </si>
  <si>
    <t>La météo à l'origine de tous nos maux ?</t>
  </si>
  <si>
    <t>ENVIRONNEMENT</t>
  </si>
  <si>
    <t>La matière noire, clé de l'univers ?</t>
  </si>
  <si>
    <t>La chimie des huiles essentielles : Tradition et innovation</t>
  </si>
  <si>
    <t>La ceinture de feu : Volcans actifs autour du Pacifique</t>
  </si>
  <si>
    <t>VOLCANISME VOLCANOLOGIE</t>
  </si>
  <si>
    <t>Initiation à la physique quantique : la matière et ses phénomènes</t>
  </si>
  <si>
    <t>Histoire du carbone et du CO2</t>
  </si>
  <si>
    <t>Histoire des techniques</t>
  </si>
  <si>
    <t>THEMATIQUES</t>
  </si>
  <si>
    <t>INDUSTRIE ET TECHNIQUES</t>
  </si>
  <si>
    <t>Histoire des mathématiques</t>
  </si>
  <si>
    <t>HISTOIRE DES MATHEMATIQUES</t>
  </si>
  <si>
    <t>Histoire de l'oxygène - Livre numérique : De l'alchimie à la chimie</t>
  </si>
  <si>
    <t>Histoire de l'inertie : D'Aristote à Einstein</t>
  </si>
  <si>
    <t>Histoire de l'alchimie</t>
  </si>
  <si>
    <t>TRADITIONS ORIENTALES-OCCIDENT</t>
  </si>
  <si>
    <t>ALCHIMIE</t>
  </si>
  <si>
    <t>Histoire de la physique</t>
  </si>
  <si>
    <t>Histoire de la chimie en 80 dates</t>
  </si>
  <si>
    <t>Dessine-moi l'univers</t>
  </si>
  <si>
    <t>Découvrir l'astronomie : Observer le ciel. Choisir son matériel. Débuter en astrophotographie</t>
  </si>
  <si>
    <t>ASTRONOMIE INITIATION</t>
  </si>
  <si>
    <t>De l'électron à la réaction : Entre forme et déformation</t>
  </si>
  <si>
    <t>REACTIONS/SOLUTIONS</t>
  </si>
  <si>
    <t>De l'atome imaginé à l'atome découvert</t>
  </si>
  <si>
    <t>Conception et construction de télescopes et astrographes amateurs</t>
  </si>
  <si>
    <t>Causes, probabilités, inférences</t>
  </si>
  <si>
    <t>Big data : nouvelles partitions de l'information : Actes du colloque de l'INRIA, octobre 2014</t>
  </si>
  <si>
    <t>ENTREPOT DE DONNEES</t>
  </si>
  <si>
    <t>Almanach de l'univers</t>
  </si>
  <si>
    <t>A la découverte des volcans extrêmes</t>
  </si>
  <si>
    <t>100 énigmes mathématiques de tous les jours</t>
  </si>
  <si>
    <t>Le BIM éclairé par la recherche Ed. 1</t>
  </si>
  <si>
    <t>TECHNOLOGIES INDUSTRIELLES</t>
  </si>
  <si>
    <t>Physique Exercices incontournables PC PC* Ed. 3</t>
  </si>
  <si>
    <t>Physique Exercices incontournables MP MP* PT PT* Ed. 3</t>
  </si>
  <si>
    <t>Calcul différentiel et calcul intégral : Cours - 170 exercices corrigés - Exemples d'application</t>
  </si>
  <si>
    <t>La synthèse de documents en anglais : Méthode et exercices. Concours Centrale-supélec, E3a, CCP, Banque PT, X et ENS</t>
  </si>
  <si>
    <t>ANGLAIS APPRENTISSAGE</t>
  </si>
  <si>
    <t>EXAMENS, CONCOURS</t>
  </si>
  <si>
    <t>DIVERS</t>
  </si>
  <si>
    <t>Biologie cellulaire en 30 fiches</t>
  </si>
  <si>
    <t>Chimie organique - Exercices et méthodes : Fiches de cours et 500 QCM et exercices d'entrainement corrigés</t>
  </si>
  <si>
    <t>Physique statistique : Des processus élémentaires aux phénomènes collectifs</t>
  </si>
  <si>
    <t>Géologie du pétrole : Historique, genèse, exploration, ressources</t>
  </si>
  <si>
    <t>Travail en élevage</t>
  </si>
  <si>
    <t>Quelles innovations pour quels systèmes d'élevage ?</t>
  </si>
  <si>
    <t>Le muscle et la viande</t>
  </si>
  <si>
    <t>La biodiversité : avec ou sans l'homme ? : Réflexions d'un écologue sur la protection de la nature en France</t>
  </si>
  <si>
    <t>Étonnants envahisseurs : Ces espèces venues d'ailleurs</t>
  </si>
  <si>
    <t>Biodégradation des matériaux : Quels risques pour la santé et l'environnement ?</t>
  </si>
  <si>
    <t>Glassfibre Reinforced Concrete : Principles, Production, Properties and Applications</t>
  </si>
  <si>
    <t>Les drones de loisir Ed. 3</t>
  </si>
  <si>
    <t>Bien rédiger pour le Web : Stratégie de contenu pour améliorer son référencement Ed. 4</t>
  </si>
  <si>
    <t>La petite Bédéthèque des Savoirs - L'intelligence artificielle : Fantasmes et réalités</t>
  </si>
  <si>
    <t>La petite Bédéthèque des Savoirs - L'univers : Créativité cosmique et créativité artistique</t>
  </si>
  <si>
    <t>Fossiles et croyances populaires : une paléonthologie de l'imaginaire</t>
  </si>
  <si>
    <t>Réussir mémoire, thèse et HDR Ed. 6</t>
  </si>
  <si>
    <t>METHODE DE TRAVAIL</t>
  </si>
  <si>
    <t>Mémentos LMD - Note de synthèse : Principes de base - Démontage du dossier- Montage de la note - Dossier commenté Ed. 15</t>
  </si>
  <si>
    <t>Programmer avec MySQL : SQL - Transactions - PHP - Java - Optimisations - Avec 40 exercices corrigés Ed. 5</t>
  </si>
  <si>
    <t>L'intelligence Artificielle en images Ed. 1</t>
  </si>
  <si>
    <t>Le laser Ed. 2</t>
  </si>
  <si>
    <t>OPTIQUE</t>
  </si>
  <si>
    <t>L'infini en images Ed. 1</t>
  </si>
  <si>
    <t>Cohomologie galoisienne : Et théorie du corps de classes Ed. 1</t>
  </si>
  <si>
    <t>Stephen Hawking en images Ed. 1</t>
  </si>
  <si>
    <t>Interactions Matériaux-Microorganismes : Bétons et métaux plus résistants à la biodétérioration Ed. 1</t>
  </si>
  <si>
    <t>Le dernier Alchimiste à Paris : et autres excursions historiques dans le tableau périodique des éléments Ed. 1</t>
  </si>
  <si>
    <t>La chimie du bloc-d Ed. 1</t>
  </si>
  <si>
    <t>CHIMIE MINERALE</t>
  </si>
  <si>
    <t>La rationalité scientifique : Aujourd'hui Ed. 1</t>
  </si>
  <si>
    <t>Chimie et expertise : Santé et environnement Ed. 1</t>
  </si>
  <si>
    <t>The Milky Way : Structure, Dynamics, Formation and Evolution Ed. 1</t>
  </si>
  <si>
    <t>La situation énergétique en 2015 : Choix politiques et conséquences Ed. 2</t>
  </si>
  <si>
    <t>Microbiologie des carburéacteurs : Biocontamination &amp; biocorrosion Ed. 1</t>
  </si>
  <si>
    <t>Le sel dans tous ses états : VRAI/FAUX sur un aliment trop critiqué Ed. 1</t>
  </si>
  <si>
    <t>GUIDES THERAPEUTIQUES</t>
  </si>
  <si>
    <t>Les fractales en images Ed. 1</t>
  </si>
  <si>
    <t>Analyse numérique et équations différentielles  : 4ème édition Ed. 4</t>
  </si>
  <si>
    <t>Nuclear Reactor Systems : A technical, historical and dynamic approach Ed. 1</t>
  </si>
  <si>
    <t>Les statistiques en images Ed. 1</t>
  </si>
  <si>
    <t>Le sel, saveur de la Terre Ed. 1</t>
  </si>
  <si>
    <t>Les cellules photovoltaïques en silicium : théorie et fabrication Ed. 1</t>
  </si>
  <si>
    <t>Big Data : un changement de paradigme peut en cacher un autre Ed. 1</t>
  </si>
  <si>
    <t>À la découverte des graphes et des algorithmes de graphes Ed. 1</t>
  </si>
  <si>
    <t>Chimie, dermo-cosmétique et beauté Ed. 1</t>
  </si>
  <si>
    <t>L' huile de palme : Vrai/faux sur cet aliment controversé Ed. 1</t>
  </si>
  <si>
    <t>De la solution à l'oxyde : Chimie aqueuse des cations métalliques - Synthèse de nanostructures Ed. 1</t>
  </si>
  <si>
    <t>Séries temporelles avec R Ed. 1</t>
  </si>
  <si>
    <t>Calcul parallèle avec R Ed. 1</t>
  </si>
  <si>
    <t>Photoémission dans les solides : Concepts et applications Ed. 1</t>
  </si>
  <si>
    <t>Du vert au noir : le charbon Ed. 1</t>
  </si>
  <si>
    <t>La philosophie des sciences en images Ed. 1</t>
  </si>
  <si>
    <t>Les mathématiques en images Ed. 1</t>
  </si>
  <si>
    <t>Chimie verte : Concepts et applications Ed. 1</t>
  </si>
  <si>
    <t>Fission nucléaire, réaction en chaîne et criticité Ed. 1</t>
  </si>
  <si>
    <t>Nanomonde : Les frontières du possible Ed. 2</t>
  </si>
  <si>
    <t>Le Biogaz Ed. 1</t>
  </si>
  <si>
    <t>Pari sur le climat : Le mouvement anti-nucléaire met-il notre avenir en péril ? Ed. 1</t>
  </si>
  <si>
    <t>Probabilité : Exercices corrigés Ed. 1</t>
  </si>
  <si>
    <t>Quand la vie fabrique les roches Ed. 1</t>
  </si>
  <si>
    <t>Abrégé de biochimie appliquée : Nouvelle édition Ed. 2</t>
  </si>
  <si>
    <t>Café et santé : Tout sur les multiples vertus de ce breuvage Ed. 1</t>
  </si>
  <si>
    <t>Ephémérides astronomiques 2016 : Connaissance des temps Ed. 1</t>
  </si>
  <si>
    <t>Introduction to Louis Michel's lattice geometry through group action Ed. 1</t>
  </si>
  <si>
    <t>Monitoring de la corrosion interne dans les industries pétrolières et gazières Ed. 1</t>
  </si>
  <si>
    <t>Optique non linéaire Ed. 1</t>
  </si>
  <si>
    <t>Doit-on craindre la foudre ? : Comment s'en protéger ? Ed. 2</t>
  </si>
  <si>
    <t>Physique atomique et spectroscopie optique Ed. 1</t>
  </si>
  <si>
    <t>Revêtements externes des canalisations enterrées ou immergées et des ouvrages connexes Ed. 1</t>
  </si>
  <si>
    <t>La lumière en lumière Ed. 1</t>
  </si>
  <si>
    <t>MOUVEMENTS ARTISTIQUES</t>
  </si>
  <si>
    <t>MONOGRAPHIES</t>
  </si>
  <si>
    <t>Biodiversité et évolution du monde animal : Une brève histoire des animaux Ed. 1</t>
  </si>
  <si>
    <t>Impact des TIC sur la consommation d'énergie à travers le monde Ed. 1</t>
  </si>
  <si>
    <t>Biomathématiques de la croissance : Le cas des végétaux Ed. 1</t>
  </si>
  <si>
    <t>Chimie et changement climatique Ed. 1</t>
  </si>
  <si>
    <t>Guide pratique pour (bien) débuter en spectroscopie astronomique Ed. 1</t>
  </si>
  <si>
    <t>Complexité et désordre : Éléments de réflexion Ed. 1</t>
  </si>
  <si>
    <t>Appropriation des technologies par la société Ed. 1</t>
  </si>
  <si>
    <t>Histoire et techniques des réacteurs nucléaires et de leurs combustibles Ed. 1</t>
  </si>
  <si>
    <t>Que faire sans vétérinaire Ed. 1</t>
  </si>
  <si>
    <t>Les arbres hors forêt : Vers une meilleure prise en compte</t>
  </si>
  <si>
    <t>Mémento CSS3 Ed. 4</t>
  </si>
  <si>
    <t>Refurbishment and Repair in Construction</t>
  </si>
  <si>
    <t>Recycling our Future : A Global Strategy</t>
  </si>
  <si>
    <t>Logging the Chalk</t>
  </si>
  <si>
    <t>Life Cycle Costing : For the Analysis, Management and Maintenance of Civil Engineering Infrastructures</t>
  </si>
  <si>
    <t>Hydrocarbon Process Safety Ed. 2</t>
  </si>
  <si>
    <t>Geomorphology for Engineers</t>
  </si>
  <si>
    <t>Geomodels in Engineering Geology : An Introduction</t>
  </si>
  <si>
    <t>Design of Liquid Retaining Concrete Structures Ed. 3</t>
  </si>
  <si>
    <t>A Practical Guide to Adopting BIM in Construction Projects</t>
  </si>
  <si>
    <t>Sliding Mode Control Using MATLAB</t>
  </si>
  <si>
    <t>Programmez en orienté objet en PHP Ed. 2</t>
  </si>
  <si>
    <t>LANGAGES ORIENTES OBJET</t>
  </si>
  <si>
    <t>Les drones : Fonctionnement - Télépilotage - Applications - Réglementation Ed. 3</t>
  </si>
  <si>
    <t>Terres singulières : Quinze lieux remarquables à travers le monde</t>
  </si>
  <si>
    <t>THEMES PHOTO</t>
  </si>
  <si>
    <t>Les sols et la vie souterraine : Des enjeux majeurs en agroécologie</t>
  </si>
  <si>
    <t>Les oeufs : 60 clés pour comprendre</t>
  </si>
  <si>
    <t>PLATS</t>
  </si>
  <si>
    <t>OEUFS - OMELETTES</t>
  </si>
  <si>
    <t>Les huîtres : 60 clés pour comprendre</t>
  </si>
  <si>
    <t>AQUACULTURE/PECHE</t>
  </si>
  <si>
    <t>La démocratie chez les abeilles : Un modèle de société</t>
  </si>
  <si>
    <t>Des insectes en ville</t>
  </si>
  <si>
    <t>Développer des applis en réalité augmentée avec Unity</t>
  </si>
  <si>
    <t>Développer des applis en réalité virtuelle avec Unity</t>
  </si>
  <si>
    <t>Applications graphiques en Python avec PyQt5</t>
  </si>
  <si>
    <t>Testing of Ceramics in Construction</t>
  </si>
  <si>
    <t>Sprayed Concrete : Properties, Design and Application</t>
  </si>
  <si>
    <t>Principles and Practice of Testing in Construction</t>
  </si>
  <si>
    <t>Manual of Aerial Survey : Primary Data Acquisition</t>
  </si>
  <si>
    <t>Learning from Construction Failures : Applied Forensic Engineering</t>
  </si>
  <si>
    <t>Innovative Production Machines and Systems, Fifth I*PROMS Virtual International Conference, 6-17 July 2009</t>
  </si>
  <si>
    <t>Innovative Production Machines and Systems, Fourth I*PROMS Virtual International Conference, 1-14 July 2008</t>
  </si>
  <si>
    <t>Innovative Production Machines and Systems, Third I*PROMS Virtual International Conference, 2-13 July 2007</t>
  </si>
  <si>
    <t>Dictionary of Energy and Fuels</t>
  </si>
  <si>
    <t>Biology of Oysters</t>
  </si>
  <si>
    <t>Data Science par la pratique : Principes avec Python Ed. 1</t>
  </si>
  <si>
    <t>Science et impact social : Vers une recherche responsable</t>
  </si>
  <si>
    <t>Enduits chaux et leur décor, mode d'emploi : Intérieurs et extérieurs - A pierres vues - Isolants chaux-terre-paille - Isolants chaux-chanvre - Finitions, badigeons et lait de chaux Ed. 1</t>
  </si>
  <si>
    <t>À la découverte des cartes Nucleo Ed. 1</t>
  </si>
  <si>
    <t>Birds of Kruger National Park</t>
  </si>
  <si>
    <t>Vernadsky, la France et l'Europe</t>
  </si>
  <si>
    <t>Intelligence artificielle : vers une domination programmée ? Ed. 2</t>
  </si>
  <si>
    <t>TECHNIQUE</t>
  </si>
  <si>
    <t>Le chercheur face aux défis méthodologiques de la recherche : Freins et leviers</t>
  </si>
  <si>
    <t>Le temps des astronomes : L'astronomie et le décompte du temps de Pierre d'Ailly à Newton Ed. 1</t>
  </si>
  <si>
    <t>La confiance dans les chiffres : La recherche de l'objectivité dans la science et dans la vie publique Ed. 1</t>
  </si>
  <si>
    <t>Penser l'éventuel : Faire entrer les craintes dans le travail scientifique</t>
  </si>
  <si>
    <t>Les virus : Ennemis ou alliés ?</t>
  </si>
  <si>
    <t>MALADIES INFECTIEUSES</t>
  </si>
  <si>
    <t>La chaîne du froid : 60 clés pour comprendre</t>
  </si>
  <si>
    <t>Le grand guide des poules et des coqs</t>
  </si>
  <si>
    <t>Agroeconomicus</t>
  </si>
  <si>
    <t>Le blé</t>
  </si>
  <si>
    <t>Le grand guide des ânes Ed. 2</t>
  </si>
  <si>
    <t>Races équines de France</t>
  </si>
  <si>
    <t>You can farm</t>
  </si>
  <si>
    <t>Soil and Rock Description in Engineering Practice</t>
  </si>
  <si>
    <t>Simply Stairs : The Definitive Handbook for Stair Builders</t>
  </si>
  <si>
    <t>Severe Plastic Deformation Technology</t>
  </si>
  <si>
    <t>Lignites : Their Occurrence, Production and Utilisation</t>
  </si>
  <si>
    <t>3D Recording, Documentation and Management of Cultural Heritage</t>
  </si>
  <si>
    <t>Premiers pas en BIM : L'essentiel en 100 pages Ed. 1</t>
  </si>
  <si>
    <t>Pose collée de carrelage en travaux neufs : Carreaux céramiques ou assimilés - pierres naturelles Ed. 4</t>
  </si>
  <si>
    <t>Pose flottante des parquets : Revêtements de sol à placage bois et stratifiés Ed. 1</t>
  </si>
  <si>
    <t>Ecrans souples de sous-toiture : Conception et mise en oeuvre - En application du NF DTU 40.29 et du référentiel de certification Ed. 2</t>
  </si>
  <si>
    <t>Isolation en sous face des planchers bas : Bâtiments neufs et existants - En application du DTU 27.1 pour la technique de projection de laine minérale Ed. 1</t>
  </si>
  <si>
    <t>L'étanchéité des toitures-terrasses : Conception et réalisation Ed. 2</t>
  </si>
  <si>
    <t>Nanoencapsulation Technologies for the Food and Nutraceutical Industries</t>
  </si>
  <si>
    <t>Nanotechnologies : l'invisible révolution : au-delà des idées reçues Ed. 2</t>
  </si>
  <si>
    <t>Britain's Mammals : A Field Guide to the Mammals of Britain and Ireland</t>
  </si>
  <si>
    <t>JavaScript pour les web designers : A book apart n°20 Ed. 1</t>
  </si>
  <si>
    <t>Débuter avec LINUX : Maîtrisez votre système aux petits oignons Ed. 1</t>
  </si>
  <si>
    <t>Insectopedia ? The secret world of southern African insects Ed. 1</t>
  </si>
  <si>
    <t>Guide to Seabirds of Southern Africa Ed. 1</t>
  </si>
  <si>
    <t>Volets roulants : Conception et mise en oeuvre - En application de la norme NF DTU 34.4 Ed. 2</t>
  </si>
  <si>
    <t>Le nettoyage et décapage des matériaux de façade : Mise en oeuvre des techniques de nettoyage et de décapage spécifiques à chaque matériau Ed. 1</t>
  </si>
  <si>
    <t>Ouvrages en plaques de plâtre avec ou sans isolation : Plafonds, habillages, cloisons, doublages, parois de gaines techniques Ed. 3</t>
  </si>
  <si>
    <t>Plan de sûreté et dispositifs anti-intrusion : Analyse du bâtiment et des risques d'intrusion - Mise en oeuvre du plan de sûreté - Habitations individuelles et collectives, ERP Ed. 1</t>
  </si>
  <si>
    <t>La pathologie des équipements de génie climatique : Diagnostic, réparations et prévention Ed. 1</t>
  </si>
  <si>
    <t>FROID-CLIMATIQUE</t>
  </si>
  <si>
    <t>Calcul des ouvrages : Résistance des matériaux et fondements du calcul des structures Ed. 1</t>
  </si>
  <si>
    <t>Les secrets de l'électroculture Ed. 1</t>
  </si>
  <si>
    <t>La 6e extinction</t>
  </si>
  <si>
    <t>Super cerveau : 12 vérités scientifiques pour booster les performances de votre matière grise</t>
  </si>
  <si>
    <t>L'esprit est son propre médecin : Le pouvoir de guérison de la méditation</t>
  </si>
  <si>
    <t>L'acoustique du bâtiment : Manuel professionnel d'entretien et de réhabilitation Ed. 1</t>
  </si>
  <si>
    <t>Le guide pratique macOS Sierra : Version 10.12 Ed. 1</t>
  </si>
  <si>
    <t>OS/MAC</t>
  </si>
  <si>
    <t>Installations électriques et de communication des bâtiments d'habitation : En application de la norme NF C 15-100 et du guide UTE C 15-900 Ed. 3</t>
  </si>
  <si>
    <t>Les systèmes de sécurité incendie : Comprendre le rôle et l'organisation d'un SSI Ed. 1</t>
  </si>
  <si>
    <t>MAINTENANCE</t>
  </si>
  <si>
    <t>Le grand livre de Lego Mindstorms EV3 : Apprenez à programmer en vous amusant de 9 à 99 ans Ed. 1</t>
  </si>
  <si>
    <t>100 tutos Photoshop Ed. 2</t>
  </si>
  <si>
    <t>Soil Mechanics : Calculations, Principles, and Methods</t>
  </si>
  <si>
    <t>Agencer et monter les cloisons Ed. 2</t>
  </si>
  <si>
    <t>Les couvertures en tuiles : Tuiles de terre cuite - Tuiles en béton Ed. 2</t>
  </si>
  <si>
    <t>Problèmes mécaniques. Des lignes insécables. Ed. 1</t>
  </si>
  <si>
    <t>La programmation orientée objet : Cours et exercices en UML2, Python, PHP, C#,C++ et Java (y compris Android) Ed. 7</t>
  </si>
  <si>
    <t>Encore carnivores demain ? : Quand manger de la viande pose question au quotidien Ed. 1</t>
  </si>
  <si>
    <t>SPHERE SOCIALE - POLITIQUE</t>
  </si>
  <si>
    <t>ALIMENTATION</t>
  </si>
  <si>
    <t>De l'oenologie à la viticulture</t>
  </si>
  <si>
    <t>Cahier Illustrator CC : Spécial débutants Ed. 2</t>
  </si>
  <si>
    <t>ILLUSTRATOR</t>
  </si>
  <si>
    <t>Manager un projet informatique : Comprendre pour faire les bons choix tout au long du projet Ed. 4</t>
  </si>
  <si>
    <t>Curieuses histoires de plantes du Canada, tome 3 : 1760-1867</t>
  </si>
  <si>
    <t>HISTOIRE NATURELLE</t>
  </si>
  <si>
    <t>Exercices en Java : 175 exercices corrigés - Couvre Java 8 Ed. 4</t>
  </si>
  <si>
    <t>Water and Soil in Holy Matrimony? : A smallholder farmer?s innovative agricultural practices for adapting to climate in rural Zimbabwe</t>
  </si>
  <si>
    <t>Management and Mitigation of Acid Mine Drainage in South Africa : Input for Mineral Beneficiation in Africa</t>
  </si>
  <si>
    <t>Membrane-Based Separations in Metallurgy : Principles and Applications</t>
  </si>
  <si>
    <t>Baking Problems Solved Ed. 2</t>
  </si>
  <si>
    <t>Annales iecn 2016 complètes</t>
  </si>
  <si>
    <t>INTERNAT DCEM / ECN</t>
  </si>
  <si>
    <t>ENTRAINEMENT REVISION</t>
  </si>
  <si>
    <t>ANNALES</t>
  </si>
  <si>
    <t>Ce que l'Europe a fait pour lesinternes : 1993 - 2015 : la longue marche vers la réduction du temps de travail des jeunes médecins</t>
  </si>
  <si>
    <t>Blockchain : La révolution de la confiance Ed. 1</t>
  </si>
  <si>
    <t>PHP 7 : Cours et exercices Ed. 1</t>
  </si>
  <si>
    <t>DHTML-XML-PHP</t>
  </si>
  <si>
    <t>Responsive web design : A book apart n°4 Ed. 2</t>
  </si>
  <si>
    <t>Installer un tableau électrique Ed. 5</t>
  </si>
  <si>
    <t>Gaz de schistes : vraie ou fausse opportunité ?</t>
  </si>
  <si>
    <t>POLLUTION</t>
  </si>
  <si>
    <t>Faut-il renoncer au nucléaire ?</t>
  </si>
  <si>
    <t>Agriculture biologique : espoir ou chimère ?</t>
  </si>
  <si>
    <t>Les pratiques agricoles à la loupe : Vers des agricultures multiperformantes Ed. 1</t>
  </si>
  <si>
    <t>Insectes et acariens des cultures maraîchères en milieu tropical humide : Reconnaissance, bioécologie et gestion agro-écologique</t>
  </si>
  <si>
    <t>Agriculture et alimentation durables : Trois enjeux dans la filière céréales</t>
  </si>
  <si>
    <t>The Wildlife of Southern Africa Ed. 1</t>
  </si>
  <si>
    <t>Dominance and Aggression in Humans and Other Animals : The Great Game of Life</t>
  </si>
  <si>
    <t>Transition Metal-Catalyzed Benzofuran Synthesis : Transition Metal-Catalyzed Heterocycle Synthesis Series</t>
  </si>
  <si>
    <t>Les évolutions de la norme électrique Ed. 4</t>
  </si>
  <si>
    <t>La maladie de Parkinson au jour le jour Ed. 2</t>
  </si>
  <si>
    <t>GERIATRIE/GERONTOLOGIE</t>
  </si>
  <si>
    <t>GERIATRIE-GERONTOLOGIE</t>
  </si>
  <si>
    <t>Découvrez le langage JavaScript Ed. 1</t>
  </si>
  <si>
    <t>Applied Underwater Acoustics : Leif Bjørnø</t>
  </si>
  <si>
    <t>Dans le grand collisionneur du CERN Ed. 1</t>
  </si>
  <si>
    <t>La face cachée de la Lune : La science et les coïncidences Ed. 1</t>
  </si>
  <si>
    <t>Relativité restreinte : Cours de physique, livre 3 Ed. 1</t>
  </si>
  <si>
    <t>Thermocinétique phénoménologique galiléenne : Cours de physique, livre 1 Ed. 1</t>
  </si>
  <si>
    <t>Relativité générale : Cours de physique, livre 4 Ed. 1</t>
  </si>
  <si>
    <t>Thermodynamique statistique : Cours de physique, livre 5 Ed. 1</t>
  </si>
  <si>
    <t>Théorie quantique des champs : Cours de physique, livre 6 Ed. 1</t>
  </si>
  <si>
    <t>Electrodynamique : Cours de physique, livre 2 Ed. 1</t>
  </si>
  <si>
    <t>Eleveurs laitiers : Peuvent-ils survivre? Ed. 1</t>
  </si>
  <si>
    <t>Longtemps avant l'algèbre: la fausse position : ou comment on a posé le faux pour connaître le vrai, des Pharaons aux temps modernes Ed. 1</t>
  </si>
  <si>
    <t>Aux limites de la physique: les paradoxes quantiques Ed. 1</t>
  </si>
  <si>
    <t>Physique et  métaphysique : Une introduction à la philosophie de la nature Ed. 1</t>
  </si>
  <si>
    <t>Tribologie et développement durable : Actes JIFT 2008 Ed. 1</t>
  </si>
  <si>
    <t>SURFACES</t>
  </si>
  <si>
    <t>matières 10 : Diversité d'approches Ed. 1</t>
  </si>
  <si>
    <t>Espèces invasives : Plantes, animaux et micro-organismes Ed. 1</t>
  </si>
  <si>
    <t>Alerte aux micropolluants : Pesticides, biocides, détergents, médicaments et autres substances chimiques dans l'environnement Ed. 1</t>
  </si>
  <si>
    <t>Timber Project : Nouvelles formes d'architectures en bois Ed. 1</t>
  </si>
  <si>
    <t>Technocivilisation : Pour une philosophie du numérique Ed. 1</t>
  </si>
  <si>
    <t>Du zéro à la virgule : Les chiffres arabes à la conquête de l'Europe 1143-1585 Ed. 1</t>
  </si>
  <si>
    <t>Assemblages des pieds de poteaux en acier : Dimensionnement des assemblages de pieds de poteaux métalliques encastrés et articulés - D'après l'Eurocode 3 - Feuilles de calcul à  télécharger Ed. 1</t>
  </si>
  <si>
    <t>Lubrification et tribologie des revêtements minces : Actes des journées internationales francophones de tribologie (JIFT 2007) Ed. 1</t>
  </si>
  <si>
    <t>Systèmes de télécommunications Ed. 1</t>
  </si>
  <si>
    <t>La cybercriminalité : Le visible et l'invisible Ed. 1</t>
  </si>
  <si>
    <t>CRIMINOLOGIE SC. PENITENTIAIRE</t>
  </si>
  <si>
    <t>Jean Piaget : De la biologie à l'épistémologie Ed. 1</t>
  </si>
  <si>
    <t>PSYCHANALYSE</t>
  </si>
  <si>
    <t>Solidification Ed. 1</t>
  </si>
  <si>
    <t>Vivre dans les champs électromagnétiques Ed. 1</t>
  </si>
  <si>
    <t>matières 9 : Espace architectural Ed. 1</t>
  </si>
  <si>
    <t>Surprenante gravité Ed. 1</t>
  </si>
  <si>
    <t>Compter en 1619 : Le livre d'arithmétique de Johan Rudolff von Graffenried Ed. 1</t>
  </si>
  <si>
    <t>La faune disparaît Ed. 1</t>
  </si>
  <si>
    <t>Tribologie et couplages multiphysiques : Actes des journées internationales francophones de tribologie (JIFT 2006) Ed. 1</t>
  </si>
  <si>
    <t>Le défi de l'Inter- et Transdisciplinarité - Herausforderung Inter- und Transdisziplinarität : Concepts, méthodes et pratiques innovantes dans l'enseignement et la recherche - Konzepte, Methoden und innovative Umsetzung in Lehre und Forschung Ed. 1</t>
  </si>
  <si>
    <t>S'initier à la programmation : Avec des exemples en C, C++, C#, Java et PHP Ed. 1</t>
  </si>
  <si>
    <t>Aide-mémoire d'analyse (volume X, MMI) Ed. 1</t>
  </si>
  <si>
    <t>Morts pour la science Ed. 1</t>
  </si>
  <si>
    <t>Théorie quantique des champs Ed. 1</t>
  </si>
  <si>
    <t>L'habitat bio-économique : Isolation - Chauffage - Electricité - Eau Ed. 1</t>
  </si>
  <si>
    <t>Les controverses de l'énergie : Fossile, hydroélectrique, nucléaire, renouvelable Ed. 1</t>
  </si>
  <si>
    <t>Mac OS X Tiger Ed. 1</t>
  </si>
  <si>
    <t>Hydrogen : Facing the energy challenges of the 21st century Ed. 1</t>
  </si>
  <si>
    <t>L'hydrogène : Pour relever le défi énergétique du XXIe siècle Ed. 1</t>
  </si>
  <si>
    <t>Tribologie et conception mécanique : Actes des journées internationales francophones de tribologie (JIFT 2004) Ed. 1</t>
  </si>
  <si>
    <t>MECA SCIENCES INDUSTRIELLES</t>
  </si>
  <si>
    <t>La fabrique des sciences : Des institutions aux pratiques Ed. 1</t>
  </si>
  <si>
    <t>Introduction à l'électrotechnique : Traité d'Electricité volume I Ed. 1</t>
  </si>
  <si>
    <t>Logique élémentaire : Cours de base pour informaticiens Ed. 1</t>
  </si>
  <si>
    <t>matières 7 : Cohérences aventureuses - nouvelles approches réalistes Ed. 1</t>
  </si>
  <si>
    <t>Coopération et développement durable : Vers un partenariat scientifique nord-sud Ed. 1</t>
  </si>
  <si>
    <t>PAYS DU SUD-ONG</t>
  </si>
  <si>
    <t>matières 6 : Actualité de la critique architecturale Ed. 1</t>
  </si>
  <si>
    <t>matières 4 : Banal, monumental Ed. 1</t>
  </si>
  <si>
    <t>matières 5 : Modularité, proportionnalité Ed. 1</t>
  </si>
  <si>
    <t>matières 1 : Motion, émotions Ed. 1</t>
  </si>
  <si>
    <t>matières 2 : Paysage architectural Ed. 1</t>
  </si>
  <si>
    <t>matières 3 : Regard… Ed. 1</t>
  </si>
  <si>
    <t>matières 8 : Croissance Ed. 1</t>
  </si>
  <si>
    <t>Spring par la pratique : Mieux développer ses applications Java/J2EE avec Spring, Hibernate, Struts, Ajax... - Spring 1.2 et 2.0 Ed. 1</t>
  </si>
  <si>
    <t>Peer-to-peer : Comprendre et utiliser Ed. 1</t>
  </si>
  <si>
    <t>Le huitième jour de la création : Un mode d'emploi pour la technique Ed. 3</t>
  </si>
  <si>
    <t>HISTOIRE DES TECHNIQUES</t>
  </si>
  <si>
    <t>Débuter sous Linux avec Mandriva Ed. 3</t>
  </si>
  <si>
    <t>C#  et .NET Version 2 Ed. 1</t>
  </si>
  <si>
    <t>LANGAGE C#</t>
  </si>
  <si>
    <t>Compter du bout des doigts : Cailloux, jetons et bouliers, de Périclès à nos jours Ed. 1</t>
  </si>
  <si>
    <t>Zope Ed. 3</t>
  </si>
  <si>
    <t>Les progrès en tribologie par l'ingénierie des matériaux et des surfaces : Actes des journées internationales francophones de tribologie (JIFT 2003) Ed. 1</t>
  </si>
  <si>
    <t>300 questions à un astronome Ed. 1</t>
  </si>
  <si>
    <t>Science est conscience : Le cas du génie génétique Ed. 1</t>
  </si>
  <si>
    <t>Fluide vital : Contes de l'ère électrique Ed. 1</t>
  </si>
  <si>
    <t>Best practices PHP 5 Ed. 1</t>
  </si>
  <si>
    <t>Conduite de projets informatiques offshore Ed. 1</t>
  </si>
  <si>
    <t>INFORMATIQUE INDUSTRIELLE</t>
  </si>
  <si>
    <t>Conception des charpentes métalliques Ed. 2</t>
  </si>
  <si>
    <t>Chercheurs en interaction : Comment émergent les savoirs Ed. 1</t>
  </si>
  <si>
    <t>LINGUISTIQUE</t>
  </si>
  <si>
    <t>Guide Suisse de l'architecture du paysage Ed. 1</t>
  </si>
  <si>
    <t>ARCHITECTURE REGIONALE</t>
  </si>
  <si>
    <t>L'essor de la science moderne à Genève Ed. 1</t>
  </si>
  <si>
    <t>Et pourtant, elle tourne! Ed. 1</t>
  </si>
  <si>
    <t>Méthodes quantiques : Champs, N-corps, diffusion Ed. 1</t>
  </si>
  <si>
    <t>Du zéro à l'ordinateur : Une brève histoire du calcul Ed. 1</t>
  </si>
  <si>
    <t>New Modeling : Projeter ensemble Ed. 1</t>
  </si>
  <si>
    <t>Zope Plone Ed. 2</t>
  </si>
  <si>
    <t>PHP 5 Ed. 1</t>
  </si>
  <si>
    <t>Erlang programmation : Programmation Ed. 1</t>
  </si>
  <si>
    <t>Lettres à une princesse d'Allemagne : Sur divers sujets de physique &amp; de philosophie Ed. 1</t>
  </si>
  <si>
    <t>La recherche, affaire d'Etat : Enjeux et luttes d'une politique fédérale des sciences Ed. 1</t>
  </si>
  <si>
    <t>SUISSE</t>
  </si>
  <si>
    <t>Conception des guidages flexibles Ed. 1</t>
  </si>
  <si>
    <t>Science et technologie du collage Ed. 1</t>
  </si>
  <si>
    <t>Electromagnétisme Ed. 1</t>
  </si>
  <si>
    <t>Gestion de projet eXtreme Programming : Ouvrage ici diffusé sous licence Creative Commons by-nc-nd 2.0 Ed. 1</t>
  </si>
  <si>
    <t>Pionniers de l'architecture moderne : Une anthologie Ed. 1</t>
  </si>
  <si>
    <t>HISTOIRE DE L'ARCHITECTURE</t>
  </si>
  <si>
    <t>Mémoire de forme, formes en mémoire Ed. 1</t>
  </si>
  <si>
    <t>SCULPTURE</t>
  </si>
  <si>
    <t>Compter avec des jetons : Tables à calculer et tables de compte du Moyen Âge à la Révolution Ed. 1</t>
  </si>
  <si>
    <t>Cours d'analyse (Volume 2) : Analyse complexe Ed. 1</t>
  </si>
  <si>
    <t>Cours d'analyse (Volume 3) : Equations différentielles ordinaires et aux dérivées partielles Ed. 1</t>
  </si>
  <si>
    <t>Hydrodynamique: une introduction : Traité de Génie Civil Vol. 14 Ed. 1</t>
  </si>
  <si>
    <t>Faussement vrai et vraiment faux : La logique au quotidien Ed. 1</t>
  </si>
  <si>
    <t>LOGIQUE</t>
  </si>
  <si>
    <t>De l'électron aux quarks : Une physique particulière Ed. 1</t>
  </si>
  <si>
    <t>Espaces du Livre : Cinq projets pour la Bibliothèque cantonale du Valais Ed. 1</t>
  </si>
  <si>
    <t>GRANDES REALISATIONS</t>
  </si>
  <si>
    <t>Des moutons et des robots : Architecture de contrôle réactive et déplacements collectifs de robots Ed. 1</t>
  </si>
  <si>
    <t>Dans le secret de la relation homme/cheval : Initiation à l'éthologie Ed. 2</t>
  </si>
  <si>
    <t>SPORT</t>
  </si>
  <si>
    <t>EQUITATION</t>
  </si>
  <si>
    <t>Nouveaux secrets sur la relation homme/cheval : Initiation au renforcement positif</t>
  </si>
  <si>
    <t>Comprendre l'irrigation en agriculture</t>
  </si>
  <si>
    <t>Vers un big bang agricole ? : Révolution numérique en agriculture</t>
  </si>
  <si>
    <t>Les certificats d'économie des produits phytopharmaceutiques : Contexte et mise en place</t>
  </si>
  <si>
    <t>Maladies des abeilles</t>
  </si>
  <si>
    <t>Les couverts végétaux : Gestion pratique de l'interculture Ed. 2</t>
  </si>
  <si>
    <t>Guide pratique de l'alimentation de la vache laitière</t>
  </si>
  <si>
    <t>Génétique des bovins laitiers : 150 questions pour mieux comprendre</t>
  </si>
  <si>
    <t>Mémento d'agriculture : 100 questions d'entraînement - 36 fiches de révision</t>
  </si>
  <si>
    <t>Les sols agricoles</t>
  </si>
  <si>
    <t>Elevage de précision</t>
  </si>
  <si>
    <t>Agricultures sans herbicides Ed. 2</t>
  </si>
  <si>
    <t>Manipuler et contenir les bovins Ed. 3</t>
  </si>
  <si>
    <t>Gestion du sol et machinisme : Décider d'une stratégie, choisir les outils</t>
  </si>
  <si>
    <t>Energies renouvelables et agriculture : La transition énergétique Ed. 2</t>
  </si>
  <si>
    <t>Commande prédictive en Scilab</t>
  </si>
  <si>
    <t>AUTOMATIQUE</t>
  </si>
  <si>
    <t>Alan Turing: The Enigma : The Book That Inspired the Film "The Imitation Game"</t>
  </si>
  <si>
    <t>An Imaginary Tale : The Story of ?-1</t>
  </si>
  <si>
    <t>What Are Gamma-Ray Bursts?</t>
  </si>
  <si>
    <t>Circles Disturbed : The Interplay of Mathematics and Narrative</t>
  </si>
  <si>
    <t>Mathematical Aspects of Nonlinear Dispersive Equations (AM-163)</t>
  </si>
  <si>
    <t>Mathletics : How Gamblers, Managers, and Sports Enthusiasts Use Mathematics in Baseball, Basketball, and Football</t>
  </si>
  <si>
    <t>The Everett Interpretation of Quantum Mechanics : Collected Works 1955-1980 with Commentary</t>
  </si>
  <si>
    <t>Heavenly Mathematics : The Forgotten Art of Spherical Trigonometry</t>
  </si>
  <si>
    <t>Totally Nonnegative Matrices</t>
  </si>
  <si>
    <t>Mathematicians Fleeing from Nazi Germany : Individual Fates and Global Impact</t>
  </si>
  <si>
    <t>Mathematics in India</t>
  </si>
  <si>
    <t>How Round Is Your Circle? : Where Engineering and Mathematics Meet</t>
  </si>
  <si>
    <t>e: The Story of a Number</t>
  </si>
  <si>
    <t>Duelling Idiots and Other Probability Puzzlers</t>
  </si>
  <si>
    <t>Szego's Theorem and Its Descendants : Spectral Theory for L2 Perturbations of Orthogonal Polynomials</t>
  </si>
  <si>
    <t>The Blind Spot : Science and the Crisis of Uncertainty</t>
  </si>
  <si>
    <t>Mumford-Tate Groups and Domains : Their Geometry and Arithmetic (AM-183)</t>
  </si>
  <si>
    <t>The Physics of Neutrinos</t>
  </si>
  <si>
    <t>Frechet Differentiability of Lipschitz Functions and Porous Sets in Banach Spaces (AM-179)</t>
  </si>
  <si>
    <t>Dr. Euler's Fabulous Formula : Cures Many Mathematical Ills</t>
  </si>
  <si>
    <t>Matrix Completions, Moments, and Sums of Hermitian Squares</t>
  </si>
  <si>
    <t>Computational Aspects of Modular Forms and Galois Representations : How One Can Compute in Polynomial Time the Value of Ramanujan's Tau at a Prime (AM-176)</t>
  </si>
  <si>
    <t>The Golden Ticket : P, NP, and the Search for the Impossible</t>
  </si>
  <si>
    <t>Hybrid Dynamical Systems : Modeling, Stability, and Robustness</t>
  </si>
  <si>
    <t>The Best Writing on Mathematics 2012</t>
  </si>
  <si>
    <t>Loving and Hating Mathematics : Challenging the Myths of Mathematical Life</t>
  </si>
  <si>
    <t>Nonplussed! : Mathematical Proof of Implausible Ideas</t>
  </si>
  <si>
    <t>Mind and Nature : Selected Writings on Philosophy, Mathematics, and Physics</t>
  </si>
  <si>
    <t>How Did the First Stars and Galaxies Form?</t>
  </si>
  <si>
    <t>The Best Writing on Mathematics 2011</t>
  </si>
  <si>
    <t>Analysis of Heat Equations on Domains. (LMS-31)</t>
  </si>
  <si>
    <t>Stability and Control of Large-Scale Dynamical Systems : A Vector Dissipative Systems Approach</t>
  </si>
  <si>
    <t>Mythematics : Solving the Twelve Labors of Hercules</t>
  </si>
  <si>
    <t>Social Evolution and Inclusive Fitness Theory : An Introduction</t>
  </si>
  <si>
    <t>The Gross-Zagier Formula on Shimura Curves</t>
  </si>
  <si>
    <t>The Visioneers : How a Group of Elite Scientists Pursued Space Colonies, Nanotechnologies, and a Limitless Future</t>
  </si>
  <si>
    <t>Fascinating Mathematical People : Interviews and Memoirs</t>
  </si>
  <si>
    <t>Gauge Theories of the Strong, Weak, and Electromagnetic Interactions Ed. 2</t>
  </si>
  <si>
    <t>Convolution and Equidistribution : Sato-Tate Theorems for Finite-Field Mellin Transforms (AM-180)</t>
  </si>
  <si>
    <t>The Silicon Jungle : A Novel of Deception, Power, and Internet Intrigue</t>
  </si>
  <si>
    <t>Radon Transforms and the Rigidity of the Grassmannians (AM-156)</t>
  </si>
  <si>
    <t>Quadrangular Algebras. (MN-46)</t>
  </si>
  <si>
    <t>Numbers Rule : The Vexing Mathematics of Democracy, from Plato to the Present</t>
  </si>
  <si>
    <t>The Birth of Model Theory : Lowenheim's Theorem in the Frame of the Theory of Relatives</t>
  </si>
  <si>
    <t>The Medea Hypothesis : Is Life on Earth Ultimately Self-Destructive?</t>
  </si>
  <si>
    <t>The Calculus of Friendship : What a Teacher and a Student Learned about Life while Corresponding about Math</t>
  </si>
  <si>
    <t>Spin Glasses and Complexity</t>
  </si>
  <si>
    <t>Wizards, Aliens, and Starships : Physics and Math in Fantasy and Science Fiction</t>
  </si>
  <si>
    <t>Thieves, Deceivers, and Killers : Tales of Chemistry in Nature</t>
  </si>
  <si>
    <t>A Mathematical Nature Walk</t>
  </si>
  <si>
    <t>Weyl Group Multiple Dirichlet Series : Type A Combinatorial Theory (AM-175)</t>
  </si>
  <si>
    <t>The Best Writing on Mathematics 2013</t>
  </si>
  <si>
    <t>The Ultimate Book of Saturday Science : The Very Best Backyard Science Experiments You Can Do Yourself</t>
  </si>
  <si>
    <t>Symmetric Markov Processes, Time Change, and Boundary Theory (LMS-35)</t>
  </si>
  <si>
    <t>Self-Regularity : A New Paradigm for Primal-Dual Interior-Point Algorithms</t>
  </si>
  <si>
    <t>Mrs. Perkins's Electric Quilt : And Other Intriguing Stories of Mathematical Physics</t>
  </si>
  <si>
    <t>Handbook of Capture-Recapture Analysis</t>
  </si>
  <si>
    <t>On the Cohomology of Certain Non-Compact Shimura Varieties (AM-173)</t>
  </si>
  <si>
    <t>What's Luck Got to Do with It? : The History, Mathematics, and Psychology of the Gambler's Illusion</t>
  </si>
  <si>
    <t>Hypoelliptic Laplacian and Orbital Integrals (AM-177)</t>
  </si>
  <si>
    <t>The Logician and the Engineer : How George Boole and Claude Shannon Created the Information Age</t>
  </si>
  <si>
    <t>Some Problems of Unlikely Intersections in Arithmetic and Geometry (AM-181)</t>
  </si>
  <si>
    <t>The Ambient Metric (AM-178)</t>
  </si>
  <si>
    <t>Three Views of Logic : Mathematics, Philosophy, and Computer Science</t>
  </si>
  <si>
    <t>Slicing Pizzas, Racing Turtles, and Further Adventures in Applied Mathematics</t>
  </si>
  <si>
    <t>Strange New Worlds : The Search for Alien Planets and Life beyond Our Solar System</t>
  </si>
  <si>
    <t>Modern Anti-windup Synthesis : Control Augmentation for Actuator Saturation</t>
  </si>
  <si>
    <t>Why Cats Land on Their Feet : And 76 Other Physical Paradoxes and Puzzles</t>
  </si>
  <si>
    <t>Mathematical Analysis of Deterministic and Stochastic Problems in Complex Media Electromagnetics</t>
  </si>
  <si>
    <t>Advances in Analysis : The Legacy of Elias M. Stein</t>
  </si>
  <si>
    <t>Pythagoras' Revenge : A Mathematical Mystery</t>
  </si>
  <si>
    <t>The Recursive Mind : The Origins of Human Language, Thought, and Civilization</t>
  </si>
  <si>
    <t>Matrices, Moments and Quadrature with Applications</t>
  </si>
  <si>
    <t>The Princeton Companion to Applied Mathematics</t>
  </si>
  <si>
    <t>Distributed Control of Robotic Networks : A Mathematical Approach to Motion Coordination Algorithms</t>
  </si>
  <si>
    <t>X and the City : Modeling Aspects of Urban Life</t>
  </si>
  <si>
    <t>Titan Unveiled : Saturn's Mysterious Moon Explored</t>
  </si>
  <si>
    <t>The Decomposition of Global Conformal Invariants (AM-182)</t>
  </si>
  <si>
    <t>A Primer on Mapping Class Groups (PMS-49)</t>
  </si>
  <si>
    <t>Henri Poincare : A Scientific Biography</t>
  </si>
  <si>
    <t>Small Unmanned Aircraft : Theory and Practice</t>
  </si>
  <si>
    <t>Guesstimation 2.0 : Solving Today's Problems on the Back of a Napkin</t>
  </si>
  <si>
    <t>The Alzheimer Conundrum : Entanglements of Dementia and Aging</t>
  </si>
  <si>
    <t>Methods in Stream Ecology : Volume 1: Ecosystem Structure Ed. 3</t>
  </si>
  <si>
    <t>Systèmes agroalimentaires en transition</t>
  </si>
  <si>
    <t>Les sols : Intégrer leur multifonctionnalité pour une gestion durable</t>
  </si>
  <si>
    <t>Le recyclage des résidus organiques : Regards sur une pratique agro-écologique</t>
  </si>
  <si>
    <t>La pêche à pied : Histoire et techniques</t>
  </si>
  <si>
    <t>La Loire fluviale et estuarienne : Un milieu en évolution</t>
  </si>
  <si>
    <t>Des drones à tout faire ! : Ce qu'ils vont changer dans ma vie au quotidien</t>
  </si>
  <si>
    <t>Atlas des bois tropicaux : Caractéristiques technologiques et utilisations</t>
  </si>
  <si>
    <t>Sous les cieux de Québec : Météo et climat, 1534-1831</t>
  </si>
  <si>
    <t>Curieuses histoires de plantes du Canada, tome 2 : 1670-1760</t>
  </si>
  <si>
    <t>Curieuses histoires de plantes du Canada, tome 1 : 1000-1670</t>
  </si>
  <si>
    <t>Le Bison d'Amérique</t>
  </si>
  <si>
    <t>Constructions sociales du temps</t>
  </si>
  <si>
    <t>The Coconut : Phylogeny,Origins, and Spread</t>
  </si>
  <si>
    <t>Cereal Grains : Assessing and Managing Quality Ed. 2</t>
  </si>
  <si>
    <t>Insect Pests of Millets : Systematics, Bionomics, and Management</t>
  </si>
  <si>
    <t>Gorilla Pathology and Health : With a Catalogue of Preserved Materials</t>
  </si>
  <si>
    <t>Handbook of Antistatics Ed. 2</t>
  </si>
  <si>
    <t>L'essentiel des probabilités Ed. 1</t>
  </si>
  <si>
    <t>Thinking Through Badgers : Researching the controversy over bovine tuberculosis and the culling of badgers</t>
  </si>
  <si>
    <t>Einstein for Anyone: A Quick Read : A concise but up-to-date account of Albert Einstein's life, thought and major achievements Ed. 2</t>
  </si>
  <si>
    <t>Designing Technology, Work, Organizations and Vice Versa</t>
  </si>
  <si>
    <t>Technological Innovation Index : A novel innovation indicator and its implications for technology evaluation</t>
  </si>
  <si>
    <t>Multi-Dimensional Summarization in Cyber-Physical Society</t>
  </si>
  <si>
    <t>Reactive Species Detection in Biology : From Fluorescence to Electron Paramagnetic Resonance Spectroscopy</t>
  </si>
  <si>
    <t>Technologies for Biochemical Conversion of Biomass</t>
  </si>
  <si>
    <t>Databook of Nucleating Agents</t>
  </si>
  <si>
    <t>Handbook of Polymers Ed. 2</t>
  </si>
  <si>
    <t>Handbook of Nucleating Agents</t>
  </si>
  <si>
    <t>Handbook of Fillers Ed. 4</t>
  </si>
  <si>
    <t>L'essentiel des Statistiques inférentielles Ed. 1</t>
  </si>
  <si>
    <t>STATISTIQUE GESTION</t>
  </si>
  <si>
    <t>À la découverte de macOS Sierra : Spécial grands débutants Ed. 1</t>
  </si>
  <si>
    <t>Configuration et dépannage de PC : Guide de formation avec exercices pratiques - De Windows 7 à Windows 10 Ed. 6</t>
  </si>
  <si>
    <t>PC</t>
  </si>
  <si>
    <t>Graphitic Nanofibers : A Review of Practical and Potential Applications</t>
  </si>
  <si>
    <t>Silicon Photonics : Fueling the Next Information Revolution</t>
  </si>
  <si>
    <t>High Dynamic Range Video : Concepts, Technologies and Applications</t>
  </si>
  <si>
    <t>Microfluidics: Modeling, Mechanics and Mathematics</t>
  </si>
  <si>
    <t>Sites web - Les bonnes pratiques Ed. 4</t>
  </si>
  <si>
    <t>Le guide pratique iPhone et iOS 10 Ed. 1</t>
  </si>
  <si>
    <t>Everyone's Guide to the South African Economy 12th edition Ed. 12</t>
  </si>
  <si>
    <t>Rugged Embedded Systems : Computing in Harsh Environments</t>
  </si>
  <si>
    <t>Quality Management in Plastics Processing</t>
  </si>
  <si>
    <t>PCR Guru : An Ultimate Benchtop Reference for Molecular Biologists</t>
  </si>
  <si>
    <t>Creating a Culture of Accessibility in the Sciences</t>
  </si>
  <si>
    <t>Certifiable Software Applications 2 : Support Processes</t>
  </si>
  <si>
    <t>Integrated Gasification Combined Cycle (IGCC) Technologies</t>
  </si>
  <si>
    <t>Evolution of Nervous Systems Ed. 2</t>
  </si>
  <si>
    <t>MICRO 2016: Fate and Impact of Microplastics in Marine Ecosystems : From the Coastline to the Open Sea</t>
  </si>
  <si>
    <t>Food for the Aging Population Ed. 2</t>
  </si>
  <si>
    <t>Food Safety and Quality Systems in Developing Countries : Volume II: Case Studies of Effective Implementation</t>
  </si>
  <si>
    <t>Pollution Control and Resource Recovery : Municipal Solid Wastes Incineration: Bottom Ash and Fly Ash</t>
  </si>
  <si>
    <t>Darriwilian to Katian (Ordovician) Graptolites from Northwest China</t>
  </si>
  <si>
    <t>Cardio-Oncology : Principles, Prevention and Management</t>
  </si>
  <si>
    <t>Fluid Phase Behavior for Conventional and Unconventional Oil and Gas Reservoirs</t>
  </si>
  <si>
    <t>Strong Interactions in Spacelike and Timelike Domains : Dispersive Approach</t>
  </si>
  <si>
    <t>Atmospheric Impacts of the Oil and Gas Industry</t>
  </si>
  <si>
    <t>Biotechnology for Beginners Ed. 2</t>
  </si>
  <si>
    <t>Thermochemical Process Engineering</t>
  </si>
  <si>
    <t>Automotive Steels : Design, Metallurgy, Processing and Applications</t>
  </si>
  <si>
    <t>Cenozoic Foraminifera and Calcareous Nannofossil Biostratigraphy of the Niger Delta</t>
  </si>
  <si>
    <t>Publier dans une revue savante : Les 10 règles du chercheur convaincant Ed. 2</t>
  </si>
  <si>
    <t>DOCUMENTATION</t>
  </si>
  <si>
    <t>EDITION</t>
  </si>
  <si>
    <t>Chemistry and Water : The Science Behind Sustaining the World's Most Crucial Resource</t>
  </si>
  <si>
    <t>Big Data and Smart Service Systems</t>
  </si>
  <si>
    <t>Advances in Catalysis</t>
  </si>
  <si>
    <t>Crystallization and Crystallizers</t>
  </si>
  <si>
    <t>Liquid-Solid Separators</t>
  </si>
  <si>
    <t>Oil Spill Science and Technology Ed. 2</t>
  </si>
  <si>
    <t>Divided Solids Transport</t>
  </si>
  <si>
    <t>Microplastic Pollutants</t>
  </si>
  <si>
    <t>Applied Reactor Physics Second edition : Second edition</t>
  </si>
  <si>
    <t>Drinking-Water Distribution, Sewage, and Rainfall Collection, Third Edition</t>
  </si>
  <si>
    <t>Process Plant Layout Ed. 2</t>
  </si>
  <si>
    <t>Universal UX Design : Building Multicultural User Experience</t>
  </si>
  <si>
    <t>The World of Nano-Biomechanics Ed. 2</t>
  </si>
  <si>
    <t>3D Bioprinting : Fundamentals, Principles and Applications</t>
  </si>
  <si>
    <t>Contextual Design : Design for Life Ed. 2</t>
  </si>
  <si>
    <t>Advances in Steam Turbines for Modern Power Plants</t>
  </si>
  <si>
    <t>Predictive Modeling of Drug Sensitivity</t>
  </si>
  <si>
    <t>Temporal Data Mining via Unsupervised Ensemble Learning</t>
  </si>
  <si>
    <t>Principles of Animal Research for Graduate and Undergraduate Students</t>
  </si>
  <si>
    <t>Simulation of Stochastic Processes with Given Accuracy and Reliability</t>
  </si>
  <si>
    <t>Mountain Ice and Water : Investigations of the Hydrologic Cycle in Alpine Environments</t>
  </si>
  <si>
    <t>Handbook of Numerical Methods for Hyperbolic Problems : Basic and Fundamental Issues</t>
  </si>
  <si>
    <t>Presenting an Effective and Dynamic Technical Paper : A Guidebook for Novice and Experienced Speakers in a Multicultural World</t>
  </si>
  <si>
    <t>Shale Oil and Gas Handbook : Theory, Technologies, and Challenges</t>
  </si>
  <si>
    <t>Energy Autonomy of Real-Time Systems</t>
  </si>
  <si>
    <t>Handbook of Magnetic Materials</t>
  </si>
  <si>
    <t>Pollution Control and Resource Recovery : Municipal Solid Wastes at Landfill</t>
  </si>
  <si>
    <t>Advanced Machining Processes of Metallic Materials : Theory, Modelling, and Applications Ed. 2</t>
  </si>
  <si>
    <t>Stratigraphy &amp; Timescales</t>
  </si>
  <si>
    <t>Radio-Frequency Digital-to-Analog Converters : Implementation in Nanoscale CMOS</t>
  </si>
  <si>
    <t>Mémento jQuery Ed. 3</t>
  </si>
  <si>
    <t>The Microbiological Quality of Food : Foodborne Spoilers</t>
  </si>
  <si>
    <t>Lossless Information Hiding in Images</t>
  </si>
  <si>
    <t>Metallic Foam Bone : Processing, Modification and Characterization and Properties</t>
  </si>
  <si>
    <t>Heat Transfer in the Chemical, Food and Pharmaceutical Industries</t>
  </si>
  <si>
    <t>Pharmacognosy : Fundamentals, Applications and Strategies</t>
  </si>
  <si>
    <t>Indoor Navigation Strategies for Aerial Autonomous Systems</t>
  </si>
  <si>
    <t>Advances in Concentrating Solar Thermal Research and Technology</t>
  </si>
  <si>
    <t>Non-Equilibrium States and Glass Transitions in Foods : Processing Effects and Product-Specific Implications</t>
  </si>
  <si>
    <t>Industrial Applications of Renewable Plastics : Environmental, Technological, and Economic Advances</t>
  </si>
  <si>
    <t>Physical Chemistry : Concepts and Theory</t>
  </si>
  <si>
    <t>Advances in Semiconductor Nanostructures : Growth, Characterization, Properties and Applications</t>
  </si>
  <si>
    <t>Soil Magnetism : Applications in Pedology, Environmental Science and Agriculture</t>
  </si>
  <si>
    <t>Topology Optimization in Engineering Structure Design</t>
  </si>
  <si>
    <t>Microwave Remote Sensing of Land Surfaces : Techniques and Methods</t>
  </si>
  <si>
    <t>Technical Career Survival Handbook : 100 Things You Need To Know</t>
  </si>
  <si>
    <t>Ruin Probabilities : Smoothness, Bounds, Supermartingale Approach</t>
  </si>
  <si>
    <t>Land Surface Remote Sensing : Environment and Risks</t>
  </si>
  <si>
    <t>Structural Cross Sections : Analysis and Design</t>
  </si>
  <si>
    <t>Pollution Control and Resource Recovery : Industrial Construction and Demolition Wastes</t>
  </si>
  <si>
    <t>Disaster Prevention Policies : A Challenging and Critical Outlook</t>
  </si>
  <si>
    <t>Factorization of Boundary Value Problems Using the Invariant Embedding Method</t>
  </si>
  <si>
    <t>Power Electronics and Motor Drive Systems</t>
  </si>
  <si>
    <t>Liquid-Gas and Solid-Gas Separators</t>
  </si>
  <si>
    <t>Energy Autonomy of Batteryless and Wireless Embedded Systems</t>
  </si>
  <si>
    <t>Materials and Processes for Next Generation Lithography</t>
  </si>
  <si>
    <t>Stochastic Models of Financial Mathematics</t>
  </si>
  <si>
    <t>Optical Interconnects for Data Centers</t>
  </si>
  <si>
    <t>Specifications of Photovoltaic Pumping Systems in Agriculture : Sizing, Fuzzy Energy Management and Economic Sensitivity Analysis</t>
  </si>
  <si>
    <t>Developments in Surface Contamination and Cleaning: Methods for Surface Cleaning : Volume 9</t>
  </si>
  <si>
    <t>Modern Synthesis Processes and Reactivity of Fluorinated Compounds : Progress in Fluorine Science</t>
  </si>
  <si>
    <t>Education and Training for the Oil and Gas Industry : Localising Oil and Gas Operations</t>
  </si>
  <si>
    <t>Mycorrhizal Mediation of Soil : Fertility, Structure, and Carbon Storage</t>
  </si>
  <si>
    <t>Map Librarianship : A Guide to Geoliteracy, Map and GIS Resources and Services</t>
  </si>
  <si>
    <t>Advances in Carbohydrate Chemistry and Biochemistry</t>
  </si>
  <si>
    <t>Intelligent Fault Diagnosis and Remaining Useful Life Prediction of Rotating Machinery</t>
  </si>
  <si>
    <t>Ambient Assisted Living and Enhanced Living Environments : Principles, Technologies and Control</t>
  </si>
  <si>
    <t>Intelligent Vibration Control in Civil Engineering Structures</t>
  </si>
  <si>
    <t>The Microwave Processing of Foods Ed. 2</t>
  </si>
  <si>
    <t>Natech Risk Assessment and Management : Reducing the Risk of Natural-Hazard Impact on Hazardous Installations</t>
  </si>
  <si>
    <t>Advances in Geophysics</t>
  </si>
  <si>
    <t>Time and Methods in Environmental Interfaces Modelling : Personal Insights</t>
  </si>
  <si>
    <t>Selection of the HPLC Method in Chemical Analysis</t>
  </si>
  <si>
    <t>Science and Technology of Fruit Wine Production</t>
  </si>
  <si>
    <t>Micro-Doppler Characteristics of Radar Targets</t>
  </si>
  <si>
    <t>Biology of Stress in Fish</t>
  </si>
  <si>
    <t>mmWave Massive MIMO : A Paradigm for 5G</t>
  </si>
  <si>
    <t>Hyperpolarized and Inert Gas MRI : From Technology to Application in Research and Medicine</t>
  </si>
  <si>
    <t>FTTx Networks : Technology Implementation and Operation</t>
  </si>
  <si>
    <t>Ecological Model Types</t>
  </si>
  <si>
    <t>Molecular Diagnostics Ed. 3</t>
  </si>
  <si>
    <t>Solid and Hazardous Waste Management : Science and Engineering</t>
  </si>
  <si>
    <t>Sustainable Construction Materials : Sewage Sludge Ash</t>
  </si>
  <si>
    <t>Effective Physical Security Ed. 5</t>
  </si>
  <si>
    <t>Food Protection and Security : Preventing and Mitigating Contamination during Food Processing and Production</t>
  </si>
  <si>
    <t>Investigating Seafloors and Oceans : From Mud Volcanoes to Giant Squid</t>
  </si>
  <si>
    <t>Progress in Rubber Nanocomposites</t>
  </si>
  <si>
    <t>Advanced Persistent Security : A Cyberwarfare Approach to Implementing Adaptive Enterprise Protection, Detection, and Reaction Strategies</t>
  </si>
  <si>
    <t>Coral Reef Marine Plants of Hainan Island</t>
  </si>
  <si>
    <t>Understanding PCR : A Practical Bench-Top Guide</t>
  </si>
  <si>
    <t>Fenner's Veterinary Virology Ed. 5</t>
  </si>
  <si>
    <t>Sensory and Instrumental Evaluation of Alcoholic Beverages</t>
  </si>
  <si>
    <t>Big Mechanisms in Systems Biology : Big Data Mining, Network Modeling, and Genome-Wide Data Identification</t>
  </si>
  <si>
    <t>Pollution Control and Resource Recovery : Sewage Sludge</t>
  </si>
  <si>
    <t>Physical Security: 150 Things You Should Know Ed. 2</t>
  </si>
  <si>
    <t>Security Metrics Management : Measuring the Effectiveness and Efficiency of a Security Program Ed. 2</t>
  </si>
  <si>
    <t>Advances in Physical Organic Chemistry</t>
  </si>
  <si>
    <t>Thermal System Design and Simulation</t>
  </si>
  <si>
    <t>Software Defined Networks : A Comprehensive Approach Ed. 2</t>
  </si>
  <si>
    <t>Advances in Imaging and Electron Physics : Volume 198</t>
  </si>
  <si>
    <t>Glucosinolates</t>
  </si>
  <si>
    <t>Overview of Industrial Process Automation Ed. 2</t>
  </si>
  <si>
    <t>Encyclopedia of Spectroscopy and Spectrometry Ed. 3</t>
  </si>
  <si>
    <t>Evolution of Knowledge Science : Myth to Medicine: Intelligent Internet-Based Humanist Machines</t>
  </si>
  <si>
    <t>Solid State Physics</t>
  </si>
  <si>
    <t>Microgrid : Advanced Control Methods and Renewable Energy System Integration</t>
  </si>
  <si>
    <t>Advances in Heat Transfer</t>
  </si>
  <si>
    <t>Prebiotics and Probiotics in Human Milk : Origins and Functions of Milk-Borne Oligosaccharides and Bacteria</t>
  </si>
  <si>
    <t>Nuclear Facilities : A Designer's Guide</t>
  </si>
  <si>
    <t>Peering Carrier Ethernet Networks</t>
  </si>
  <si>
    <t>Developmental Signaling in Plants</t>
  </si>
  <si>
    <t>Nanostructures</t>
  </si>
  <si>
    <t>Induced Fish Breeding : A Practical Guide for Hatcheries</t>
  </si>
  <si>
    <t>Plant Hazard Analysis and Safety Instrumentation Systems</t>
  </si>
  <si>
    <t>Heat Transfer in Aerospace Applications</t>
  </si>
  <si>
    <t>Transition Metal Catalyzed Pyrimidine, Pyrazine, Pyridazine and Triazine Synthesis : Transition Metal-Catalyzed Heterocycle Synthesis Series</t>
  </si>
  <si>
    <t>Permeability Properties of Plastics and Elastomers Ed. 4</t>
  </si>
  <si>
    <t>Introduction to Volcanic Seismology Ed. 3</t>
  </si>
  <si>
    <t>Optimization of Manufacturing Systems Using the Internet of Things</t>
  </si>
  <si>
    <t>Solar Heating and Cooling Systems : Fundamentals, Experiments and Applications</t>
  </si>
  <si>
    <t>Mediterranean Marine Mammal Ecology and Conservation</t>
  </si>
  <si>
    <t>Handbook of Green Building Design and Construction : LEED, BREEAM, and Green Globes Ed. 2</t>
  </si>
  <si>
    <t>Petroleum Waste Treatment and Pollution Control</t>
  </si>
  <si>
    <t>Soap Manufacturing Technology Ed. 2</t>
  </si>
  <si>
    <t>Marine Enzymes Biotechnology: Production and Industrial Applications, Part II - Marine Organisms Producing Enzymes</t>
  </si>
  <si>
    <t>Network Storage : Tools and Technologies for Storing Your Company's Data</t>
  </si>
  <si>
    <t>The Teeth of Non-Mammalian Vertebrates</t>
  </si>
  <si>
    <t>Divided Solids Mechanics</t>
  </si>
  <si>
    <t>Nuclear Power</t>
  </si>
  <si>
    <t>Parallel Programming with OpenACC</t>
  </si>
  <si>
    <t>EMC for Product Designers Ed. 5</t>
  </si>
  <si>
    <t>The Performance of Photovoltaic (PV) Systems : Modelling, Measurement and Assessment</t>
  </si>
  <si>
    <t>Complex Systems and Clouds : A Self-Organization and Self-Management Perspective</t>
  </si>
  <si>
    <t>Time Lapse Approach to Monitoring Oil, Gas, and CO2 Storage by Seismic Methods</t>
  </si>
  <si>
    <t>Principles and Applications of RF/Microwave in Healthcare and Biosensing</t>
  </si>
  <si>
    <t>Onshore Structural Design Calculations : Power Plant and Energy Processing Facilities</t>
  </si>
  <si>
    <t>Advances in Imaging and Electron Physics : Volume 197</t>
  </si>
  <si>
    <t>Size Reduction of Divided Solids</t>
  </si>
  <si>
    <t>Smart Energy Grid Engineering</t>
  </si>
  <si>
    <t>Flow and Heat Transfer in Geothermal Systems : Basic Equations for Describing and Modeling Geothermal Phenomena and Technologies</t>
  </si>
  <si>
    <t>Contemporary Digital Forensic Investigations of Cloud and Mobile Applications</t>
  </si>
  <si>
    <t>Redefining Diversity and Dynamics of Natural Resources Management in Asia, Volume 4 : The Reciprocal Relationship between Governance of Natural Resources and Socio-Ecological Systems Dynamics in West Sumatra Indonesia</t>
  </si>
  <si>
    <t>Reliability, Robustness and Failure Mechanisms of LED Devices : Methodology and Evaluation</t>
  </si>
  <si>
    <t>Modeling Gravity Hazards from Rockfalls to Landslides</t>
  </si>
  <si>
    <t>La Médecine antique Ed. 1</t>
  </si>
  <si>
    <t>Permaculture humaine : Des clés pour vivre la Transition</t>
  </si>
  <si>
    <t>Formidables fourmis !</t>
  </si>
  <si>
    <t>A la recherche des animaux mystérieux : Idées reçues sur la cryptozoologie</t>
  </si>
  <si>
    <t>PALEONTOLOGIE</t>
  </si>
  <si>
    <t>Mouvement, lumière et son avec Arduino et Raspberry Pi : Avec 30 projets ludiques Ed. 1</t>
  </si>
  <si>
    <t>Management et collaboration BIM : Management, organisation, processus et travail collaboratif en mode projet BIM Ed. 1</t>
  </si>
  <si>
    <t>Cahier des charges informatique Ed. 3</t>
  </si>
  <si>
    <t>DxO OpticsPro par la pratique Ed. 1</t>
  </si>
  <si>
    <t>Développez votre site web avec le framework Symfony3 Ed. 1</t>
  </si>
  <si>
    <t>À la découverte de Windows 10 Anniversaire : Spécial grands débutants Ed. 1</t>
  </si>
  <si>
    <t>WINDOWS 10</t>
  </si>
  <si>
    <t>De Arte magna -Libri Quatuor Ed. 1</t>
  </si>
  <si>
    <t>HISTOIRE MODERNE</t>
  </si>
  <si>
    <t>RENAISSANCE</t>
  </si>
  <si>
    <t>Les Idées noires de la physique Ed. 1</t>
  </si>
  <si>
    <t>Photophysique et photochimie : Des fondements aux applications Ed. 1</t>
  </si>
  <si>
    <t>Guide de l'astronome débutant Ed. 4</t>
  </si>
  <si>
    <t>La conception mécanique Ed. 2</t>
  </si>
  <si>
    <t>Bâtiment intelligent et efficacité énergétique - Optimisation, nouvelles technologies et BIM : Optimisation, nouvelles technologies et BIM</t>
  </si>
  <si>
    <t>Géophysique : Cours, étude de cas et exercices corrigés Ed. 5</t>
  </si>
  <si>
    <t>GEOPHYSIQUE / GEOCHIMIE</t>
  </si>
  <si>
    <t>L'analyse de l'eau Ed. 10</t>
  </si>
  <si>
    <t>Gestion des déchets Ed. 5</t>
  </si>
  <si>
    <t>DECHETS</t>
  </si>
  <si>
    <t>Démarche d'efficacité énergétique</t>
  </si>
  <si>
    <t>Chimie organique : Tout le cours en fiches Ed. 2</t>
  </si>
  <si>
    <t>Topologie : Cours et exercices corrigés Ed. 5</t>
  </si>
  <si>
    <t>TOPOLOGIE</t>
  </si>
  <si>
    <t>Physique tout-en-un MPSI-PTSI Ed. 2</t>
  </si>
  <si>
    <t>Relativité générale : Cours et exercices corrigés Ed. 2</t>
  </si>
  <si>
    <t>Les cours de Paul Arnaud - Exercices résolus de chimie organique Ed. 5</t>
  </si>
  <si>
    <t>CHIMIE GENERALE ET ORGANIQUE P</t>
  </si>
  <si>
    <t>Les cours de Paul Arnaud : Exercices résolus de Chimie générale Ed. 4</t>
  </si>
  <si>
    <t>Chimie organique en 27 fiches Ed. 3</t>
  </si>
  <si>
    <t>Physique tout-en-un PC-PC* Ed. 4</t>
  </si>
  <si>
    <t>ANNALES MATHS SUP-SPE</t>
  </si>
  <si>
    <t>Chimie tout-en-un PCSI Ed. 4</t>
  </si>
  <si>
    <t>Mathématiques Méthodes et Exercices PC-PSI-PT Ed. 3</t>
  </si>
  <si>
    <t>Mathématiques Méthodes et Exercices MP Ed. 3</t>
  </si>
  <si>
    <t>Biologie moléculaire - Exercices et méthodes : Fiches de cours et 500 QCM et exercices d'entrainement corrigés</t>
  </si>
  <si>
    <t>Mathématiques et informatique Méthodes et Exercices BCPST 2e année Ed. 3</t>
  </si>
  <si>
    <t>Physique Exercices incontournables PCSI Ed. 4</t>
  </si>
  <si>
    <t>Physique Exercices incontournables MPSI-PTSI Ed. 2</t>
  </si>
  <si>
    <t>Mathématiques Exercices incontournables PCSI-PTSI Ed. 2</t>
  </si>
  <si>
    <t>Analyse des séries temporelles : Cours et exercices corrigés - Applications à l'économie et à la gestion Ed. 4</t>
  </si>
  <si>
    <t>MATHS ECONOMIQUES</t>
  </si>
  <si>
    <t>Résistance mécanique des matériaux et des structures : Cours et exercices corrigés Ed. 2</t>
  </si>
  <si>
    <t>MECANIQUE DES MATERIAUX</t>
  </si>
  <si>
    <t>Mathématiques Exercices incontournables MPSI Ed. 4</t>
  </si>
  <si>
    <t>Physique tout-en-un PCSI Ed. 5</t>
  </si>
  <si>
    <t>Biologie du développement</t>
  </si>
  <si>
    <t>Ecologie : Fiches de cours, questions de révision et bonus web</t>
  </si>
  <si>
    <t>Une époque formidable</t>
  </si>
  <si>
    <t>Bridges</t>
  </si>
  <si>
    <t>Natural Curiosities</t>
  </si>
  <si>
    <t>Herbarium</t>
  </si>
  <si>
    <t>Audubon's Birds</t>
  </si>
  <si>
    <t>Les ouvrages d'art: les ponts</t>
  </si>
  <si>
    <t>Les Curiosités naturelles</t>
  </si>
  <si>
    <t>THEMES PICTURAUX</t>
  </si>
  <si>
    <t>Herbier</t>
  </si>
  <si>
    <t>HERBIERS</t>
  </si>
  <si>
    <t>Les Oiseaux d'Audubon</t>
  </si>
  <si>
    <t>Handbook of Synthetic Organic Chemistry Ed. 2</t>
  </si>
  <si>
    <t>Thermal Power Plant : Pre-Operational Activities</t>
  </si>
  <si>
    <t>Structure and Properties of High-Performance Fibers</t>
  </si>
  <si>
    <t>Current Developments in Biotechnology and Bioengineering : Foundations of Biotechnology and Bioengineering</t>
  </si>
  <si>
    <t>Progress in Mosquito Research</t>
  </si>
  <si>
    <t>Polymer Optical Fibres : Fibre Types, Materials, Fabrication, Characterisation and Applications</t>
  </si>
  <si>
    <t>Current Developments in Biotechnology and Bioengineering : Human and Animal Health Applications</t>
  </si>
  <si>
    <t>Biopolymer Composites in Electronics</t>
  </si>
  <si>
    <t>Buckling and Ultimate Strength of Ship and Ship-like Floating Structures</t>
  </si>
  <si>
    <t>Biosensors for Sustainable Food - New Opportunities and Technical Challenges</t>
  </si>
  <si>
    <t>Network Neuroscience</t>
  </si>
  <si>
    <t>Marine Ecotoxicology : Current Knowledge and Future Issues</t>
  </si>
  <si>
    <t>Airworthiness : An Introduction to Aircraft Certification and Operations Ed. 3</t>
  </si>
  <si>
    <t>Working with Text : Tools, Techniques and Approaches for Text Mining</t>
  </si>
  <si>
    <t>Data Hiding Techniques in Windows OS : A Practical Approach to Investigation and Defense</t>
  </si>
  <si>
    <t>Landmark Experiments in Molecular Biology</t>
  </si>
  <si>
    <t>Lake Bonneville: A Scientific Update</t>
  </si>
  <si>
    <t>Climatic Hazards in Coastal Bangladesh : Non-Structural and Structural Solutions</t>
  </si>
  <si>
    <t>Pipeline Leak Detection Handbook</t>
  </si>
  <si>
    <t>Solid-Solid, Fluid-Solid, Fluid-Fluid Mixers</t>
  </si>
  <si>
    <t>The Science of Armour Materials</t>
  </si>
  <si>
    <t>Sexual Biology and Reproduction in Crustaceans</t>
  </si>
  <si>
    <t>Clean Coal Engineering Technology Ed. 2</t>
  </si>
  <si>
    <t>Marine Enzymes Biotechnology: Production and Industrial Applications, Part I - Production of Enzymes</t>
  </si>
  <si>
    <t>Intelligent Vehicular Networks and Communications : Fundamentals, Architectures and Solutions</t>
  </si>
  <si>
    <t>Developing New Functional Food and Nutraceutical Products</t>
  </si>
  <si>
    <t>Woven Terry Fabrics : Manufacturing and Quality Management</t>
  </si>
  <si>
    <t>Current Developments in Biotechnology and Bioengineering : Solid Waste Management</t>
  </si>
  <si>
    <t>Control of Complex Systems : Theory and Applications</t>
  </si>
  <si>
    <t>Modification of Polymer Properties</t>
  </si>
  <si>
    <t>Social Network Sites for Scientists : A Quantitative Survey</t>
  </si>
  <si>
    <t>Expanded PTFE Applications Handbook : Technology, Manufacturing and Applications</t>
  </si>
  <si>
    <t>Distillation</t>
  </si>
  <si>
    <t>Industrial Applications of Carbon Nanotubes</t>
  </si>
  <si>
    <t>Polymer Materials for Energy and Electronic Applications</t>
  </si>
  <si>
    <t>An Invitation to Applied Mathematics : Differential Equations, Modeling, and Computation</t>
  </si>
  <si>
    <t>Bioinspired Materials for Medical Applications</t>
  </si>
  <si>
    <t>New and Future Developments in Microbial Biotechnology and Bioengineering : Aspergillus System Properties and Applications</t>
  </si>
  <si>
    <t>Materials for Ultra-Supercritical and Advanced Ultra-Supercritical Power Plants</t>
  </si>
  <si>
    <t>Fluid Transport : Pipes</t>
  </si>
  <si>
    <t>Fermented Foods in Health and Disease Prevention</t>
  </si>
  <si>
    <t>Sustainable Hydrogen Production</t>
  </si>
  <si>
    <t>International Review of Cell and Molecular Biology : Volume 326</t>
  </si>
  <si>
    <t>A Handbook for Sensory and Consumer-Driven New Product Development : Innovative Technologies for the Food and Beverage Industry</t>
  </si>
  <si>
    <t>Redefining Diversity and Dynamics of Natural Resources Management in Asia, Volume 1 : Sustainable Natural Resources Management in Dynamic Asia</t>
  </si>
  <si>
    <t>Construction Engineering Design Calculations and Rules of Thumb</t>
  </si>
  <si>
    <t>Enzymes of Epigenetics</t>
  </si>
  <si>
    <t>Resolving Spectral Mixtures : With Applications from Ultrafast Time-Resolved Spectroscopy to Super-Resolution Imaging</t>
  </si>
  <si>
    <t>Dynamic Risk Analysis in the Chemical and Petroleum Industry : Evolution and Interaction with Parallel Disciplines in the Perspective of Industrial Application</t>
  </si>
  <si>
    <t>Mammalian Preimplantation Development</t>
  </si>
  <si>
    <t>Advanced Data Analysis and Modelling in Chemical Engineering</t>
  </si>
  <si>
    <t>Advances in Food Rheology and Its Applications</t>
  </si>
  <si>
    <t>Large-Scale Ecology: Model Systems to Global Perspectives</t>
  </si>
  <si>
    <t>Molecular, Genetic, and Nutritional Aspects of Major and Trace Minerals</t>
  </si>
  <si>
    <t>Advanced Reservoir and Production Engineering for Coal Bed Methane</t>
  </si>
  <si>
    <t>Steamed Breads : Ingredients, Processing and Quality</t>
  </si>
  <si>
    <t>Na Channels from Phyla to Function</t>
  </si>
  <si>
    <t>Recent Advances in High-Temperature PEM Fuel Cells</t>
  </si>
  <si>
    <t>Handbook of System Safety and Security : Cyber Risk and Risk Management, Cyber Security, Threat Analysis, Functional Safety, Software Systems, and Cyber Physical Systems</t>
  </si>
  <si>
    <t>Material-Tissue Interfacial Phenomena : Contributions from Dental and Craniofacial Reconstructions</t>
  </si>
  <si>
    <t>Carboranes Ed. 3</t>
  </si>
  <si>
    <t>Chemically Modified Nanopores and Nanochannels</t>
  </si>
  <si>
    <t>Stream Ecosystems in a Changing Environment</t>
  </si>
  <si>
    <t>Mobile Security and Privacy : Advances, Challenges and Future Research Directions</t>
  </si>
  <si>
    <t>Activated Carbon Fiber and Textiles</t>
  </si>
  <si>
    <t>Ubiquitination and Transmembrane Signaling</t>
  </si>
  <si>
    <t>Supra-materials Nanoarchitectonics</t>
  </si>
  <si>
    <t>Liquid-Liquid and Solid-Liquid Extractors</t>
  </si>
  <si>
    <t>Infrared Thermography in the Evaluation of Aerospace Composite Materials : Infrared Thermography to Composites</t>
  </si>
  <si>
    <t>Protein Byproducts : Transformation from Environmental Burden Into Value-Added Products</t>
  </si>
  <si>
    <t>Land Surface Remote Sensing in Urban and Coastal Areas</t>
  </si>
  <si>
    <t>In Situ Tissue Regeneration : Host Cell Recruitment and Biomaterial Design</t>
  </si>
  <si>
    <t>Snow Leopards : Biodiversity of the World: Conservation from Genes to Landscapes</t>
  </si>
  <si>
    <t>Competition for Water Resources : Experiences and Management Approaches in the US and Europe</t>
  </si>
  <si>
    <t>Chordate Origins and Evolution : The Molecular Evolutionary Road to Vertebrates</t>
  </si>
  <si>
    <t>Transboundary Water Resources in Afghanistan : Climate Change and Land-Use Implications</t>
  </si>
  <si>
    <t>Synthetic Biology and Metabolic Engineering in Plants and Microbes Part B: Metabolism in Plants</t>
  </si>
  <si>
    <t>Industrial Chemical Process Analysis and Design</t>
  </si>
  <si>
    <t>Organic Rankine Cycle (ORC) Power Systems : Technologies and Applications</t>
  </si>
  <si>
    <t>Structural Materials for Generation IV Nuclear Reactors</t>
  </si>
  <si>
    <t>Human Factors in the Chemical and Process Industries : Making it Work in Practice</t>
  </si>
  <si>
    <t>Digital Underwater Acoustic Communications</t>
  </si>
  <si>
    <t>Optical Remote Sensing of Land Surface : Techniques and Methods</t>
  </si>
  <si>
    <t>Eleventh Hour CISSP? : Study Guide Ed. 3</t>
  </si>
  <si>
    <t>Advances in GPU Research and Practice</t>
  </si>
  <si>
    <t>Mechanisms of Sensory Working Memory : Attention and Perfomance XXV</t>
  </si>
  <si>
    <t>Example-Based Super Resolution</t>
  </si>
  <si>
    <t>Evolution, Explanation, Ethics and Aesthetics : Towards a Philosophy of Biology</t>
  </si>
  <si>
    <t>Wireless MEMS Networks and Applications</t>
  </si>
  <si>
    <t>WEEE Recycling : Research, Development, and Policies</t>
  </si>
  <si>
    <t>Analytical Solution Methods for Boundary Value Problems</t>
  </si>
  <si>
    <t>Chipless RFID based on RF Encoding Particle : Realization, Coding and Reading System</t>
  </si>
  <si>
    <t>Physically Based Rendering : From Theory to Implementation Ed. 3</t>
  </si>
  <si>
    <t>Periphyton : Functions and Application in Environmental Remediation</t>
  </si>
  <si>
    <t>Neuro-Otology</t>
  </si>
  <si>
    <t>Science and Principles of Biodegradable and Bioresorbable Medical Polymers : Materials and Properties</t>
  </si>
  <si>
    <t>Nutrient Delivery</t>
  </si>
  <si>
    <t>Weather Analysis and Forecasting : Applying Satellite Water Vapor Imagery and Potential Vorticity Analysis Ed. 2</t>
  </si>
  <si>
    <t>Penetration Tester's Open Source Toolkit Ed. 4</t>
  </si>
  <si>
    <t>On Human Nature : Biology, Psychology, Ethics, Politics, and Religion</t>
  </si>
  <si>
    <t>Salami : Practical Science and Processing Technology</t>
  </si>
  <si>
    <t>Anatomy of Dolphins : Insights into Body Structure and Function</t>
  </si>
  <si>
    <t>Fundamentals of Toxicology : Essential Concepts and Applications</t>
  </si>
  <si>
    <t>Enzymes of Epigenetics Part B</t>
  </si>
  <si>
    <t>Fish and Fish Oil in Health and Disease Prevention</t>
  </si>
  <si>
    <t>2D Materials</t>
  </si>
  <si>
    <t>Citrus Fruit Processing</t>
  </si>
  <si>
    <t>Advances in Food Authenticity Testing</t>
  </si>
  <si>
    <t>Current Developments in Biotechnology and Bioengineering : Biological Treatment of Industrial Effluents</t>
  </si>
  <si>
    <t>Pulp and Paper Industry : Nanotechnology in Forest Industry</t>
  </si>
  <si>
    <t>Current Developments in Biotechnology and Bioengineering : Crop Modification, Nutrition, and Food Production</t>
  </si>
  <si>
    <t>Nanobiosensors</t>
  </si>
  <si>
    <t>Food Safety in the 21st Century : Public Health Perspective</t>
  </si>
  <si>
    <t>Managing Trade-offs in Adaptable Software Architectures</t>
  </si>
  <si>
    <t>GPU Programming in MATLAB</t>
  </si>
  <si>
    <t>Sustainable Shale Oil and Gas : Analytical Chemistry, Geochemistry, and Biochemistry Methods</t>
  </si>
  <si>
    <t>Chitosan Based Biomaterials Volume 1 : Fundamentals</t>
  </si>
  <si>
    <t>Applied Plastics Engineering Handbook : Processing, Materials, and Applications Ed. 2</t>
  </si>
  <si>
    <t>The Quality of Air</t>
  </si>
  <si>
    <t>Redefining Diversity and Dynamics of Natural Resources Management in Asia, Volume 3 : Natural Resource Dynamics and Social Ecological Systems in Central Vietnam: Development, Resource Changes and Conservation Issues</t>
  </si>
  <si>
    <t>Lactose-Derived Prebiotics : A Process Perspective</t>
  </si>
  <si>
    <t>Pulp and Paper Industry : Chemical Recovery</t>
  </si>
  <si>
    <t>Dust Explosion Dynamics</t>
  </si>
  <si>
    <t>Encyclopedia of Applied Plant Sciences Ed. 2</t>
  </si>
  <si>
    <t>Biostatistics and Computer-based Analysis of Health Data using Stata</t>
  </si>
  <si>
    <t>Stretch Blow Molding Ed. 3</t>
  </si>
  <si>
    <t>Brain-Computer Interfaces: Lab Experiments to Real-World Applications</t>
  </si>
  <si>
    <t>Current Developments in Biotechnology and Bioengineering : Food and Beverages Industry</t>
  </si>
  <si>
    <t>Comprehensive Materials Finishing</t>
  </si>
  <si>
    <t>Nickel Sulfide Ores and Impact Melts : Origin of the Sudbury Igneous Complex</t>
  </si>
  <si>
    <t>Aircraft System Safety : Assessments for Initial Airworthiness Certification</t>
  </si>
  <si>
    <t>Integrating Python with Leading Computer Forensics Platforms</t>
  </si>
  <si>
    <t>Biotechnology of Microbial Enzymes : Production, Biocatalysis and Industrial Applications</t>
  </si>
  <si>
    <t>Insect Ecology : An Ecosystem Approach Ed. 4</t>
  </si>
  <si>
    <t>Current Developments in Biotechnology and Bioengineering : Bioprocesses, Bioreactors and Controls</t>
  </si>
  <si>
    <t>Current Developments in Biotechnology and Bioengineering : Functional Genomics and Metabolic Engineering</t>
  </si>
  <si>
    <t>Ephemeral Hunter-Gatherer Archaeological Sites : Geophysical Research</t>
  </si>
  <si>
    <t>Coding for Penetration Testers : Building Better Tools Ed. 2</t>
  </si>
  <si>
    <t>Advances in Imaging and Electron Physics : Volume 196</t>
  </si>
  <si>
    <t>Advances in Rock-Support and Geotechnical Engineering</t>
  </si>
  <si>
    <t>Diagnostic Molecular Pathology : A Guide to Applied Molecular Testing</t>
  </si>
  <si>
    <t>Seafood Authenticity and Traceability : A DNA-based Pespective</t>
  </si>
  <si>
    <t>Bio-Inspired Computation and Applications in Image Processing</t>
  </si>
  <si>
    <t>Twort's Water Supply Ed. 7</t>
  </si>
  <si>
    <t>Biology of Life : Biochemistry, Physiology and Philosophy</t>
  </si>
  <si>
    <t>Perspectives on Data Science for Software Engineering</t>
  </si>
  <si>
    <t>Structure and Properties of Nanoalloys</t>
  </si>
  <si>
    <t>Practical Petroleum Geochemistry for Exploration and Production</t>
  </si>
  <si>
    <t>Adsorption-Dryers for Divided Solids</t>
  </si>
  <si>
    <t>Land Surface Remote Sensing in Continental Hydrology</t>
  </si>
  <si>
    <t>Land Surface Remote Sensing in Agriculture and Forest</t>
  </si>
  <si>
    <t>New Fluorinated Carbons: Fundamentals and Applications : Progress in Fluorine Science Series</t>
  </si>
  <si>
    <t>Basic Optics : Principles and Concepts</t>
  </si>
  <si>
    <t>Principles of Nuclear Rocket Propulsion</t>
  </si>
  <si>
    <t>Sediment Provenance : Influences on Compositional Change from Source to Sink</t>
  </si>
  <si>
    <t>Science and the Global Environment : Case Studies for Integrating Science and the Global Environment</t>
  </si>
  <si>
    <t>Advances in Clinical Chemistry : Volume 76</t>
  </si>
  <si>
    <t>Analysis for Time-to-Event Data under Censoring and Truncation</t>
  </si>
  <si>
    <t>Advanced High Strength Natural Fibre Composites in Construction</t>
  </si>
  <si>
    <t>Laser Additive Manufacturing : Materials, Design, Technologies, and Applications</t>
  </si>
  <si>
    <t>Intelligent Data Analysis for e-Learning : Enhancing Security and Trustworthiness in Online Learning Systems</t>
  </si>
  <si>
    <t>The Zebrafish: Genetics, Genomics, and Transcriptomics Ed. 4</t>
  </si>
  <si>
    <t>Unified Non-Local Relativistic Theory of Transport Processes</t>
  </si>
  <si>
    <t>Gonadotropins: From Bench Side to Bedside</t>
  </si>
  <si>
    <t>Fractal Functions, Fractal Surfaces, and Wavelets Ed. 2</t>
  </si>
  <si>
    <t>Quantum Inspired Computational Intelligence : Research and Applications</t>
  </si>
  <si>
    <t>Energy Positive Neighborhoods and Smart Energy Districts : Methods, Tools, and Experiences from the Field</t>
  </si>
  <si>
    <t>Thermal Protective Clothing for Firefighters</t>
  </si>
  <si>
    <t>Friction Dynamics : Principles and Applications</t>
  </si>
  <si>
    <t>Insects as Sustainable Food Ingredients : Production, Processing and Food Applications</t>
  </si>
  <si>
    <t>The Chemistry and Biology of Nitroxyl (HNO)</t>
  </si>
  <si>
    <t>An Introduction to Biological Membranes : Composition, Structure and Function Ed. 2</t>
  </si>
  <si>
    <t>Bridges, Pathways and Transitions : International Innovations in Widening Participation</t>
  </si>
  <si>
    <t>Oil and Gas Pipelines and Piping Systems : Design, Construction, Management, and Inspection</t>
  </si>
  <si>
    <t>Developmental Juvenile Osteology Ed. 2</t>
  </si>
  <si>
    <t>Genetics, Genomics and Fish Phenomics</t>
  </si>
  <si>
    <t>Engineering Properties of Rocks Ed. 2</t>
  </si>
  <si>
    <t>Sustainable Protein Sources</t>
  </si>
  <si>
    <t>Differential Equations with Mathematica Ed. 4</t>
  </si>
  <si>
    <t>Bacterial Nanocellulose : From Biotechnology to Bio-Economy</t>
  </si>
  <si>
    <t>Nutraceuticals</t>
  </si>
  <si>
    <t>Electrospun Nanofibers</t>
  </si>
  <si>
    <t>The Resolution Revolution: Recent Advances In cryoEM</t>
  </si>
  <si>
    <t>Computational Approaches for Studying Enzyme Mechanism Part B</t>
  </si>
  <si>
    <t>Studies in Natural Products Chemistry : Bioactive Natural Products (Part XII)</t>
  </si>
  <si>
    <t>Peptide, Protein and Enzyme Design</t>
  </si>
  <si>
    <t>Microbial Control of Insect and Mite Pests : From Theory to Practice</t>
  </si>
  <si>
    <t>Deep Shale Oil and Gas</t>
  </si>
  <si>
    <t>Steam Generation from Biomass : Construction and Design of Large Boilers</t>
  </si>
  <si>
    <t>Advances in Heterocyclic Chemistry : Heterocyclic Chemistry in the 21st Century: A Tribute to Alan Katritzky</t>
  </si>
  <si>
    <t>The Basics of Cyber Safety : Computer and Mobile Device Safety Made Easy</t>
  </si>
  <si>
    <t>Friction Stir Welding of 2XXX Aluminum Alloys including Al-Li Alloys</t>
  </si>
  <si>
    <t>Emergy</t>
  </si>
  <si>
    <t>Bioprocess Engineering : Kinetics, Sustainability, and Reactor Design Ed. 2</t>
  </si>
  <si>
    <t>Frequency Analysis of Vibration Energy Harvesting Systems</t>
  </si>
  <si>
    <t>Handbook of Advances in Braided Composite Materials : Theory, Production, Testing and Applications</t>
  </si>
  <si>
    <t>The Science and Technology of Flexible Packaging : Multilayer Films from Resin and Process to End Use</t>
  </si>
  <si>
    <t>Petrochemical Machinery Insights</t>
  </si>
  <si>
    <t>Sentiment Analysis in Social Networks</t>
  </si>
  <si>
    <t>International Review of Cell and Molecular Biology : Volume 327</t>
  </si>
  <si>
    <t>Compact Heat Exchangers : Selection, Design and Operation Ed. 2</t>
  </si>
  <si>
    <t>Digital Terrain Analysis in Soil Science and Geology Ed. 2</t>
  </si>
  <si>
    <t>Sustainability of Construction Materials Ed. 2</t>
  </si>
  <si>
    <t>Current Developments in Biotechnology and Bioengineering : Production, Isolation and Purification of Industrial Products</t>
  </si>
  <si>
    <t>Thermal Solar Desalination : Methods and Systems</t>
  </si>
  <si>
    <t>Chitosan Based Biomaterials Volume 2 : Tissue Engineering and Therapeutics</t>
  </si>
  <si>
    <t>Theory and Computation of Tensors : Multi-Dimensional Arrays</t>
  </si>
  <si>
    <t>Logarithmic Image Processing: Theory and Applications</t>
  </si>
  <si>
    <t>Application of Thermo-Fluidic Measurement Techniques : An Introduction</t>
  </si>
  <si>
    <t>Sensitivity Analysis in Earth Observation Modelling</t>
  </si>
  <si>
    <t>Isotope Geochemistry : The Origin and Formation of Manganese Rocks and Ores</t>
  </si>
  <si>
    <t>Septins</t>
  </si>
  <si>
    <t>Rationality : Constraints and Contexts</t>
  </si>
  <si>
    <t>Platinum-Nickel-Chromium Deposits : Geology, Exploration and Reserve Base</t>
  </si>
  <si>
    <t>Food Preservation</t>
  </si>
  <si>
    <t>Sustainable Construction Materials : Copper Slag</t>
  </si>
  <si>
    <t>Tools For Chemical Product Design : From Consumer Products to Biomedicine</t>
  </si>
  <si>
    <t>Advances in Clinical Chemistry : Volume 77</t>
  </si>
  <si>
    <t>Practical Aviation Security : Predicting and Preventing Future Threats Ed. 3</t>
  </si>
  <si>
    <t>Biological Distance Analysis : Forensic and Bioarchaeological Perspectives</t>
  </si>
  <si>
    <t>Quantitative Methods in Reservoir Engineering Ed. 2</t>
  </si>
  <si>
    <t>RIoT Control : Understanding and Managing Risks and the Internet of Things</t>
  </si>
  <si>
    <t>The Norovirus : Features, Detection, and Prevention of Foodborne Disease</t>
  </si>
  <si>
    <t>Design and Construction of Soil Anchor Plates</t>
  </si>
  <si>
    <t>Comprehensive Utilization of Citrus By-products</t>
  </si>
  <si>
    <t>Studies in Natural Products Chemistry : Bioactive Natural Products (Part XIII)</t>
  </si>
  <si>
    <t>Redefining Diversity and Dynamics of Natural Resources Management in Asia, Volume 2 : Upland Natural Resources and Social Ecological Systems in Northern Vietnam</t>
  </si>
  <si>
    <t>Data Mining : Practical Machine Learning Tools and Techniques Ed. 4</t>
  </si>
  <si>
    <t>Brydson's Plastics Materials Ed. 8</t>
  </si>
  <si>
    <t>Modeling, Control, and Optimization of Natural Gas Processing Plants</t>
  </si>
  <si>
    <t>The Data and Analytics Playbook : Proven Methods for Governed Data and Analytic Quality</t>
  </si>
  <si>
    <t>Transportation Engineering : Theory, Practice and Modeling</t>
  </si>
  <si>
    <t>Learning-Based Adaptive Control : An Extremum Seeking Approach ? Theory and Applications</t>
  </si>
  <si>
    <t>Structural Behavior of Asphalt Pavements : Intergrated Analysis and Design of Conventional and Heavy Duty Asphalt Pavement</t>
  </si>
  <si>
    <t>Computational Approaches for Studying Enzyme Mechanism Part A</t>
  </si>
  <si>
    <t>Quantifying the User Experience : Practical Statistics for User Research Ed. 2</t>
  </si>
  <si>
    <t>Chromatin Signaling and Diseases</t>
  </si>
  <si>
    <t>Handbook of Low Carbon Concrete</t>
  </si>
  <si>
    <t>Anticandidal Agents</t>
  </si>
  <si>
    <t>Recent Developments in Polymer Macro, Micro and Nano Blends : Preparation and Characterisation</t>
  </si>
  <si>
    <t>Producing Safe Eggs : Microbial Ecology of Salmonella</t>
  </si>
  <si>
    <t>Fast and Effective Embedded Systems Design : Applying the ARM mbed Ed. 2</t>
  </si>
  <si>
    <t>Novel Fire Retardant Polymers and Composite Materials</t>
  </si>
  <si>
    <t>Navigation Design and SEO for Content-Intensive Websites : A Guide for an Efficient Digital Communication</t>
  </si>
  <si>
    <t>Methods for Analysis of Carbohydrate Metabolism in Photosynthetic Organisms : Plants, Green Algae and Cyanobacteria</t>
  </si>
  <si>
    <t>Food Processing Technology : Principles and Practice Ed. 4</t>
  </si>
  <si>
    <t>Thermodynamics</t>
  </si>
  <si>
    <t>Biochemistry of Collagens, Laminins and Elastin : Structure, Function and Biomarkers</t>
  </si>
  <si>
    <t>Campylobacter : Features, Detection, and Prevention of Foodborne Disease</t>
  </si>
  <si>
    <t>Biotic Stress Resistance in Millets</t>
  </si>
  <si>
    <t>Multifunctional Polymeric Nanocomposites Based on Cellulosic Reinforcements</t>
  </si>
  <si>
    <t>Agro-Industrial Wastes as Feedstock for Enzyme Production : Apply and Exploit the Emerging and Valuable Use Options of Waste Biomass</t>
  </si>
  <si>
    <t>Granular Materials at Meso-scale : Towards a Change of Scale Approach</t>
  </si>
  <si>
    <t>Food Packaging</t>
  </si>
  <si>
    <t>Cognitive Computing: Theory and Applications</t>
  </si>
  <si>
    <t>Bioresorbable Polymers for Biomedical Applications : From Fundamentals to Translational Medicine</t>
  </si>
  <si>
    <t>Cyber-Physical Systems : Foundations, Principles and Applications</t>
  </si>
  <si>
    <t>Advances in Biomembranes and Lipid Self-Assembly</t>
  </si>
  <si>
    <t>Network Function Virtualization</t>
  </si>
  <si>
    <t>Human Modeling for Bio-Inspired Robotics : Mechanical Engineering in Assistive Technologies</t>
  </si>
  <si>
    <t>Synthetic Biology and Metabolic Engineering in Plants and Microbes Part A: Metabolism in Microbes</t>
  </si>
  <si>
    <t>Random Operator Theory</t>
  </si>
  <si>
    <t>Conception-construction parasismique : Traité d'application de l'Eurocode 8 Ed. 1</t>
  </si>
  <si>
    <t>Installations fixes d'extinction</t>
  </si>
  <si>
    <t>Construire sa maison container Ed. 3</t>
  </si>
  <si>
    <t>CSS3 pour les web designers : préface de Jeffrey Zeldman Ed. 2</t>
  </si>
  <si>
    <t>Sécurité informatique : Pour les DSI, RSSI et administrateurs Ed. 5</t>
  </si>
  <si>
    <t>SECURITE</t>
  </si>
  <si>
    <t>Des hommes qui aiment les plantes : Histoires de savants du monde végétal</t>
  </si>
  <si>
    <t>La Révolution copernicienne</t>
  </si>
  <si>
    <t>La Révolution astronomique : Copernic, Kepler, Borelli</t>
  </si>
  <si>
    <t>Vérité scientifique et vérité philosophique dans l'oeuvre d'Alexandre Koyré</t>
  </si>
  <si>
    <t>Cahier InDesign CC : Débutants et initiés Ed. 1</t>
  </si>
  <si>
    <t>IN DESIGN</t>
  </si>
  <si>
    <t>L'électronique en pratique : 34 expériences ludiques Ed. 2</t>
  </si>
  <si>
    <t>Envirovigilance : Management du risque chimique</t>
  </si>
  <si>
    <t>La qualité : ISO 9001:2015 Ed. 2</t>
  </si>
  <si>
    <t>Statistique et recherches interdisciplinaires : Implication d'une discipline sans objet</t>
  </si>
  <si>
    <t>STATISTIQUE BIO-AGRO</t>
  </si>
  <si>
    <t>Recyclage de déchets organiques en agriculture : Effets agronomiques et environnementaux de leur épandage</t>
  </si>
  <si>
    <t>Que ferons-nous des canards sauvages ?</t>
  </si>
  <si>
    <t>Mémento de planctonologie marine</t>
  </si>
  <si>
    <t>Du cacao au chocolat : L'épopée d'une gourmandise - Nouvelle édition</t>
  </si>
  <si>
    <t>Dans la peau des serpents de France</t>
  </si>
  <si>
    <t>Découvrez le framework PHP Laravel Ed. 1</t>
  </si>
  <si>
    <t>Evidence-Based Climate Science : Data Opposing CO2 Emissions as the Primary Source of Global Warming Ed. 2</t>
  </si>
  <si>
    <t>Territoires mycologiques : Les champignons au service des forêts et des hommes</t>
  </si>
  <si>
    <t>MYCOLOGIE</t>
  </si>
  <si>
    <t>Unité du monde vivant et développement durable : Glossaire</t>
  </si>
  <si>
    <t>Réaliser des graphiques avec Excel : 30 modèles percutants pour présenter des synthèses, analyser des résultats, construire des simulations visuelles. Ed. 1</t>
  </si>
  <si>
    <t>E-réputation et référencement : exister sur le digital</t>
  </si>
  <si>
    <t>E-BUSINESS</t>
  </si>
  <si>
    <t>Le mobile : atout coeur du marketing</t>
  </si>
  <si>
    <t>SmartLife : vivre avec les objets connectés</t>
  </si>
  <si>
    <t>Le digital : pour qui, comment, pourquoi ?</t>
  </si>
  <si>
    <t>Digital et Publicité : Caractéristiques et bonnes pratiques</t>
  </si>
  <si>
    <t>NMR of Paramagnetic Molecules : Applications to Metallobiomolecules and Models Ed. 2</t>
  </si>
  <si>
    <t>Handbook of Technical Textiles : Technical Textile Applications Ed. 2</t>
  </si>
  <si>
    <t>Superposition</t>
  </si>
  <si>
    <t>POLICIERS</t>
  </si>
  <si>
    <t>POLICIER</t>
  </si>
  <si>
    <t>THRILLERS</t>
  </si>
  <si>
    <t>Vignes et raisins en France</t>
  </si>
  <si>
    <t>OENOLOGIE</t>
  </si>
  <si>
    <t>VINS ET SAVOIRS</t>
  </si>
  <si>
    <t>Théorie et pratique de l'élevage des vins rouges</t>
  </si>
  <si>
    <t>Ravageurs de la vigne Ed. 2</t>
  </si>
  <si>
    <t>Oenolexique : Les 10 000 mots du vin de A à Z</t>
  </si>
  <si>
    <t>ENCYCLOPEDIES - DICTIONNAIRES</t>
  </si>
  <si>
    <t>Morphologie et anatomie de la vigne</t>
  </si>
  <si>
    <t>Maturation et maturité des raisins</t>
  </si>
  <si>
    <t>Matériel viticole</t>
  </si>
  <si>
    <t>Manuel de production intégrée en viticulture</t>
  </si>
  <si>
    <t>Maladies cryptogamiques de la vigne Ed. 2</t>
  </si>
  <si>
    <t>Maladies à virus, bactéries et phytoplasmes de la vigne</t>
  </si>
  <si>
    <t>Les oxydations et les réductions dans les moûts et les vins</t>
  </si>
  <si>
    <t>Les composés phénoliques et l'élaboration des vins rouges</t>
  </si>
  <si>
    <t>Le coût du passage à la viticulture biologique</t>
  </si>
  <si>
    <t>Le changement climatique et le vin</t>
  </si>
  <si>
    <t>La biodynamie, la vigne et le vin</t>
  </si>
  <si>
    <t>Installations vinicoles Tome 2 : transport de la vendange et vinification</t>
  </si>
  <si>
    <t>Installations vinicoles et d'embouteillage Tome 1 : Conception et réglementation</t>
  </si>
  <si>
    <t>Filtrations en oenologie</t>
  </si>
  <si>
    <t>Fertilisation de la vigne Ed. 2</t>
  </si>
  <si>
    <t>Effluents vinicoles</t>
  </si>
  <si>
    <t>Cryptogamic diseases of the vine : Wood and green tissue diseases caused by fungi</t>
  </si>
  <si>
    <t>Création d'un vignoble : Greffage de la vigne et porte-greffes, élimination des maladies à virus  Ed. 2</t>
  </si>
  <si>
    <t>Clés et méthodes pour réussir sa conversion en bio</t>
  </si>
  <si>
    <t>Classification des vignes françaises</t>
  </si>
  <si>
    <t>VINS DE FRANCE</t>
  </si>
  <si>
    <t>AUTRES VIGNOBLES</t>
  </si>
  <si>
    <t>La Nature est-elle bien faite ? : Quand le vivant nous surprend</t>
  </si>
  <si>
    <t>Principles of Fermentation Technology Ed. 3</t>
  </si>
  <si>
    <t>PrestaShop : Développez vos propres modules e-commerce - Prestashop 1.6 et 1.7 Ed. 1</t>
  </si>
  <si>
    <t>Sécurité opérationnelle : Conseils pratiques pour sécuriser le SI Ed. 2</t>
  </si>
  <si>
    <t>Standalone Photovoltaic (PV) Systems for Disaster Relief and Remote Areas</t>
  </si>
  <si>
    <t>Energy Sources : Fundamentals of Chemical Conversion Processes and Applications</t>
  </si>
  <si>
    <t>Qualité Web - La référence des professionnels du Web : 226 bonnes pratiques Ed. 2</t>
  </si>
  <si>
    <t>Responsive design patterns Ed. 1</t>
  </si>
  <si>
    <t>Apprendre les sciences autrement : recueil d'activités psychomotrices collectives destinées à l'enseignement des sciences</t>
  </si>
  <si>
    <t>Milestones in Green Transition and Climate Compatible Development in Eastern and Southern Africa</t>
  </si>
  <si>
    <t>Africa's Top Geological Sites Ed. 1</t>
  </si>
  <si>
    <t>Atlas hydrogéologique de l'Abitibi-Témiscamingue</t>
  </si>
  <si>
    <t>Le guide pratique des tablettes Android : Version 6 Marshmallow Ed. 2</t>
  </si>
  <si>
    <t>Numerical Methods for Ordinary Differential Equations Ed. 3</t>
  </si>
  <si>
    <t>Architectural Graphics Ed. 6</t>
  </si>
  <si>
    <t>Linux Bible Ed. 9</t>
  </si>
  <si>
    <t>Linear Algebra : Ideas and Applications Ed. 4</t>
  </si>
  <si>
    <t>Bond Math : The Theory Behind the Formulas Ed. 2</t>
  </si>
  <si>
    <t>Modern Portfolio Theory and Investment Analysis Ed. 9</t>
  </si>
  <si>
    <t>Fundamentals of Actuarial Mathematics Ed. 3</t>
  </si>
  <si>
    <t>Structural Concrete : Theory and Design Ed. 6</t>
  </si>
  <si>
    <t>Fundamentals of the Physical Theory of Diffraction Ed. 2</t>
  </si>
  <si>
    <t>CCENT Cisco Certified Entry Networking Technician Study Guide : Exam 100-101 (ICND1)</t>
  </si>
  <si>
    <t>Beginning Partial Differential Equations Ed. 3</t>
  </si>
  <si>
    <t>Applied Mathematics Ed. 4</t>
  </si>
  <si>
    <t>An Introduction to Numerical Methods and Analysis Ed. 2</t>
  </si>
  <si>
    <t>Color  : An Introduction to Practice and Principles Ed. 3</t>
  </si>
  <si>
    <t>Principles of Econometrics Ed. 4</t>
  </si>
  <si>
    <t>Introduction to Econometrics Ed. 4</t>
  </si>
  <si>
    <t>Les végéplastiques : Comment mettre un terme à la pollution par le plastique</t>
  </si>
  <si>
    <t>Où se cachent les nanos ? : Démystifier les nanotechnologies</t>
  </si>
  <si>
    <t>Tester et enrichir sa culture scientifique et technologique</t>
  </si>
  <si>
    <t>L'art d'imiter la nature : Le Biomimétisme</t>
  </si>
  <si>
    <t>Les origines du comportement humain et de la culture</t>
  </si>
  <si>
    <t>Survivre! : La science de l'évolution en un clin d'oeil</t>
  </si>
  <si>
    <t>Les mycorhizes : la nouvelle révolution verte</t>
  </si>
  <si>
    <t>Le développement de l'arbre</t>
  </si>
  <si>
    <t>Quand le paranormal manipule la science</t>
  </si>
  <si>
    <t>L'Univers vu de l'intérieur : Du quantum au cosmos</t>
  </si>
  <si>
    <t>First Field Guide to Wildlife of Southern Africa Ed. 1</t>
  </si>
  <si>
    <t>New and Future Developments in Microbial Biotechnology and Bioengineering : Microbial Cellulase System Properties and Applications</t>
  </si>
  <si>
    <t>Academic Press Library in Mobile and Wireless Communications : Transmission Techniques for Digital Communications</t>
  </si>
  <si>
    <t>The Safety Critical Systems Handbook : A Straightforward Guide to Functional Safety: IEC 61508 (2010 Edition), IEC 61511 (2015 Edition) and Related Guidance Ed. 4</t>
  </si>
  <si>
    <t>Nucleation and Growth of Metals : From Thin Films to Nanoparticles</t>
  </si>
  <si>
    <t>Genomics in Aquaculture</t>
  </si>
  <si>
    <t>Kiwifruit : The Genus ACTINIDIA</t>
  </si>
  <si>
    <t>Revit Architecture : Développement de projet et bonnes pratiques Ed. 1</t>
  </si>
  <si>
    <t>The Princeton Field Guide to Dinosaurs Ed. 2</t>
  </si>
  <si>
    <t>Wildlife of the Okavango Ed. 1</t>
  </si>
  <si>
    <t>Guide to Trees Introduced into Southern Africa Ed. 1</t>
  </si>
  <si>
    <t>HTML5 pour les web designers Ed. 2</t>
  </si>
  <si>
    <t>Pocket Guide Butterflies of East Africa Ed. 1</t>
  </si>
  <si>
    <t>4G, LTE-Advanced Pro and The Road to 5G Ed. 3</t>
  </si>
  <si>
    <t>Cold Plasma in Food and Agriculture : Fundamentals and Applications</t>
  </si>
  <si>
    <t>Certifiable Software Applications 1 : Main Processes</t>
  </si>
  <si>
    <t>Integrated Lasers on Silicon</t>
  </si>
  <si>
    <t>Aquaculture Virology</t>
  </si>
  <si>
    <t>D'où viennent les mathématiques? : Corps, esprit et imaginaire humain</t>
  </si>
  <si>
    <t>Innovative Food Processing Technologies : Extraction, Separation, Component Modification and Process Intensification</t>
  </si>
  <si>
    <t>Sustainability in the Design, Synthesis and Analysis of Chemical Engineering Processes</t>
  </si>
  <si>
    <t>The Boundary Element Method for Engineers and Scientists : Theory and Applications Ed. 2</t>
  </si>
  <si>
    <t>Handbook of Generation IV Nuclear Reactors</t>
  </si>
  <si>
    <t>Smart Bandage Technologies: Design and Application</t>
  </si>
  <si>
    <t>Lean Combustion : Technology and Control Ed. 2</t>
  </si>
  <si>
    <t>Programmer en langage C : Cours et exercices corrigés Ed. 5</t>
  </si>
  <si>
    <t>LANGAGE C</t>
  </si>
  <si>
    <t>Hydrogéologie : Objets, méthodes, applications Ed. 4</t>
  </si>
  <si>
    <t>Analyses factorielles simples et multiples : Cours et études de cas Ed. 5</t>
  </si>
  <si>
    <t>Synthèses en chimie organique : Exercices corrigés Ed. 2</t>
  </si>
  <si>
    <t>CHIMIE ORGANIQUE 2 ET 3EME CY</t>
  </si>
  <si>
    <t>Exercices de mathématiques MP-MP* : Centrale-SupElec, Mines-Ponts, Ecole Polytechnique et ENS Ed. 2</t>
  </si>
  <si>
    <t>ANNALES ENS-POLYTECH</t>
  </si>
  <si>
    <t>Le langage VHDL - Du langage au circuit, du circuit au langage Ed. 5</t>
  </si>
  <si>
    <t>VHDL</t>
  </si>
  <si>
    <t>Toute l'algèbre de la Licence : Cours et exercices corrigés Ed. 4</t>
  </si>
  <si>
    <t>Relativité : Fondements et applications : avec 150 exercices et problèmes résolus Ed. 3</t>
  </si>
  <si>
    <t>Guide du traitement des déchets : Réglementation et choix des procédés Ed. 7</t>
  </si>
  <si>
    <t>Physique-Chimie - Visa pour la prépa - MPSI-PCSI-PTSI-BCPST 2016-2017 Ed. 4</t>
  </si>
  <si>
    <t>Comment réussir sa thèse : Définir un sujet, conduire une recherche, soutenir sa thèse Ed. 3</t>
  </si>
  <si>
    <t>Le Power-to-Gas</t>
  </si>
  <si>
    <t>Réussir les TP de Physique aux concours Ed. 2</t>
  </si>
  <si>
    <t>Manuel de PHP</t>
  </si>
  <si>
    <t>Les transformateurs électriques : Fonctionnement, mise en oeuvre et exploitation</t>
  </si>
  <si>
    <t>Statistique descriptive : en 27 fiches Ed. 8</t>
  </si>
  <si>
    <t>STATISTIQUE DESCRIPTIVE</t>
  </si>
  <si>
    <t>Relativité restreinte Ed. 3</t>
  </si>
  <si>
    <t>Mathématiques tout-en-un MP-MP* : Conforme au nouveau programme</t>
  </si>
  <si>
    <t>S'initier à la programmation et à l'orienté objet : Avec des exemples en C, C++, C#, Python, Java et PHP Ed. 2</t>
  </si>
  <si>
    <t>QCM en Dermatologie</t>
  </si>
  <si>
    <t>COURS</t>
  </si>
  <si>
    <t>DERMATOLOGIE/VENEROLOGIE</t>
  </si>
  <si>
    <t>IDE Mémo : Les données incontournables pour l'infirmier(e) Ed. 4</t>
  </si>
  <si>
    <t>QCM en Gynécologie-Obstétrique</t>
  </si>
  <si>
    <t>GYNECOLOGIE/OBSTETRIQUE</t>
  </si>
  <si>
    <t>QCM en Urgences chirurgicales</t>
  </si>
  <si>
    <t>MEDECINE D'URGENCE</t>
  </si>
  <si>
    <t>QCM en Hépato-gastro-entérologie</t>
  </si>
  <si>
    <t>HEPATO-GASTRO-ENTEROLOGIE</t>
  </si>
  <si>
    <t>QCM en oncologie</t>
  </si>
  <si>
    <t>ONCO-HEMATOLOGIE</t>
  </si>
  <si>
    <t>Découvrez le langage Swift : Couvre Swift 2 Ed. 1</t>
  </si>
  <si>
    <t>Prendre des notes : Techniques efficaces pour être à l'aise en cours, en conférence, en réunion, en entretien, pour créer et pour s'organiser Ed. 2</t>
  </si>
  <si>
    <t>EXPRESSION ECRITE</t>
  </si>
  <si>
    <t>Petit lexique de pédologie : Nouvelle édition augmentée</t>
  </si>
  <si>
    <t>La conservation des grains après récolte Ed. 1</t>
  </si>
  <si>
    <t>26th European Symposium on Computer Aided Process Engineering : Part A and B</t>
  </si>
  <si>
    <t>Theory and Methods of Statistics</t>
  </si>
  <si>
    <t>Human Fatigue Risk Management : Improving Safety in the Chemical Processing Industry</t>
  </si>
  <si>
    <t>Solar Photovoltaic Technology Production : Potential Environmental Impacts and Implications for Governance</t>
  </si>
  <si>
    <t>Wireless Public Safety Networks 2 : A Systematic Approach</t>
  </si>
  <si>
    <t>The Mathematical Brain Across the Lifespan</t>
  </si>
  <si>
    <t>Fixed Point Theory and Graph Theory : Foundations and Integrative Approaches</t>
  </si>
  <si>
    <t>Studies in Natural Products Chemistry : Bioactive Natural Products (Part XI)</t>
  </si>
  <si>
    <t>Tribological Processes in the Valve Train Systems with Lightweight Valves : New Research and Modelling</t>
  </si>
  <si>
    <t>Advances in Food Traceability Techniques and Technologies : Improving Quality Throughout the Food Chain</t>
  </si>
  <si>
    <t>Calculations for Molecular Biology and Biotechnology Ed. 3</t>
  </si>
  <si>
    <t>Earth's climate response to a changing Sun Ed. 1</t>
  </si>
  <si>
    <t>Environmental Stresses in Soybean Production : Soybean Production Volume 2</t>
  </si>
  <si>
    <t>Numerical Modelling of Wave Energy Converters : State-of-the-Art Techniques for Single Devices and Arrays</t>
  </si>
  <si>
    <t>Accidental Information Discovery : Cultivating Serendipity in the Digital Age</t>
  </si>
  <si>
    <t>Solar Power Generation</t>
  </si>
  <si>
    <t>The Zebrafish: Cellular and Developmental Biology, Part B Developmental Biology Ed. 4</t>
  </si>
  <si>
    <t>Scaling Chemical Processes : Practical Guides in Chemical Engineering</t>
  </si>
  <si>
    <t>Artificial Photosynthesis</t>
  </si>
  <si>
    <t>Applications of Time-of-Flight and Orbitrap Mass Spectrometry in Environmental, Food, Doping, and Forensic Analysis</t>
  </si>
  <si>
    <t>Britain's Hoverflies : A Field Guide Ed. 2</t>
  </si>
  <si>
    <t>Wildlife of the Caribbean</t>
  </si>
  <si>
    <t>Seeds of Amazonian Plants</t>
  </si>
  <si>
    <t>Hawks at a Distance : Identification of Migrant Raptors</t>
  </si>
  <si>
    <t>Britain's Habitats : A Guide to the Wildlife Habitats of Britain and Ireland</t>
  </si>
  <si>
    <t>Pterosaurs : Natural History, Evolution, Anatomy</t>
  </si>
  <si>
    <t>Parrots of the World</t>
  </si>
  <si>
    <t>Birds of the Masai Mara</t>
  </si>
  <si>
    <t>The Antarctic Dive Guide Ed. 3</t>
  </si>
  <si>
    <t>The World's Rarest Birds</t>
  </si>
  <si>
    <t>Birds of Australia : A Photographic Guide</t>
  </si>
  <si>
    <t>Britain's Freshwater Fishes</t>
  </si>
  <si>
    <t>Offshore Sea Life ID Guide : East Coast</t>
  </si>
  <si>
    <t>Birds of Kenya's Rift Valley</t>
  </si>
  <si>
    <t>Trees of Panama and Costa Rica</t>
  </si>
  <si>
    <t>Mammals of China</t>
  </si>
  <si>
    <t>Ten Thousand Birds : Ornithology since Darwin</t>
  </si>
  <si>
    <t>Mammals of North America Ed. 2</t>
  </si>
  <si>
    <t>Animals of the Masai Mara</t>
  </si>
  <si>
    <t>Trees of Eastern North America</t>
  </si>
  <si>
    <t>The Bees in Your Backyard : A Guide to North America's Bees</t>
  </si>
  <si>
    <t>The Kingdom of Fungi</t>
  </si>
  <si>
    <t>Birds of the Serengeti : And Ngorongoro Conservation Area</t>
  </si>
  <si>
    <t>Better Birding : Tips, Tools, and Concepts for the Field</t>
  </si>
  <si>
    <t>Rare Birds of North America</t>
  </si>
  <si>
    <t>A Field Guide to the Larger Mammals of Tanzania</t>
  </si>
  <si>
    <t>A Sparrowhawk's Lament : How British Breeding Birds of Prey Are Faring</t>
  </si>
  <si>
    <t>Bumble Bees of North America : An Identification Guide</t>
  </si>
  <si>
    <t>"Conus" of the Southeastern United States and Caribbean</t>
  </si>
  <si>
    <t>Wildlife of Southeast Asia</t>
  </si>
  <si>
    <t>Offshore Sea Life ID Guide : West Coast</t>
  </si>
  <si>
    <t>The Arctic Guide : Wildlife of the Far North</t>
  </si>
  <si>
    <t>Birds of Botswana</t>
  </si>
  <si>
    <t>Animals of the Serengeti : And Ngorongoro Conservation Area</t>
  </si>
  <si>
    <t>Trees of Western North America</t>
  </si>
  <si>
    <t>The Atlas of Birds : Diversity, Behavior, and Conservation</t>
  </si>
  <si>
    <t>England's Rare Mosses and Liverworts : Their History, Ecology, and Conservation</t>
  </si>
  <si>
    <t>Wildlife of Australia</t>
  </si>
  <si>
    <t>Britain's Sea Mammals : Whales, Dolphins, Porpoises, and Seals and Where to Find Them</t>
  </si>
  <si>
    <t>Birds of New Guinea Ed. 2</t>
  </si>
  <si>
    <t>Tracks and Signs of the Animals and Birds of Britain and Europe</t>
  </si>
  <si>
    <t>Avian Architecture : How Birds Design, Engineer, and Build</t>
  </si>
  <si>
    <t>Diversity and Complexity</t>
  </si>
  <si>
    <t>The Collapse of the Kyoto Protocol and the Struggle to Slow Global Warming</t>
  </si>
  <si>
    <t>Handbook of Hygiene Control in the Food Industry Ed. 2</t>
  </si>
  <si>
    <t>DNS Security : Defending the Domain Name System</t>
  </si>
  <si>
    <t>Phasor Measurement Units and Wide Area Monitoring Systems</t>
  </si>
  <si>
    <t>Data Breach Preparation and Response : Breaches are Certain, Impact is Not</t>
  </si>
  <si>
    <t>Nanosized Tubular Clay Minerals : Halloysite and Imogolite</t>
  </si>
  <si>
    <t>Low-carbon Energy Security from a European Perspective</t>
  </si>
  <si>
    <t>Materials Science and Engineering of Carbon : Characterization</t>
  </si>
  <si>
    <t>Scallops : Biology, Ecology, Aquaculture, and Fisheries Ed. 3</t>
  </si>
  <si>
    <t>Threat Forecasting : Leveraging Big Data for Predictive Analysis</t>
  </si>
  <si>
    <t>Rural Water Systems for Multiple Uses and Livelihood Security</t>
  </si>
  <si>
    <t>Environment and Development : Basic Principles, Human Activities, and Environmental Implications</t>
  </si>
  <si>
    <t>Mineral Processing Design and Operations : An Introduction Ed. 2</t>
  </si>
  <si>
    <t>Novel Approaches of Nanotechnology in Food</t>
  </si>
  <si>
    <t>Rethinking Bhopal : A Definitive Guide to Investigating, Preventing, and Learning from Industrial Disasters</t>
  </si>
  <si>
    <t>Handbook for Transversely Finned Tube Heat Exchanger Design</t>
  </si>
  <si>
    <t>Colloid and Interface Chemistry for Water Quality Control</t>
  </si>
  <si>
    <t>Fluoroelastomers Handbook : The Definitive User's Guide Ed. 2</t>
  </si>
  <si>
    <t>Geological Controls for Gas Hydrates and Unconventionals</t>
  </si>
  <si>
    <t>Advances in Ground-Source Heat Pump Systems</t>
  </si>
  <si>
    <t>Guide to the Practical Use of Chemicals in Refineries and Pipelines</t>
  </si>
  <si>
    <t>Volcanic Ash : Hazard Observation</t>
  </si>
  <si>
    <t>High-Resolution NMR Techniques in Organic Chemistry Ed. 3</t>
  </si>
  <si>
    <t>Developing Food Products for Consumers with Specific Dietary Needs</t>
  </si>
  <si>
    <t>Encapsulations</t>
  </si>
  <si>
    <t>Lightweight Ballistic Composites : Military and Law-Enforcement Applications Ed. 2</t>
  </si>
  <si>
    <t>Zeolites and Zeolite-like Materials</t>
  </si>
  <si>
    <t>Satellite Soil Moisture Retrieval : Techniques and Applications</t>
  </si>
  <si>
    <t>Visibility : The Seeing of Near and Distant Landscape Features</t>
  </si>
  <si>
    <t>Practical Engineering Management of Offshore Oil and Gas Platforms</t>
  </si>
  <si>
    <t>Handbook of Biofuels Production Ed. 2</t>
  </si>
  <si>
    <t>Particles and Waves in Electron Optics and Microscopy</t>
  </si>
  <si>
    <t>Radioactivity : Introduction and History, From the Quantum to Quarks Ed. 2</t>
  </si>
  <si>
    <t>Magnetic Fusion Energy : From Experiments to Power Plants</t>
  </si>
  <si>
    <t>High Dynamic Range Video : From Acquisition, to Display and Applications</t>
  </si>
  <si>
    <t>The Zebrafish: Cellular and Developmental Biology, Part A Cellular Biology Ed. 4</t>
  </si>
  <si>
    <t>Advances in Agronomy : Volume 137</t>
  </si>
  <si>
    <t>Rock Fracture and Blasting : Theory and Applications</t>
  </si>
  <si>
    <t>Particle Technology and Engineering : An Engineer's Guide to Particles and Powders: Fundamentals and Computational Approaches</t>
  </si>
  <si>
    <t>Absorption-Based Post-Combustion Capture of Carbon Dioxide</t>
  </si>
  <si>
    <t>Pine Bark Beetles</t>
  </si>
  <si>
    <t>Storing Energy : with Special Reference to Renewable Energy Sources</t>
  </si>
  <si>
    <t>Biochar Application : Essential Soil Microbial Ecology</t>
  </si>
  <si>
    <t>Mobilisation of Forest Bioenergy in the Boreal and Temperate Biomes : Challenges, Opportunities and Case Studies</t>
  </si>
  <si>
    <t>Multiscale Structural Topology Optimization</t>
  </si>
  <si>
    <t>Gold Ore Processing : Project Development and Operations Ed. 2</t>
  </si>
  <si>
    <t>Introduction to Finite and Infinite Dimensional Lie (Super)algebras</t>
  </si>
  <si>
    <t>Mass Spectrometry : Techniques for Structural Characterization of Glycans</t>
  </si>
  <si>
    <t>Molecular Breeding and Nutritional Aspects of Buckwheat</t>
  </si>
  <si>
    <t>RFID and Wireless Sensors using Ultra-Wideband Technology</t>
  </si>
  <si>
    <t>Smart Textiles and Their Applications</t>
  </si>
  <si>
    <t>Atom Probe Tomography : Put Theory Into Practice</t>
  </si>
  <si>
    <t>System Verification : Proving the Design Solution Satisfies the Requirements Ed. 2</t>
  </si>
  <si>
    <t>Lanzkowsky's Manual of Pediatric Hematology and Oncology Ed. 6</t>
  </si>
  <si>
    <t>Recent Trends in Cold-Formed Steel Construction</t>
  </si>
  <si>
    <t>Essentials of Mineral Exploration and Evaluation</t>
  </si>
  <si>
    <t>Data Gathering, Analysis and Protection of Privacy through Randomized Response Techniques: Qualitative and Quantitative Human Traits</t>
  </si>
  <si>
    <t>Advances in Solar Heating and Cooling</t>
  </si>
  <si>
    <t>Advances in the Study of Behavior</t>
  </si>
  <si>
    <t>Sorghum Biochemistry: An Industrial Perspective</t>
  </si>
  <si>
    <t>Nanobiomaterials in Galenic Formulations and Cosmetics : Applications of Nanobiomaterials</t>
  </si>
  <si>
    <t>Advanced Composite Materials for Aerospace Engineering : Processing, Properties and Applications</t>
  </si>
  <si>
    <t>Atlas of Histology of the Juvenile Rat</t>
  </si>
  <si>
    <t>The Stability and Shelf Life of Food Ed. 2</t>
  </si>
  <si>
    <t>Qualitative Analysis of Nonsmooth Dynamics : A Simple Discrete System with Unilateral Contact and Coulomb Friction</t>
  </si>
  <si>
    <t>Genetics and Molecular Biology of Entomopathogenic Fungi</t>
  </si>
  <si>
    <t>Geothermal Power Generation : Developments and Innovation</t>
  </si>
  <si>
    <t>Advances in Agronomy : Volume 138</t>
  </si>
  <si>
    <t>Advances in Technical Nonwovens</t>
  </si>
  <si>
    <t>Handbook on Natural Pigments in Food and Beverages : Industrial Applications for Improving Food Color</t>
  </si>
  <si>
    <t>Nanotechnology : An Introduction Ed. 2</t>
  </si>
  <si>
    <t>High Temperature Oxidation and Corrosion of Metals Ed. 2</t>
  </si>
  <si>
    <t>Les services écosystémiques : Repenser les relations nature et société</t>
  </si>
  <si>
    <t>Les insectes sociaux</t>
  </si>
  <si>
    <t>Baobabs of the World : The upside-down trees of Madagascar, Africa and Australia Ed. 1</t>
  </si>
  <si>
    <t>Béton armé : Théorie et applications selon l'Eurocode 2 Ed. 2</t>
  </si>
  <si>
    <t>Le guide de Lua – Manuel de référence Ed. 2</t>
  </si>
  <si>
    <t>Le guide de Lua – Manuel d'apprentissage Ed. 2</t>
  </si>
  <si>
    <t>Scilab : I. Fundamentals</t>
  </si>
  <si>
    <t>Neo4j : I. Prise en main Ed. 2</t>
  </si>
  <si>
    <t>Lettres à Alan Turing</t>
  </si>
  <si>
    <t>Ces ondes qui nous entourent : Ce que la science dit sur les dangers des rayonnements életromagnétiques</t>
  </si>
  <si>
    <t>L'essentiel de la statistique descriptive Ed. 1</t>
  </si>
  <si>
    <t>Penser comme un rat</t>
  </si>
  <si>
    <t>HISTOIRE DE LA PSYCHOLOGIE</t>
  </si>
  <si>
    <t>L'évaluation du travail à l'épreuve du réel : Critique des fondements de l'évaluation</t>
  </si>
  <si>
    <t>PSYCHOLOGIE DES ORGANISATIONS</t>
  </si>
  <si>
    <t>PSYCHOLOGIE DU TRAVAIL</t>
  </si>
  <si>
    <t>Expliquer la vie : De l'âme à la molécule</t>
  </si>
  <si>
    <t>Les étoiles de mer et leurs cousins : 80 clés pour comprendre</t>
  </si>
  <si>
    <t>Les mycorhizes : L'essor de la nouvelle révolution verte</t>
  </si>
  <si>
    <t>Secrets d'insectes : 1001 curiosités du peuple à 6 pattes</t>
  </si>
  <si>
    <t>Quelles rivières pour demain ? : Réflexions sur l'écologie et la restauration des cours d'eau</t>
  </si>
  <si>
    <t>Mémento du forestier tropical</t>
  </si>
  <si>
    <t>Les végétaux, un nouveau pétrole ?</t>
  </si>
  <si>
    <t>Le cotonnier Ed. 1</t>
  </si>
  <si>
    <t>Développement durable et filières tropicales</t>
  </si>
  <si>
    <t>VBA pour Excel 2010, 2013 et 2016 Ed. 1</t>
  </si>
  <si>
    <t>Libellules</t>
  </si>
  <si>
    <t>On-Road Intelligent Vehicles : Motion Planning for Intelligent Transportation Systems</t>
  </si>
  <si>
    <t>Nanobiomaterials in Antimicrobial Therapy : Applications of Nanobiomaterials</t>
  </si>
  <si>
    <t>Application, Purification, and Recovery of Ionic Liquids</t>
  </si>
  <si>
    <t>Flood Forecasting : A Global Perspective</t>
  </si>
  <si>
    <t>Hydrodynamics and Transport Processes of Inverse Bubbly Flow</t>
  </si>
  <si>
    <t>GPU-based Parallel Implementation of Swarm Intelligence Algorithms</t>
  </si>
  <si>
    <t>Eco-Friendly Technology for Postharvest Produce Quality</t>
  </si>
  <si>
    <t>A Guide to Filtration with String Wound Cartridges : Influence of Winding Parameters on Filtration Behaviour of String Wound Filter Cartridges</t>
  </si>
  <si>
    <t>Antimicrobial Textiles</t>
  </si>
  <si>
    <t>Sustainable Wireless Network-on-Chip Architectures</t>
  </si>
  <si>
    <t>Introduction to Bioplastics Engineering</t>
  </si>
  <si>
    <t>Offshore Wind Farms : Technologies, Design and Operation</t>
  </si>
  <si>
    <t>Implementing Digital Forensic Readiness : From Reactive to Proactive Process</t>
  </si>
  <si>
    <t>Environmental Materials and Waste : Resource Recovery and Pollution Prevention</t>
  </si>
  <si>
    <t>Integration of Distributed Energy Resources in Power Systems : Implementation, Operation and Control</t>
  </si>
  <si>
    <t>Network Performance and Security : Testing and Analyzing Using Open Source and Low-Cost Tools</t>
  </si>
  <si>
    <t>Windows Registry Forensics : Advanced Digital Forensic Analysis of the Windows Registry Ed. 2</t>
  </si>
  <si>
    <t>Food Safety : A Roadmap to Success</t>
  </si>
  <si>
    <t>Lost Circulation : Mechanisms and Solutions</t>
  </si>
  <si>
    <t>Photonic and Electronic Properties of Fluoride Materials : Progress in Fluorine Science Series</t>
  </si>
  <si>
    <t>Ion Channels as Therapeutic Targets, Part B</t>
  </si>
  <si>
    <t>Multisensory Flavor Perception : From Fundamental Neuroscience Through to the Marketplace</t>
  </si>
  <si>
    <t>Biotransformation of Agricultural Waste and By-Products : The Food, Feed, Fibre, Fuel (4F) Economy</t>
  </si>
  <si>
    <t>International Review of Cell and Molecular Biology : Volume 324</t>
  </si>
  <si>
    <t>Future of Utilities - Utilities of the Future : How Technological Innovations in Distributed Energy Resources Will Reshape the Electric Power Sector</t>
  </si>
  <si>
    <t>Multilayer Flexible Packaging Ed. 2</t>
  </si>
  <si>
    <t>Ecotoxicology Essentials : Environmental Contaminants and Their Biological Effects on Animals and Plants</t>
  </si>
  <si>
    <t>Laser Surface Modification of Biomaterials : Techniques and Applications</t>
  </si>
  <si>
    <t>Microwave Wireless Communications : From Transistor to System Level</t>
  </si>
  <si>
    <t>Emotion Measurement</t>
  </si>
  <si>
    <t>Advanced Fibrous Composite Materials for Ballistic Protection</t>
  </si>
  <si>
    <t>Equations of State and PVT Analysis : Applications for Improved Reservoir Modeling Ed. 2</t>
  </si>
  <si>
    <t>Refrigeration, Air Conditioning and Heat Pumps Ed. 5</t>
  </si>
  <si>
    <t>Advances in Braiding Technology : Specialized Techniques and Applications</t>
  </si>
  <si>
    <t>Deploying Wireless Sensor Networks : Theory and Practice</t>
  </si>
  <si>
    <t>Highway Bridge Maintenance Planning and Scheduling</t>
  </si>
  <si>
    <t>Essays on Developmental Biology Part B</t>
  </si>
  <si>
    <t>Managing Water on China's Farms : Institutions, Policies and the Transformation of Irrigation under Scarcity</t>
  </si>
  <si>
    <t>Essays on Developmental Biology Part A</t>
  </si>
  <si>
    <t>Steel Corrosion-Induced Concrete Cracking</t>
  </si>
  <si>
    <t>Nanocolloids : A Meeting Point for Scientists and Technologists</t>
  </si>
  <si>
    <t>Genomes and Evolution of Charophytes, Bryophytes, Lycophytes and Ferns</t>
  </si>
  <si>
    <t>Cloud Computing in Ocean and Atmospheric Sciences</t>
  </si>
  <si>
    <t>Emerging Membrane Technology for Sustainable Water Treatment</t>
  </si>
  <si>
    <t>Hiding Behind the Keyboard : Uncovering Covert Communication Methods with Forensic Analysis</t>
  </si>
  <si>
    <t>Brittle Fracture and Damage for Brittle Materials and Composites : Statistical-Probabilistic Approaches</t>
  </si>
  <si>
    <t>Industrial Catalytic Processes for Fine and Specialty Chemicals</t>
  </si>
  <si>
    <t>Silicon Carbide Biotechnology : A Biocompatible Semiconductor for Advanced Biomedical Devices and Applications Ed. 2</t>
  </si>
  <si>
    <t>Solar Chimney Power Plant Generating Technology</t>
  </si>
  <si>
    <t>Geology of the Himalayan Belt : Deformation, Metamorphism, Stratigraphy</t>
  </si>
  <si>
    <t>12 solutions bioclimatiques pour l'habitat : Construire ou rénover : climat et besoins énergétiques Ed. 1</t>
  </si>
  <si>
    <t>De la construction à l'architecture - Volume 2 - Les structures en portiques Ed. 1</t>
  </si>
  <si>
    <t>Le transhumanisme : Faut-il avoir peur de l'avenir ? Ed. 1</t>
  </si>
  <si>
    <t>La Politique des oracles : Raconter le futur aujourd'hui</t>
  </si>
  <si>
    <t>Albin Michel</t>
  </si>
  <si>
    <t>Si le chant des baleines s'éteignait : Menaces sur les mammifères marins</t>
  </si>
  <si>
    <t>RESIGEO Vol. 2, N° 001, Janvier- Mars 2015 : Revue Scientifique Internationale de Géomatique</t>
  </si>
  <si>
    <t>RESIGEO Vol. 1, N° 002, Octobre-Décembre 2014</t>
  </si>
  <si>
    <t>RESIGEO Vol. 1, N° 001, Juillet - Septembre 2014 : Revue Scientifique Internationale de Géomatique</t>
  </si>
  <si>
    <t>Linux : Programmation système et réseau - Cours et exercices corrigés Ed. 4</t>
  </si>
  <si>
    <t>Programmer efficacement en C++ : 42 conseils pour mieux maîtriser le C++ 11 et le C++ 14</t>
  </si>
  <si>
    <t>Bases de mathématiques pour la géologie et la géographie : Cours et exercices corrigés</t>
  </si>
  <si>
    <t>GEOGRAPHIE</t>
  </si>
  <si>
    <t>GEOGRAPHIE PHYSIQUE</t>
  </si>
  <si>
    <t>Probabilités : Estimation statistique en 24 fiches Ed. 5</t>
  </si>
  <si>
    <t>Mathématiques financières : en 22 fiches Ed. 5</t>
  </si>
  <si>
    <t>MATHEMATIQUES FINANCIERES</t>
  </si>
  <si>
    <t>Petite histoire des mathématiques</t>
  </si>
  <si>
    <t>Moteurs électriques pour la robotique Ed. 3</t>
  </si>
  <si>
    <t>Les cours de Paul Arnaud - Chimie générale : Cours avec 330 questions et exercices corrigés et 200 QCM Ed. 8</t>
  </si>
  <si>
    <t>La thermique du bâtiment : Du confort thermique au choix des équipements de chauffage et de clim</t>
  </si>
  <si>
    <t>Chimie générale - Tout le cours en fiches : Licence, PACES, CAPES + site compagnon Ed. 2</t>
  </si>
  <si>
    <t>Systèmes dynamiques : Cours et exercices corrigés Ed. 2</t>
  </si>
  <si>
    <t>Programmation en Python pour les mathématiques : Cours et exercices Ed. 2</t>
  </si>
  <si>
    <t>Réseaux et transmissions : Protocoles, infrastructures et services Ed. 6</t>
  </si>
  <si>
    <t>Introduction à la méthode des éléments finis : Cours et exercices corrigés Ed. 2</t>
  </si>
  <si>
    <t>Mémo visuel de biologie : L'essentiel en fiches Ed. 3</t>
  </si>
  <si>
    <t>Travaux pratiques avec Excel 2016 : Saisie et mise en forme, formules et exploitation des données, courbes et graphiques...</t>
  </si>
  <si>
    <t>Concours Advance : Le livre de préparation officiel. Tout-en-un</t>
  </si>
  <si>
    <t>Malware Diffusion Models for Modern Complex Networks : Theory and Applications</t>
  </si>
  <si>
    <t>Creative Design Engineering : Introduction to an Interdisciplinary Approach</t>
  </si>
  <si>
    <t>Structural Health Monitoring (SHM) in Aerospace Structures</t>
  </si>
  <si>
    <t>Materials Characterization Using Nondestructive Evaluation (NDE) Methods</t>
  </si>
  <si>
    <t>Pocket Guide Snakes and other reptiles of Southern Africa Ed. 1</t>
  </si>
  <si>
    <t>Pocket Guide Birds of Southern Africa Ed. 1</t>
  </si>
  <si>
    <t>Pocket Guide to Birds of East Africa Ed. 1</t>
  </si>
  <si>
    <t>Design tactile : A Book Apart n°14 Ed. 1</t>
  </si>
  <si>
    <t>Champignons comestibles de la forêt boréale</t>
  </si>
  <si>
    <t>Plantes sauvages de la forêt boréale</t>
  </si>
  <si>
    <t>CSS 3 Flexbox : Plongez dans les CSS modernes Ed. 1</t>
  </si>
  <si>
    <t>Rendu 3D avec Blender et Cycles : Le rendu photoréaliste libre Ed. 1</t>
  </si>
  <si>
    <t>Introduction to Enhanced Recovery Methods for Heavy Oil and Tar Sands Ed. 2</t>
  </si>
  <si>
    <t>Biomass Fractionation Technologies for a Lignocellulosic Feedstock Based Biorefinery</t>
  </si>
  <si>
    <t>Fundamentals of Gas Lift Engineering : Well Design and Troubleshooting</t>
  </si>
  <si>
    <t>Pile Design and Construction Rules of Thumb Ed. 2</t>
  </si>
  <si>
    <t>Biomass Supply Chains for Bioenergy and Biorefining</t>
  </si>
  <si>
    <t>Nanobiomaterials in Soft Tissue Engineering : Applications of Nanobiomaterials</t>
  </si>
  <si>
    <t>Uranium for Nuclear Power : Resources, Mining and Transformation to Fuel</t>
  </si>
  <si>
    <t>Electronic Noses and Tongues in Food Science</t>
  </si>
  <si>
    <t>Multi-criteria Decision Analysis for Supporting the Selection of Engineering Materials in Product Design Ed. 2</t>
  </si>
  <si>
    <t>Sustainable Energy from Salinity Gradients</t>
  </si>
  <si>
    <t>Membrane Technologies for Biorefining</t>
  </si>
  <si>
    <t>Thin Film Coatings for Biomaterials and Biomedical Applications</t>
  </si>
  <si>
    <t>Environmental Changes : The Futures of Nature</t>
  </si>
  <si>
    <t>Gas-Turbine Power Generation</t>
  </si>
  <si>
    <t>Nanomaterial and Polymer Membranes : Synthesis, Characterization, and Applications</t>
  </si>
  <si>
    <t>Preserving Electronic Evidence for Trial : A Team Approach to the Litigation Hold, Data Collection, and Evidence Preservation</t>
  </si>
  <si>
    <t>Basics of Engineering Turbulence</t>
  </si>
  <si>
    <t>Energy, Resources and Welfare : Exploration of Social Frameworks for Sustainable Development</t>
  </si>
  <si>
    <t>Industrial Oil Crops</t>
  </si>
  <si>
    <t>Facility Integrity Management : Effective Principles and Practices for the Oil, Gas and Petrochemical Industries</t>
  </si>
  <si>
    <t>Nitric Oxide and Signaling in Plants</t>
  </si>
  <si>
    <t>International Review of Cell and Molecular Biology : Volume 323</t>
  </si>
  <si>
    <t>Glass Nanocomposites : Synthesis, Properties and Applications</t>
  </si>
  <si>
    <t>Advances in Heterocyclic Chemistry</t>
  </si>
  <si>
    <t>Dry Stone Retaining Structures : DEM Modeling</t>
  </si>
  <si>
    <t>International Review of Cell and Molecular Biology : Volume 321</t>
  </si>
  <si>
    <t>New Materials for Catalytic Applications</t>
  </si>
  <si>
    <t>Advances in Agronomy : Volume 135</t>
  </si>
  <si>
    <t>Stress Corrosion Cracking of Nickel Based Alloys in Water-Cooled Nuclear Reactors : The Coriou Effect</t>
  </si>
  <si>
    <t>Fluid-Structure Interactions: Volume 2 : Slender Structures and Axial Flow Ed. 2</t>
  </si>
  <si>
    <t>Corrosion of Steel in Concrete Structures</t>
  </si>
  <si>
    <t>Urban Disasters and Resilience in Asia</t>
  </si>
  <si>
    <t>Calorimetry</t>
  </si>
  <si>
    <t>Antimicrobial Food Packaging</t>
  </si>
  <si>
    <t>Chitosan in the Preservation of Agricultural Commodities</t>
  </si>
  <si>
    <t>Ecosystem Services: From Biodiversity to Society, Part 2</t>
  </si>
  <si>
    <t>Methods and Techniques for Fire Detection : Signal, Image and Video Processing Perspectives</t>
  </si>
  <si>
    <t>Energetic Nanomaterials : Synthesis, Characterization, and Application</t>
  </si>
  <si>
    <t>Advances in Chemical Mechanical Planarization (CMP)</t>
  </si>
  <si>
    <t>Perception of Pixelated Images</t>
  </si>
  <si>
    <t>Fractional Evolution Equations and Inclusions : Analysis and Control</t>
  </si>
  <si>
    <t>Electron Correlation in Molecules ? ab initio Beyond Gaussian Quantum Chemistry</t>
  </si>
  <si>
    <t>Concepts of Mathematical Physics in Chemistry: A Tribute to Frank E. Harris - Part B</t>
  </si>
  <si>
    <t>Hot-Dip Galvanizing of Steel Structures</t>
  </si>
  <si>
    <t>Lightweight Composite Structures in Transport : Design, Manufacturing, Analysis and Performance</t>
  </si>
  <si>
    <t>Statistical Thermodynamics of Semiconductor Alloys</t>
  </si>
  <si>
    <t>Practical Airport Operations, Safety, and Emergency Management : Protocols for Today and the Future</t>
  </si>
  <si>
    <t>Semiconductor Nanowires II: Properties and Applications</t>
  </si>
  <si>
    <t>Fundamentals and Applications of Nanophotonics</t>
  </si>
  <si>
    <t>Fabrication and Self-Assembly of Nanobiomaterials : Applications of Nanobiomaterials</t>
  </si>
  <si>
    <t>Advances in Mathematical Chemistry and Applications: Volume 1</t>
  </si>
  <si>
    <t>Thorp and Covich's Freshwater Invertebrates : Keys to Nearctic Fauna Ed. 4</t>
  </si>
  <si>
    <t>Photobioreaction Engineering</t>
  </si>
  <si>
    <t>Manufacturing and Novel Applications of Multilayer Polymer Films</t>
  </si>
  <si>
    <t>Dynamic Deformation, Damage and Fracture in Composite Materials and Structures</t>
  </si>
  <si>
    <t>Vibration of Functionally Graded Beams and Plates</t>
  </si>
  <si>
    <t>Pulp and Paper Industry : Energy Conservation</t>
  </si>
  <si>
    <t>Nanobiomaterials in Hard Tissue Engineering : Applications of Nanobiomaterials</t>
  </si>
  <si>
    <t>Innovative Developments of Advanced Multifunctional Nanocomposites in Civil and Structural Engineering</t>
  </si>
  <si>
    <t>Rapid Detection of Food Adulterants and Contaminants : Theory and Practice</t>
  </si>
  <si>
    <t>The Gradient Test : Another Likelihood-Based Test</t>
  </si>
  <si>
    <t>Standard Handbook Oil Spill Environmental Forensics : Fingerprinting and Source Identification Ed. 2</t>
  </si>
  <si>
    <t>Power Converters with Digital Filter Feedback Control</t>
  </si>
  <si>
    <t>Advances in Agronomy : Volume 136</t>
  </si>
  <si>
    <t>Advances in Potato Chemistry and Technology Ed. 2</t>
  </si>
  <si>
    <t>Nonconventional and Vernacular Construction Materials : Characterisation, Properties and Applications</t>
  </si>
  <si>
    <t>Studies in Natural Products Chemistry</t>
  </si>
  <si>
    <t>Abiotic and Biotic Stresses in Soybean Production : Soybean Production Volume 1</t>
  </si>
  <si>
    <t>Oxidative Stability and Shelf Life of Foods Containing Oils and Fats</t>
  </si>
  <si>
    <t>Forensic Plant Science</t>
  </si>
  <si>
    <t>Edible Mushrooms : Chemical Composition and Nutritional Value</t>
  </si>
  <si>
    <t>Psychophysics : A Practical Introduction Ed. 2</t>
  </si>
  <si>
    <t>Biotechnology for Biofuel Production and Optimization</t>
  </si>
  <si>
    <t>Water (R718) Turbo Compressor and Ejector Refrigeration / Heat Pump Technology</t>
  </si>
  <si>
    <t>Advances in Mathematical Chemistry and Applications: Volume 2</t>
  </si>
  <si>
    <t>Geotextiles : From Design to Applications</t>
  </si>
  <si>
    <t>Transition Metal-Catalyzed Pyridine Synthesis : Transition Metal-Catalyzed Heterocycle Synthesis Series</t>
  </si>
  <si>
    <t>Encyclopedia of Food Grains Ed. 2</t>
  </si>
  <si>
    <t>Essentials of Oil and Gas Utilities : Process Design, Equipment, and Operations</t>
  </si>
  <si>
    <t>Ionic Liquids in Lipid Processing and Analysis : Opportunities and Challenges</t>
  </si>
  <si>
    <t>Engineering of Nanobiomaterials : Applications of Nanobiomaterials</t>
  </si>
  <si>
    <t>Surface Chemistry of Nanobiomaterials : Applications of Nanobiomaterials</t>
  </si>
  <si>
    <t>Latent Print Processing Guide</t>
  </si>
  <si>
    <t>Insights from Imaging in Bioinorganic Chemistry</t>
  </si>
  <si>
    <t>Ensuring National Biosecurity : Institutional Biosafety Committees</t>
  </si>
  <si>
    <t>Rare Earth and Transition Metal Doping of Semiconductor Materials : Synthesis, Magnetic Properties and Room Temperature Spintronics</t>
  </si>
  <si>
    <t>Biopolymers and Biotech Admixtures for Eco-Efficient Construction Materials</t>
  </si>
  <si>
    <t>Peanuts : Genetics, Processing, and Utilization</t>
  </si>
  <si>
    <t>Materials Processing : A Unified Approach to Processing of Metals, Ceramics and Polymers</t>
  </si>
  <si>
    <t>Ecofriendly Pest Management for Food Security</t>
  </si>
  <si>
    <t>Biomaterials Nanoarchitectonics</t>
  </si>
  <si>
    <t>Textile Fibre Composites in Civil Engineering</t>
  </si>
  <si>
    <t>International Review of Cell and Molecular Biology : Volume 322</t>
  </si>
  <si>
    <t>Advances in Imaging and Electron Physics : Volume 193</t>
  </si>
  <si>
    <t>Blinding as a Solution to Bias : Strengthening Biomedical Science, Forensic Science, and Law</t>
  </si>
  <si>
    <t>Spectroscopy of Polymer Nanocomposites</t>
  </si>
  <si>
    <t>Forensic Fingerprints</t>
  </si>
  <si>
    <t>Clinical Engineering : From Devices to Systems</t>
  </si>
  <si>
    <t>Secondary Xylem Biology : Origins, Functions, and Applications</t>
  </si>
  <si>
    <t>Wire Technology : Process Engineering and Metallurgy Ed. 2</t>
  </si>
  <si>
    <t>Chemosensory Transduction : The Detection of Odors, Tastes, and Other Chemostimuli</t>
  </si>
  <si>
    <t>Advances in Polyurethane Biomaterials</t>
  </si>
  <si>
    <t>Energy Efficiency in Data Centers and Clouds</t>
  </si>
  <si>
    <t>The Crime Scene : A Visual Guide</t>
  </si>
  <si>
    <t>Le Nucléaire en Asie : Fukushima et après ?</t>
  </si>
  <si>
    <t>Protection agroécologique des cultures</t>
  </si>
  <si>
    <t>Main pests and diseases of cotton in sub-saharan Africa</t>
  </si>
  <si>
    <t>Produits de traitement et Auxiliaires d'élaboration des Moûts et des Vins Ed. 2</t>
  </si>
  <si>
    <t>Bases de données orientées graphes avec Neo4j : Manipuler et exploiter vos bases de données orientées graphes Ed. 1</t>
  </si>
  <si>
    <t>Paul Wilmott Introduces Quantitative Finance Ed. 2</t>
  </si>
  <si>
    <t>Pratique du calcul sismique : Guide d'application de l'Eurocode 8 Ed. 1</t>
  </si>
  <si>
    <t>Une ville verte : Les rôles du végétal en ville</t>
  </si>
  <si>
    <t>URBANISME</t>
  </si>
  <si>
    <t>Innover avec les acteurs du monde rural : La recherche-action en partenariat</t>
  </si>
  <si>
    <t>Ces algues qui nous entourent : Conception actuelle, rôle dans la biosphère, utilisation, culture</t>
  </si>
  <si>
    <t>Cap sur le grand continent blanc</t>
  </si>
  <si>
    <t>TOURISME ETRANGER</t>
  </si>
  <si>
    <t>TOURISME INTERNATIONAL</t>
  </si>
  <si>
    <t>GUIDES PRATIQUES</t>
  </si>
  <si>
    <t>Atlas des orchidées sauvages de la Guadeloupe</t>
  </si>
  <si>
    <t>Trees, Shrubs and Lianas of West African Dry Zones Ed. 1</t>
  </si>
  <si>
    <t>Résidus de pesticides dans les céréales alimentaires : Origine, devenir et gestion raisonnée</t>
  </si>
  <si>
    <t>Présures et coagulants de substitution : Comment faire le bon choix ?</t>
  </si>
  <si>
    <t>Les risques naturels en montagne</t>
  </si>
  <si>
    <t>MONTAGNE</t>
  </si>
  <si>
    <t>Les déchets, du big bang à nos jours</t>
  </si>
  <si>
    <t>Le lapin : De la biologie à l'élevage</t>
  </si>
  <si>
    <t>La science au pluriel : Essai d'épistémologie pour des sciences impliquées</t>
  </si>
  <si>
    <t>L'homme et les forêts tropicales, une relation durable ?</t>
  </si>
  <si>
    <t>Guide to Sheltered Vegetable Cultivation in the Humid Tropics Ed. 1</t>
  </si>
  <si>
    <t>Pocket Guide to Insects of South Africa Ed. 1</t>
  </si>
  <si>
    <t>First Field Guide to Birds of Prey of Southern Africa Ed. 1</t>
  </si>
  <si>
    <t>50 Must-See Geological Sites Ed. 1</t>
  </si>
  <si>
    <t>The Long Thaw : How Humans Are Changing the Next 100,000 Years of Earth's Climate</t>
  </si>
  <si>
    <t>Embedded Computing and Mechatronics with the PIC32 Microcontroller</t>
  </si>
  <si>
    <t>Automated Security Analysis of Android and iOS Applications with Mobile Security Framework</t>
  </si>
  <si>
    <t>Nonlinear Optimization of Vehicle Safety Structures : Modeling of Structures Subjected to Large Deformations</t>
  </si>
  <si>
    <t>Fuel Flexible Energy Generation : Solid, Liquid and Gaseous Fuels</t>
  </si>
  <si>
    <t>Core Analysis:  A Best Practice Guide</t>
  </si>
  <si>
    <t>Digital Forensics : Threatscape and Best Practices</t>
  </si>
  <si>
    <t>Meeting People via WiFi and Bluetooth</t>
  </si>
  <si>
    <t>Multiphysics Modeling: Numerical Methods and Engineering Applications : Tsinghua University Press Computational Mechanics Series</t>
  </si>
  <si>
    <t>The Information Systems Security Officer's Guide : Establishing and Managing a Cyber Security Program Ed. 3</t>
  </si>
  <si>
    <t>Geometry with Trigonometry Ed. 2</t>
  </si>
  <si>
    <t>Mobile Data Loss : Threats and Countermeasures</t>
  </si>
  <si>
    <t>Computational and Statistical Methods for Analysing Big Data with Applications</t>
  </si>
  <si>
    <t>Innovative Bridge Design Handbook : Construction, Rehabilitation and Maintenance</t>
  </si>
  <si>
    <t>Intelligent Coordinated Control of Complex Uncertain Systems for Power Distribution Network Reliability</t>
  </si>
  <si>
    <t>Security Controls Evaluation, Testing, and Assessment Handbook</t>
  </si>
  <si>
    <t>Essential Skills for Hackers</t>
  </si>
  <si>
    <t>Concise Illustrated Dictionary of Biocontrol Terms</t>
  </si>
  <si>
    <t>Java Data Mining: Strategy, Standard, and Practice : A Practical Guide for architecture, design, and implementation</t>
  </si>
  <si>
    <t>Deploying Secure Containers for Training and Development</t>
  </si>
  <si>
    <t>Standard Handbook of Petroleum and Natural Gas Engineering Ed. 3</t>
  </si>
  <si>
    <t>CISSP Study Guide Ed. 3</t>
  </si>
  <si>
    <t>Time-Frequency Signal Analysis and Processing : A Comprehensive Reference Ed. 2</t>
  </si>
  <si>
    <t>Energy Management Principles : Applications, Benefits, Savings Ed. 2</t>
  </si>
  <si>
    <t>RF and mm-Wave Power Generation in Silicon</t>
  </si>
  <si>
    <t>Repenser le défi de la biodiversité. L'économie écologique</t>
  </si>
  <si>
    <t>Changement climatique : tous vulnérables ?</t>
  </si>
  <si>
    <t>De l'immortalité humaine</t>
  </si>
  <si>
    <t>PHILOSOPHES</t>
  </si>
  <si>
    <t>AUTRES PHILOSOPHES</t>
  </si>
  <si>
    <t>Niveaux d'organisation du vivant (Les) : Édition 2013)</t>
  </si>
  <si>
    <t>Lexique Français-Anglais sur la forêt</t>
  </si>
  <si>
    <t>BILINGUES</t>
  </si>
  <si>
    <t>Systèmes de culture innovants et durables</t>
  </si>
  <si>
    <t>Travaux pratiques d'écologie : Du terrain au laboratoire, expérimenter pour comprendre l'écologie scientifique</t>
  </si>
  <si>
    <t>Enseignement agricole entre savoirs professionnels et savoirs scolaires (L') : Les disciplines en question</t>
  </si>
  <si>
    <t>Comportement et éducation du chien</t>
  </si>
  <si>
    <t>Transformation et dégustation en ferme pédagogique : Guide de recommandations</t>
  </si>
  <si>
    <t>Produire du lait biologique : conversion et témoignages</t>
  </si>
  <si>
    <t>Génétique : Édition 2013</t>
  </si>
  <si>
    <t>Molécules du vivant (Les) : Édition 2014</t>
  </si>
  <si>
    <t>Agriculture biologique et environnement : des enjeux convergents</t>
  </si>
  <si>
    <t>Biologie de la reproduction des mammifères d'élevage : Édition 2014</t>
  </si>
  <si>
    <t>Fertilisation et amendements (édition 2014)</t>
  </si>
  <si>
    <t>Croissance et développement des plantes cultivées (édition 2013)</t>
  </si>
  <si>
    <t>Gérer collectivement la biodiversité cultivée : Etude d'initiatives locales</t>
  </si>
  <si>
    <t>Découverte des aliments (édition 2013) (À la) : Tester, comprendre et partager les sciences de l'alimentation</t>
  </si>
  <si>
    <t>Agroécologie : Entre pratiques et sciences sociales</t>
  </si>
  <si>
    <t>Texture et flaveur des aliments : Vers une conception maîtrisée</t>
  </si>
  <si>
    <t>Tensiométrie pour piloter les irrigations (édition 2013) (La) Ed. 2</t>
  </si>
  <si>
    <t>Entreprise horticole (édition 2012) (L')</t>
  </si>
  <si>
    <t>Science et diplomatie : Une nouvelle dimension des relations internationales</t>
  </si>
  <si>
    <t>GEOPOLITIQUE</t>
  </si>
  <si>
    <t>Ventilation mécanique contrôlée dans le résidentiel : Conception, mise en oeuvre et maintenance. En application de la norme NF DTU 68.3 Ed. 1</t>
  </si>
  <si>
    <t>Le guide de la maison et des objets connectés : Domotique, smart home et maison connectée. Ed. 1</t>
  </si>
  <si>
    <t>Algèbre : Eléments de la vie d'Alexandre Grothendieck</t>
  </si>
  <si>
    <t>LITT. FRANCOPHONE</t>
  </si>
  <si>
    <t>Blender pour l'architecture : Conception, rendu, animation et impression 3D de scènes architecturales - Nouvelle édition en couleur Ed. 2</t>
  </si>
  <si>
    <t>3D STUDIO</t>
  </si>
  <si>
    <t>L'Académie des sciences</t>
  </si>
  <si>
    <t>SOCIETE DES 6 ANS</t>
  </si>
  <si>
    <t>SOCIETE ET CITOYENNETE</t>
  </si>
  <si>
    <t>Forced-Flow Layer Chromatography</t>
  </si>
  <si>
    <t>The Birnbaum-Saunders Distribution</t>
  </si>
  <si>
    <t>Google Hacking for Penetration Testers, Third Edition Ed. 3</t>
  </si>
  <si>
    <t>Manned Spacecraft Design Principles</t>
  </si>
  <si>
    <t>Shared Memory Application Programming : Concepts and Strategies in Multicore Application Programming</t>
  </si>
  <si>
    <t>Local Fractional Integral Transforms and Their Applications</t>
  </si>
  <si>
    <t>Numerical Solutions of Three Classes of Nonlinear Parabolic Integro-Differential Equations</t>
  </si>
  <si>
    <t>Digital Communications : Courses and Exercises with Solutions</t>
  </si>
  <si>
    <t>Optimizing the Display and Interpretation of Data</t>
  </si>
  <si>
    <t>Formulas and Calculations for Drilling, Production, and Workover : All the Formulas You Need to Solve Drilling and Production Problems Ed. 4</t>
  </si>
  <si>
    <t>Experimental Organic Chemistry : Laboratory Manual</t>
  </si>
  <si>
    <t>International Review of Cell and Molecular Biology : Volume 320</t>
  </si>
  <si>
    <t>Seismic Safety of High Arch Dams</t>
  </si>
  <si>
    <t>Atlas of Early Zebrafish Brain Development : A Tool for Molecular Neurogenetics Ed. 2</t>
  </si>
  <si>
    <t>Principles and Applications of Quantum Chemistry</t>
  </si>
  <si>
    <t>Wind Power Generation</t>
  </si>
  <si>
    <t>Introduction to Statistical Machine Learning</t>
  </si>
  <si>
    <t>Small Modular Reactors : Nuclear Power Fad or Future?</t>
  </si>
  <si>
    <t>Large-Scale Wind Power Grid Integration : Technological and Regulatory Issues</t>
  </si>
  <si>
    <t>Multicore Software Development Techniques : Applications, Tips, and Tricks</t>
  </si>
  <si>
    <t>Specialized Injection Molding Techniques</t>
  </si>
  <si>
    <t>Microwave Active Circuit Analysis and Design</t>
  </si>
  <si>
    <t>Electric Renewable Energy Systems</t>
  </si>
  <si>
    <t>Exact Statistical Inference for Categorical Data</t>
  </si>
  <si>
    <t>A New Concept for Tuning Design Weights in Survey Sampling : Jackknifing in Theory and Practice</t>
  </si>
  <si>
    <t>Operating System Forensics</t>
  </si>
  <si>
    <t>Ecosystem Services: From Biodiversity to Society, Part 1</t>
  </si>
  <si>
    <t>Zero : A Landmark Discovery, the Dreadful Void, and the Ultimate Mind</t>
  </si>
  <si>
    <t>Modeling Damage, Fatigue and Failure of Composite Materials</t>
  </si>
  <si>
    <t>Genomics and Society : Ethical, Legal, Cultural and Socioeconomic Implications</t>
  </si>
  <si>
    <t>A Practical Approach to Dynamical Systems for Engineers</t>
  </si>
  <si>
    <t>Photodetectors : Materials, Devices and Applications</t>
  </si>
  <si>
    <t>Biodiversity of the Southern Ocean</t>
  </si>
  <si>
    <t>System on Chip Interfaces for Low Power Design</t>
  </si>
  <si>
    <t>Advances in Imaging and Electron Physics : Volume 191</t>
  </si>
  <si>
    <t>Handbook on the Physics and Chemistry of Rare Earths</t>
  </si>
  <si>
    <t>Analytical, Approximate-Analytical and Numerical Methods in the Design of Energy Analyzers</t>
  </si>
  <si>
    <t>Geotechnical Engineering Calculations and Rules of Thumb Ed. 2</t>
  </si>
  <si>
    <t>Genetic and Genomic Resources for Grain Cereals Improvement</t>
  </si>
  <si>
    <t>Tsunamis in the European-Mediterranean Region : From Historical Record to Risk Mitigation</t>
  </si>
  <si>
    <t>Automating Open Source Intelligence : Algorithms for OSINT</t>
  </si>
  <si>
    <t>Applied Hierarchical Modeling in Ecology: Analysis of distribution, abundance and species richness in R and BUGS : Volume 1:Prelude and Static Models</t>
  </si>
  <si>
    <t>Renewable Heating and Cooling : Technologies and Applications</t>
  </si>
  <si>
    <t>Robust Automatic Speech Recognition : A Bridge to Practical Applications</t>
  </si>
  <si>
    <t>Boundary Value Problems for Systems of Differential, Difference and Fractional Equations : Positive Solutions</t>
  </si>
  <si>
    <t>Heterogeneous System Architecture : A new compute platform infrastructure</t>
  </si>
  <si>
    <t>Traffic Flow Theory : Characteristics, Experimental Methods, and Numerical Techniques</t>
  </si>
  <si>
    <t>BIM et maquette numérique : Pour l'architecture, le bâtiment et la construction Ed. 2</t>
  </si>
  <si>
    <t>Technologie des ordinateurs et des réseaux Ed. 9</t>
  </si>
  <si>
    <t>Architectures réparties en Java : Middleware Java, services web, messagerie instantanée, transfert de données Ed. 3</t>
  </si>
  <si>
    <t>Concours Geipi Polytech : Tout-en-un</t>
  </si>
  <si>
    <t>Les automates programmables industriels Ed. 2</t>
  </si>
  <si>
    <t>Les LED pour l'éclairage : Fonctionnement et performances Ed. 2</t>
  </si>
  <si>
    <t>Automatique : Systèmes linéaires, non linéaires, à temps continu, à temps discret, représentation d'états... Ed. 3</t>
  </si>
  <si>
    <t>La thermique du bâtiment : en 37 fiches-outils Ed. 2</t>
  </si>
  <si>
    <t>Ramses 2016 : Climat : une nouvelle chance ?</t>
  </si>
  <si>
    <t>ECONOMIE/PUBLICATIONS ANNUELLE</t>
  </si>
  <si>
    <t>Production de froid : Froid industriel commercial, domestique et conditionnement d'air</t>
  </si>
  <si>
    <t>Instrumentation industrielle : Spécification et installation des capteurs et vannes de régulation Ed. 4</t>
  </si>
  <si>
    <t>Pratique de la climatisation : en 24 fiches-outils</t>
  </si>
  <si>
    <t>Pratique de la mesure en génie climatique : En 28 fiches-outils</t>
  </si>
  <si>
    <t>Pratique de l'oscilloscope numérique : en 30 fiches-outils</t>
  </si>
  <si>
    <t>Atlas de biologie animale</t>
  </si>
  <si>
    <t>Les chants mêlés de la Terre et de l'Humanité</t>
  </si>
  <si>
    <t>Vraie vie de cochon (Une) : Élever des truies en agriculture biologique</t>
  </si>
  <si>
    <t>Maîtriser la santé des animaux d'élevage : Édition 2010</t>
  </si>
  <si>
    <t>BAC PRO</t>
  </si>
  <si>
    <t>TRAVAUX PROFESSIONNELS BAC PRO</t>
  </si>
  <si>
    <t>Croissance et développement des animaux d'élevage : Édition 2010</t>
  </si>
  <si>
    <t>Écosystèmes Agrosystèmes</t>
  </si>
  <si>
    <t>Clefs pour la physique et la chimie (Des) : Édition 2013</t>
  </si>
  <si>
    <t>ENSEIGNEMENT AGRICOLE</t>
  </si>
  <si>
    <t>Photosynthèse (La) : Édition 2011</t>
  </si>
  <si>
    <t>Approche expérimentale en biologie (l')</t>
  </si>
  <si>
    <t>Analyse de pratiques pédagogiques : Situations professionnelles d'enseignants-chercheurs novices</t>
  </si>
  <si>
    <t>Enseigner l'écologie : Une autre approche didactique</t>
  </si>
  <si>
    <t>PENSER L'ECOLOGIE</t>
  </si>
  <si>
    <t>Organisation du travail en élevage : enseigner la méthode Bilan Travail (L')</t>
  </si>
  <si>
    <t>GESTION DES RESSOURCES HUMAINE</t>
  </si>
  <si>
    <t>Biodiversité des prairies permanentes : Une méthode simple de diagnostic</t>
  </si>
  <si>
    <t>Méthode IDEA (La)</t>
  </si>
  <si>
    <t>Respiration et fermentations : Édition 2001</t>
  </si>
  <si>
    <t>Mémento de la reproduction des mammifères d'élevage (édition 2002)</t>
  </si>
  <si>
    <t>Défense des cultures (édition 2010) (La)</t>
  </si>
  <si>
    <t>De l'HACCP à l'ISO 22000 : Management de la sécurité des aliments Ed. 3</t>
  </si>
  <si>
    <t>Le béton empreinte - Volume 1 : Le béton décoratif Ed. 1</t>
  </si>
  <si>
    <t>La génétique en images</t>
  </si>
  <si>
    <t>Biodiversité et évolution du monde fongique</t>
  </si>
  <si>
    <t>Relativité générale et astrophysique : Problèmes et exercices corrigés</t>
  </si>
  <si>
    <t>La logique en images</t>
  </si>
  <si>
    <t>Au commencement était le verbe : Une histoire personnelle de l'ADN</t>
  </si>
  <si>
    <t>Biotechnologies blanches et biologie de synthèse</t>
  </si>
  <si>
    <t>Déchets nucléaires  :  Où est le problème ?</t>
  </si>
  <si>
    <t xml:space="preserve">Paléobiogéographie </t>
  </si>
  <si>
    <t>voyage d'un grain de sable</t>
  </si>
  <si>
    <t>Molecular Microbial Diagnostic Methods : Pathways to Implementation for the Food and Water Industries</t>
  </si>
  <si>
    <t>Essentials of Coordination Chemistry : A Simplified Approach with 3D Visuals</t>
  </si>
  <si>
    <t>Plant Factory : An Indoor Vertical Farming System for Efficient Quality Food Production</t>
  </si>
  <si>
    <t>Hidden Semi-Markov Models : Theory, Algorithms and Applications</t>
  </si>
  <si>
    <t>Commercial Aircraft Hydraulic Systems : Shanghai Jiao Tong University Press Aerospace Series</t>
  </si>
  <si>
    <t>Unconventional Oil and Gas Resources Handbook : Evaluation and Development</t>
  </si>
  <si>
    <t>Fuzzy Neural Networks for Real Time Control Applications : Concepts, Modeling and Algorithms for Fast Learning</t>
  </si>
  <si>
    <t>Software Quality Assurance : In Large Scale and Complex Software-intensive Systems</t>
  </si>
  <si>
    <t>Biology and Evolution of the Mexican Cavefish</t>
  </si>
  <si>
    <t>Numerical Modelling of Failure in Advanced Composite Materials</t>
  </si>
  <si>
    <t>An Introduction to Stochastic Orders</t>
  </si>
  <si>
    <t>Feeding Everyone No Matter What : Managing Food Security After Global Catastrophe</t>
  </si>
  <si>
    <t>Bioremediation and Bioeconomy</t>
  </si>
  <si>
    <t>Statistics for Food Scientists : Making Sense of the Numbers</t>
  </si>
  <si>
    <t>Computational Materials Engineering : Achieving High Accuracy and Efficiency in Metals Processing Simulations</t>
  </si>
  <si>
    <t>Object-Oriented Design with UML and Java</t>
  </si>
  <si>
    <t>Fundamentals of Technical Mathematics</t>
  </si>
  <si>
    <t>C# For Java Programmers</t>
  </si>
  <si>
    <t>Unit Testing in Java : How Tests Drive the Code</t>
  </si>
  <si>
    <t>Mobile Robotics</t>
  </si>
  <si>
    <t>Digital Holographic Data Representation and Compression</t>
  </si>
  <si>
    <t>Bluetooth Application Programming with the Java APIs</t>
  </si>
  <si>
    <t>Bonded Joints and Repairs to Composite Airframe Structures</t>
  </si>
  <si>
    <t>Learning Processing : A Beginner's Guide to Programming Images, Animation, and Interaction Ed. 2</t>
  </si>
  <si>
    <t>Herpetology : An Introductory Biology of Amphibians and Reptiles Ed. 4</t>
  </si>
  <si>
    <t>Mushroom Biotechnology : Developments and Applications</t>
  </si>
  <si>
    <t>Essential Chemistry for Formulators of Semisolid and Liquid Dosages</t>
  </si>
  <si>
    <t>Continuous Architecture : Sustainable Architecture in an Agile and Cloud-Centric World</t>
  </si>
  <si>
    <t>Industrial Wireless Sensor Networks : Monitoring, Control and Automation</t>
  </si>
  <si>
    <t>La faillite du climatisme</t>
  </si>
  <si>
    <t>Agronumericus : Internet est dans le pré</t>
  </si>
  <si>
    <t>Adaptation aux changements climatiques en zones côtières : Politiques publiques et indicateurs de suivi des progrès dans sept pays occidentaux</t>
  </si>
  <si>
    <t>CLIMATOLOGIE</t>
  </si>
  <si>
    <t>Asphalt Materials Science and Technology</t>
  </si>
  <si>
    <t>Java Cryptography Extensions : Practical Guide for Programmers</t>
  </si>
  <si>
    <t>Advanced Modelling Techniques Studying Global Changes in Environmental Sciences</t>
  </si>
  <si>
    <t>Expérience utilisateur mobile : UX Design pour smartphones et tablettes Ed. 1</t>
  </si>
  <si>
    <t>Ouvrages d'art en zone sismique : Guide d'application de l'Eurocode 8 Ed. 2</t>
  </si>
  <si>
    <t>Architecture et écologie : Comment partager le monde habité ? Ed. 2</t>
  </si>
  <si>
    <t>Climat, environnement, énergies : 30 idées reçues pour démêler le vrai du faux</t>
  </si>
  <si>
    <t>Data Science : fondamentaux et études de cas : Machine Learning avec Python et R Ed. 1</t>
  </si>
  <si>
    <t>Mathématiques 2 &amp; 3 - 24 sujets d'examens corrigés Ed. 1</t>
  </si>
  <si>
    <t>Changer d'échelle pour les négociations climatiques : Huit initiatives régionales, sectorielles et citoyennes Ed. 1</t>
  </si>
  <si>
    <t>Végétalisation des murs : Conception, mise en oeuvre, entretien et maintenance Ed. 1</t>
  </si>
  <si>
    <t>Installation d'assainissement autonome : Conception, mise en oeuvre et entretien pour maison individuelle - En application de la norme NF DTU 64.1 Ed. 2</t>
  </si>
  <si>
    <t>Heat Exchanger Design Guide : A Practical Guide for Planning, Selecting and Designing of Shell and Tube Exchangers</t>
  </si>
  <si>
    <t>Developments in Turbomachinery Flow : Forward Curved Centrifugal Fans</t>
  </si>
  <si>
    <t>Handbook of Materials Failure Analysis with Case Studies from the Oil and Gas Industry</t>
  </si>
  <si>
    <t>Nanoengineering : Global Approaches to Health and Safety Issues</t>
  </si>
  <si>
    <t>Thermal Physics : Thermodynamics and Statistical Mechanics for Scientists and Engineers</t>
  </si>
  <si>
    <t>The Economics and Organization of Brazilian Agriculture : Recent Evolution and Productivity Gains</t>
  </si>
  <si>
    <t>Petrophysics : Theory and Practice of Measuring Reservoir Rock and Fluid Transport Properties Ed. 4</t>
  </si>
  <si>
    <t>Successful User Experience: Strategies and Roadmaps : Strategy and Roadmaps</t>
  </si>
  <si>
    <t>Development of Online Hybrid Testing : Theory and Applications to Structural Engineering</t>
  </si>
  <si>
    <t>Colloidal Organization</t>
  </si>
  <si>
    <t>Electromagnetic Sounding of the Earth's Interior Ed. 2</t>
  </si>
  <si>
    <t>Mathematical Modeling in Diffraction Theory : Based on A Priori Information on the Analytical Properties of the Solution</t>
  </si>
  <si>
    <t>Inverse Theory and Applications in Geophysics Ed. 2</t>
  </si>
  <si>
    <t>Environmental Biotechnology : A Biosystems Approach Ed. 2</t>
  </si>
  <si>
    <t>Millimeter-Wave Digitally Intensive Frequency Generation in CMOS</t>
  </si>
  <si>
    <t>Communicate Science Papers, Presentations, and Posters Effectively</t>
  </si>
  <si>
    <t>Offshore Gas Hydrates : Origins, Development, and Production</t>
  </si>
  <si>
    <t>High Speed Digital Design : Design of High Speed Interconnects and Signaling</t>
  </si>
  <si>
    <t>Food Waste Recovery : Processing Technologies and Industrial Techniques</t>
  </si>
  <si>
    <t>Amazonite: Mineralogy, Crystal Chemistry, and Typomorphism</t>
  </si>
  <si>
    <t>Reservoir Engineering : The Fundamentals, Simulation, and Management of Conventional and Unconventional Recoveries</t>
  </si>
  <si>
    <t>Bent Functions : Results and Applications to Cryptography</t>
  </si>
  <si>
    <t>Agile Data Warehousing for the Enterprise : A Guide for Solution Architects and Project Leaders</t>
  </si>
  <si>
    <t>Compendium of Hydrogen Energy : Hydrogen Energy Conversion</t>
  </si>
  <si>
    <t>Basics in Human Evolution</t>
  </si>
  <si>
    <t>Microgrid Technology and Engineering Application</t>
  </si>
  <si>
    <t>Knowledge Driven Development : Private Extension and Global Lessons</t>
  </si>
  <si>
    <t>Applied Drought Modeling, Prediction, and Mitigation</t>
  </si>
  <si>
    <t>Risk Analysis and Control for Industrial Processes - Gas, Oil and Chemicals : A System Perspective for Assessing and Avoiding Low-Probability, High-Consequence Events</t>
  </si>
  <si>
    <t>Security Supervision and Management : Theory and Practice of Asset Protection Ed. 4</t>
  </si>
  <si>
    <t>Structural Health Monitoring of Aerospace Composites</t>
  </si>
  <si>
    <t>Rare Earths Industry : Technological, Economic, and Environmental Implications</t>
  </si>
  <si>
    <t>Handbook of the Biology of Aging Ed. 8</t>
  </si>
  <si>
    <t>Seaweed Sustainability : Food and Non-Food Applications</t>
  </si>
  <si>
    <t>Handbook of the Psychology of Aging Ed. 8</t>
  </si>
  <si>
    <t>Chemical Process Safety : Learning from Case Histories Ed. 4</t>
  </si>
  <si>
    <t>Dimensional Analysis of Food Processes</t>
  </si>
  <si>
    <t>Marine Mammals of the World : A Comprehensive Guide to Their Identification Ed. 2</t>
  </si>
  <si>
    <t>Global Energy Interconnection</t>
  </si>
  <si>
    <t>Dissecting the Hack : The V3rb0t3n Network</t>
  </si>
  <si>
    <t>Biosensors and Bioelectronics</t>
  </si>
  <si>
    <t>Reservoir Formation Damage Ed. 3</t>
  </si>
  <si>
    <t>Cyber-Physical Attacks : A Growing Invisible Threat</t>
  </si>
  <si>
    <t>Six Chemicals That Changed Agriculture</t>
  </si>
  <si>
    <t>Exergy Analysis of Heating, Refrigerating and Air Conditioning : Methods and Applications</t>
  </si>
  <si>
    <t>Advances in Agronomy : Volume 134</t>
  </si>
  <si>
    <t>Concepts of Mathematical Physics in Chemistry: A Tribute to Frank E. Harris - Part A</t>
  </si>
  <si>
    <t>Power Quality in Power Systems and Electrical Machines Ed. 2</t>
  </si>
  <si>
    <t>Energy Storage for Sustainable Microgrid</t>
  </si>
  <si>
    <t>Problem-solving in High Performance Computing : A Situational Awareness Approach with Linux</t>
  </si>
  <si>
    <t>Applied Operational Excellence for the Oil, Gas, and Process Industries</t>
  </si>
  <si>
    <t>Climate Change : Observed Impacts on Planet Earth Ed. 2</t>
  </si>
  <si>
    <t>Agile Systems Engineering</t>
  </si>
  <si>
    <t>Petroleum Engineer's Guide to Oil Field Chemicals and Fluids Ed. 2</t>
  </si>
  <si>
    <t>Handbook of Silicon Based MEMS Materials and Technologies Ed. 2</t>
  </si>
  <si>
    <t>Mechanics of Solid Polymers : Theory and Computational Modeling</t>
  </si>
  <si>
    <t>Adaptive Radar Resource Management</t>
  </si>
  <si>
    <t>International Review of Cell and Molecular Biology : Volume 318</t>
  </si>
  <si>
    <t>Hierarchical Materials Informatics : Novel Analytics for Materials Data</t>
  </si>
  <si>
    <t>Internet Congestion Control</t>
  </si>
  <si>
    <t>Coastal Zones : Solutions for the 21st Century</t>
  </si>
  <si>
    <t>Advances in Agronomy : Volume 133</t>
  </si>
  <si>
    <t>Latin Squares and Their Applications Ed. 2</t>
  </si>
  <si>
    <t>Solar Energy Storage</t>
  </si>
  <si>
    <t>Success Strategies From Women in STEM : A Portable Mentor Ed. 2</t>
  </si>
  <si>
    <t>Highway Engineering : Planning, Design, and Operations</t>
  </si>
  <si>
    <t>Data Analysis in the Cloud : Models, Techniques and Applications</t>
  </si>
  <si>
    <t>International Review of Cell and Molecular Biology : Volume 319</t>
  </si>
  <si>
    <t>Fundamentals of Polygraph Practice</t>
  </si>
  <si>
    <t>Using HPC for Computational Fluid Dynamics : A Guide to High Performance Computing for CFD Engineers</t>
  </si>
  <si>
    <t>Ecocatalysis : A New Integrated Approach to Scientific Ecology</t>
  </si>
  <si>
    <t>Tensors, Relativity, and Cosmology Ed. 2</t>
  </si>
  <si>
    <t>Designing Green Cement Plants</t>
  </si>
  <si>
    <t>Food and Drug Regulation in an Era of Globalized Markets</t>
  </si>
  <si>
    <t>Infosec Management Fundamentals</t>
  </si>
  <si>
    <t>Organic Synthesis Using Biocatalysis</t>
  </si>
  <si>
    <t>The Ore Minerals Under the Microscope : An Optical Guide Ed. 2</t>
  </si>
  <si>
    <t>Emerging Trends in Computational Biology, Bioinformatics, and Systems Biology : Algorithms and Software Tools</t>
  </si>
  <si>
    <t>Smart Grid Security : Innovative Solutions for a Modernized Grid</t>
  </si>
  <si>
    <t>Handbook on Animal-Assisted Therapy : Foundations and Guidelines for Animal-Assisted Interventions Ed. 4</t>
  </si>
  <si>
    <t>Introduction to Plasmas and Plasma Dynamics : With Reviews of Applications in Space Propulsion, Magnetic Fusion and Space Physics</t>
  </si>
  <si>
    <t>Sketches of Nature : A Geneticist's Look at the Biological World During a Golden Era of Molecular Evolution</t>
  </si>
  <si>
    <t>Agent-Based Spatial Simulation with NetLogo Volume 1</t>
  </si>
  <si>
    <t>Iron Ore : Mineralogy, Processing and Environmental Sustainability</t>
  </si>
  <si>
    <t>Integrated Management of Salt Affected Soils in Agriculture : Incorporation of Soil Salinity Control Methods</t>
  </si>
  <si>
    <t>Handbook of Coastal Disaster Mitigation for Engineers and Planners</t>
  </si>
  <si>
    <t>Handbook of Materials Failure Analysis with Case Studies from the Aerospace and Automotive Industries : With case studies from the aerospace, chemical, and oil and gas industries</t>
  </si>
  <si>
    <t>Genetically Modified Organisms in Food : Production, Safety, Regulation and Public Health</t>
  </si>
  <si>
    <t>Advances in Insect Physiology</t>
  </si>
  <si>
    <t>Essentials of the Finite Element Method : For Mechanical and Structural Engineers</t>
  </si>
  <si>
    <t>Derivative with a New Parameter : Theory, Methods and Applications</t>
  </si>
  <si>
    <t>Protected Metal Clusters: From Fundamentals to Applications</t>
  </si>
  <si>
    <t>Understanding Your Users : A Practical Guide to User Research Methods Ed. 2</t>
  </si>
  <si>
    <t>Environmental Impact of Mining and Mineral Processing : Management, Monitoring, and Auditing Strategies</t>
  </si>
  <si>
    <t>Safe Robot Navigation Among Moving and Steady Obstacles</t>
  </si>
  <si>
    <t>Green and Sustainable Manufacturing of Advanced Material</t>
  </si>
  <si>
    <t>The Biology and Identification of the Coccidia (Apicomplexa) of Marsupials of the World</t>
  </si>
  <si>
    <t>Multiphase Fluid Flow in Porous and Fractured Reservoirs</t>
  </si>
  <si>
    <t>Lithium Process Chemistry : Resources, Extraction, Batteries, and Recycling</t>
  </si>
  <si>
    <t>Securing the Outdoor Construction Site : Strategy, Prevention, and Mitigation</t>
  </si>
  <si>
    <t>Topics in Parallel and Distributed Computing : Introducing Concurrency in Undergraduate Courses</t>
  </si>
  <si>
    <t>Rapid Penetration into Granular Media : Visualizing the Fundamental Physics of Rapid Earth Penetration</t>
  </si>
  <si>
    <t>Kaufman's Atlas of Mouse Development Supplement : With Coronal Sections</t>
  </si>
  <si>
    <t>Complete Guide to the Frogs of Southern Africa Ed. 1</t>
  </si>
  <si>
    <t>Inorganic Chemistry Ed. 2</t>
  </si>
  <si>
    <t>Oracle Database Programming using Java and Web Services</t>
  </si>
  <si>
    <t>Essential Java for Scientists and Engineers</t>
  </si>
  <si>
    <t>Tru64 UNIX Troubleshooting : Diagnosing and Correcting System Problems</t>
  </si>
  <si>
    <t>Java : Practical Guide for Programmers</t>
  </si>
  <si>
    <t>Annales de médecine du PACES de la Faculté de Médecine Hyacinthe Bastaraud : semestre 1 : année universitaire 2014-2015</t>
  </si>
  <si>
    <t>Annales de médecine du PACES de la Faculté de Médecine Hyacinthe Bastaraud : semestre 2 : année universitaire 2014-2015</t>
  </si>
  <si>
    <t>Annales de médecine du DFGSM2 de la Faculté de Médecine Hyacinthe Bastaraud : semestre 2 : année universitaire 2014-2015</t>
  </si>
  <si>
    <t>Annales de médecine du DFGSM2 de la Faculté de Médecine Hyacinthe Bastaraud : semestre 1 : année universitaire 2014-2015</t>
  </si>
  <si>
    <t>Annales de médecine du DFGSM2 de la Faculté de Médecine Hyacinthe Bastaraud : session 2 : année universitaire 2014-2015</t>
  </si>
  <si>
    <t>Annales de médecine du DFGSM 3 de la Faculté de Médecine Hyacinthe Bastaraud : semestre 1 : année universitaire 2014-2015</t>
  </si>
  <si>
    <t>Annales de médecine du DFGSM 3 de la Faculté de Médecine Hyacinthe Bastaraud : semestre 2 : année universitaire 2014-2015</t>
  </si>
  <si>
    <t>Annales de médecine du DFGSM 3 de la Faculté de Médecine Hyacinthe Bastaraud : session 2 : année universitaire 2014-2015</t>
  </si>
  <si>
    <t>Annales de médecine de la Faculté de Médecine Hyacinthe Bastaraud : Options communes DFGSM 2 et DFGSM 3 : année universitaire 2014-2015</t>
  </si>
  <si>
    <t>Freshwater Life : A field guide to the plants and animals of southern Africa Ed. 1</t>
  </si>
  <si>
    <t>Le guide pratique Windows 10 : Le nouveau système universel - PC, portables, tablettes hybrides et tactiles Ed. 1</t>
  </si>
  <si>
    <t>À la découverte de Windows 10 : Spécial grands débutants Ed. 1</t>
  </si>
  <si>
    <t>L'énergie en état de choc : 12 cris d'alarme Ed. 1</t>
  </si>
  <si>
    <t>Le changement climatique en BD ! Ed. 1</t>
  </si>
  <si>
    <t>Quel est le meilleur chocolat ? : 90 clés pour comprendre le chocolat</t>
  </si>
  <si>
    <t>Oiseaux et changement global : Menace ou aubaine ? Ed. 1</t>
  </si>
  <si>
    <t>Les sols ont-ils de la mémoire ? : 80 clés pour comprendre les sols</t>
  </si>
  <si>
    <t>Les plantes ont-elles une mémoire ?</t>
  </si>
  <si>
    <t xml:space="preserve">Les légumineuses pour des systèmes agricoles et alimentaires durables </t>
  </si>
  <si>
    <t>Les insectes : Histoires insolites</t>
  </si>
  <si>
    <t>Les coques : Biologie et exploitation</t>
  </si>
  <si>
    <t>Histoires de légumes : Des origines à l'orée du XXIe siècle</t>
  </si>
  <si>
    <t>Anatomie du bois : Formation, fonctions et identification</t>
  </si>
  <si>
    <t>BOIS-REGLES</t>
  </si>
  <si>
    <t>Agriculture et gaz à effet de serre : Dix actions pour réduire les émissions</t>
  </si>
  <si>
    <t>Abeilles et paysages : Enjeux apicoles et agricoles</t>
  </si>
  <si>
    <t>Amélioration des sols par injections de résine expansive : Guide de conception Ed. 1</t>
  </si>
  <si>
    <t>Développer avec Symfony 2 : Le plus populaire des frameworks PHP. Ed. 1</t>
  </si>
  <si>
    <t>Bootstrap 3 : Le framework 100% Web Design Ed. 1</t>
  </si>
  <si>
    <t>La science au théâtre : Trois pièces : Les fleurs tueuses - Jeu phallacieux - Ego Ed. 1</t>
  </si>
  <si>
    <t>Concevoir l'écosystème, un nouveau défi pour l'agriculture Ed. 1</t>
  </si>
  <si>
    <t>+4°C : Le climat change... et vous ? Ed. 1</t>
  </si>
  <si>
    <t>ECOGESTES/ECOCITOYENETE</t>
  </si>
  <si>
    <t>L'Angoisse de l'ingénieur</t>
  </si>
  <si>
    <t>Pesticides : Des impacts aux changements de pratiques</t>
  </si>
  <si>
    <t>Comprendre l'amélioration des plantes : Enjeux, méthodes, objectifs et critères de sélection</t>
  </si>
  <si>
    <t>Sasol 300 easy-to-see Birds in Southern Africa Ed. 1</t>
  </si>
  <si>
    <t>Arbres et agricultures multiétagées d'Afrique</t>
  </si>
  <si>
    <t>L'arbre blessé : Carnets écologiques 2</t>
  </si>
  <si>
    <t>L'agriculture multiétagée : Carnets écologiques 3</t>
  </si>
  <si>
    <t>Sable, sel et feu dans les rizières :  Carnets écologiques 4</t>
  </si>
  <si>
    <t>A la découverte d'un écosystème : Carnets écologiques 5</t>
  </si>
  <si>
    <t>Ruissellement, érosion et fertilité : Carnets écologiques 6</t>
  </si>
  <si>
    <t>Maladies et parasites des plantes cultivées : Carnets écologiques 1</t>
  </si>
  <si>
    <t>Vent qui souffle, vent qui vole : Carnets écologiques 8</t>
  </si>
  <si>
    <t>Questions autour d'un barrage : Carnets écologiques 7</t>
  </si>
  <si>
    <t>Hygiène pour nos plantes aussi : Carnets écologiques 10</t>
  </si>
  <si>
    <t>Thermal Power Plant : Design and Operation</t>
  </si>
  <si>
    <t>Bio-Inspired Networking</t>
  </si>
  <si>
    <t>Understanding Minerals &amp; Crystals Ed. 1</t>
  </si>
  <si>
    <t>Cloud Storage Security : A Practical Guide</t>
  </si>
  <si>
    <t>Heterogeneous Computing with OpenCL 2.0</t>
  </si>
  <si>
    <t>Python Passive Network Mapping : P2NMAP</t>
  </si>
  <si>
    <t>Géologues et paléontologues : De la passion à la profession Ed. 1</t>
  </si>
  <si>
    <t>Sûreté nucléaire et facteurs humains : La fabrique française de l'expertise Ed. 1</t>
  </si>
  <si>
    <t>Les fossiles témoins du déluge Ed. 1</t>
  </si>
  <si>
    <t>L'essor de la géologie française : Essais Ed. 1</t>
  </si>
  <si>
    <t>Marcel Bertrand (1847-1907) , génie de la tectonique Ed. 1</t>
  </si>
  <si>
    <t>Mechanics of nano-objects Ed. 1</t>
  </si>
  <si>
    <t>NANOMATERIAUX</t>
  </si>
  <si>
    <t>Hydrogène-matériaux, corrosion sous contrainte, fatigue corrosion : Recueil des Journées Jeunes Chercheurs 2011 Ed. 1</t>
  </si>
  <si>
    <t>Corrosion et protection des matériaux à haute température Ed. 1</t>
  </si>
  <si>
    <t>Le vin et l'environnement : Faire compter la différence Ed. 1</t>
  </si>
  <si>
    <t>Théorie, méthodes et organisations de la conception Ed. 1</t>
  </si>
  <si>
    <t>Les cycles thermodynamiques des centrales nucléaires Ed. 1</t>
  </si>
  <si>
    <t>THERMODYNAMIQUE APPLIQUEE</t>
  </si>
  <si>
    <t>L'exploration géologique des Alpes franco-italiennes Ed. 1</t>
  </si>
  <si>
    <t>Débordements : Mélanges offerts à Michel Callon Ed. 1</t>
  </si>
  <si>
    <t>Réussir une construction en éco-conception Ed. 1</t>
  </si>
  <si>
    <t>Smart grids et stockage : Innovations et perspectives - Congrès OSE du 27 septembre 2013 Ed. 1</t>
  </si>
  <si>
    <t>Energie et industrie : Le rôle de l'énergie dans la compétitivité Ed. 1</t>
  </si>
  <si>
    <t>ECO INDUSTRIELLE</t>
  </si>
  <si>
    <t>L'exploration géologique du Fossé rhodanien Ed. 1</t>
  </si>
  <si>
    <t>L'exploration géologique du Massif armoricain Ed. 1</t>
  </si>
  <si>
    <t>HIST. GEOLOGIE VULGARISATION</t>
  </si>
  <si>
    <t>Le nucléaire au prisme du temps Ed. 1</t>
  </si>
  <si>
    <t>Codename One : Développer en Java pour iOS, Android, BlackBerry et Windows Phone</t>
  </si>
  <si>
    <t>Maxi fiches - Biochimie : en 84 fiches Ed. 2</t>
  </si>
  <si>
    <t>Le comportement animal : Cours, méthodes et questions de révision Ed. 2</t>
  </si>
  <si>
    <t>ETHOLOGIE</t>
  </si>
  <si>
    <t>Mécanique des fluides :  en 20 fiches Ed. 2</t>
  </si>
  <si>
    <t>MECANIQUE DES FLUIDES</t>
  </si>
  <si>
    <t>Biomathématiques : Outils, méthodes et exemples</t>
  </si>
  <si>
    <t>MATHS BIO-AGRO</t>
  </si>
  <si>
    <t>Bioinformatique : Cours et applications Ed. 2</t>
  </si>
  <si>
    <t>Toute l'UE1 en fiches PACES : Atomes, biomolécules, génome, bioénergétique, métabolisme Ed. 2</t>
  </si>
  <si>
    <t>BIOPHYSIQUE</t>
  </si>
  <si>
    <t>Biochimie-UE1 PACES : Manuel, cours + QCM corrigés Ed. 4</t>
  </si>
  <si>
    <t>Mathématiques tout-en-un MPSI Ed. 4</t>
  </si>
  <si>
    <t>Toute la MPSI en fiches : Maths, Physique, Chimie Ed. 2</t>
  </si>
  <si>
    <t>Toute la PCSI en fiches : Maths, Physique, Chimie Ed. 2</t>
  </si>
  <si>
    <t>Analyse des besoins pour le développement logiciel : Recueil et spécification, démarches itératives et agiles</t>
  </si>
  <si>
    <t>Mini Manuel de Microbiologie : Cours et QCM/QROC Ed. 2</t>
  </si>
  <si>
    <t>MICROBIOLOGIE</t>
  </si>
  <si>
    <t>Mathématiques Méthodes et Exercices BCPST 1re année Ed. 3</t>
  </si>
  <si>
    <t>Atlas de géologie-pétrologie BCPST 1re et 2e années</t>
  </si>
  <si>
    <t>Atlas de Biologie BCPST 1re et 2e années : Biologie cellulaire, végétale et animale</t>
  </si>
  <si>
    <t>Traitement des signaux et acquisition de données : Cours et exercices corrigés Ed. 4</t>
  </si>
  <si>
    <t>Informatique industrielle et réseaux : en 20 fiches Ed. 2</t>
  </si>
  <si>
    <t>Instrumentation et régulation : En 30 fiches Ed. 2</t>
  </si>
  <si>
    <t>MECA BTS IUT</t>
  </si>
  <si>
    <t>Mécanique des fluides  : en 20 fiches Ed. 2</t>
  </si>
  <si>
    <t>L'essentiel de la RT 2012 : Obligations et mise en oeuvre de la réglementation thermique Ed. 2</t>
  </si>
  <si>
    <t>Génie mécanique : Conception, Matériaux, Fabrication, Applications industrielles</t>
  </si>
  <si>
    <t>Thermodynamique : Applications aux systèmes physicochimiques. Cours et exercices corrigés</t>
  </si>
  <si>
    <t>THERMODYNAMIQUE 1ER CYCLE</t>
  </si>
  <si>
    <t>Eléments de géologie : Cours, QCM et site compagnon Ed. 15</t>
  </si>
  <si>
    <t>Physique - Tout le cours en fiches</t>
  </si>
  <si>
    <t>MECA DEUG SCIENCES</t>
  </si>
  <si>
    <t>Mini manuel de Chimie organique : Cours + Exercices Ed. 3</t>
  </si>
  <si>
    <t>Electricité : L'essentiel du cours - Exercices corrigés</t>
  </si>
  <si>
    <t>COURS R. FEYNMAN</t>
  </si>
  <si>
    <t>Exercices d'analyse : Avec rappels de cours et méthodes de résolution</t>
  </si>
  <si>
    <t>Aide-mémoire Injection des matières plastiques : Fiches matières, Installation de production, Défauts d'injection, Contrôle qualité Ed. 4</t>
  </si>
  <si>
    <t>PLASTIQUES ET POLYMERES</t>
  </si>
  <si>
    <t>Aide-mémoire Mécanique des structures : IUT-Licence-Master Ed. 2</t>
  </si>
  <si>
    <t>RESISTANCE DES MATERIAUX</t>
  </si>
  <si>
    <t>Microbiologie : Biologie des procaryotes et de leurs virus</t>
  </si>
  <si>
    <t>Introduction à la physique moderne : Relativité et physique quantique - Cours et exercices</t>
  </si>
  <si>
    <t>Précis d'Electricité : L'essentiel du cours, exercices corrigés</t>
  </si>
  <si>
    <t>SIG : La dimension géographique du système d'information Ed. 2</t>
  </si>
  <si>
    <t>Les bases de la thermodynamique : Cours et exercices corrigés Ed. 3</t>
  </si>
  <si>
    <t>Maxi fiches de Physique : En 77 fiches Ed. 2</t>
  </si>
  <si>
    <t>PHYSIQUE GENERALE 1ER CYCLE</t>
  </si>
  <si>
    <t>Ressources minérales : Origine, nature et exploitation Ed. 2</t>
  </si>
  <si>
    <t>Mini manuel de Biologie animale : Cours et QCM/QROC Ed. 3</t>
  </si>
  <si>
    <t>Tout sur les réseaux et Internet Ed. 4</t>
  </si>
  <si>
    <t>Production d'eau potable : Filières et procédés de traitement</t>
  </si>
  <si>
    <t>L'accident de Fukushima Dai Ichi - Volume I : L'anéantissement - Le récit du directeur de la centrale Ed. 1</t>
  </si>
  <si>
    <t>Le stockage d'énergie : Conversion d'énergie en gaz combustible. Ed. 1</t>
  </si>
  <si>
    <t>Nains sans géants : Architecture décentralisée et services Internet Ed. 1</t>
  </si>
  <si>
    <t>Une introduction à la neutronique Ed. 1</t>
  </si>
  <si>
    <t>Ossatures métalliques : Maisons individuelles, bâtiments résidentiels, locaux industriels et bureaux - En application du PR NF DTU 32.3 Ed. 1</t>
  </si>
  <si>
    <t>Isolation thermique extérieure par enduit sur isolant PSE : Mise en oeuvre sur parois en béton ou en maçonnerie Ed. 1</t>
  </si>
  <si>
    <t>L'électronique en pratique 2 : 36 expériences ludiques Ed. 1</t>
  </si>
  <si>
    <t>La production des bovins allaitants Ed. 4</t>
  </si>
  <si>
    <t>Une campagne pour les arbres : Et si les hommes replantaient des arbres ?</t>
  </si>
  <si>
    <t>Les abeilles : comme vous ne les avez jamais vues</t>
  </si>
  <si>
    <t>First Field Guide to Mammals of Southern Africa Ed. 1</t>
  </si>
  <si>
    <t>First Field Guide to Snakes &amp; other Reptiles of Southern Africa Ed. 1</t>
  </si>
  <si>
    <t>Palgrave's Trees of Southern Africa Ed. 3</t>
  </si>
  <si>
    <t>Grasses &amp; Grazers of Botswana and the surrounding savanna Ed. 1</t>
  </si>
  <si>
    <t>First Field Guide to Animal Tracks of Southern Africa Ed. 1</t>
  </si>
  <si>
    <t>Birds the Inside Story : Exploring birds and their behaviour in southern Africa Ed. 1</t>
  </si>
  <si>
    <t>Stuarts' Field Guide to mammals of southern Africa : Including Angola, Zambia &amp; Malawi Ed. 5</t>
  </si>
  <si>
    <t>Box of Rocks : Find, Understand, Collect Ed. 1</t>
  </si>
  <si>
    <t>First Field Guide to Insects of Southern Africa Ed. 1</t>
  </si>
  <si>
    <t>Orchids of South Africa : A Field Guide Ed. 1</t>
  </si>
  <si>
    <t>Wild Flowers of Namaqualand : A Botanical Society guide Ed. 1</t>
  </si>
  <si>
    <t>First Field Guide to Fishes of Southern Africa Ed. 1</t>
  </si>
  <si>
    <t>Pocket Guide Insects of East Africa Ed. 1</t>
  </si>
  <si>
    <t>Les maladies du gibier à plumes</t>
  </si>
  <si>
    <t>Mémento de schémas électriques 1 : Eclairage - Prises - Commandes dédiées Ed. 3</t>
  </si>
  <si>
    <t>Cahier Gimp 2.8 - Spécial débutants Ed. 2</t>
  </si>
  <si>
    <t>Les matières organiques des sols Ed. 2</t>
  </si>
  <si>
    <t>Treatise on Geophysics : Volume 11 Resources in the Near-Surface Earth Ed. 2</t>
  </si>
  <si>
    <t>Treatise on Geophysics : Volume 10 Physics of Terrestrial Planets and Moons Ed. 2</t>
  </si>
  <si>
    <t>Treatise on Geophysics : Volume 9 Evolution of the Earth Ed. 2</t>
  </si>
  <si>
    <t>Treatise on Geophysics : Volume 8 Core Dynamics Ed. 2</t>
  </si>
  <si>
    <t>Treatise on Geophysics : Volume 7 Mantle Dynamics Ed. 2</t>
  </si>
  <si>
    <t>Treatise on Geophysics : Volume 6 Crustal and Lithosphere Dynamics Ed. 2</t>
  </si>
  <si>
    <t>Treatise on Geophysics : Volume 5 Geomagnetism Ed. 2</t>
  </si>
  <si>
    <t>Treatise on Geophysics : Volume 4 Earthquake Seismology Ed. 2</t>
  </si>
  <si>
    <t>Treatise on Geophysics : Volume 3 Geodesy Ed. 2</t>
  </si>
  <si>
    <t>Treatise on Geophysics : Volume 2 Mineral Physics Ed. 2</t>
  </si>
  <si>
    <t>Fenêtres en travaux neufs - Aluminium, bois, PVC : Conception et mise en oeuvre - En application de la norme NF DTU 36.5 et du e-Cahiers du CSTB n°3709 Ed. 1</t>
  </si>
  <si>
    <t>Fenêtres en travaux de rénovation - Aluminium, bois, PVC : Conception et mise en oeuvre - En application de la norme NF DTU 36.5 et du e-Cahiers du CSTB n°3709 Ed. 1</t>
  </si>
  <si>
    <t>Le ravalement de façade : Par application de revêtements - En application des NF DTU 42.1 et 59.1 Ed. 2</t>
  </si>
  <si>
    <t>Biologie du sol et agriculture durable : Une approche organique et agroécologique</t>
  </si>
  <si>
    <t>Le maïs : Une plante pour l'intensification écologique</t>
  </si>
  <si>
    <t>Assolements et rotations : Choisir, répartir, ordonner et associer les cultures</t>
  </si>
  <si>
    <t>L'alimentation du cheval Ed. 3</t>
  </si>
  <si>
    <t>Maladies des chevaux Ed. 3</t>
  </si>
  <si>
    <t>Races de poules et de coqs de France</t>
  </si>
  <si>
    <t>L'élevage biologique des bovins</t>
  </si>
  <si>
    <t>Races bovines de France Ed. 2</t>
  </si>
  <si>
    <t>Le tarissement des vaches laitières : Une période-clé pour la santé, la production et la rentabilité du troupeau Ed. 2</t>
  </si>
  <si>
    <t>Conduire son troupeau de vaches laitières</t>
  </si>
  <si>
    <t>L'alimentation minérale des bovins et des ovins</t>
  </si>
  <si>
    <t>Guide pratique du pilote de ligne : Préface de Patrick Baudry Ed. 9</t>
  </si>
  <si>
    <t>Securing SQL Server : Protecting Your Database from Attackers Ed. 3</t>
  </si>
  <si>
    <t>International Review of Cell and Molecular Biology : Volume 317</t>
  </si>
  <si>
    <t>The Cloud Security Ecosystem : Technical, Legal, Business and Management Issues</t>
  </si>
  <si>
    <t>Atlas of Structural Geology</t>
  </si>
  <si>
    <t>Grapevine Breeding Programs for the Wine Industry : Traditional and Molecular Techniques</t>
  </si>
  <si>
    <t>Computational Fluid Dynamics: Principles and Applications Ed. 3</t>
  </si>
  <si>
    <t>Superconductors in the Power Grid : Materials and Applications</t>
  </si>
  <si>
    <t>Understanding Complex Ecosystem Dynamics : A Systems and Engineering Perspective</t>
  </si>
  <si>
    <t>Treatise on Geophysics : Volume 1 Deep Earth Seismology Ed. 2</t>
  </si>
  <si>
    <t>Practical Petrophysics</t>
  </si>
  <si>
    <t>Micromanufacturing Engineering and Technology Ed. 2</t>
  </si>
  <si>
    <t>Modeling Food Processing Operations</t>
  </si>
  <si>
    <t>Modélisation de bases de données : UML et les modèles entité-association - Avec 30 exercices corrigés inspirés de cas réels Ed. 3</t>
  </si>
  <si>
    <t>Lightroom 6/CC par la pratique Ed. 1</t>
  </si>
  <si>
    <t>Microsoft Project 2013 et exploitation agile</t>
  </si>
  <si>
    <t>Prospective technologique : Un guide axé sur des cas concrets</t>
  </si>
  <si>
    <t>Les relativités : Espace, Temps, Gravitation</t>
  </si>
  <si>
    <t>La relativité en images</t>
  </si>
  <si>
    <t>Réfléxions sur la robotique militaire</t>
  </si>
  <si>
    <t>Cinétique et dynamique des réactions chimiques</t>
  </si>
  <si>
    <t>Demain, quelle Terre ? : Dialogue sur l'environnement et la transition énergétique</t>
  </si>
  <si>
    <t>La valse des continents Ed. 1</t>
  </si>
  <si>
    <t>L'eau de la vie</t>
  </si>
  <si>
    <t>Mini Table de radionucléides 2015</t>
  </si>
  <si>
    <t>Newton et la flûte de Pan</t>
  </si>
  <si>
    <t>From Science 2.0 to Pharma 3.0 : Semantic Search and Social Media in the Pharmaceutical industry and STM Publishing</t>
  </si>
  <si>
    <t>Improving Student Information Search : A Metacognitive Approach</t>
  </si>
  <si>
    <t>A Handbook of Digital Library Economics : Operations, Collections and Services</t>
  </si>
  <si>
    <t>The Future of the Academic Journal Ed. 2</t>
  </si>
  <si>
    <t>The Librarian's Guide to Academic Research in the Cloud</t>
  </si>
  <si>
    <t>Cataloguing and Classification : An introduction to AACR2, RDA, DDC, LCC, LCSH and MARC 21 Standards</t>
  </si>
  <si>
    <t>Designing Effective Library Tutorials : A Guide for Accommodating Multiple Learning Styles</t>
  </si>
  <si>
    <t>Online and Blended Business Education for the 21st Century : Current Research and Future Directions</t>
  </si>
  <si>
    <t>Managing Image Collections : A Practical Guide</t>
  </si>
  <si>
    <t>From Knowledge Abstraction to Management : Using Ranganathan's Faceted Schema to Develop Conceptual Frameworks for Digital Libraries</t>
  </si>
  <si>
    <t>Library Management : A Case Study Approach</t>
  </si>
  <si>
    <t>Numeric Data Services and Sources for the General Reference Librarian</t>
  </si>
  <si>
    <t>Google This! : Putting Google and Other Social Media Sites to Work for Your Library</t>
  </si>
  <si>
    <t>Metadata for Digital Resources : Implementation, Systems Design and Interoperability</t>
  </si>
  <si>
    <t>The Preservation and Protection of Library Collections : A Practical Guide to Microbiological Controls</t>
  </si>
  <si>
    <t>Skills to Make a Librarian : Transferable Skills Inside and Outside the Library</t>
  </si>
  <si>
    <t>Website Visibility : The Theory and Practice of Improving Rankings</t>
  </si>
  <si>
    <t>Qualitative Research and the Modern Library</t>
  </si>
  <si>
    <t>Active Learning Techniques for Librarians : Practical Examples</t>
  </si>
  <si>
    <t>Scientific Publishing : From Vanity to Strategy</t>
  </si>
  <si>
    <t>Social Information : Gaining Competitive and Business Advantage Using Social Media Tools</t>
  </si>
  <si>
    <t>Academic Search Engines : A Quantitative Outlook</t>
  </si>
  <si>
    <t>Social Reading : Platforms, Applications, Clouds and Tags</t>
  </si>
  <si>
    <t>Virtual Research Environments : From Portals to Science Gateways</t>
  </si>
  <si>
    <t>New Approaches to E-Reserve : Linking, Sharing and Streaming</t>
  </si>
  <si>
    <t>Multilingual Information Management : Information, Technology and Translators</t>
  </si>
  <si>
    <t>New Content in Digital Repositories : The Changing Research Landscape</t>
  </si>
  <si>
    <t>Managing Social Media in Libraries : Finding Collaboration, Coordination, and Focus</t>
  </si>
  <si>
    <t>Transforming Research Libraries for the Global Knowledge Society</t>
  </si>
  <si>
    <t>Scholarly Information Discovery in the Networked Academic Learning Environment</t>
  </si>
  <si>
    <t>Building Library 3.0 : Issues in Creating a Culture of Participation</t>
  </si>
  <si>
    <t>Do You Web 2.0? : Public Libraries and Social Networking</t>
  </si>
  <si>
    <t>iPhone Application Development : Strategies for Efficient Mobile Design and Delivery</t>
  </si>
  <si>
    <t>Librarians of Babel : A Toolkit for Effective Communication</t>
  </si>
  <si>
    <t>Strategic Information Management : A Practitioner's Guide</t>
  </si>
  <si>
    <t>Classification in Theory and Practice Ed. 2</t>
  </si>
  <si>
    <t>The Google Generation : Are ICT innovations Changing information Seeking Behaviour?</t>
  </si>
  <si>
    <t>Managing Intellectual Capital in Libraries : Beyond the Balance Sheet</t>
  </si>
  <si>
    <t>The Plugged-In Professor : Tips and Techniques for Teaching with Social Media</t>
  </si>
  <si>
    <t>A Practical Guide to Electronic Resources in the Humanities</t>
  </si>
  <si>
    <t>Practical Open Source Software for Libraries</t>
  </si>
  <si>
    <t>Organising Knowledge in a Global Society : Principles and Practice in Libraries and Information Centres</t>
  </si>
  <si>
    <t>Meeting the Needs of Student Users in Academic Libraries : Reaching Across the Great Divide</t>
  </si>
  <si>
    <t>Managing Electronic Resources : New and Changing Roles for Libraries</t>
  </si>
  <si>
    <t>Data Clean-Up and Management : A Practical Guide for Librarians</t>
  </si>
  <si>
    <t>Cataloguing Outside the Box : A Practical Guide to Cataloguing Special Collections Materials</t>
  </si>
  <si>
    <t>Optimizing Academic Library Services in the Digital Milieu : Digital Devices and their Emerging Trends</t>
  </si>
  <si>
    <t>E-books in Academic Libraries</t>
  </si>
  <si>
    <t>The Theory and Practice of the Dewey Decimal Classification System Ed. 2</t>
  </si>
  <si>
    <t>Measuring Academic Research : How to Undertake a Bibliometric Study</t>
  </si>
  <si>
    <t>Records Management and Knowledge Mobilisation : A Handbook for Regulation, Innovation and Transformation</t>
  </si>
  <si>
    <t>Digital Library Economics : An Academic Perspective</t>
  </si>
  <si>
    <t>The Evaluation of Research By Scientometric Indicators</t>
  </si>
  <si>
    <t>Information Dynamics in Virtual Worlds : Gaming and Beyond</t>
  </si>
  <si>
    <t>Web 2.0 Knowledge Technologies and the Enterprise : Smarter, Lighter and Cheaper</t>
  </si>
  <si>
    <t>The Teaching Librarian : Web 2.0, Technology, and Legal Aspects</t>
  </si>
  <si>
    <t>Whole Brain® Learning in Higher Education : Evidence-Based Practice</t>
  </si>
  <si>
    <t>Making a Collection Count : A Holistic Approach to Library Collection Management Ed. 2</t>
  </si>
  <si>
    <t>The Revolution Will Not Be Downloaded : Dissent in the Digital Age</t>
  </si>
  <si>
    <t>Six Key Communication Skills for Records and Information Managers</t>
  </si>
  <si>
    <t>Practising Information Literacy : Bringing Theories of Learning, Practice and Information Literacy Together</t>
  </si>
  <si>
    <t>Shaping Knowledge : Complex Socio-Spatial Modelling for Adaptive Organizations</t>
  </si>
  <si>
    <t>Indexing : From Thesauri to the Semantic Web</t>
  </si>
  <si>
    <t>Making Sense of Space : The Design and Experience of Virtual Spaces as a Tool for Communication</t>
  </si>
  <si>
    <t>Archives : Recordkeeping in Society</t>
  </si>
  <si>
    <t>Bibliographic Information Organization in the Semantic Web</t>
  </si>
  <si>
    <t>Creating Digital Collections : A Practical Guide</t>
  </si>
  <si>
    <t>An Evaluation of the Benefits and Value of Libraries</t>
  </si>
  <si>
    <t>Trends, Discovery, and People in the Digital Age</t>
  </si>
  <si>
    <t>News Search, Blogs and Feeds : A Toolkit</t>
  </si>
  <si>
    <t>RFID for Libraries : A Practical Guide</t>
  </si>
  <si>
    <t>Prometheus Assessed? : Research Measurement, Peer Review, and Citation Analysis</t>
  </si>
  <si>
    <t>Towards A Semantic Web : Connecting Knowledge in Academic Research</t>
  </si>
  <si>
    <t>The Metadata Manual : A Practical Workbook</t>
  </si>
  <si>
    <t>Digital Asset Ecosystems : Rethinking crowds and cloud</t>
  </si>
  <si>
    <t>Plagiarism Education and Prevention : A Subject-Driven Case-Based Approach</t>
  </si>
  <si>
    <t>Ontologies, Taxonomies and thesauri in Systems Science and Systematics</t>
  </si>
  <si>
    <t>A Librarian's Guide on How to Publish</t>
  </si>
  <si>
    <t>Teaching Research Processes : The Faculty Role in the Development of Skilled Student Researchers</t>
  </si>
  <si>
    <t>Multimedia Information Retrieval : Theory and Techniques</t>
  </si>
  <si>
    <t>Web Project Management for Academic Libraries</t>
  </si>
  <si>
    <t>Design Web Responsive Et Responsable</t>
  </si>
  <si>
    <t>Applications mobiles avec Cordova et PhoneGap Ed. 1</t>
  </si>
  <si>
    <t>Drupal avancé : Un CMS pour développeurs Ed. 1</t>
  </si>
  <si>
    <t>L'isolation par l'extérieur Ed. 1</t>
  </si>
  <si>
    <t>Le guide de la lecture rapide</t>
  </si>
  <si>
    <t>LECTURE RAPIDE</t>
  </si>
  <si>
    <t>Vins natures : De l'utopie à la réalité</t>
  </si>
  <si>
    <t>SQL pour Oracle : Applications avec Java, PHP et XML - Optimisation des requêtes et schémas - Avec 50 exercices corrigés Ed. 7</t>
  </si>
  <si>
    <t>Uncertainty Quantification and Stochastic Modeling with Matlab</t>
  </si>
  <si>
    <t>Corporate Security Management : Challenges, Risks, and Strategies</t>
  </si>
  <si>
    <t>Experimental Design in Petroleum Reservoir Studies</t>
  </si>
  <si>
    <t>Hacking Web Intelligence : Open Source Intelligence and Web Reconnaissance Concepts and Techniques</t>
  </si>
  <si>
    <t>Machine Learning : A Bayesian and Optimization Perspective</t>
  </si>
  <si>
    <t>Bayesian Data Analysis in Ecology Using Linear Models with R, BUGS, and Stan : Including Comparisons to Frequentist Statistics</t>
  </si>
  <si>
    <t>The Art of Problem Solving in Organic Chemistry Ed. 2</t>
  </si>
  <si>
    <t>Introduction to Topology and Geometry Ed. 2</t>
  </si>
  <si>
    <t>Les bases de données NoSQL et le BigData : Comprendre et mettre en oeuvre Ed. 2</t>
  </si>
  <si>
    <t>Les ventilateurs : Bruit et techniques de réduction</t>
  </si>
  <si>
    <t>Les végétaux : Des symbioses pour mieux vivre</t>
  </si>
  <si>
    <t>Comment réconcilier agriculture et littoral ? : Vers une agroécologie des territoires</t>
  </si>
  <si>
    <t>Changement climatique et agricultures du monde Ed. 1</t>
  </si>
  <si>
    <t>Le quinoa, les enjeux d'une conquête</t>
  </si>
  <si>
    <t>La métagénomique : Développements et futures applications</t>
  </si>
  <si>
    <t>Les végétaux : Les relations avec leur environnement</t>
  </si>
  <si>
    <t>Rédigez des documents de qualité en LaTeX</t>
  </si>
  <si>
    <t>Apprenez à développer en C#</t>
  </si>
  <si>
    <t>Programmez en orienté objet en PHP</t>
  </si>
  <si>
    <t>Classification of East African Crops : Second Edition</t>
  </si>
  <si>
    <t>Flatland: A Romance of Many Dimensions : A Romance of Many Dimensions</t>
  </si>
  <si>
    <t>Mathematical Methods in Elasticity Imaging</t>
  </si>
  <si>
    <t>Why Sex Matters : A Darwinian Look at Human Behavior</t>
  </si>
  <si>
    <t>Beyond the Brain : How Body and Environment Shape Animal and Human Minds</t>
  </si>
  <si>
    <t>Elliptic Tales : Curves, Counting, and Number Theory</t>
  </si>
  <si>
    <t>The Irrationals : A Story of the Numbers You Can't Count On</t>
  </si>
  <si>
    <t>In Pursuit of the Traveling Salesman : Mathematics at the Limits of Computation</t>
  </si>
  <si>
    <t>International Review of Cell and Molecular Biology : Volume 316</t>
  </si>
  <si>
    <t>Fundamentals of Radiation and Chemical Safety</t>
  </si>
  <si>
    <t>International Review of Cell and Molecular Biology : Volume 315</t>
  </si>
  <si>
    <t>A Guide to Microsoft Excel 2013 for Scientists and Engineers</t>
  </si>
  <si>
    <t>How to Attack and Defend Your Website</t>
  </si>
  <si>
    <t>Principles of Organic Chemistry</t>
  </si>
  <si>
    <t>International Review of Cell and Molecular Biology : Volume 314</t>
  </si>
  <si>
    <t>Semi-Markov Models : Control of Restorable Systems with Latent Failures</t>
  </si>
  <si>
    <t>Information Science as an Interscience : Rethinking Science, Method and Practice</t>
  </si>
  <si>
    <t>Dataflow Processing</t>
  </si>
  <si>
    <t>Ultra-high Voltage AC/DC Grids</t>
  </si>
  <si>
    <t>Shale Gas and Fracking : The Science Behind the Controversy</t>
  </si>
  <si>
    <t>Cloud Data Centers and Cost Modeling : A Complete Guide To Planning, Designing and Building a Cloud Data Center</t>
  </si>
  <si>
    <t>Creativity in Engineering : Novel Solutions to Complex Problems</t>
  </si>
  <si>
    <t>Machine-to-Machine (M2M) Communications : Architecture, Performance and Applications</t>
  </si>
  <si>
    <t>Green Information Technology : A Sustainable Approach</t>
  </si>
  <si>
    <t>Geometry of Design : A Workbook</t>
  </si>
  <si>
    <t>Improving the User Experience through Practical Data Analytics : Gain Meaningful Insight and Increase Your Bottom Line</t>
  </si>
  <si>
    <t>Seismic Exploration of Hydrocarbons in Heterogeneous Reservoirs : New Theories, Methods and Applications</t>
  </si>
  <si>
    <t>Conceptual Design for Interactive Systems : Designing for Performance and User Experience</t>
  </si>
  <si>
    <t>Advanced Thermodynamics for Engineers Ed. 2</t>
  </si>
  <si>
    <t>Data Mining and Predictive Analysis : Intelligence Gathering and Crime Analysis Ed. 2</t>
  </si>
  <si>
    <t>The Science of Grapevines : Anatomy and Physiology Ed. 2</t>
  </si>
  <si>
    <t>The Linear Algebra Survival Guide : Illustrated with Mathematica</t>
  </si>
  <si>
    <t>The Encyclopedia of Volcanoes Ed. 2</t>
  </si>
  <si>
    <t>Transmission Pipeline Calculations and Simulations Manual</t>
  </si>
  <si>
    <t>Principles of Colour and Appearance Measurement : Volume 2: Visual Measurement of Colour, Colour Comparison and Management</t>
  </si>
  <si>
    <t>Fluid Machinery Congress 6-7 October 2014</t>
  </si>
  <si>
    <t>Irradiation Embrittlement of Reactor Pressure Vessels (RPVs) in Nuclear Power Plants</t>
  </si>
  <si>
    <t>Palladium Membrane Technology for Hydrogen Production, Carbon Capture and Other Applications : Principles, Energy Production and Other Applications</t>
  </si>
  <si>
    <t>Biofiber Reinforcements in Composite Materials</t>
  </si>
  <si>
    <t>Advances in Thermal Energy Storage Systems : Methods and Applications</t>
  </si>
  <si>
    <t>Functional Finishes for Textiles : Improving Comfort, Performance and Protection</t>
  </si>
  <si>
    <t>Heat Treatment for Insect Control : Developments and Applications</t>
  </si>
  <si>
    <t>Thermochemical Surface Engineering of Steels : Improving Materials Performance</t>
  </si>
  <si>
    <t>Braiding Technology for Textiles : Principles, Design and Processes</t>
  </si>
  <si>
    <t>Le radon dans les bâtiments : Guide pour la remédiation dans les constructions existantes et la prévention dans les constructions neuves Ed. 1</t>
  </si>
  <si>
    <t>Atlas de biologie animale : Tome 2 - Les grandes fonctions Ed. 2</t>
  </si>
  <si>
    <t>Web Designer cherche client idéal Ed. 1</t>
  </si>
  <si>
    <t>Electronique de puissance : Cours, études de cas et exercices corrigés Ed. 2</t>
  </si>
  <si>
    <t>Systèmes électroniques embarqués et transports Ed. 2</t>
  </si>
  <si>
    <t>Technologie des installations frigorifiques Ed. 10</t>
  </si>
  <si>
    <t>TD Statistique et probabilités Ed. 6</t>
  </si>
  <si>
    <t>Biochimie : En 24 fiches Ed. 2</t>
  </si>
  <si>
    <t>Aide-mémoire Composants électroniques Ed. 5</t>
  </si>
  <si>
    <t>Aide-mémoire Métallurgie : Métaux et alliages, comportements mécaniques, traitements thermiques Ed. 3</t>
  </si>
  <si>
    <t>METAUX / METALLURGIE</t>
  </si>
  <si>
    <t>Mécanique quantique : Cours et exercices corrigés Ed. 2</t>
  </si>
  <si>
    <t>Analytics in a Big Data World : The Essential Guide to Data Science and Its Applications</t>
  </si>
  <si>
    <t>Les peintures et revêtements muraux collés : En intérieur - En application du NF DTU 59.1 et du DTU 59.4 Ed. 2</t>
  </si>
  <si>
    <t>Installations de gaz dans les bâtiments d'habitation : Conception et mise en oeuvre - En application de la norme NF DTU 61.1 Ed. 2</t>
  </si>
  <si>
    <t>Les sous-couches isolantes sous carrelage : Mise en oeuvre sous carrelage scellé ou sous chape et carrelage collé - En application des NF DTU 52.10, NF DTU 26.2 et NF DTU 52.1 Ed. 2</t>
  </si>
  <si>
    <t>Revêtements de sol scellés en intérieur et extérieur : Carreaux céramiques ou assimilés - Pierres naturelles Ed. 1</t>
  </si>
  <si>
    <t>Perméabilité à l'air de l'enveloppe : Réglementation, risques, mesure et amélioration - En application de la RT 2012 Ed. 1</t>
  </si>
  <si>
    <t>Une planète trop peuplée? : Le mythe populationniste, l'immigration et la crise écologique</t>
  </si>
  <si>
    <t>Fondations : Conceptions, dimensionnement, et réalisation - Maisons individuelles et bâtiments assimilés Ed. 3</t>
  </si>
  <si>
    <t>Action du feu sur les murs et planchers bois : Stabilité au feu, fonction porteuse, fonction séparative Ed. 1</t>
  </si>
  <si>
    <t>Actions du vent sur les bâtiments : D'après l'Eurocode 1 - Calcul des pressions et forces de vent sur l'enveloppe des bâtiments Ed. 1</t>
  </si>
  <si>
    <t>Actions de la neige sur les bâtiments : Calcul des charges de neige sur les toitures - D'après l'Eurocode 1 Ed. 1</t>
  </si>
  <si>
    <t>Structures en béton soumises à incendie : Calcul de la résistance au feu des structures en béton - D'après l'Eurocode 2 Ed. 1</t>
  </si>
  <si>
    <t>Combinaisons d'actions : Détermination des combinaisons d'actions dans les différentes situations de projet - D'après l'Eurocode 0 Ed. 1</t>
  </si>
  <si>
    <t>Effets du séisme sur les murs de maisons à ossature en bois : Calcul de la résistance au séisme des murs de contreventement des maisons à ossature en bois - D'après l'Eucode 8 Ed. 1</t>
  </si>
  <si>
    <t>Effets du séisme sur les bâtiments contreventés par les murs en maçonnerie chaînée : Guide de dimensionnement - D'après l'Eurocode 8 Ed. 1</t>
  </si>
  <si>
    <t>Renforcements du bâti existant vis-à-vis de l'action sismique : Dimensionnement des renforcements et vérifications des structures renforcées - D'après l'Eurocode 8 Ed. 1</t>
  </si>
  <si>
    <t>Conception d'un projet routier : Guide technique Ed. 1</t>
  </si>
  <si>
    <t>La part du colibri (version illustrée) : L'espèce humaine face à son devenir</t>
  </si>
  <si>
    <t>Qu'est-ce que le boson de Higgs mange en hiver et autres détails essentiels</t>
  </si>
  <si>
    <t>La phase de recherche en web design : N°9 Ed. 1</t>
  </si>
  <si>
    <t>Programmer en Fortran : Fortran 90 et ses évolutions - Fortran 95, 2003 et 2008 Ed. 2</t>
  </si>
  <si>
    <t>FORTRAN</t>
  </si>
  <si>
    <t>Sass Pour Les Web Designers N10 Ed. 1</t>
  </si>
  <si>
    <t>Nous aurions dû rester des singes...</t>
  </si>
  <si>
    <t>Vulgarisation scientifique : Mode d'emploi</t>
  </si>
  <si>
    <t>Réseaux bayésiens avec R</t>
  </si>
  <si>
    <t>SPSS-LOGICIEL STATISTIQUE</t>
  </si>
  <si>
    <t>Physique, fonctionnement et sûreté des REP : Le réacteur en production</t>
  </si>
  <si>
    <t>Physique de la conversion d'énergie</t>
  </si>
  <si>
    <t>Parlez-vous maths? : Le langage mathématique dans tous ses états</t>
  </si>
  <si>
    <t>Outils mathématiques : A l'usage des scientifiques et ingénieurs</t>
  </si>
  <si>
    <t>Les roches, mémoire du temps : Nouvelle édition avec exercices corrigés</t>
  </si>
  <si>
    <t>Les cailloux du petit poucet : Du laboratoire à l'Amazonie : à propos du vivant et des sciences qui en parlent</t>
  </si>
  <si>
    <t>Le méthane : D'où vient-il et quel est son impact sur le climat ?</t>
  </si>
  <si>
    <t>Le climat: la terre et les hommes</t>
  </si>
  <si>
    <t>La théorie quantique en images</t>
  </si>
  <si>
    <t>Hippolyte Fizeau : Physicien de la lumière</t>
  </si>
  <si>
    <t>Chimie et expertise : Sécurité des biens et des personnes</t>
  </si>
  <si>
    <t>Bois énergie : L'approvisionnement en plaquettes forestières</t>
  </si>
  <si>
    <t>Aux origines de la masse : Particules élémentaires et symétries fondamentates</t>
  </si>
  <si>
    <t>La menace sismique en Haïti - Hier, aujourd'hui et demain : Pour que la menace ne soit plus oubliée</t>
  </si>
  <si>
    <t>L'art du scripting : Comprendre les langages de script Korn Shell, Perl, Python, Visual Basic Scripting et Windows PowerShell Ed. 1</t>
  </si>
  <si>
    <t>FabLabs, etc. : Les nouveaux lieux de fabrication numérique Ed. 1</t>
  </si>
  <si>
    <t>Sécurité et espionnage informatique : Connaissance de la menace APT (Advanced Persistent Threat) et du cyberespionnage Ed. 1</t>
  </si>
  <si>
    <t>Des bonobos et des Hommes : Voyage au c?ur du Congo</t>
  </si>
  <si>
    <t>Les sciences arabes en Afrique : Mathématiques et Astronomie IXe - XIXe siècles</t>
  </si>
  <si>
    <t>Mémento PHP5 et SQL Ed. 3</t>
  </si>
  <si>
    <t>Vive la technologie ? : Traité de bricolage réfléchi pour épris de liberté Ed. 1</t>
  </si>
  <si>
    <t>Mémento CSS3 Ed. 3</t>
  </si>
  <si>
    <t>Predictive Analytics and Data Mining : Concepts and Practice with RapidMiner</t>
  </si>
  <si>
    <t>Alkyl Polyglucosides : From natural-origin surfactants to prospective delivery systems</t>
  </si>
  <si>
    <t>Recent Developments in Cavitation Mechanisms : A Guide for Scientists and Engineers</t>
  </si>
  <si>
    <t>High Temperature Polymer Blends</t>
  </si>
  <si>
    <t>High Performance Textiles and Their Applications</t>
  </si>
  <si>
    <t>Assessing the Environmental Impact of Textiles and the Clothing Supply Chain</t>
  </si>
  <si>
    <t>Laser Surface Engineering : Processes and Applications</t>
  </si>
  <si>
    <t>Protective Clothing : Managing Thermal Stress</t>
  </si>
  <si>
    <t>Advances in Fermented Foods and Beverages : Improving Quality, Technologies and Health Benefits</t>
  </si>
  <si>
    <t>Handbook of Food Allergen Detection and Control</t>
  </si>
  <si>
    <t>Joint Replacement Technology Ed. 2</t>
  </si>
  <si>
    <t>High Throughput Screening for Food Safety Assessment : Biosensor Technologies, Hyperspectral Imaging and Practical Applications</t>
  </si>
  <si>
    <t>Composite Nonwoven Materials : Structure, Properties and Applications</t>
  </si>
  <si>
    <t>Advances in Hydrogen Production, Storage and Distribution</t>
  </si>
  <si>
    <t>Smart Polymers and their Applications</t>
  </si>
  <si>
    <t>Computational Modelling of Biomechanics and Biotribology in the Musculoskeletal System : Biomaterials and Tissues</t>
  </si>
  <si>
    <t>Nanosensors for Chemical and Biological Applications : Sensing with Nanotubes, Nanowires and Nanoparticles</t>
  </si>
  <si>
    <t>Quantum Information Processing with Diamond : Principles and Applications</t>
  </si>
  <si>
    <t>Rehabilitation of Metallic Civil Infrastructure Using Fiber Reinforced Polymer (FRP) Composites : Types Properties and Testing Methods</t>
  </si>
  <si>
    <t>High Performance Silicon Imaging : Fundamentals and Applications of CMOS and CCD sensors</t>
  </si>
  <si>
    <t>Textile-led Design for the Active Ageing Population</t>
  </si>
  <si>
    <t>Silicon-On-Insulator (SOI) Technology : Manufacture and Applications</t>
  </si>
  <si>
    <t>Polymer Composites in the Aerospace Industry</t>
  </si>
  <si>
    <t>Alternative Fuels and Advanced Vehicle Technologies for Improved Environmental Performance : Towards Zero Carbon Transportation</t>
  </si>
  <si>
    <t>Handbook of Friction-Vibration Interactions</t>
  </si>
  <si>
    <t>Coal Power Plant Materials and Life Assessment : Developments and Applications</t>
  </si>
  <si>
    <t>Rare Earth-Based Corrosion Inhibitors</t>
  </si>
  <si>
    <t>Structural Alloys for Power Plants : Operational Challenges and High-Temperature Materials</t>
  </si>
  <si>
    <t>Modelling, Simulation and Control of the Dyeing Process</t>
  </si>
  <si>
    <t>Handbook of Smart Coatings for Materials Protection</t>
  </si>
  <si>
    <t>Transport Properties of Concrete : Measurements and Applications</t>
  </si>
  <si>
    <t>Lockhart &amp; Wiseman's Crop Husbandry Including Grassland Ed. 9</t>
  </si>
  <si>
    <t>Control and Estimation of Piecewise Affine Systems</t>
  </si>
  <si>
    <t>Graphene : Properties, Preparation, Characterisation and Devices</t>
  </si>
  <si>
    <t>Control of Welding Distortion in Thin-Plate Fabrication : Design Support Exploiting Computational Simulation</t>
  </si>
  <si>
    <t>Underground Pipeline Corrosion</t>
  </si>
  <si>
    <t>Principles of Colour and Appearance Measurement : Object Appearance, Colour Perception and Instrumental Measurement</t>
  </si>
  <si>
    <t>Advances in Filament Yarn Spinning of Textiles and Polymers</t>
  </si>
  <si>
    <t>Laser Spectroscopy for Sensing : Fundamentals, Techniques and Applications</t>
  </si>
  <si>
    <t>Semiconducting Silicon Nanowires for Biomedical Applications</t>
  </si>
  <si>
    <t>Chemistry, Manufacture and Applications of Natural Rubber</t>
  </si>
  <si>
    <t>Anthropometry, Apparel Sizing and Design</t>
  </si>
  <si>
    <t>Health and Environmental Safety of Nanomaterials : Polymer Nancomposites and Other Materials Containing Nanoparticles</t>
  </si>
  <si>
    <t>Surface Modification by Solid State Processing</t>
  </si>
  <si>
    <t>Cloud Networking : Understanding Cloud-based Data Center Networks</t>
  </si>
  <si>
    <t>Mathematical and Physical Fundamentals of Climate Change</t>
  </si>
  <si>
    <t>Linear Differential and Difference Equations : A Systems Approach for Mathematicians and Engineers</t>
  </si>
  <si>
    <t>Principles of Financial Engineering Ed. 3</t>
  </si>
  <si>
    <t>Data Analysis Methods in Physical Oceanography Ed. 3</t>
  </si>
  <si>
    <t>MCITP 70-646 - Administrateur Windows Server 2008 : Kit de formation</t>
  </si>
  <si>
    <t>Microsoft Press</t>
  </si>
  <si>
    <t>OUTILS WINDOWS</t>
  </si>
  <si>
    <t>Régulation industrielle : Outils de modélisation, méthodes et architectures de commande Ed. 2</t>
  </si>
  <si>
    <t>Systèmes temps réel embarqués : Conception et implémentation Ed. 2</t>
  </si>
  <si>
    <t>Les capteurs pour Arduino et Raspberry Pi : Tutoriels et projets</t>
  </si>
  <si>
    <t>CAPTEURS</t>
  </si>
  <si>
    <t>Le comptage de l'énergie : Amélioration de la performance énergétique dans l'industrie</t>
  </si>
  <si>
    <t>Edge Animate : De l'animation à l'interactivité Ed. 1</t>
  </si>
  <si>
    <t>A la découverte de Mac OS X Yosemite : Spécial grands débutants ! Ed. 1</t>
  </si>
  <si>
    <t>Pratique de l'impression 3D Ed. 1</t>
  </si>
  <si>
    <t>Le guide pratique Mac OS X Yosemite : Pour tous les iMAc et MAcBook avec Mac OSX Yosemite Ed. 1</t>
  </si>
  <si>
    <t>Le Gougerot Sjögren - 100 questions pour mieux gérer la maladie</t>
  </si>
  <si>
    <t>TROUBLES - MALADIES</t>
  </si>
  <si>
    <t>AUTRES MAUX</t>
  </si>
  <si>
    <t>L'arthrose en 100 questions</t>
  </si>
  <si>
    <t>ARTHROSE - RHUMATISMES</t>
  </si>
  <si>
    <t>Les inondations remarquables en France : Inventaire 2011 pour la directive Inondation</t>
  </si>
  <si>
    <t>Les végétaux. Evolution, croissance et développement</t>
  </si>
  <si>
    <t>Faut-il travailler le sol ? : Acquis et innovations pour une agriculture durable</t>
  </si>
  <si>
    <t>Comportement, conduite et bien-être animal</t>
  </si>
  <si>
    <t>La diversification des cultures : Lever les obstacles agronomiques et économiques</t>
  </si>
  <si>
    <t>L'énergie, moteur du progrès ? : 120 clés pour comprendre les énergies</t>
  </si>
  <si>
    <t xml:space="preserve">L'Évolution, question d'actualité ? </t>
  </si>
  <si>
    <t>Réduire les pertes d'azote dans l'élevage : Expertise scientifique collective</t>
  </si>
  <si>
    <t>Barème de cubage Ed. 8</t>
  </si>
  <si>
    <t xml:space="preserve">Brève histoire de l'air </t>
  </si>
  <si>
    <t>La guerre des watts : Transitions énergétiques &amp; perspectives</t>
  </si>
  <si>
    <t xml:space="preserve">Portraits d'araignées </t>
  </si>
  <si>
    <t>Géants des profondeurs</t>
  </si>
  <si>
    <t>Où se cache la biodiversité en ville ? : 90 clés pour comprendre la nature en ville</t>
  </si>
  <si>
    <t>La reproduction animale et humaine</t>
  </si>
  <si>
    <t>Faune sauvage, biodiversité et santé, quels défis ?</t>
  </si>
  <si>
    <t>Les eaux souterraines sont-elles éternelles ? : 90 clés pour comprendre les eaux souterraines</t>
  </si>
  <si>
    <t>Cétacés du monde : Systématique, éthologie, biologie, écologie, statut</t>
  </si>
  <si>
    <t xml:space="preserve">Les cultures fourragères </t>
  </si>
  <si>
    <t>Les serpents ont-ils peur des crocodiles ? : 120 clés pour comprendre les reptiles</t>
  </si>
  <si>
    <t xml:space="preserve">Bactéries marines et biotechnologies </t>
  </si>
  <si>
    <t>Les variétés végétales tolérantes aux herbicides : Un outil de désherbage durable ?</t>
  </si>
  <si>
    <t>Shared Waters, Shared Opportunities : Hydropolitics in East Africa</t>
  </si>
  <si>
    <t>Ethnobotanic Resources of Tropical Montane Forests : Indigenous Uses of Plants in the Cameroon Highland Ecoregion</t>
  </si>
  <si>
    <t>Local Livelihoods and Protected Area Management : Biodiversity Conservation Problems in Cameroon</t>
  </si>
  <si>
    <t>Elements of African Bioethics in a Western Frame</t>
  </si>
  <si>
    <t>Ecology and Natural Resource Development in the Western Highlands of Cameroon. Issues in Natural Resource Management : Issues in Natural Resource Management</t>
  </si>
  <si>
    <t>Climate Change and the Management of Natural Systems in Cameroon</t>
  </si>
  <si>
    <t>Green Economy and Climate Mitigation : Topics of Relevance to Africa</t>
  </si>
  <si>
    <t>Energy Transition in Africa</t>
  </si>
  <si>
    <t>Photographic Guide to Snakes, Other Reptiles and Amphibians of East Africa Ed. 2</t>
  </si>
  <si>
    <t>Fundamentals of Applied Probability and Random Processes Ed. 2</t>
  </si>
  <si>
    <t>Complex Numbers : Lattice Simulation and Zeta Function Applications</t>
  </si>
  <si>
    <t>Stochastic Differential Equations and Applications Ed. 2</t>
  </si>
  <si>
    <t>Mathematical Modelling : Education, Engineering and Economics - ICTMA 12</t>
  </si>
  <si>
    <t>The Maillard Reaction in Foods and Medicine</t>
  </si>
  <si>
    <t>Essentials of Scientific Computing : Numerical Methods for Science and Engineering</t>
  </si>
  <si>
    <t>Mathematical Analysis Fundamentals</t>
  </si>
  <si>
    <t>Understanding Geology Through Maps</t>
  </si>
  <si>
    <t>Organic Chemistry : Structure, Mechanism, and Synthesis</t>
  </si>
  <si>
    <t>Practical and Applied Hydrogeology</t>
  </si>
  <si>
    <t>Decision and Discrete Mathematics : Maths for Decision-Making in Business and Industry</t>
  </si>
  <si>
    <t>Circuit Analysis</t>
  </si>
  <si>
    <t>Mathematics : A Second Start Ed. 2</t>
  </si>
  <si>
    <t>Measure theory and Integration Ed. 2</t>
  </si>
  <si>
    <t>Infinitesimal Methods of Mathematical Analysis</t>
  </si>
  <si>
    <t>Gene therapy : Potential Applications of Nanotechnology</t>
  </si>
  <si>
    <t>Surface Topology Ed. 3</t>
  </si>
  <si>
    <t>Statistical Mechanics : An Introduction</t>
  </si>
  <si>
    <t>An Introduction to Pharmaceutical Sciences : Production, Chemistry, Techniques and Technology</t>
  </si>
  <si>
    <t>Geometry with Trigonometry</t>
  </si>
  <si>
    <t>Probability and Random Variables</t>
  </si>
  <si>
    <t>Fundamentals of Inorganic Chemistry : An Introductory Text for Degree Studies</t>
  </si>
  <si>
    <t>Calculus : Introductory Theory and Applications in Physical and Life Science</t>
  </si>
  <si>
    <t>Fundamentals of University Mathematics Ed. 3</t>
  </si>
  <si>
    <t>Introduction to Aerospace Materials</t>
  </si>
  <si>
    <t>Innovation in Aeronautics</t>
  </si>
  <si>
    <t>Manifold Theory : An Introduction for Mathematical Physicists</t>
  </si>
  <si>
    <t>The Synapse : Structure and Function</t>
  </si>
  <si>
    <t>Rare Earths : Science, Technology, Production and Use</t>
  </si>
  <si>
    <t>Future Energy : Improved, Sustainable and Clean Options for our Planet Ed. 2</t>
  </si>
  <si>
    <t>Table of Integrals, Series, and Products Ed. 8</t>
  </si>
  <si>
    <t>Encyclopedia of the Solar System Ed. 3</t>
  </si>
  <si>
    <t>Principles of Developmental Genetics Ed. 2</t>
  </si>
  <si>
    <t>Learning from Failures : Decision Analysis of Major Disasters</t>
  </si>
  <si>
    <t>Thermodynamics : Principles Characterizing Physical and Chemical Processes Ed. 4</t>
  </si>
  <si>
    <t>An Introduction to Aquatic Toxicology</t>
  </si>
  <si>
    <t>Introduction to Audio Analysis : A MATLAB® Approach</t>
  </si>
  <si>
    <t>Earthquake Hazard, Risk, and Disasters</t>
  </si>
  <si>
    <t>Molecular Medical Microbiology, Three-Volume Set Ed. 2</t>
  </si>
  <si>
    <t>From Molecules to Networks : An Introduction to Cellular and Molecular Neuroscience Ed. 3</t>
  </si>
  <si>
    <t>Nonequilibrium Thermodynamics : Transport and Rate Processes in Physical, Chemical and Biological Systems Ed. 3</t>
  </si>
  <si>
    <t>Fundamentals of Air Pollution Ed. 5</t>
  </si>
  <si>
    <t>Academic Press Library in Signal Processing : Image, Video Processing and Analysis, Hardware,  Audio, Acoustic and Speech Processing</t>
  </si>
  <si>
    <t>Le vagabond et la machine : Essai sur l'automatisme ambulatoire médecine, technique et société 1880-1910</t>
  </si>
  <si>
    <t>Penser les réseaux</t>
  </si>
  <si>
    <t>Pensée et machine</t>
  </si>
  <si>
    <t>Qu'est ce que l'histoire environnementale ?</t>
  </si>
  <si>
    <t>Les réseaux du sens : De l'informatique aux neurosciences</t>
  </si>
  <si>
    <t>La Biodiversité, c'est maintenant</t>
  </si>
  <si>
    <t>La petite sirène de Copenhague</t>
  </si>
  <si>
    <t>PSYCHOLOGIE SOCIALE</t>
  </si>
  <si>
    <t>OGM : un choix de société</t>
  </si>
  <si>
    <t>OGM</t>
  </si>
  <si>
    <t>Pour des agricultures écologiquement intensives</t>
  </si>
  <si>
    <t>Homeopathy</t>
  </si>
  <si>
    <t>MEDECINES DOUCES OCCIDENTALES</t>
  </si>
  <si>
    <t>AUTRES MEDECINES DOUCES</t>
  </si>
  <si>
    <t>Francophonies, bibliothèques et développement durable : actes du deuxième congrès de l'Association internationale francophone des bibliothécaires et documentalistes (AIFBD) et colloque satellite IFLA, Martinique, Université des Antilles et de la Guyane, 10-12 août 2011</t>
  </si>
  <si>
    <t>Annales de médecine DFGSM3 session 2</t>
  </si>
  <si>
    <t>Annales de médecine DFGSM3 semestre 2</t>
  </si>
  <si>
    <t>Annales de médecine DFGSM3 semestre 1</t>
  </si>
  <si>
    <t>Annales de médecine options DFGSM 2/DFGSM3 sessions 1 et 2</t>
  </si>
  <si>
    <t>Annales de médecine DFGSM 2 session 2</t>
  </si>
  <si>
    <t>Annales de médecine PACES, semestre 2</t>
  </si>
  <si>
    <t>Anomalies moléculaires des cancers : Ciblage thérapeutique Ed. 1</t>
  </si>
  <si>
    <t>ONCO HEMATOLOGIE</t>
  </si>
  <si>
    <t>Paediatric Neurological Disorders with Cerebellar Involvement : Diagnosis and Management Ed. 1</t>
  </si>
  <si>
    <t>Revit : Initiation et perfectionnement par la structure Ed. 1</t>
  </si>
  <si>
    <t>Annales de médecine DFGSM 2 semestre 2</t>
  </si>
  <si>
    <t>Annales de médecine PACES, semestre 1</t>
  </si>
  <si>
    <t>Annales de médecine DFGSM 2 semestre 1</t>
  </si>
  <si>
    <t>Les cibles de l'immunité Ed. 1</t>
  </si>
  <si>
    <t>Principes et protocoles en anesthésie pédiatrique Ed. 3</t>
  </si>
  <si>
    <t>ANESTHESIE/REANIMATION</t>
  </si>
  <si>
    <t>ANESTHESIE REANIMATION</t>
  </si>
  <si>
    <t>Le guide pratique iPhone et iOS 8 : iPhone 6 et 6 Plus - iPhone 5S, 5C et 5 - iPhone 4S - Débutant ou expert, un guide pour tous Ed. 1</t>
  </si>
  <si>
    <t>Processus et méthodes logistiques : Supply chain management Ed. 2</t>
  </si>
  <si>
    <t>LOGISTIQUE</t>
  </si>
  <si>
    <t>Organisation qualité en production aéronautique</t>
  </si>
  <si>
    <t>L'ingénierie système</t>
  </si>
  <si>
    <t>Les logiciels libres : Cadre juridique et licenses associées</t>
  </si>
  <si>
    <t>Le nouveau règlement " Produits de construction "</t>
  </si>
  <si>
    <t>Le contrat de maintenance informatique : Un contrat bien verrouillé !</t>
  </si>
  <si>
    <t>Le contrat d'externalisation informatique</t>
  </si>
  <si>
    <t>Indicateurs du développement durable dans la construction</t>
  </si>
  <si>
    <t>Expression du besoin et Cahier des Charges Fonctionnel  : Élaboration et rédaction Ed. 3</t>
  </si>
  <si>
    <t>Enjeux du changement climatique</t>
  </si>
  <si>
    <t>EN 9100</t>
  </si>
  <si>
    <t>Bâtiments HQE et développement durable : Dans la perspective du Grenelle de l'environnement Ed. 3</t>
  </si>
  <si>
    <t>Bâtiments et aménagements durables : Bien-être, vie urbaine et écoquartier</t>
  </si>
  <si>
    <t>Oracle 12c - Administration : Equivalent à 8 jours de formation en salle ! - 30 heures de travaux pratiques Ed. 1</t>
  </si>
  <si>
    <t>ORACLE</t>
  </si>
  <si>
    <t>Linux administration - Tome 1 : Les bases de l'administration système Ed. 3</t>
  </si>
  <si>
    <t>InDesign CC 2014 : Pour PC et Mac Ed. 1</t>
  </si>
  <si>
    <t>Guide pratique des MOOC Ed. 1</t>
  </si>
  <si>
    <t>Biosphère et Chimie : Un laboratoire naturel</t>
  </si>
  <si>
    <t>Biodiversité et évolution du monde végétal</t>
  </si>
  <si>
    <t>SketchUp pour les architectes Ed. 1</t>
  </si>
  <si>
    <t>Papillons d'Europe</t>
  </si>
  <si>
    <t>La chèvre</t>
  </si>
  <si>
    <t>Guide encyclopédique des champignons</t>
  </si>
  <si>
    <t>Observer les insectes</t>
  </si>
  <si>
    <t>Nids et oeufs</t>
  </si>
  <si>
    <t>Fleurs de montagne</t>
  </si>
  <si>
    <t>Insectes d'Europe</t>
  </si>
  <si>
    <t>Oiseaux de France</t>
  </si>
  <si>
    <t>L'élevage des chèvres</t>
  </si>
  <si>
    <t>Le renard</t>
  </si>
  <si>
    <t>L'élevage des lapins</t>
  </si>
  <si>
    <t>L'élevage des pigeons</t>
  </si>
  <si>
    <t>L'élevage des oies et canards</t>
  </si>
  <si>
    <t>Encyclopédie visuelle des arbres &amp; arbustes</t>
  </si>
  <si>
    <t>L'ours</t>
  </si>
  <si>
    <t>NATURE ET ANIMAUX DES 6 ANS</t>
  </si>
  <si>
    <t>L'élevage des moutons</t>
  </si>
  <si>
    <t>L'élevage des poules</t>
  </si>
  <si>
    <t>Traces &amp; indices</t>
  </si>
  <si>
    <t>Oiseaux d'Europe</t>
  </si>
  <si>
    <t>Arbres &amp; arbustes</t>
  </si>
  <si>
    <t>Fleurs sauvages</t>
  </si>
  <si>
    <t>Plantes sauvages comestibles</t>
  </si>
  <si>
    <t>Amphibiens &amp; reptiles</t>
  </si>
  <si>
    <t>AMPHIBIENS-REPTILES</t>
  </si>
  <si>
    <t>Champignons comestibles</t>
  </si>
  <si>
    <t>Arbres d'Europe</t>
  </si>
  <si>
    <t>Recettes pour étudiants</t>
  </si>
  <si>
    <t>CUISINER AUTREMENT</t>
  </si>
  <si>
    <t>CUISINE A PETITS PRIX</t>
  </si>
  <si>
    <t>Les Perles de la maternité : ou quand l'obstétrique nous fait perdre la boule</t>
  </si>
  <si>
    <t>Ikonorama</t>
  </si>
  <si>
    <t>IMAGERIE MEDICALE</t>
  </si>
  <si>
    <t>Baby mémo</t>
  </si>
  <si>
    <t>ENFANT - FAMILLE</t>
  </si>
  <si>
    <t>GROSSESSE - MATERNITE</t>
  </si>
  <si>
    <t>Les examens complémentaires pour l'IDE</t>
  </si>
  <si>
    <t>Doc Protocoles : Urologie</t>
  </si>
  <si>
    <t>UROLOGIE/NEPHROLOGIE</t>
  </si>
  <si>
    <t>UROLOGIE NEPHROLOGIE</t>
  </si>
  <si>
    <t>Doc Protocoles : les fondamentaux</t>
  </si>
  <si>
    <t>Doc Protocoles : Gynécologie-Obstétrique</t>
  </si>
  <si>
    <t>GYNECOLOGIE OBSTETRIQUE</t>
  </si>
  <si>
    <t>Doc Protocoles : Traumatologie - Immobilisations</t>
  </si>
  <si>
    <t>Doc Protocoles : Chirurgie-Anesthésie</t>
  </si>
  <si>
    <t>ECN mémo Orthopédie-Traumatologie-Rhumatologie</t>
  </si>
  <si>
    <t>ORTHOPEDIE</t>
  </si>
  <si>
    <t>ECN mémo Endocrinologie et Diabète</t>
  </si>
  <si>
    <t>ENDOCRINOLOGIE/NUTRITION</t>
  </si>
  <si>
    <t>ECN mémo Neurologie-Psychiatrie</t>
  </si>
  <si>
    <t>NEUROLOGIE</t>
  </si>
  <si>
    <t>ECN mémo Gynécologie-Pédiatrie</t>
  </si>
  <si>
    <t>ECN mémo Maladies infectieuses</t>
  </si>
  <si>
    <t>ECN mémo Cardiologie-Pneumologie</t>
  </si>
  <si>
    <t>Objectif Médecine : Réussir sa PACES Ed. 4</t>
  </si>
  <si>
    <t>REVISIONS</t>
  </si>
  <si>
    <t>Le temps en images</t>
  </si>
  <si>
    <t>La physique des particules en images</t>
  </si>
  <si>
    <t>Petit traité d'intégration : Riemann, Lebesgue et Kurzweil-Henstock</t>
  </si>
  <si>
    <t>Naissance et diffusion de la physique</t>
  </si>
  <si>
    <t>Mise en place d'une chaufferie biomasse : Etude et installation d'une unité à alimentation automatique</t>
  </si>
  <si>
    <t>Examen clinique du nouveau-né</t>
  </si>
  <si>
    <t>PEDIATRIE</t>
  </si>
  <si>
    <t>Grains : Monsanto contre Schmeiser</t>
  </si>
  <si>
    <t>Les champs de bataille : Histoire et défis de l'agriculture biologique au Québec</t>
  </si>
  <si>
    <t>Programmation avec Node.js, Express.js et MongoDB : JavaScript coté serveur Ed. 1</t>
  </si>
  <si>
    <t>Stratégies logistiques et matières dangereuses</t>
  </si>
  <si>
    <t>Ces médicaments qui ont changé nos vies</t>
  </si>
  <si>
    <t>Ces médecins qui ont marqué le Québec</t>
  </si>
  <si>
    <t>Eaux, glaces et cavernes</t>
  </si>
  <si>
    <t>Découvrir les océans : Initiation à l'océanographie, science de la mer</t>
  </si>
  <si>
    <t>À la découverte du Nord : Deux siècles et demi d'exploration de la flore nordique du Québec et du Labrador</t>
  </si>
  <si>
    <t>Sida : 30 ans d'idées reçues</t>
  </si>
  <si>
    <t>MST - SIDA</t>
  </si>
  <si>
    <t>Oracle 12c - Sauvegarde et restauration Ed. 1</t>
  </si>
  <si>
    <t>Wild Flowers of Southeast Botswana Ed. 1</t>
  </si>
  <si>
    <t>Photographic Guide to Tracks &amp; Tracking in Southern Africa Ed. 1</t>
  </si>
  <si>
    <t>Snakes &amp; Snakebite in Southern Africa Ed. 2</t>
  </si>
  <si>
    <t>Meteorites : a southern African perspective Ed. 1</t>
  </si>
  <si>
    <t>Butterflies of the Kruger National Park and Surrounds Ed. 1</t>
  </si>
  <si>
    <t>Justice Denied : The Role of Forensic Science in the Miscarriage of Justice Ed. 1</t>
  </si>
  <si>
    <t>Apprendre à programmer avec OCaml : Algorithmes et structures de données Ed. 1</t>
  </si>
  <si>
    <t>Mécanique : fondements et applications : Avec 320 exercices et problèmes résolus</t>
  </si>
  <si>
    <t>Histologie-UE2 PACES : Manuel, cours + QCM corrigés</t>
  </si>
  <si>
    <t>HISTOLOGIE</t>
  </si>
  <si>
    <t>Sciences et technologie. Professeur des écoles. Oral admission. CRPE 2015</t>
  </si>
  <si>
    <t>CONCOURS CRPE</t>
  </si>
  <si>
    <t>La Révolution Big data : Les données au coeur de la transformation de l'entreprise</t>
  </si>
  <si>
    <t>SYSTEME D'INFORMATION</t>
  </si>
  <si>
    <t>Toute la MP en fiches - Maths, Physique, Chimie : nouveau programme 2014</t>
  </si>
  <si>
    <t>Toute la PSI en fiches - Maths, Physique, Chimie : nouveau programme 2014</t>
  </si>
  <si>
    <t>Toute la PC en fiches - Maths, Physique, Chimie : nouveau programme 2014</t>
  </si>
  <si>
    <t>Physique-Chimie Exercices incontournables BCPST 2e année : nouveau programme 2014</t>
  </si>
  <si>
    <t>Mathématiques pour les sciences de la vie - Tout le cours en fiches : 140 fiches de cours, 200 exercices corrigés et exemples d'applications</t>
  </si>
  <si>
    <t>Smart Home : Habitat connecté, installations domotiques et multimédia</t>
  </si>
  <si>
    <t>Aide-mémoire Electrotechnique</t>
  </si>
  <si>
    <t>ELECTROTECHNIQUE</t>
  </si>
  <si>
    <t>Chimie générale-UE1 PACES : Manuel, cours + QCM corrigés Ed. 4</t>
  </si>
  <si>
    <t>Transferts thermiques : Introduction aux transferts d'énergie Ed. 5</t>
  </si>
  <si>
    <t>TRANSFERTS THERMIQUES</t>
  </si>
  <si>
    <t>Ravages aux champs, c'est signé : Carnets écologiques 11</t>
  </si>
  <si>
    <t>Les chemins de l'eau : ruissellement, irrigation, drainage. Manuel tropical Ed. 2</t>
  </si>
  <si>
    <t>Jardins et vergers d'Afrique Ed. 2</t>
  </si>
  <si>
    <t>Ecole aux champs : Pour une démarche de communication</t>
  </si>
  <si>
    <t>Champs et jardins sains</t>
  </si>
  <si>
    <t>Agriculture tropicale : et exploitations familiales d'Afrique</t>
  </si>
  <si>
    <t>Domptez votre mac avec OS X Mavericks</t>
  </si>
  <si>
    <t>10 questions à Bernard le Buanec sur les OGM</t>
  </si>
  <si>
    <t>Chimie et technologies de l'information</t>
  </si>
  <si>
    <t>Notions fondamentales de la théorie des nombres</t>
  </si>
  <si>
    <t>Méthodes statistiques</t>
  </si>
  <si>
    <t>Calcul différentiel : applications en sciences humaines</t>
  </si>
  <si>
    <t>Recueil de problèmes de probabilité avec solution</t>
  </si>
  <si>
    <t>Principes de mathématiques et de logique</t>
  </si>
  <si>
    <t>Eléments de mathématiques appliquées. Volume 1</t>
  </si>
  <si>
    <t>Calcul différentiel : applications en sciences de la nature</t>
  </si>
  <si>
    <t>Formation à la recherche en didactique des mathématiques</t>
  </si>
  <si>
    <t>Gérer en mode gestion de projet : Microsoft Office Project  2010</t>
  </si>
  <si>
    <t>Textiles, innovations et matières actives Ed. 1</t>
  </si>
  <si>
    <t>DECORATION</t>
  </si>
  <si>
    <t>ARTS DECORATIFS TRADITIONS</t>
  </si>
  <si>
    <t>ART TEXTILE</t>
  </si>
  <si>
    <t>Le guide pratique des tablettes Android : Samsung, Galaxy, Sony, Google, Nexus, Archos, Asus, Acer, HP, etc. - Débutant ou expert, un guide pour tous Ed. 1</t>
  </si>
  <si>
    <t>Le guide pratique Windows 8 : Pour tous PC Windows 8.1 et plus, hybrides, portables, Surface Pro, autres tablettes tactiles - Débutant ou expert, un guide pour tous Ed. 1</t>
  </si>
  <si>
    <t>WINDOWS 8</t>
  </si>
  <si>
    <t>Dimensionner les ouvrages en maçonnerie : Guide d'application de l'Eurocode 6 Ed. 2</t>
  </si>
  <si>
    <t>Introduction aux règles de construction parasismique : Applications courantes de l'EC8 à la conception des bâtiments Ed. 1</t>
  </si>
  <si>
    <t>Risque sismique et patrimoine bâti : Comment réduire la vulnérabilité : savoirs et savoir-faire Ed. 1</t>
  </si>
  <si>
    <t>Ion Beam Treatment of Polymers : Application Aspects from Medicine to Space Ed. 2</t>
  </si>
  <si>
    <t>Serpents et amphisbènes de Guyane française</t>
  </si>
  <si>
    <t>Colocataires d'Amazonie</t>
  </si>
  <si>
    <t>Les conduites d'alcoolisation : Du repérage précoce au réseau de prise en charge Ed. 1</t>
  </si>
  <si>
    <t>Cancer de la prostate : Prévenir, détecter et traiter</t>
  </si>
  <si>
    <t>Les épileptiques ne se cachent plus pour guérir : Dialogue à l'usage des pratiquants de l'épilepsie Ed. 1</t>
  </si>
  <si>
    <t>Conséquences des maltraitances sexuelles : Reconnaître, soigner, prévenir, Conférence de consensus, 6 et 7 novembre 2003</t>
  </si>
  <si>
    <t>PSYCHIATRIE</t>
  </si>
  <si>
    <t>Les injections intracaverneuses</t>
  </si>
  <si>
    <t>Flore microbienne intestinale : Physiologie et pathologie digestives</t>
  </si>
  <si>
    <t>Progrès en dermato-allergologie : Gerda - Lille 2004</t>
  </si>
  <si>
    <t>DERMATOLOGIE VENEROLOGIE</t>
  </si>
  <si>
    <t>Reflex epilepsies : Progress in understanding Ed. 1</t>
  </si>
  <si>
    <t>Douleurs en oncologie Ed. 1</t>
  </si>
  <si>
    <t>Maladies rares des vaisseaux Ed. 1</t>
  </si>
  <si>
    <t>Neurodevelopmental disorders: cognitive/behavioural phenotypes Ed. 1</t>
  </si>
  <si>
    <t>Troubles bipolaires : pratiques, recherches et perspectives Ed. 1</t>
  </si>
  <si>
    <t>La spondylarthrite Ed. 1</t>
  </si>
  <si>
    <t>RHUMATOLOGIE</t>
  </si>
  <si>
    <t>L'anxiété généralisée Ed. 1</t>
  </si>
  <si>
    <t>Allergie pédiatrique : Immunologie clinique et allergologie Ed. 1</t>
  </si>
  <si>
    <t>ALLERGOLOGIE</t>
  </si>
  <si>
    <t>Diagnostic de l'allergie aux médicaments : tests cutanés : Immunologie clinique et allergologie Ed. 1</t>
  </si>
  <si>
    <t>IMMUNOLOGIE</t>
  </si>
  <si>
    <t>Cancérologie fondamentale Ed. 1</t>
  </si>
  <si>
    <t>La maladie d'Alzheimer - Volume 2 - Comportement et humeur Ed. 1</t>
  </si>
  <si>
    <t>ALZHEIMER - PARKINSON</t>
  </si>
  <si>
    <t>Paediatric movement disorders : Progress in understanding Ed. 1</t>
  </si>
  <si>
    <t>Comprendre les addictions et le traitement de la toxicomanie Ed. 1</t>
  </si>
  <si>
    <t>PSYCHOPATHOLOGIE</t>
  </si>
  <si>
    <t>TOXICOMANIE</t>
  </si>
  <si>
    <t>Cognitive Dysfunction in Children with Temporal Lobe Epilepsy - Progress in Epileptic Disorders, Volume 1 Ed. 1</t>
  </si>
  <si>
    <t>Progrès en dermato-allergologie - Grenoble 2005 - Tome 11 : GERDA - 2005 Ed. 1</t>
  </si>
  <si>
    <t>Prévention du suicide Ed. 1</t>
  </si>
  <si>
    <t>DEPRESSION - SUICIDE</t>
  </si>
  <si>
    <t>Journey into the Heart of Bipolarity : An Artistic Point of View Ed. 1</t>
  </si>
  <si>
    <t>L'asthme sévère Ed. 1</t>
  </si>
  <si>
    <t>PNEUMOLOGIE</t>
  </si>
  <si>
    <t>Comprendre l'épilepsie Ed. 1</t>
  </si>
  <si>
    <t>La maladie d'Alzheimer - Volume 3 - Activités et vie sociale : Tous les conseils pratiques pour occuper le temps libre de votre malade Ed. 1</t>
  </si>
  <si>
    <t>Atlas de la santé en France - Volume 2 : Comportements et maladies Ed. 1</t>
  </si>
  <si>
    <t>La maladie d'Alzheimer - Cahier d'activités - Volume 1 : 10 activités pour optimiser chez soi la mémoire et l'orientation de votre proche atteint de la maladie d'Alzheimer Ed. 1</t>
  </si>
  <si>
    <t>CADRES DE SANTE</t>
  </si>
  <si>
    <t>Generalized Seizures: From clinical phenomenology to underlying systems and networks Ed. 1</t>
  </si>
  <si>
    <t>Allergie aux médicaments - Tests immuno-biologiques Ed. 1</t>
  </si>
  <si>
    <t>Adrenal cancer Ed. 1</t>
  </si>
  <si>
    <t>Progrès en dermato-allergologie - Toulouse 2006 : Gerda - 2006 Ed. 1</t>
  </si>
  <si>
    <t>La maladie d'Alzheimer - Volume 4 - Le guide pour l'aidant Ed. 1</t>
  </si>
  <si>
    <t>Hépatites virales B et C Ed. 1</t>
  </si>
  <si>
    <t>HEPATO/GASTRO-ENTEROLOGIE</t>
  </si>
  <si>
    <t>HEPATO GASTRO ENTEROLGIE</t>
  </si>
  <si>
    <t>Les dépressions saisonnières Ed. 1</t>
  </si>
  <si>
    <t>Garde-corps de bâtiments Anc Ed : Fonction, conception et dimensionnement Ed. 1</t>
  </si>
  <si>
    <t>Les analogues de l'insuline Ed. 1</t>
  </si>
  <si>
    <t>Le syndrome des jambes sans repos Ed. 1</t>
  </si>
  <si>
    <t>La prévention cardio-vasculaire Ed. 1</t>
  </si>
  <si>
    <t>Le B.A.-ba des tests en endocrinologie pédiatrique Ed. 1</t>
  </si>
  <si>
    <t>Movement Disorders in Children: A Clinical Update - With Video Recordings Ed. 1</t>
  </si>
  <si>
    <t>Une histoire des microbes Ed. 1</t>
  </si>
  <si>
    <t>Cancers osseux Ed. 1</t>
  </si>
  <si>
    <t>Progress in Epileptic Spasms and West syndrome Ed. 1</t>
  </si>
  <si>
    <t>Benign Focal Epilepsies in Infancy, Childhood and Adolescence Ed. 1</t>
  </si>
  <si>
    <t>La maladie d'Alzheimer - Volume 5 - Affronter le diagnostic Ed. 1</t>
  </si>
  <si>
    <t>From First Unproved Seizure to Newly Diagnosed Epilepsy Ed. 1</t>
  </si>
  <si>
    <t>Cities and networks in Europe - A critical approach of polycentrism Ed. 1</t>
  </si>
  <si>
    <t>Progrès en dermato-allergologie - Paris 2007 : XXVIIIe cours d'actualisation en dermato-allergologie du GERDA Ed. 1</t>
  </si>
  <si>
    <t>Transmission sexuelle de l'infection par le VIH Ed. 1</t>
  </si>
  <si>
    <t>Soins en réseau : Pratiques, acteurs et régulation en cancérologie Ed. 1</t>
  </si>
  <si>
    <t>EXERCICE MEDICAL</t>
  </si>
  <si>
    <t>Le cancer de la prostate : Prise en charge de la maladie et de ses séquelles Ed. 1</t>
  </si>
  <si>
    <t>Expertise psychiatrique pénale Ed. 1</t>
  </si>
  <si>
    <t>Histoire de la thérapie ciblée en cancérologie - Volume 1 Ed. 1</t>
  </si>
  <si>
    <t>Mental Retardation Ed. 1</t>
  </si>
  <si>
    <t>Subthalamic and Thalamic Stereotactic Recordings and Stimulations in Patients with Intractable Epilepsy Ed. 1</t>
  </si>
  <si>
    <t>Biodiversity of Malaria in the World Ed. 1</t>
  </si>
  <si>
    <t>Douleurs rhumatologiques en pratique quotidienne Ed. 1</t>
  </si>
  <si>
    <t>Cancer : vers de nouvelles pratiques Ed. 1</t>
  </si>
  <si>
    <t>Ciblage des récepteurs Erb-B/HER Ed. 1</t>
  </si>
  <si>
    <t>Thérapies moléculaires ciblées : De la biologie aux applications cliniques Ed. 1</t>
  </si>
  <si>
    <t>Cancers bronchiques opérables Ed. 1</t>
  </si>
  <si>
    <t>Les tumeurs de la voie excrétrice urinaire supérieure Ed. 1</t>
  </si>
  <si>
    <t>La sclérose en plaque débutante Ed. 1</t>
  </si>
  <si>
    <t>Event-related Potentials in Patients with Epilepsy: from Current State to Future Prospects Ed. 1</t>
  </si>
  <si>
    <t>Biology of Seizure Susceptibility in Developing Brain Ed. 1</t>
  </si>
  <si>
    <t>Qualité de vie et maladies rénales chroniques Ed. 1</t>
  </si>
  <si>
    <t>L'enfant autiste : Pour vous aider à : comprendre l'autisme, communiquer avec votre enfant, gérer le quotidien et les situations difficiles, accompagner votre enfant vers l'âge adulte Ed. 1</t>
  </si>
  <si>
    <t>AUTISME</t>
  </si>
  <si>
    <t>Progrès en dermato-allergologie : Gerda - Angers 2008 Ed. 1</t>
  </si>
  <si>
    <t>Perinatal Brain Damage - From Pathogenesis to Neuroprotection Ed. 1</t>
  </si>
  <si>
    <t>Accès aux institutions des enfants et adolescents avec autisme ou troubles apparentés : Une étude de cohorte en Ile-de-France de 2002 à 2007 Ed. 1</t>
  </si>
  <si>
    <t>Maîtriser les effets cutanés de son traitement anti-EGFR Ed. 1</t>
  </si>
  <si>
    <t>CANCER</t>
  </si>
  <si>
    <t>L'histoire des vaccinations Ed. 1</t>
  </si>
  <si>
    <t>La maladie d'Alzheimer - Cahier d'activités - Volume 2 : 24 situations pour aider votre proche à mieux percevoir la réalité et à reconnaître et utiliser les objets Ed. 1</t>
  </si>
  <si>
    <t>Prise en charge pharmaceutique des patients cancéreux : Rôle des pharmaciens hospitaliers et officinaux Ed. 1</t>
  </si>
  <si>
    <t>PHARMACIE</t>
  </si>
  <si>
    <t>Les céphalées en pratique quotidienne Ed. 1</t>
  </si>
  <si>
    <t>Le concept de cible en cancérologie Ed. 1</t>
  </si>
  <si>
    <t>L'endomètre : Présent et avenir Ed. 1</t>
  </si>
  <si>
    <t>Les agents stimulant l'érithropoïèse Ed. 1</t>
  </si>
  <si>
    <t>Thérapies moléculaires ciblées en oncologie thoracique Ed. 1</t>
  </si>
  <si>
    <t>La radiothérapie oncologique : Concepts, techniques et applications cliniques Ed. 1</t>
  </si>
  <si>
    <t>Lexique urologique Ed. 1</t>
  </si>
  <si>
    <t>Long-Term Evolution of Epileptic Encephalopathies Ed. 1</t>
  </si>
  <si>
    <t>Progrès en dermato-allergologie : Gerda - Bordeaux 2009 Ed. 1</t>
  </si>
  <si>
    <t>L'angiogenèse Ed. 1</t>
  </si>
  <si>
    <t>Tableaux de résistance des profilés en acier : Tableaux de résistance de profilés en I ou H et de tubes carrés ou circulaires, sollicités en compression ou en flexion - D'après l'Eurocode 3 Ed. 1</t>
  </si>
  <si>
    <t>Instabilité des barres de portiques en acier : Méthodes de calcul pour les barres de portiques en acier (instabilité dans le plan et hors du plan) - D'après l'Eurocode 3 Ed. 1</t>
  </si>
  <si>
    <t>METAUX</t>
  </si>
  <si>
    <t>Action du feu sur les structures en acier : Calcul des structures en acier en situation d'incendie - D'après l'Eurocode 3 - Feuilles de calcul à télécharger Ed. 1</t>
  </si>
  <si>
    <t>Vérification des barres comprimées et fléchies : Dimensionnement des barres en acier comprimées et fléchies vis-à-vis du flambement et du déversement - D'après l'Eurocode 3 - Feuilles de calcul à télécharger Ed. 1</t>
  </si>
  <si>
    <t>AutoCAD 3D pour l'architecture et le design : Conception d'une maison et de son mobilier Ed. 1</t>
  </si>
  <si>
    <t>Les grands essais thérapeutiques en neurologie Ed. 1</t>
  </si>
  <si>
    <t>Epilepsy and Migraine Ed. 1</t>
  </si>
  <si>
    <t>Dimensionnement des éléments en béton précontraint par fils adhérents : Dimensionnement des poutres seules et des poutres composites - D'après l'Eurocode 2 - Feuilles de calcul à télécharger Ed. 1</t>
  </si>
  <si>
    <t>Capture NX2 par la pratique : Tous les fichiers des exercices à télécharger gratuitement Ed. 1</t>
  </si>
  <si>
    <t>Neurology of the Infant Ed. 1</t>
  </si>
  <si>
    <t>La leucémie lymphoïde chronique et la maladie de Waldenström Ed. 1</t>
  </si>
  <si>
    <t>Les syndromes myéloprolifératifs Ed. 1</t>
  </si>
  <si>
    <t>Transfusion en hématologie Ed. 1</t>
  </si>
  <si>
    <t>Le syndrome de Lennox-Gastaut Ed. 1</t>
  </si>
  <si>
    <t>Le myélome multiple Ed. 1</t>
  </si>
  <si>
    <t>Brain Lesion Localization and Developmental Functions : Basal ganglia - Connecting systems - Cerebellum - Mirror neurons Ed. 1</t>
  </si>
  <si>
    <t>Les cibles membranaires de la cellule tumorale - 1ère partie Ed. 1</t>
  </si>
  <si>
    <t>Lysosomal Storage Diseases : Early Diagnosis and New Treatments Ed. 1</t>
  </si>
  <si>
    <t>Mieux comprendre le cancer du rein Ed. 1</t>
  </si>
  <si>
    <t>Effets du séisme sur les structures en éléments industrialisés en béton : Calcul de la résistance au séisme des ossatures, avec ou sans mezzanine - D'après l'Eurocode 8 - Feuilles de calcul à télécharger Ed. 1</t>
  </si>
  <si>
    <t>Vaccination: a History : From Lady Montagu to genetic engineering Ed. 1</t>
  </si>
  <si>
    <t>Le régime cétogène chez l'enfant Ed. 1</t>
  </si>
  <si>
    <t>Effets du séisme sur les structures métalliques : Calcul de la résistance au séisme des ossatures en acier - D'après l'Eurocode 8 Ed. 1</t>
  </si>
  <si>
    <t>Purpura thrombopénique immunologique et autres cytopénies auto-immunes Ed. 1</t>
  </si>
  <si>
    <t>Les cibles membranaires de la cellule tumorale - 2e partie Ed. 1</t>
  </si>
  <si>
    <t>Assemblages bois-bois et bois-métal : D'après l'Eurocode 5 - Dimensionnement des assemblages de type "tiges" Ed. 1</t>
  </si>
  <si>
    <t>New Diagnostic and Therapeutic Tools in Child Neurology Ed. 1</t>
  </si>
  <si>
    <t>Orphan Drugs in Epilepsy Ed. 1</t>
  </si>
  <si>
    <t>Progrès en Dermato-Allergologie 2011 : Tome XVII - Montpellier 2011 Ed. 1</t>
  </si>
  <si>
    <t>Bacs acier pour planchers collaborants : Dimensionnement en phase coulage du béton - D'après l'Eurocode 4 Ed. 1</t>
  </si>
  <si>
    <t>Dimensionnement des ouvrages en béton armé : Programmes de calcul et méthode simplifiée pour les ouvrages élémentaires en béton armé - D'après l'Eurocode 2 Ed. 1</t>
  </si>
  <si>
    <t>Poutres et dalles en béton armé : Calculs en environnement agressif - Effort tranchant et bielles d'appuis - D'après l'Eurocode 2 - Feuilles de calcul à télécharger Ed. 1</t>
  </si>
  <si>
    <t>Dravet Syndrome Ed. 1</t>
  </si>
  <si>
    <t>Planchers à bacs acier collaborants : Dimensionnement en phase mixte - D'après l'Eurocode 4 Ed. 1</t>
  </si>
  <si>
    <t>Petits plaisirs cétogènes : Quand l'huile se fait antiépileptique - Infos, conseils, astuces et recettes Ed. 1</t>
  </si>
  <si>
    <t>Méthodes biostatistiques appliquées à la recherche clinique en cancérologie Ed. 1</t>
  </si>
  <si>
    <t>Les syndromes myélodysplasiques de l'adulte Ed. 1</t>
  </si>
  <si>
    <t>Les analyses immunohématologiques et leurs applications cliniques Ed. 1</t>
  </si>
  <si>
    <t>Les diagnostics immobiliers : Diagnostics obligatoires ou quasi-obligatoires - Objectifs, méthodologies, résultats attendus Ed. 1</t>
  </si>
  <si>
    <t>Le ciblage de la voie du VEGF Ed. 1</t>
  </si>
  <si>
    <t>Les cibles intracytoplasmiques Ed. 1</t>
  </si>
  <si>
    <t>La maladie d'Alzheimer - Cahier d'activités 3 : Activités de réminiscence - 20 situations pour faire revivre son passé à votre proche Ed. 1</t>
  </si>
  <si>
    <t>Plomberie et raccordements aux appareils : Conception, mise en oeuvre et entretien des réseaux Ed. 1</t>
  </si>
  <si>
    <t>Eurocancer 2012 : Compte rendu du XXVe congrès, 19-20-21 juin 2012, Palais des Congrès, Paris Ed. 1</t>
  </si>
  <si>
    <t>Progrès en dermato-allergologie - 2012 : Besançon Gerda 2012 Ed. 1</t>
  </si>
  <si>
    <t>Dimensionnement des murs en maçonnerie : Dimensionnement vis-à-vis des actions agissant dans le plan des murs et des actions normales au plan des murs - D'après l'Eurocode 6 Ed. 1</t>
  </si>
  <si>
    <t>Ischémie tissulaire et régénération vasculaire : Mécanismes moléculaires et cellulaires, perspectives thérapeutiques Ed. 1</t>
  </si>
  <si>
    <t>Assemblages poteaux-poutres et poutres-poutres en acier : Calcul des assemblages par platines d'about, par double cornières d'âme ou par éclisses de semelles et d'âme - D'après l'Eurocode 3 Ed. 1</t>
  </si>
  <si>
    <t>Environmental Changes and Human Health 2012 : Zoonotic and vector-borne diseases Ed. 1</t>
  </si>
  <si>
    <t>Traitement du mélanome par inhibiteurs de BRAF : manifestations cutanées Ed. 1</t>
  </si>
  <si>
    <t>Le conseil transfusionnel : De la thérapeutique consensuelle aux alternatives adaptées Ed. 1</t>
  </si>
  <si>
    <t>Les cibles nucléaires en oncologie Ed. 1</t>
  </si>
  <si>
    <t>Médecine transfusionnelle : le modèle français Ed. 1</t>
  </si>
  <si>
    <t>Performance énergétique : les matériaux et procédés d'isolation : Choix et mise en oeuvre des matériaux et des procédés - Performances et références réglementaires - Plus de 35 solutions techniques analysées Ed. 1</t>
  </si>
  <si>
    <t>Les syndromes épileptiques de l'enfant et de l'adolescent Ed. 5</t>
  </si>
  <si>
    <t>Transfusion medicine - The French model Ed. 1</t>
  </si>
  <si>
    <t>Règles techniques et de sécurité applicables aux installations de gaz : Arrêté du 2 août 1977 modifié - Normes NF DTU 61.1 - NF DTU 24.1 - Cahier des charges C 321-4 : Mini-chaufferies Ed. 3</t>
  </si>
  <si>
    <t>Guide d'application des règles d'accessibilité : Prescriptions techniques et recommandations pratiques - Cadre bâti : bâtiments d'habitation, ERP/IOP, lieux de travail - Cadre hors bâti : voierie et transports Ed. 5</t>
  </si>
  <si>
    <t>Intégrer le coût global dans les projets de construction : Les composantes du coût global et sa mise en oeuvre Ed. 1</t>
  </si>
  <si>
    <t>Electrotechnique 1 : Physique appliquée à la conversion et à la distribution de l'énergie électrique - Cours complet illustré de 96 exercices résolus Ed. 1</t>
  </si>
  <si>
    <t>Introduction au béton armé : Théorie et applications courantes selon l'Eurocode 2 Ed. 1</t>
  </si>
  <si>
    <t>Guide de l'examen clinique : 7e édition française - 11e édition américaine Ed. 7</t>
  </si>
  <si>
    <t>SEMIOLOGIE</t>
  </si>
  <si>
    <t>Développer ses photographies numériques avec RawTherapee : Le logiciel libre de traitement de fichiers RAW Ed. 1</t>
  </si>
  <si>
    <t>Histoire de la construction moderne et contemporaine en France Ed. 1</t>
  </si>
  <si>
    <t xml:space="preserve">Écologie et conservation d'une steppe méditerranéenne </t>
  </si>
  <si>
    <t>Où le monde minéral choisit-il ses couleurs ? : 100 clés pour comprendre roches et minéraux</t>
  </si>
  <si>
    <t>L'homme coauteur de l'Évolution</t>
  </si>
  <si>
    <t>Grasslands and herbivore production in Europe and effects of common policies</t>
  </si>
  <si>
    <t>Cartes sédimentologiques de Bretagne Sud : Entre baie de Vilaine et archipel de Glénan</t>
  </si>
  <si>
    <t>SEDIMENTOLOGIE - STRATIGRAPHIE</t>
  </si>
  <si>
    <t xml:space="preserve">Réseaux fluviatiles anciens du plateau continental de Bretagne Sud </t>
  </si>
  <si>
    <t>Les interactions hommes-milieux : Questions et pratiques de la recherche en environnement</t>
  </si>
  <si>
    <t>Tous les champignons portent-ils un chapeau ? : 90 clés pour comprendre les chamignons</t>
  </si>
  <si>
    <t>Quel futur pour notre alimentation ? Ed. 1</t>
  </si>
  <si>
    <t>Dynamique des agricultures biologiques : Effets de contexte et appropriations</t>
  </si>
  <si>
    <t>Ingenierie écologique : Action par et/ou pour le vivant ?</t>
  </si>
  <si>
    <t>Modélisation et interdisciplinarité : Six disciplines en quête d'épistémologie</t>
  </si>
  <si>
    <t>Mais que fait donc ce gendarme dans mon jardin ? : 100 clés pour comprendre les petites bêtes du jardin</t>
  </si>
  <si>
    <t>Agricultures familiales et mondes à venir</t>
  </si>
  <si>
    <t>LIVRES 0-3 ANS</t>
  </si>
  <si>
    <t>Nature à vendre : Les limites des services écosystémiques</t>
  </si>
  <si>
    <t>Pourrons-nous vivre sans OGM ? : 60 clés pour comprendre les biotechnologies végétales</t>
  </si>
  <si>
    <t>Fertilisation et environnement : Quelles pistes pour l'aide à la décision ?</t>
  </si>
  <si>
    <t>Principes de chimie redox en écologie microbienne</t>
  </si>
  <si>
    <t>Plancton marin et pesticides : Quels liens ?</t>
  </si>
  <si>
    <t>Guide de conception et d'utilisation du manuel numérique universitaire</t>
  </si>
  <si>
    <t>Avatars, personnages et acteurs virtuels</t>
  </si>
  <si>
    <t>Comprendre les facteurs humains et organisationnels : Sûreté nucléaire et organisations à risque</t>
  </si>
  <si>
    <t>DROIT DU TRAVAIL</t>
  </si>
  <si>
    <t>HYGIENE ET SECURITE</t>
  </si>
  <si>
    <t>La spectroscopie de résonance paramagnétique électronique : Applications</t>
  </si>
  <si>
    <t>European Radiation Protection Course : Basics Ed. 1</t>
  </si>
  <si>
    <t>Damascus and pattern-welded steels : Forging blades since the iron age Ed. 1</t>
  </si>
  <si>
    <t>Bassins sédimentaires : Les marqueurs de leur histoire thermique</t>
  </si>
  <si>
    <t>GEOMORPHOLOGIE</t>
  </si>
  <si>
    <t>Prise en charge des personnes infectées par les virus de l'hépatite B ou de l'hépatite C</t>
  </si>
  <si>
    <t>La matière en désordre</t>
  </si>
  <si>
    <t>La qualité radiologique de l'environnement : Stratégies et méthodes de surveillance</t>
  </si>
  <si>
    <t xml:space="preserve">Solutions informatiques pour les TPE ... avec des logiciels libres </t>
  </si>
  <si>
    <t>TPE-PME-PMI</t>
  </si>
  <si>
    <t>Scilab : De la théorie à la pratique - 3. Le traitement du signal</t>
  </si>
  <si>
    <t>Scilab : De la théorie à la pratique - 2. Modéliser et simuler avec Xcos</t>
  </si>
  <si>
    <t>Aide-mémoire - Statistique et probabilités pour les ingénieurs Ed. 3</t>
  </si>
  <si>
    <t>Observing the Earth from space : Space data - social and political stakes</t>
  </si>
  <si>
    <t>Mathématiques Exercices incontournables PC-PSI  : nouveau programme 2014 Ed. 2</t>
  </si>
  <si>
    <t>Mathématiques : Les exercices incontournables MP : nouveau programme 2014 Ed. 2</t>
  </si>
  <si>
    <t>Révisez la physique avec Feynman : Méthodes, astuces et exercices</t>
  </si>
  <si>
    <t>Initiation à la statistique avec R  : Cours, exemples, exercices et problèmes corrigés Ed. 2</t>
  </si>
  <si>
    <t>Formulaire du froid Ed. 15</t>
  </si>
  <si>
    <t>Guide pratique de l'oenotourisme : Identification du marché, création d'une offre, communication, financement du projet</t>
  </si>
  <si>
    <t>GUIDES DES VINS - DEGUSTATION</t>
  </si>
  <si>
    <t>Initiation à l'algorithmique et à la programmation en C  : Cours avec 129 exercices corrigés Ed. 3</t>
  </si>
  <si>
    <t>Génie énergétique et climatique : Chauffage, froid, climatisation</t>
  </si>
  <si>
    <t>Technologie fonctionnelle de l'automobile - Tome 1  : Le moteur et ses auxiliaires Ed. 7</t>
  </si>
  <si>
    <t>Dictionnaire de Géologie : Tout en couleur - 5000 définitions - Français/Anglais Ed. 8</t>
  </si>
  <si>
    <t>Génie électrique</t>
  </si>
  <si>
    <t>Aide-Mémoire - Mathématiques</t>
  </si>
  <si>
    <t>Créez vos sites Web avec WordPress</t>
  </si>
  <si>
    <t>Physique-Chimie Exercices incontournables BCPST 1re année : nouveau programme 2014</t>
  </si>
  <si>
    <t>Mathématiques pour le traitement du signal : Cours et exercices corrigés</t>
  </si>
  <si>
    <t>Le béton armé selon l'Eurocode 2 : Cours et exercices corrigés Ed. 2</t>
  </si>
  <si>
    <t>Mini Manuel de Chimie générale : Chimie des Solutions Ed. 2</t>
  </si>
  <si>
    <t>Immunologie : Le cours de Janis Kuby avec questions de révision</t>
  </si>
  <si>
    <t>Toute l'Analyse de la Licence : Cours et exercices corrigés</t>
  </si>
  <si>
    <t>Observer la Terre depuis l'espace : Enjeux des données spatiales pour la société</t>
  </si>
  <si>
    <t>La renaissance du Temps : De la crise de la physique au destin de l'univers</t>
  </si>
  <si>
    <t>Lexique multilingue de la vigne et du vin : Français, anglais, espagnol, allemand, portugais, italien</t>
  </si>
  <si>
    <t>La vinification</t>
  </si>
  <si>
    <t>Mini manuel de Mécanique des fluides : Rappels de cours, exercices corrigés</t>
  </si>
  <si>
    <t>Ingénierie des exigences : Méthodes et bonnes pratiques pour construire et maintenir un référentiel</t>
  </si>
  <si>
    <t>Technologie fonctionnelle de l'automobile - Tome 2 : Transmission, train roulant et équipement électrique Ed. 7</t>
  </si>
  <si>
    <t>Atlas de phylogénie : La classification du vivant en fiches et en images</t>
  </si>
  <si>
    <t>Les fluides frigorigènes : Composés halogénés et fluides naturels</t>
  </si>
  <si>
    <t>Menuiseries du bâtiment</t>
  </si>
  <si>
    <t>Mini manuel de mécanique des solides : Cours et exercices corrigés</t>
  </si>
  <si>
    <t>Poulpe fiction : Quand l'animal inspire l'innovation</t>
  </si>
  <si>
    <t>Physique nucléaire : Des quarks aux applications - Cours et exercices corrigés</t>
  </si>
  <si>
    <t>Chimie et physico-chimie des polymères Ed. 3</t>
  </si>
  <si>
    <t>Douleurs neuropathiques en pratique quotidienne</t>
  </si>
  <si>
    <t>Biophysique - UE3 PACES : Manuel, cours + QCM corrigés Ed. 3</t>
  </si>
  <si>
    <t>Physique - UE3 PACES : Manuel, cours + QCM corrigés Ed. 4</t>
  </si>
  <si>
    <t>Les capteurs solaires à air : Réaliser - Installer - Gérer Ed. 2</t>
  </si>
  <si>
    <t>Pertes de connaissance transitoires et malaises de l'adulte</t>
  </si>
  <si>
    <t>MEDECINE GENERALE</t>
  </si>
  <si>
    <t>L'enjeu : soigner sans s'épuiser</t>
  </si>
  <si>
    <t>Les équipes mobiles en psychiatrie et le travail de disponibilité</t>
  </si>
  <si>
    <t>Addictions chez l'enfant et l'adolescent</t>
  </si>
  <si>
    <t>Hypnose médicale en situation difficile : Retour d'expériences conjuguées pour un perfectionnement en pratique eriksonienne</t>
  </si>
  <si>
    <t>METHODES THERAPEUTIQUES</t>
  </si>
  <si>
    <t>HYPNOSE THERAPEUTIQUE</t>
  </si>
  <si>
    <t>Créer un seul site pour toutes les plates-formes : Aux sources des approches responsive et adaptative Ed. 1</t>
  </si>
  <si>
    <t>SEO zéro euro : Le référencement web en 4 étapes Ed. 1</t>
  </si>
  <si>
    <t>L'impression 3D Ed. 2</t>
  </si>
  <si>
    <t>PERIPHERIQUES</t>
  </si>
  <si>
    <t>Behaviour Briefs : Quick guide to southern &amp; East African animal behaviour Ed. 1</t>
  </si>
  <si>
    <t>Sasol First Field Guide to Spiders &amp; Scorpions of Southern Africa Ed. 2</t>
  </si>
  <si>
    <t>Wild Ways Ed. 1</t>
  </si>
  <si>
    <t>The Reef Guide : fishes, corals, nudibranchs &amp; other vertebrates East &amp; South Coasts of Southern Africa Ed. 1</t>
  </si>
  <si>
    <t>Fauna und Flora Im Südlichen Afrika : Ein Handbuch für die Tier- und Pflanzenwelt der Region Ed. 1</t>
  </si>
  <si>
    <t xml:space="preserve">Imaginaire de chercheurs et innovation technique </t>
  </si>
  <si>
    <t>Les rêveries du cerveau : Emotions et technologies</t>
  </si>
  <si>
    <t>Les Atomistes</t>
  </si>
  <si>
    <t xml:space="preserve">Philosophie de l'action et langage de l'informatique  </t>
  </si>
  <si>
    <t>Tout le savoir du monde - Aux origines de l'encyclopédie moderne : suivi des Tableaux accomplis de tous les arts libéraux par Christophle de Savigny</t>
  </si>
  <si>
    <t>Le Surviethon : Vingt-cinq ans plus tard</t>
  </si>
  <si>
    <t>Water Reclamation and Sustainability</t>
  </si>
  <si>
    <t>The Future of Energy</t>
  </si>
  <si>
    <t>The Basics of Information Security : Understanding the Fundamentals of InfoSec in Theory and Practice Ed. 2</t>
  </si>
  <si>
    <t>Solid State Physics Volume 65</t>
  </si>
  <si>
    <t>Security Leader Insights for Information Protection : Lessons and Strategies from Leading Security Professionals</t>
  </si>
  <si>
    <t>Renewable Energy System Design</t>
  </si>
  <si>
    <t>Python Forensics : A workbench for inventing and sharing digital forensic technology</t>
  </si>
  <si>
    <t>Physical Examination in Cardiovascular Chinese Medicine</t>
  </si>
  <si>
    <t>Nanotechnology Applications for Clean Water : Solutions for Improving Water Quality Ed. 2</t>
  </si>
  <si>
    <t>Micro- and Nanoengineering of the Cell Surface</t>
  </si>
  <si>
    <t>Hypobaric Storage in Food Industry : Advances in Application and Theory</t>
  </si>
  <si>
    <t>History of Toxicology and Environmental Health : Toxicology in Antiquity Volume I</t>
  </si>
  <si>
    <t>Fundamental Principles of Engineering Nanometrology Ed. 2</t>
  </si>
  <si>
    <t>Emerging Infectious Diseases : Clinical Case Studies</t>
  </si>
  <si>
    <t>Conceptual Background and Bioenergetic/Mitochondrial Aspects of Oncometabolism : Methods in Enzymology Volume 542</t>
  </si>
  <si>
    <t>Collaboration with Cloud Computing : Security, Social Media, and Unified Communications</t>
  </si>
  <si>
    <t>Cell Biology of the B Cell Receptor : Advances in Immunology Volume 123</t>
  </si>
  <si>
    <t>Bioinformatics for Beginners : Genes, Genomes, Molecular Evolution, Databases and Analytical Tools</t>
  </si>
  <si>
    <t>Advances in the Study of Behavior Volume 46</t>
  </si>
  <si>
    <t>Advances in Genetics Volume 85</t>
  </si>
  <si>
    <t>Advances in Clinical Chemistry Volume 65</t>
  </si>
  <si>
    <t>Advances in Cancer Research Volume 121</t>
  </si>
  <si>
    <t>Advanced Clinical Therapies in Cardiovascular Chinese Medicine</t>
  </si>
  <si>
    <t>Sensor Technologies for Civil Infrastructures : Applications in Structural Health Monitoring</t>
  </si>
  <si>
    <t>Sea plants : Advances in BOTANICAL RESEARCH Volume 71</t>
  </si>
  <si>
    <t>Nanomagnetism : Fundamentals and Applications : Frontiers of Nanoscience Volume 6</t>
  </si>
  <si>
    <t>Biological Identification : DNA Amplification and Sequencing, Optical Sensing, Lab-On-Chip and Portable Systems</t>
  </si>
  <si>
    <t>Advances in Microbial Systems Biology : Advances in Microbial Physiology Volume 64</t>
  </si>
  <si>
    <t>Advanced Composites in Bridge Construction and Repair</t>
  </si>
  <si>
    <t>The Central Nervous System Control of Respiration : Progress in Brain Research Volume 209</t>
  </si>
  <si>
    <t>Progress in Optics Volume 59</t>
  </si>
  <si>
    <t>Microwave-Assisted Sample Preparation for Trace Element Determination</t>
  </si>
  <si>
    <t>Heterogeneous Catalytic Materials : Solid State Chemistry, Surface Chemistry and Catalytic Behaviour</t>
  </si>
  <si>
    <t>Sobre a Selecção Natural</t>
  </si>
  <si>
    <t>Architecture et transformation de l'entreprise et du SI : La méthode TOGAF en pratique</t>
  </si>
  <si>
    <t>Mortel amiante</t>
  </si>
  <si>
    <t>Des virus et des hommes : un demi-siècle de recherches et d'engagement</t>
  </si>
  <si>
    <t>Planétonymie : Les noms des planètes dans les différentes cultures astronomiques et leurs significations</t>
  </si>
  <si>
    <t>Le guide des liens sponsorisés : Google AdWords en 150 questions/réponses</t>
  </si>
  <si>
    <t>Dans tous les sens du terme</t>
  </si>
  <si>
    <t>Atlas de neuroanatomie fonctionnelle : Première édition française</t>
  </si>
  <si>
    <t>ANATOMIE</t>
  </si>
  <si>
    <t>Enjeux contemporains de l'éducation scientifique et technologique</t>
  </si>
  <si>
    <t>La formation et le développement professionnel des enseignants en sciences, technologie et mathématiques</t>
  </si>
  <si>
    <t>LYCEE PARASCOLAIRE</t>
  </si>
  <si>
    <t>REFERENCE</t>
  </si>
  <si>
    <t>PHILOSOPHIE ETUDES DE TEXTES</t>
  </si>
  <si>
    <t>Les meilleurs blogues de science en français ? Sélection 2014 : Sélection 2014</t>
  </si>
  <si>
    <t>Les sables bitumineux: la honte du Canada : Comment le pétrole sale détruit la planète</t>
  </si>
  <si>
    <t>Climat, un débat dévoyé ?</t>
  </si>
  <si>
    <t>Lecture et prise de notes Ed. 2</t>
  </si>
  <si>
    <t>DIDACTIQUE</t>
  </si>
  <si>
    <t>METHODOLOGIE LITTERAIRE</t>
  </si>
  <si>
    <t>Dans les coulisses de l'internet : RENATER, 20 ans de Technologie, d'Enseignement et de Recherche</t>
  </si>
  <si>
    <r>
      <rPr>
        <sz val="10"/>
        <color indexed="8"/>
        <rFont val="Helvetica Neue"/>
      </rPr>
      <t xml:space="preserve">Apprenez à programmer en </t>
    </r>
    <r>
      <rPr>
        <u/>
        <sz val="10"/>
        <color indexed="8"/>
        <rFont val="Helvetica Neue"/>
      </rPr>
      <t>VB.NET</t>
    </r>
  </si>
  <si>
    <t>L'Occident face à la nature : à la confluence des sciences, de la philosophie et des arts</t>
  </si>
  <si>
    <t>Annales Droit : BTS tertiaires</t>
  </si>
  <si>
    <t>BTS PARASCOLAIRE</t>
  </si>
  <si>
    <t>Algorithmique : La méthode descendante</t>
  </si>
  <si>
    <t>Visa pour la PACES tout-en-fiches : Biologie Physique Chimie Maths</t>
  </si>
  <si>
    <t>Mini Manuel de Mécanique du point : Cours et exercices corrigés Ed. 2</t>
  </si>
  <si>
    <t>Les pompes à chaleur : Types, dimensionnement et performances Ed. 2</t>
  </si>
  <si>
    <t>Kanban pour l'IT : Une nouvelle méthode pour améliorer les processus de développement Ed. 2</t>
  </si>
  <si>
    <t>GESTION DE PRODUCTION</t>
  </si>
  <si>
    <t>Notre univers mathématique : En quête de la nature ultime du Réel</t>
  </si>
  <si>
    <t>L'Internet des objets : Les protocoles (KNX, ZigBee, 6LowPan...) et les principales applications M2M</t>
  </si>
  <si>
    <t>PROTOCOLES DIVERS</t>
  </si>
  <si>
    <t>Arduino : Maîtrisez sa programmation et ses cartes d'interface (shields) Ed. 2</t>
  </si>
  <si>
    <t>Créez des applications en C# pour Windows Phone 8</t>
  </si>
  <si>
    <t>Sous la lumière, les hommes : 30 opticiens qui ont fait l'histoire</t>
  </si>
  <si>
    <t>Les enjeux des nouveaux matériaux textiles</t>
  </si>
  <si>
    <t>Les produits chimiques au quotidien</t>
  </si>
  <si>
    <t>MARCHES FINANCIERS</t>
  </si>
  <si>
    <t>Les vertus santé du chocolat : VRAI/FAUX sur cet aliment gourmand</t>
  </si>
  <si>
    <t>Sustainability in Engineering Design</t>
  </si>
  <si>
    <t>Power Generation Technologies Ed. 2</t>
  </si>
  <si>
    <t>PIC Microcontroller Projects in C : Basic to Advanced Ed. 2</t>
  </si>
  <si>
    <t>Basic Molecular Protocols in Neuroscience: Tips, Tricks, and Pitfalls</t>
  </si>
  <si>
    <t>Clinical Anatomy of the Cranial Nerves</t>
  </si>
  <si>
    <t>Brain Metastases from Primary Tumors : Epidemiology, Biology, and Therapy</t>
  </si>
  <si>
    <t>Organic Chemistry Concepts and Applications for Medicinal Chemistry</t>
  </si>
  <si>
    <t>High Acid Crudes</t>
  </si>
  <si>
    <t>Integrative Anatomy and Pathophysiology in TCM Cardiology</t>
  </si>
  <si>
    <t>Targeted Cyber Attacks : Multi-staged Attacks Driven by Exploits and Malware</t>
  </si>
  <si>
    <t>The Effect of Temperature and other Factors on Plastics and Elastomers Ed. 3</t>
  </si>
  <si>
    <t>Thermal Insulation Handbook for the Oil, Gas, and Petrochemical Industries</t>
  </si>
  <si>
    <t>Natural Gas Processing : Technology and Engineering Design</t>
  </si>
  <si>
    <t>Advances in Applied Microbiology : Volume 88</t>
  </si>
  <si>
    <t>Advances in Clinical Chemistry Volume 64</t>
  </si>
  <si>
    <t>Evolution : Components and Mechanisms</t>
  </si>
  <si>
    <t>Advances in Virus Research : Volume 89</t>
  </si>
  <si>
    <t>Advances in Imaging and Electron Physics : Volume 183</t>
  </si>
  <si>
    <t>Hematology in Traditional Chinese Medicine Cardiology</t>
  </si>
  <si>
    <t>Diagnosing in Cardiovascular Chinese Medicine</t>
  </si>
  <si>
    <t>Essential Treatments in Cardiovascular Chinese Medicine 1: Hyperlipidemia</t>
  </si>
  <si>
    <t>Health Communications in Traditional Chinese Medicine Cardiology</t>
  </si>
  <si>
    <t>The Biological Action of Physical Medicine : Controlling the Human Body's Information System</t>
  </si>
  <si>
    <t>Advances in Agronomy : Volume 126</t>
  </si>
  <si>
    <t>Clinical Decision Support : The Road to Broad Adoption Ed. 2</t>
  </si>
  <si>
    <t>Profiles of Drug Substances, Excipients and Related Methodology</t>
  </si>
  <si>
    <t>Laboratory Methods in Enzymology: Protein Part C</t>
  </si>
  <si>
    <t>Cognitive Neuroscience and Psychotherapy : Network Principles for a Unified Theory</t>
  </si>
  <si>
    <t>Principles of Soil and Plant Water Relations Ed. 2</t>
  </si>
  <si>
    <t>Advances in Planar Lipid Bilayers and Liposomes : Volume 19</t>
  </si>
  <si>
    <t>Renewable Energy Systems : A Smart Energy Systems Approach to the Choice and Modeling of 100% Renewable Solutions Ed. 2</t>
  </si>
  <si>
    <t>Low Cost Emergency Water Purification Technologies : Integrated Water Security Series : Integrated Water Security Series</t>
  </si>
  <si>
    <t>Biomolecular Electronics : Bioelectronics and the Electrical Control of Biological Systems and Reactions</t>
  </si>
  <si>
    <t>Handbook of Nutrition, Diet and the Eye</t>
  </si>
  <si>
    <t>Volcanic Gas Reservoir Characterization</t>
  </si>
  <si>
    <t>Aminoff's Neurology and General Medicine Ed. 5</t>
  </si>
  <si>
    <t>Eye Tracking in User Experience Design</t>
  </si>
  <si>
    <t>Cellular Endocrinology in Health and Disease</t>
  </si>
  <si>
    <t>Practical Three-Way Calibration</t>
  </si>
  <si>
    <t>Molecular Diagnostics and Treatment of Pancreatic Cancer : Systems and Network Biology Approaches</t>
  </si>
  <si>
    <t>Fluid Flow Measurement : A Practical Guide to Accurate Flow Measurement Ed. 3</t>
  </si>
  <si>
    <t>Multi-Asset Risk Modeling : Techniques for a Global Economy in an Electronic and Algorithmic Trading Era</t>
  </si>
  <si>
    <t>Conformal Prediction for Reliable Machine Learning : Theory, Adaptations and Applications</t>
  </si>
  <si>
    <t>Food Structures, Digestion and Health</t>
  </si>
  <si>
    <t>Handbook of Pharmacogenomics and Stratified Medicine</t>
  </si>
  <si>
    <t>Handbook of Recycling : State-of-the-art for Practitioners, Analysts, and Scientists</t>
  </si>
  <si>
    <t>Genetics of Cardiovascular Disease</t>
  </si>
  <si>
    <t>Odor Memory and Perception</t>
  </si>
  <si>
    <t>Rotating Electrode Methods and Oxygen Reduction Electrocatalysts</t>
  </si>
  <si>
    <t>Hydrothermal and Supercritical Water Processes</t>
  </si>
  <si>
    <t>Ecological Modelling and Engineering of Lakes and Wetlands</t>
  </si>
  <si>
    <t>Starch Polymers : From Genetic Engineering to Green Applications</t>
  </si>
  <si>
    <t>Chemistry of Advanced Environmental Purification Processes of Water : Fundamentals and Applications</t>
  </si>
  <si>
    <t>Global Safety of Fresh Produce : A Handbook of Best Practice, Innovative Commercial Solutions and Case Studies</t>
  </si>
  <si>
    <t>Perspectives in Total Hip Arthroplasty : Advances in Biomaterials and their Tribological interactions</t>
  </si>
  <si>
    <t>Foods, Nutrients and Food Ingredients with Authorised EU Health Claims : Volume 1</t>
  </si>
  <si>
    <t>Advances in Biorefineries : Biomass and Waste Supply Chain Exploitation</t>
  </si>
  <si>
    <t>Precious Metals for Biomedical Applications</t>
  </si>
  <si>
    <t>Sensor Technologies for Civil Infrastructures : Sensing Hardware and Data Collection Methods for Performance Assessment</t>
  </si>
  <si>
    <t>Hygiene in Food Processing  : Principles and Practice Ed. 2</t>
  </si>
  <si>
    <t>Delivering Performance in Food Supply Chains</t>
  </si>
  <si>
    <t>Managing Wine Quality : Viticulture and Wine Quality</t>
  </si>
  <si>
    <t>Sensory Analysis for Food and Beverage Quality Control : A Practical Guide</t>
  </si>
  <si>
    <t>Winemaking Problems Solved</t>
  </si>
  <si>
    <t>Food Chain Integrity : A Holistic Approach to Food Traceability, Safety, Quality and Authenticity</t>
  </si>
  <si>
    <t>Managing Wine Quality : Oenology and Wine Quality</t>
  </si>
  <si>
    <t>Case Studies in Novel Food Processing Technologies : Innovations in Processing, Packaging, and Predictive Modelling</t>
  </si>
  <si>
    <t>Reducing Saturated Fats in Foods</t>
  </si>
  <si>
    <t>Viruses in Food and Water : Risks, Surveillance and Control</t>
  </si>
  <si>
    <t>Handbook of Food Proteins</t>
  </si>
  <si>
    <t>Emerging Food Packaging Technologies : Principles and Practice</t>
  </si>
  <si>
    <t>Case Studies in Food Safety and Authenticity : Lessons from Real-Life Situations</t>
  </si>
  <si>
    <t>Trends in Packaging of Food, Beverages and Other Fast-Moving Consumer Goods (FMCG) : Markets, Materials and Technologies</t>
  </si>
  <si>
    <t>Improving the Safety and Quality of Nuts</t>
  </si>
  <si>
    <t>Designing the Internet of Things</t>
  </si>
  <si>
    <t>Understanding Uncertainty : Revised edition</t>
  </si>
  <si>
    <t>The Biostatistics of Aging : From Gompertzian Mortality to an Index of Aging-Relatedness</t>
  </si>
  <si>
    <t>Statistical Methods for Survival Data Analysis Ed. 4</t>
  </si>
  <si>
    <t>Nuclear Electric Power : Safety, Operation, and Control Aspects</t>
  </si>
  <si>
    <t>Network and Discrete Location : Models, Algorithms, and Applications Ed. 2</t>
  </si>
  <si>
    <t>Modeling and Simulation of Discrete Event Systems</t>
  </si>
  <si>
    <t>Mixed Models : Theory and Applications with R Ed. 2</t>
  </si>
  <si>
    <t>Methods and Applications of Statistics in Clinical Trials : Volume 1 - Concepts, Principles, Trials, and Designs</t>
  </si>
  <si>
    <t>Metal Failures : Mechanisms, Analysis, Prevention Ed. 2</t>
  </si>
  <si>
    <t>Mathematics and Statistics for Financial Risk Management Ed. 2</t>
  </si>
  <si>
    <t>Mathematical Methods for Finance : Tools for Asset and Risk Management</t>
  </si>
  <si>
    <t>March's Advanced Organic Chemistry : Reactions, Mechanisms, and Structure Ed. 7</t>
  </si>
  <si>
    <t>Handbook of Probability</t>
  </si>
  <si>
    <t>Growth Curve Modeling : Theory and Applications</t>
  </si>
  <si>
    <t>Geotechnical Engineering : Unsaturated and Saturated Soils</t>
  </si>
  <si>
    <t>Functional Imaging by Controlled Nonlinear Optical Phenomena</t>
  </si>
  <si>
    <t>Financial Risk Manager Handbook + Test Bank : FRM Part I / Part II Ed. 6</t>
  </si>
  <si>
    <t>Fast Sequential Monte Carlo Methods for Counting and Optimization</t>
  </si>
  <si>
    <t>Explorations of Mathematical Models in Biology with MATLAB</t>
  </si>
  <si>
    <t>Examples and Problems in Mathematical Statistics</t>
  </si>
  <si>
    <t>Elements of Random Walk and Diffusion Processes</t>
  </si>
  <si>
    <t>Differential Equation Analysis in Biomedical Science and Engineering : Ordinary Differential Equation Applications with R</t>
  </si>
  <si>
    <t>Design and Analysis of Clinical Trials : Concepts and Methodologies Ed. 3</t>
  </si>
  <si>
    <t>Architecting the Cloud : Design Decisions for Cloud Computing Service Models (SaaS, PaaS, and IaaS)</t>
  </si>
  <si>
    <t>Overfished Ocean Strategy : Powering Up Innovation for a Resource-Deprived World</t>
  </si>
  <si>
    <t>Excel expert : Fonctions, TCD, simulations, visualisation, bases de données - Couvre Excel 2013 et 2010 Ed. 2</t>
  </si>
  <si>
    <t>Petite philosophie des grandes trouvailles Ed. 2</t>
  </si>
  <si>
    <t>Conduire un projet informatique</t>
  </si>
  <si>
    <t>Travaux pratiques avec PowerPoint : Toutes versions 2007 à 2013</t>
  </si>
  <si>
    <t>POWERPOINT</t>
  </si>
  <si>
    <t>La naissance de la Terre : De sa formation à l'apparition de la vie</t>
  </si>
  <si>
    <t>Programmez un Raspberry Pi : Initiation avec Python</t>
  </si>
  <si>
    <t>CIRCUITS</t>
  </si>
  <si>
    <t>Les nombres premiers, entre l'ordre et le chaos Ed. 2</t>
  </si>
  <si>
    <t>Calcul différentiel et équations différentielles : Cours et exercices corrigés Ed. 2</t>
  </si>
  <si>
    <t>SharePoint 2013 : 40 recettes de pros</t>
  </si>
  <si>
    <t>INTRANET</t>
  </si>
  <si>
    <t>Réseaux de communication pour systèmes embarqués : CAN, CAN FD, LIN, FlexRay, Ethernet... Ed. 2</t>
  </si>
  <si>
    <t>La corrosion des métaux : Passivité et corrosion localisée</t>
  </si>
  <si>
    <t>Génie énergétique : Du dimensionnement des composants au pilotage des systèmes</t>
  </si>
  <si>
    <t>Introduction aux transferts thermiques : Cours et exercices corrigés Ed. 2</t>
  </si>
  <si>
    <t>Physique et Chimie : Concours Manipulateur radio, Ergothérapeute, Audioprothésiste Ed. 2</t>
  </si>
  <si>
    <t>CONCOURS</t>
  </si>
  <si>
    <t>KINE</t>
  </si>
  <si>
    <t>Travaux pratiques - Word 2013 : Mise en page et mise en forme, insertion d'images, documents longs, tableaux, publipostages …</t>
  </si>
  <si>
    <t>WORD</t>
  </si>
  <si>
    <t>Mini-manuel de Programmation fonctionnelle : Cours + exos corrigés</t>
  </si>
  <si>
    <t>Travaux pratiques - Excel 2013 : Saisie et mise en forme, formules et exploitation des données, courbes et graphiques...</t>
  </si>
  <si>
    <t>Optimisation des structures mécaniques : Méthodes numériques et éléments finis</t>
  </si>
  <si>
    <t>Mini manuel de Chimie inorganique : Cours + Exercices</t>
  </si>
  <si>
    <t>Les probabilités pour les sciences de l'ingénieur : Cours et exercices corrigés</t>
  </si>
  <si>
    <t>Chimie des milieux aquatiques : Cours et exercices corrigés Ed. 5</t>
  </si>
  <si>
    <t>Chercheurs d'éternité : Naissance de la première station polaire zéro émission - récit épique et antarctique</t>
  </si>
  <si>
    <t>RECITS DE VOYAGE</t>
  </si>
  <si>
    <t>Naissance, évolution et mort des étoiles</t>
  </si>
  <si>
    <t>Comprendre la mécanique</t>
  </si>
  <si>
    <t>La fusion thermonucléaire contrôlée</t>
  </si>
  <si>
    <t>Electrochimie des solides : Exercices corrigés avec rappels de cours</t>
  </si>
  <si>
    <t>ELECTROCHIMIE</t>
  </si>
  <si>
    <t>Des équations différentielles aux systèmes dynamiques II : Vers la théorie des systèmes dynamiques</t>
  </si>
  <si>
    <t>TIPE SYST. DYNAMIQUE</t>
  </si>
  <si>
    <t>Des équations différentielles aux systèmes dynamiques I : Théorie élémentaire des équations différentielles avec éléments de topologie différentielle</t>
  </si>
  <si>
    <t>Plasmas collisionnels : Physique des décharges RF et micro-onde Ed. 2</t>
  </si>
  <si>
    <t>MICRO-ONDES</t>
  </si>
  <si>
    <t>Corrosion des circuits primaires dans les réacteurs à eaux sous pression : Analyse historique</t>
  </si>
  <si>
    <t>Métaheuristiques : Recuits simulé, recherche avec tabous, recherche à voisinages variables, méthodes GRASP, algorithmes évolutionnaires, fourmis artificielles, essaims particulaires et autres méthodes d'optimisation Ed. 2</t>
  </si>
  <si>
    <t>La Chimie des Saveurs</t>
  </si>
  <si>
    <t>Introduction to Computational Science  : Modeling and Simulation for the Sciences Ed. 2</t>
  </si>
  <si>
    <t>CSS maintenables avec Sass et Compass : Outils et bonnes pratiques pour l'intégrateur web Ed. 2</t>
  </si>
  <si>
    <t>Torrents et rivières de montagne : Dynamique et aménagement</t>
  </si>
  <si>
    <t>AMENAGEMENT DU TERRITOIRE</t>
  </si>
  <si>
    <t>Flore d'Île-de-France : Clés de détermination, taxonomie, statuts</t>
  </si>
  <si>
    <t>Concilier agricultures et gestion de la biodiversité : Dynamiques sociales, écologiques et politiques</t>
  </si>
  <si>
    <t>L'observation long terme en environnement : Exemple du bassin versant de l'Orgeval</t>
  </si>
  <si>
    <t>Le sorgho</t>
  </si>
  <si>
    <t>Le quotidien du chercheur : Une chasse aux fantômes ?</t>
  </si>
  <si>
    <t>Les clémentiniers et autres petits agrumes</t>
  </si>
  <si>
    <t>Petit éloge de l'incompétence</t>
  </si>
  <si>
    <t>La symbiose mycorhizienne : Une association entre les plantes et les champignons</t>
  </si>
  <si>
    <t>L'océan sous haute surveillance : Qualité environnementale et sanitaire</t>
  </si>
  <si>
    <t>The Dilemma of Science : A Natural Scientist and a Social Scientist Explore</t>
  </si>
  <si>
    <t>Soils of the Caribbean</t>
  </si>
  <si>
    <t>Ringtones of Opportunity : Policy, Technology and Access in Caribbean Communications</t>
  </si>
  <si>
    <t>Research Methods for Inexperienced Researchers</t>
  </si>
  <si>
    <t>Prenez en main Bootstrap</t>
  </si>
  <si>
    <t>Propulsez votre site avec WordPress</t>
  </si>
  <si>
    <t>Missions et fonctions du tuteur dans les métiers de la construction : Guide pratique - Etudes de cas Ed. 1</t>
  </si>
  <si>
    <t>Aluminium Smelting : Health, Environmental and Engineering Perspectives</t>
  </si>
  <si>
    <t>Manuel de peintures et vernis. Des concepts à l'application. Tome I : Constituants des peintures et vernis</t>
  </si>
  <si>
    <t>Physique des polymères. Tome II : Propriétés</t>
  </si>
  <si>
    <t>L'alimentation du diabétique</t>
  </si>
  <si>
    <t>Géométrie au XXe siècle, 1930-2000 : Histoire et horizons</t>
  </si>
  <si>
    <t>Exercices de cinétique électrochimique : II. Méthode d'impédance Exercices corrigés</t>
  </si>
  <si>
    <t>Physique des milieux continus. Tome I : Mécanique et thermodynamique</t>
  </si>
  <si>
    <t>Géométries affine et euclidienne. Quadriques</t>
  </si>
  <si>
    <t>MATHS CAPES-AGREG</t>
  </si>
  <si>
    <t>Électrophysiologie moléculaire II : propriétés, structure moléculaire et rôles psychologiques des canaux ioniques</t>
  </si>
  <si>
    <t>PHYSIOLOGIE</t>
  </si>
  <si>
    <t>Topologie : Exercices et problèmes corrigés</t>
  </si>
  <si>
    <t>Physique statistique</t>
  </si>
  <si>
    <t>PHYSIQUE STATISTIQUE</t>
  </si>
  <si>
    <t>Chimie fondamentale. Volume I : Structure moléculaire</t>
  </si>
  <si>
    <t>Correspondance avec Michele Besso : 1903-1955</t>
  </si>
  <si>
    <t>CORRESPONDANCE</t>
  </si>
  <si>
    <t>Théorie élémentaire des fonctions analytiques d'une ou plusieurs variables complexes</t>
  </si>
  <si>
    <t>Topologie algébrique et théorie des faisceaux</t>
  </si>
  <si>
    <t>La crise de la physique quantique</t>
  </si>
  <si>
    <t>Base de biophysique générale</t>
  </si>
  <si>
    <t>Mesure et intégration : avec exercices</t>
  </si>
  <si>
    <t>L'Univers mécanique</t>
  </si>
  <si>
    <t>Abrégé d'histoire des mathématiques : 1700-1900</t>
  </si>
  <si>
    <t>Analyse : Topologie générale et analyse fonctionnelle</t>
  </si>
  <si>
    <t>Corps locaux</t>
  </si>
  <si>
    <t>La puissance sans fin : Essai sur la dissolution du monde</t>
  </si>
  <si>
    <t>Physique des polymères. Tome I : Structure, fabrication, emploi</t>
  </si>
  <si>
    <t>Les eaux souterraines : Connaissance et gestion</t>
  </si>
  <si>
    <t>Fonctions holomorphes Équations différentielles : exercices corrigés</t>
  </si>
  <si>
    <t>Statistique et probabilités en production industrielle : II. Contrôle et maîtrise de la qualité. Fiabilité Problèmes et exercices corrigés</t>
  </si>
  <si>
    <t>Statistique et probabilités en production industrielle : I. Étude générale Problèmes et exercices corrigés</t>
  </si>
  <si>
    <t>Épures de géométrie descriptive : Concours d'entrée à l'école normale supérieure</t>
  </si>
  <si>
    <t>Algèbre locale</t>
  </si>
  <si>
    <t>Probabilités de l'ingénieur : Variables aléatoires et simulation</t>
  </si>
  <si>
    <t>Caenorhabditis elegans : Un organisme modèle en biologie</t>
  </si>
  <si>
    <t>Martingales et chaînes de Markov : Théorie élémentaire et exercices corrigés</t>
  </si>
  <si>
    <t>La chimie au Capes : Préparation méthodique aux épreuves écrites I. Chimie physique et inorganique</t>
  </si>
  <si>
    <t>Exercices de cinétique électrochimique : I. Régime stationnaire</t>
  </si>
  <si>
    <t>Manuel de peintures et vernis. Des concepts à l'application. Tome II : Applications</t>
  </si>
  <si>
    <t>Chimie physique expérimentale</t>
  </si>
  <si>
    <t>Flag Varieties</t>
  </si>
  <si>
    <t>Problèmes d'arithmétique des corps et de théorie de Galois</t>
  </si>
  <si>
    <t>Calcul différentiel : Exercices et problèmes corrigés</t>
  </si>
  <si>
    <t>Intégration : Exercices et problèmes corrigés</t>
  </si>
  <si>
    <t>Intégration</t>
  </si>
  <si>
    <t>Florilège de chimie pratique : 59 experiences commentées</t>
  </si>
  <si>
    <t>Représentations linéaires des groupes finis</t>
  </si>
  <si>
    <t>Algèbre : Exercices et problèmes corrigés</t>
  </si>
  <si>
    <t>Les grands courants de la pensée mathématique</t>
  </si>
  <si>
    <t>Probabilités</t>
  </si>
  <si>
    <t>Mécanique de l'ingénieur. Tome IV : Fluides</t>
  </si>
  <si>
    <t>L'Honneur de vivre : Mémoires</t>
  </si>
  <si>
    <t>Chimie fondamentale. Tome III : Études biologiques et médicales. Réactions organiques et enzymatiques</t>
  </si>
  <si>
    <t>La déformation des continents : Exemples régionaux</t>
  </si>
  <si>
    <t>TECTONIQUE</t>
  </si>
  <si>
    <t>Mathématiques et Arts</t>
  </si>
  <si>
    <t>Œuvres complètes de philosophie des sciences</t>
  </si>
  <si>
    <t>Analyse IV : Applications à la théorie de la mesure</t>
  </si>
  <si>
    <t>Analyse III : Calcul intégral</t>
  </si>
  <si>
    <t>Analyse II : Calcul différentiel et équations différentielles</t>
  </si>
  <si>
    <t>Le pouvoir nu : Propos sur la guerre et la paix. 1918-1955</t>
  </si>
  <si>
    <t>Debian Wheezy : GNU/Linux Ed. 1</t>
  </si>
  <si>
    <t>Water, sanitation and hygiene for populations at risk</t>
  </si>
  <si>
    <t>Chimie organique expérimentale</t>
  </si>
  <si>
    <t>Chimie fondamentale : Études biologiques et médicales I. Échanges d'énergie et équilibres</t>
  </si>
  <si>
    <t>Introduction à la théorie des Groupes de Lie classiques</t>
  </si>
  <si>
    <t>Post-scriptum à la logique de la découverte scientifique, volume 1 : Le réalisme et la science</t>
  </si>
  <si>
    <t>Notions de topologie : Introduction aux espaces fonctionnels</t>
  </si>
  <si>
    <t>L'Univers irrésolu : Plaidoyer pour l'indéterminisme</t>
  </si>
  <si>
    <t>Traité de fauconnerie</t>
  </si>
  <si>
    <t>Choix d'oeuvres mathématiques. Tome II</t>
  </si>
  <si>
    <t>Choix d'oeuvres mathématiques. Tome I</t>
  </si>
  <si>
    <t>TP et TD de topologie générale</t>
  </si>
  <si>
    <t>Eléments de topologie algébrique</t>
  </si>
  <si>
    <t>Théorie algébrique des nombres</t>
  </si>
  <si>
    <t>Études galiléennes</t>
  </si>
  <si>
    <t>Théorie des distributions</t>
  </si>
  <si>
    <t>Logique sans peine</t>
  </si>
  <si>
    <t>Dialogues : et lettres choisies</t>
  </si>
  <si>
    <t>Cours d'algèbre</t>
  </si>
  <si>
    <t>Méthodes mathématiques pour les sciences physiques</t>
  </si>
  <si>
    <t>Théorie des corps : La règle et le compas</t>
  </si>
  <si>
    <t>Groupes</t>
  </si>
  <si>
    <t>Anneaux</t>
  </si>
  <si>
    <t>Espaces quadratiques, euclidiens, hermitiens</t>
  </si>
  <si>
    <t>Autour du nombre PI</t>
  </si>
  <si>
    <t>Géométrie affine, projective et euclidienne</t>
  </si>
  <si>
    <t>La géométrie du triangle : Exercices résolus</t>
  </si>
  <si>
    <t>Géométrie de l'espace et du plan : Synthèse de cours exercices résolus</t>
  </si>
  <si>
    <t>Preuves et réfutations : Essai sur la logique de la découverte mathématique</t>
  </si>
  <si>
    <t>Les tenseurs : suivi de Torseurs sur un espace affine</t>
  </si>
  <si>
    <t>Groupes algébriques et corps de classe Ed. 2</t>
  </si>
  <si>
    <t>Mécanique quantique II</t>
  </si>
  <si>
    <t>Probabilité et potentiel. Volume V : Processus de Markov (fin). Compléments de calcul stochastique</t>
  </si>
  <si>
    <t>Probabilité et potentiel. Volume IV : Théorie du potentiel associé à une résolvante. Théorie des processus de Markov</t>
  </si>
  <si>
    <t>Probabilité et potentiel. Volume II : Théorie des martingales</t>
  </si>
  <si>
    <t>Probabilité et potentiel. Volume I : Espaces mesurables</t>
  </si>
  <si>
    <t>Mécanique quantique I</t>
  </si>
  <si>
    <t>L'aventure du Grand Collisionneur LHC : Du big bang au boson de higgs</t>
  </si>
  <si>
    <t>Combien pèse un nuage ?  : Ou pourquoi les nuages ne tombent pas Ed. 2</t>
  </si>
  <si>
    <t>Analyse complexe et équations différentielles</t>
  </si>
  <si>
    <t>Analyse complexe et équations différentielles : exercices corrigés</t>
  </si>
  <si>
    <t>La chimie et l'habitat</t>
  </si>
  <si>
    <t>En physique, pour comprendre</t>
  </si>
  <si>
    <t>The African Baobab Ed. 1</t>
  </si>
  <si>
    <t>Geology off the Beaten Track : exploring South Africa's hidden treasures Ed. 1</t>
  </si>
  <si>
    <t>Apprenez à programmer en ADA</t>
  </si>
  <si>
    <t>Programmez en Actionscript 3</t>
  </si>
  <si>
    <t>Des applications ultra-rapides avec Node.js</t>
  </si>
  <si>
    <t>Coder efficacement : Bonnes pratiques et erreurs à éviter (en C++)</t>
  </si>
  <si>
    <t>CODE ET COMPILATEUR</t>
  </si>
  <si>
    <t>Excel 2013 - Programmation VBA : Guide de formation avec cas pratiques Ed. 1</t>
  </si>
  <si>
    <t>Manuel du borderline</t>
  </si>
  <si>
    <t>ETATS LIMITES</t>
  </si>
  <si>
    <t>Chimie et transports : vers des transports décarbonés</t>
  </si>
  <si>
    <t>L'avion pour les trouillards : Petit guide des sciences en vol</t>
  </si>
  <si>
    <t>L'énergie sous toutes  ses formes  I : Comment se transforme t-elle?</t>
  </si>
  <si>
    <t>L'énergie sous toutes  ses formes  II : ses différentes sources</t>
  </si>
  <si>
    <t>Instrumentation et interdisciplinarité : Capteurs Chimiques et Physiques</t>
  </si>
  <si>
    <t>PHYSIQUE EXPERIMENTALE</t>
  </si>
  <si>
    <t>Première contribution au débat national sur l'Energie</t>
  </si>
  <si>
    <t>Les grands systèmes socio-techniques</t>
  </si>
  <si>
    <t>Entretiens sur les notions de genèse et structure</t>
  </si>
  <si>
    <t>Mathématique et société</t>
  </si>
  <si>
    <t>Algèbre et Géométrie : Recueil d'exercices  corrigés</t>
  </si>
  <si>
    <t>La rigueur même et autres nouvelles mathématiques : et autres nouvelles mathématiques</t>
  </si>
  <si>
    <t xml:space="preserve">Introduction pratique aux Logiques classiques </t>
  </si>
  <si>
    <t>LOGIQUE MATHEMATIQUE</t>
  </si>
  <si>
    <t>Méthodes modernes en géométrie</t>
  </si>
  <si>
    <t>Vivre mieux avec la science</t>
  </si>
  <si>
    <t>Méthodes statistiques applicables aux petits échantillons : avec des applications en sciences sociales, économie et gestion</t>
  </si>
  <si>
    <t>Énergie, science et philosophie au tournant des XIXe et XXe siècles. Volume 2 : Les formes de l'énergétisme et leur influence sur la pensée</t>
  </si>
  <si>
    <t>Penser l'inconnu ? : La recherche en biologie</t>
  </si>
  <si>
    <t>Du cerveau au savoir</t>
  </si>
  <si>
    <t>Formes différentielles : avec exercices</t>
  </si>
  <si>
    <t>Cours de calcul différentiel : avec exercices</t>
  </si>
  <si>
    <t>Thermodynamique</t>
  </si>
  <si>
    <t>Théorie quantique des champs : Méthodes et applications</t>
  </si>
  <si>
    <t>THEORIE DES CHAMPS</t>
  </si>
  <si>
    <t>Résultant et sous-résultants : Le cas d'une variable</t>
  </si>
  <si>
    <t>Manuel de Chimie organique</t>
  </si>
  <si>
    <t>Le point aveugle. Tome II : Cours de logique. Vers l'imperfection</t>
  </si>
  <si>
    <t>Le point aveugle. Tome I : Cours de logique. Vers la perfection</t>
  </si>
  <si>
    <t>Dérivation, intégration : avec exercices corrigés</t>
  </si>
  <si>
    <t>Henri Poincare : Ce que disent les choses : Quand Henri Poincaré écrit pour les enfants</t>
  </si>
  <si>
    <t>Édouard Brissaud : Un neurologue d'exception dans une famille d'artistes</t>
  </si>
  <si>
    <t>Logique et langage : déduction naturelle</t>
  </si>
  <si>
    <t>Théorie des corps déformables</t>
  </si>
  <si>
    <t>La Police technique et scientifique</t>
  </si>
  <si>
    <t>DECOUVERTES-ENCYCLOPEDIES 6-10</t>
  </si>
  <si>
    <t>AUTRES ENCYCLOPEDIES 6-10 ANS</t>
  </si>
  <si>
    <t>Laboratory Methods in Enzymology : DNA : Methods in Enzymology volume 529</t>
  </si>
  <si>
    <t>Inhibitors of the Ras Superfamily G-proteins, Part A : The Enzymes Volume 33</t>
  </si>
  <si>
    <t>Network and System Security Ed. 2</t>
  </si>
  <si>
    <t>Managing Information Security Ed. 2</t>
  </si>
  <si>
    <t>Biomolecular Spectroscopy : Advances from Integrating Experiments and Theory</t>
  </si>
  <si>
    <t>Dynamics of Proteins and Nucleic Acids : Advances in Protein Chemistry and Structural Biology Volume 92</t>
  </si>
  <si>
    <t>Advances in Planar Lipid Bilayers and Liposomes : Volume 18</t>
  </si>
  <si>
    <t>Advances in Applied Microbiology : Volume 85</t>
  </si>
  <si>
    <t>Nanotube Superfiber Materials : Changing Engineering Design</t>
  </si>
  <si>
    <t>Aluminum-Lithium Alloys : Processing, Properties, and Applications</t>
  </si>
  <si>
    <t>Nutrition and Enhanced Sports Performance : Muscle Building, Endurance, and Strength</t>
  </si>
  <si>
    <t>Clinical Neurotherapy : Application of Techniques for Treatment</t>
  </si>
  <si>
    <t>Regenerative Medicine Applications in Organ Transplantation</t>
  </si>
  <si>
    <t>Osteogenesis Imperfecta : A Translational Approach to Brittle Bone Disease</t>
  </si>
  <si>
    <t>Placebo and Pain : From Bench to Bedside</t>
  </si>
  <si>
    <t>Principles of Tissue Engineering Ed. 4</t>
  </si>
  <si>
    <t>Gene Therapy of Cancer  : Translational Approaches from Preclinical Studies to Clinical Implementation Ed. 3</t>
  </si>
  <si>
    <t>Conjugate Heat and Mass Transfer in Heat Mass Exchanger Ducts</t>
  </si>
  <si>
    <t>Credible Checklists and Quality Questionnaires : A User-Centered Design Method</t>
  </si>
  <si>
    <t>Nanocrystalline Materials  : Their synthesis-structure-property relationships and applications Ed. 2</t>
  </si>
  <si>
    <t>Arctic Pipeline Planning : Design, Construction, and Equipment</t>
  </si>
  <si>
    <t>Pipeline Integrity Handbook : Risk Management and Evaluation</t>
  </si>
  <si>
    <t>Sustainability, Energy and Architecture : Case Studies in Realizing Green Buildings</t>
  </si>
  <si>
    <t>Applied Nanotechnology  : The Conversion of Research Results to Products Ed. 2</t>
  </si>
  <si>
    <t>Applications of Quantum and Classical Connections In Modeling Atomic, Molecular and Electrodynamic Systems</t>
  </si>
  <si>
    <t>Theory of Quantum and Classical Connections In Modeling Atomic, Molecular And Electrodynamical Systems</t>
  </si>
  <si>
    <t>Mesoscale Meteorological Modeling Ed. 3</t>
  </si>
  <si>
    <t>Pipeline Rules of Thumb Handbook : A Manual of Quick, Accurate Solutions to Everyday Pipeline Engineering Problems</t>
  </si>
  <si>
    <t>Big Data Analytics : From Strategic Planning to Enterprise Integration with Tools, Techniques, NoSQL, and Graph</t>
  </si>
  <si>
    <t>The Science of Algorithmic Trading and Portfolio Management</t>
  </si>
  <si>
    <t>Principles of Biomedical Informatics Ed. 2</t>
  </si>
  <si>
    <t>General Aviation Aircraft Design : Applied Methods and Procedures</t>
  </si>
  <si>
    <t>System Requirements Analysis Ed. 2</t>
  </si>
  <si>
    <t>Hydraulic Fracturing Chemicals and Fluids Technology</t>
  </si>
  <si>
    <t>Small Wind : Planning and Building Successful Installations</t>
  </si>
  <si>
    <t>Solar Energy Conversion Systems</t>
  </si>
  <si>
    <t>Next Generation Knowledge Machines : Design and Architecture</t>
  </si>
  <si>
    <t>Cyber Warfare  : Techniques, Tactics and Tools for Security Practitioners Ed. 2</t>
  </si>
  <si>
    <t>Budget constraints and optimization in sponsored search auctions</t>
  </si>
  <si>
    <t>Extrusion  : The Definitive Processing Guide and Handbook Ed. 2</t>
  </si>
  <si>
    <t>Mathematical Neuroscience</t>
  </si>
  <si>
    <t>Total Information Risk Management : Maximizing the Value of Data and Information Assets</t>
  </si>
  <si>
    <t>Medical Imaging Technology</t>
  </si>
  <si>
    <t>Radiochemistry and Nuclear Chemistry Ed. 4</t>
  </si>
  <si>
    <t>Digital Forensics Processing and Procedures : Meeting the Requirements of ISO 17020, ISO 17025, ISO 27001 and Best Practice Requirements</t>
  </si>
  <si>
    <t>Research Approaches to Sustainable Biomass Systems</t>
  </si>
  <si>
    <t>Finite Element Analysis and Design of Metal Structures</t>
  </si>
  <si>
    <t>Spatial Capture-Recapture</t>
  </si>
  <si>
    <t>The Basics of Cloud Computing : Understanding the Fundamentals of Cloud Computing in Theory and Practice</t>
  </si>
  <si>
    <t>Global Change in Multispecies Systems Part III : Advances in Ecological Research volume 48</t>
  </si>
  <si>
    <t>Academic Press Library in Signal Processing : Array and Statistical Signal Processing</t>
  </si>
  <si>
    <t>Microwave De-embedding : From Theory to Applications</t>
  </si>
  <si>
    <t>Academic Press Library in Signal Processing : Signal Processing Theory and Machine Learning</t>
  </si>
  <si>
    <t>Academic Press Library in Signal Processing : Communications and Radar Signal Processing</t>
  </si>
  <si>
    <t>PIC Projects and Applications using C : A Project-based Approach Ed. 3</t>
  </si>
  <si>
    <t>Interfacing PIC Microcontrollers  : Embedded Design by Interactive Simulation Ed. 2</t>
  </si>
  <si>
    <t>Microbiology of Waterborne Diseases  : Microbiological Aspects and Risks Ed. 2</t>
  </si>
  <si>
    <t>The Finite Element Method : Its Basis and Fundamentals Ed. 7</t>
  </si>
  <si>
    <t>Specification of Drug Substances and Products : Development and Validation of Analytical Methods</t>
  </si>
  <si>
    <t>The Finite Element Method  : A Practical Course Ed. 2</t>
  </si>
  <si>
    <t>Ship Hydrostatics and Stability Ed. 2</t>
  </si>
  <si>
    <t>Theory of Simple Liquids  : with Applications to Soft Matter Ed. 4</t>
  </si>
  <si>
    <t>Toxoplasma Gondii  : The Model Apicomplexan - Perspectives and Methods Ed. 2</t>
  </si>
  <si>
    <t>The Fine Arts, Neurology, and Neuroscience : New Discoveries and Changing Landscapes : Progress in Brain Research Volume 204</t>
  </si>
  <si>
    <t>The Fine Arts, Neurology, and Neuroscience : Neuro-Historical Dimensions : Progress in Brain Research Volume 203</t>
  </si>
  <si>
    <t>Biofuels from Algae</t>
  </si>
  <si>
    <t>Progress in Optics Volume 58</t>
  </si>
  <si>
    <t>Ideas of Quantum Chemistry Ed. 2</t>
  </si>
  <si>
    <t>Croissance contre santé : Quelle responsabilisation du malade ?</t>
  </si>
  <si>
    <t>L'agroénergie : Solution pour le climat ou sortie de crise pour le capital</t>
  </si>
  <si>
    <t>L'adieu choisi : Acharnement thérapeutique, soins palliatifs et euthanasie</t>
  </si>
  <si>
    <t>Le malade et le médecin - une commune humanité</t>
  </si>
  <si>
    <t>It's Not the Size of the Data - It's How You Use It : Smarter Marketing with Analytics and Dashboards</t>
  </si>
  <si>
    <t>Pourquoi un vin est-il bon ? : L'analyse d'un vigneron et d'un scientifique</t>
  </si>
  <si>
    <t>Les vins blancs de la démarche marketing à la vinification : Les clés d'un pilotage réussi</t>
  </si>
  <si>
    <t>Aide-mémoire - Génie chimique Ed. 4</t>
  </si>
  <si>
    <t>Génie climatique Ed. 5</t>
  </si>
  <si>
    <t>Cookbook Développement iOS 7 : 60 recettes de pros</t>
  </si>
  <si>
    <t>Cookbook Développement Android 4 : 60 recettes de pros</t>
  </si>
  <si>
    <t>Cookbook Référencement Google : 80 recettes de pros</t>
  </si>
  <si>
    <t>Algorithmes : Notions de base</t>
  </si>
  <si>
    <t>60 règles d'or pour réussir son site Web</t>
  </si>
  <si>
    <t>Structurez vos données avec XML</t>
  </si>
  <si>
    <t>Tortues marines de la Caraïbe</t>
  </si>
  <si>
    <t>Cyclones des Antilles</t>
  </si>
  <si>
    <t>HISTOIRE REGIONALE</t>
  </si>
  <si>
    <t>Mémento Mac OS X 10.9 Mavericks Ed. 2</t>
  </si>
  <si>
    <t>La physique quantique : Découvrez le comportement des atomes et voyagez dans le monde de l'infiniment petit</t>
  </si>
  <si>
    <t>Le LEAN appliqué à la construction : Comment optimiser la gestion de projet et réduire coûts et délais dans le bâtiment Ed. 1</t>
  </si>
  <si>
    <t>PRODUCTIQUE</t>
  </si>
  <si>
    <t>Silent Risk : Lectures on Fat Tails, (Anti)Fragility, and Asymmetric Exposures</t>
  </si>
  <si>
    <t>Une mer propre, mission impossible ? : 70 clés pour comprendre les déchets en mer</t>
  </si>
  <si>
    <t>Terres agricoles périurbaines : Une gouvernance foncière en construction</t>
  </si>
  <si>
    <t>Structure des aliments et effets nutritionnels</t>
  </si>
  <si>
    <t>Quel avenir pour le cerf, le chevreuil et le sanglier ?</t>
  </si>
  <si>
    <t>Quand la ville mange la forêt : Les défis du bois-énergie en Afrique centrale</t>
  </si>
  <si>
    <t>Qualité du cacao : L'impact du traitement post-récolte</t>
  </si>
  <si>
    <t>Pour une interprétation littéraire des controverses scientifiques</t>
  </si>
  <si>
    <t>Odorat et goût : De la neurobiologie des sens chimiques aux applications</t>
  </si>
  <si>
    <t>Modèles de réaction-diffusion pour l'écologie spatiale : Avec exercices dirigés</t>
  </si>
  <si>
    <t>Les sols et leurs structures : Observations à différentes échelles</t>
  </si>
  <si>
    <t>Les cultures intermédiaires pour une production agricole durable</t>
  </si>
  <si>
    <t>Les coquillages de nos rivages</t>
  </si>
  <si>
    <t>MILIEU AQUATIQUE</t>
  </si>
  <si>
    <t>Les chauves-souris ont-elles peur de la lumière ? : 100 clés pour comprendre les chauves-souris Ed. 1</t>
  </si>
  <si>
    <t>Le virus du Nil occidental</t>
  </si>
  <si>
    <t>Le pin d'Alep en France : 17 fiches pour connaître et gérer</t>
  </si>
  <si>
    <t>SYLVICULTURE</t>
  </si>
  <si>
    <t>Le palmier à huile en plantation villageoise</t>
  </si>
  <si>
    <t>Le Jardin des plantes de Montpellier : De la médecine à la botanique</t>
  </si>
  <si>
    <t>La vie sous la glace : Une oasis au pôle Sud Ed. 1</t>
  </si>
  <si>
    <t>La palme des controverses : Palmier à huile et enjeux de développement</t>
  </si>
  <si>
    <t>Interactions insectes-plantes</t>
  </si>
  <si>
    <t>ENTOMOLOGIE</t>
  </si>
  <si>
    <t>Histoire de la boussole : L'aventure de l'aiguille aimantée Ed. 1</t>
  </si>
  <si>
    <t>Étonnantes plantes de montagne</t>
  </si>
  <si>
    <t>Cultures pérennes tropicales : Enjeux économiques et écologiques de la diversification</t>
  </si>
  <si>
    <t>Camargue : Un écosystème entre terre et eau</t>
  </si>
  <si>
    <t>TOURISME FRANCE</t>
  </si>
  <si>
    <t>REGIONS</t>
  </si>
  <si>
    <t>PROVENCE-ALPES-COTE-D'AZUR</t>
  </si>
  <si>
    <t>Analyse de sensibilité et exploration de modèles : Application aux sciences de la nature et de l'environnement</t>
  </si>
  <si>
    <t>L'influence des images intérieures : Comment nos représentations déterminent nos choix de vie et nos relations</t>
  </si>
  <si>
    <t>NEUROPSYCHOLOGIE</t>
  </si>
  <si>
    <t>CERVEAU ET PSYCHOLOGIE</t>
  </si>
  <si>
    <t>Turbulence Ed. 2</t>
  </si>
  <si>
    <t>Thermohydraulique des réacteurs : Edition Révisée 2013 Ed. 2</t>
  </si>
  <si>
    <t>Paléoclimatologie Tome II : Enquête sur les climats anciens</t>
  </si>
  <si>
    <t>Paléoclimatologie Tome I : Trouver, dater et interpréter les indices</t>
  </si>
  <si>
    <t>La mesure en Rhéologie : Des avancées récentes aux perspectives</t>
  </si>
  <si>
    <t>Data Crush : How the Information Tidal Wave Is Driving New Business Opportunities</t>
  </si>
  <si>
    <t>Madame d'Arconville (1720-1805) : Une femme de lettres et de sciences au siècle des Lumières</t>
  </si>
  <si>
    <t>Cent vingt ans d'Innovations en Aéronautique</t>
  </si>
  <si>
    <t>La droite amoureuse du cercle</t>
  </si>
  <si>
    <t>CONTES ET NOUVELLES</t>
  </si>
  <si>
    <t>Jean Baptiste Dumas (1800-1884) : La vie d'un chimiste dans les allées de la Science et du Pouvoir</t>
  </si>
  <si>
    <t>Allo la science ? : Analyse critique de la médascience</t>
  </si>
  <si>
    <t>COMMUNICATION</t>
  </si>
  <si>
    <t>Histoire ordinaire et extraordinaire des cellules sexuelles</t>
  </si>
  <si>
    <t>Jean-Baptiste Biot (1774-1862) : Un savant méconnu</t>
  </si>
  <si>
    <t>William James</t>
  </si>
  <si>
    <t>La culture, le gène et le virus : La mémétique en question</t>
  </si>
  <si>
    <t>La traçabilité : 100 questions pour comprendre et agir</t>
  </si>
  <si>
    <t>ETUDES DE CAS</t>
  </si>
  <si>
    <t>Alfred Jarry : Critique littéraire et sciences à l'aube du XXe siècle</t>
  </si>
  <si>
    <t>Nains sans géants : Architectures décentralisées et services Internet</t>
  </si>
  <si>
    <t>A la découverte du  Raspberry Pi Ed. 1</t>
  </si>
  <si>
    <t>A la découverte de Mac OS X Mavericks : Spécial grands débutants ! Ed. 1</t>
  </si>
  <si>
    <t>A la découverte de Windows 8.1 : Spécial grands débutants ! Ed. 1</t>
  </si>
  <si>
    <t>WordPress 3.5 pour le blogueur efficace : Administration, personnalisation, référencement, marketing, e-commerce, publication mobile Ed. 2</t>
  </si>
  <si>
    <t>Calcul des structures en béton : Guide d'application Ed. 2</t>
  </si>
  <si>
    <t>La soudure à l'arc électrique : Des principes aux applications Ed. 4</t>
  </si>
  <si>
    <t>Scripting avancé avec Windows PowerShell : Une référence pour l'administrateur et le développeur Ed. 1</t>
  </si>
  <si>
    <t>La construction métallique avec les Eurocodes : Interprétation - Exemples de calcul</t>
  </si>
  <si>
    <t>Conduites addictives et processus de changement Ed. 1</t>
  </si>
  <si>
    <t>Progrès en dermato-allergologie : Lyon 2013</t>
  </si>
  <si>
    <t>Les nouveaux outils bureautiques gratuits : Collaborer, échanger et s'organiser grâce au web 2.0 Ed. 1</t>
  </si>
  <si>
    <t>S'adapter au changement climatique : Agriculture, écosystèmes et territoires</t>
  </si>
  <si>
    <t>Essential Algorithms : A Practical Approach to Computer Algorithms</t>
  </si>
  <si>
    <t>Extruded Cables for High-Voltage Direct-Current Transmission : Advances in Research and Development</t>
  </si>
  <si>
    <t>JavaScript Programming : Pushing the Limits</t>
  </si>
  <si>
    <t>Numerical Calculation of Lubrication : Methods and Programs</t>
  </si>
  <si>
    <t>The Art of Data Analysis : How to Answer Almost any Question Using Basic Statistics</t>
  </si>
  <si>
    <t>Project Financing : Asset-Based Financial Engineering Ed. 3</t>
  </si>
  <si>
    <t>Loss Models : Further Topics</t>
  </si>
  <si>
    <t>Renewable and Efficient Electric Power Systems Ed. 2</t>
  </si>
  <si>
    <t>Time-Dependent Problems and Difference Methods Ed. 2</t>
  </si>
  <si>
    <t>Convection Heat Transfer Ed. 4</t>
  </si>
  <si>
    <t>Southern African Mammals Made Simple Ed. 1</t>
  </si>
  <si>
    <t>Outsmart Waste : The Modern Idea of Garbage and How to Think Our Way Out of It</t>
  </si>
  <si>
    <t>Excel 2013 - Initiation : Guide de formation avec exercices et cas pratiques</t>
  </si>
  <si>
    <t>Excel 2013 - Avancé : Guide de formation avec cas pratiques</t>
  </si>
  <si>
    <t>Construction d'une cheminée : Atres, appareils à foyer ouvert, inserts et poêles à bois - Conduits maçonnés et métalliques - En application des normes NF DTU 24.1 et 24.2 Ed. 3</t>
  </si>
  <si>
    <t>Le grand livre de la gynécologie</t>
  </si>
  <si>
    <t>SEXUALITE</t>
  </si>
  <si>
    <t>Annales de médecine du DFGSM2, semestre 2 : Année universitaire 2012-2013</t>
  </si>
  <si>
    <t>Annales de médecine options DFGSM2/ DFGSM3, sessions 1 et 2 : Année universitaire 2012-2013</t>
  </si>
  <si>
    <t>Annales de médecine du DFGSM3, session 2 : Année universitaire 2012-2013</t>
  </si>
  <si>
    <t>Annales de médecine du DFGSM3, semestre 2 : Année universitaire 2012-2013</t>
  </si>
  <si>
    <t>Annales de médecine du DFGSM3, semestre 1 : Année universitaire 2012-2013</t>
  </si>
  <si>
    <t>annales de médecine du DFGSM2, session : Année universitaire 2012-2013</t>
  </si>
  <si>
    <t>Annales de médecine du DFGSM2, semestre 1 : Année universitaire 2012-2013</t>
  </si>
  <si>
    <t>Annales de médecine PACES, semestre 1 : Année universitaire 2012-2013</t>
  </si>
  <si>
    <t>Traitement numérique des signaux Ed. 3</t>
  </si>
  <si>
    <t>De la didactique des mathématiques au Québec : Entretiens avec ses bâtisseurs</t>
  </si>
  <si>
    <t>Créer des applications avec Qt 5 – Les essentiels</t>
  </si>
  <si>
    <t>Algèbre T2 : Anneaux, modules et algèbre multilinéaire</t>
  </si>
  <si>
    <t>Minimum competence in Medical English</t>
  </si>
  <si>
    <t>Vers une technologie de la conscience ?</t>
  </si>
  <si>
    <t>Bioaccumulation, bioamplification des polluants dans la faune terrestre : Un outil pour la biosurveillance des écosystèmes</t>
  </si>
  <si>
    <t>La permaculture : Une brève introduction</t>
  </si>
  <si>
    <t>Planchers et rupteurs de ponts thermiques : Conception et mise en oeuvre - En application des normes européennes, des Eurocodes et des DTU Ed. 2</t>
  </si>
  <si>
    <t>Plancher chauffant-rafraîchissant basse température : Conception, mise en oeuvre et entretien - En application du DTU 65.14, de la norme NF EN 1264 et du e-Cahiers du CSTB n° 3164</t>
  </si>
  <si>
    <t>Inkscape : Premier pas en dessin vectoriel Ed. 2</t>
  </si>
  <si>
    <t>La fabrication du projet : Méthode pour les étudiants des écoles d'architecture</t>
  </si>
  <si>
    <t>Pratique du droit de l'urbanisme : Urbanisme réglementaire, individuel et opérationnel - Ouvrage couronné par l'Académie des sciences morales et politiques Ed. 6</t>
  </si>
  <si>
    <t>DROIT DE L'URBANISME</t>
  </si>
  <si>
    <t>Data visualisation : De l'extraction des données à leur représentation graphique</t>
  </si>
  <si>
    <t>Fondations et procédés d'amélioration du sol : Guide d'application de l'Eurocode 8 (parasismique)</t>
  </si>
  <si>
    <t>Android 4 efficace : Utilisation avancée des smartphones et tablettes Android (Samsung Galaxy, Nexus, HTC...) - Couvre Android 4.2 et 4.3 Jelly Bean Ed. 2</t>
  </si>
  <si>
    <t>SYSTEMES D'EXPLOITATION</t>
  </si>
  <si>
    <t>Sass et Compass avancé : Optimiser ses feuilles de style CSS</t>
  </si>
  <si>
    <t>Imprimer en 3D avec la Makerbot</t>
  </si>
  <si>
    <t>Alien and Invasive Animals : A South African Perspective Ed. 1</t>
  </si>
  <si>
    <t>Pocket Guide Butterflies of South Africa Ed. 1</t>
  </si>
  <si>
    <t>Common Wild Flowers of Table Mountain &amp; Silvermine Ed. 2</t>
  </si>
  <si>
    <t>Le hasard sauvage : Comment la chance nous trompe Ed. 2</t>
  </si>
  <si>
    <t>Le cygne noir : La puissance de l'imprévisible : suivi de Force et fragilité</t>
  </si>
  <si>
    <t>Force et fragilité : Réflexions philosophiques et empiriques</t>
  </si>
  <si>
    <t>Les révolutions agricoles en perspective : Quel avenir pour les innovations agricoles?</t>
  </si>
  <si>
    <t>Learning from Leonardo : Decoding the Notebooks of a Genius</t>
  </si>
  <si>
    <t>L'indice de progrès véritable du Québec : Quand l'économie dépasse l'écologie</t>
  </si>
  <si>
    <t>Les carnets d'un astrophysicien : À l'écoute des étoiles</t>
  </si>
  <si>
    <t>Est-il trop tard ? : Le point sur les changements climatiques</t>
  </si>
  <si>
    <t>METEOROLOGIE</t>
  </si>
  <si>
    <t>Comment éradiquer le cancer</t>
  </si>
  <si>
    <t>Les meilleurs blogues de science en français ? Sélection 2013</t>
  </si>
  <si>
    <t>Glossaire de botanique : Autoformation</t>
  </si>
  <si>
    <t>Le défi des ressources minières</t>
  </si>
  <si>
    <t>Il était une fois? Québec Science : Cinquante ans d'information scientifique au Québec</t>
  </si>
  <si>
    <t>Vice caché : Les effets sournois de notre surconsommation sur notre santé et l'environnement</t>
  </si>
  <si>
    <t>L'encéphalomyélite myalgique ou syndrome de fatigue chronique - Du mythe à la réalité</t>
  </si>
  <si>
    <t>Guide de la vie marine des rivages du Québec et des Maritimes</t>
  </si>
  <si>
    <t>GUIDES FRANCE</t>
  </si>
  <si>
    <t>L'architecture des arbres des régions tempérées : Son histoire, ses concepts, ses usages</t>
  </si>
  <si>
    <t>Manuel d'enseignement des sciences et de la technologie : Pour intéresser les élèves du secondaire</t>
  </si>
  <si>
    <t>101 questions pratiques sur l'eau</t>
  </si>
  <si>
    <t>Le monde fascinant des insectes</t>
  </si>
  <si>
    <t>Le futur prêt-à-porter : Comment la science va changer nos vies</t>
  </si>
  <si>
    <t>L'énergie au quotidien</t>
  </si>
  <si>
    <t>La révolution des gaz de schiste</t>
  </si>
  <si>
    <t>Renewable Energy: Myths and Obstacles : Sustainable Energy Development and Hydropower Rehabilitation</t>
  </si>
  <si>
    <t>Une agriculture qui goûte autrement : Histoires de productions locales, de l'Amérique du Nord à l'Europe</t>
  </si>
  <si>
    <t>ACTUALITE MEDIATIQUE INTERNATI</t>
  </si>
  <si>
    <t>Énergies renouvelables : mythes et obstacles</t>
  </si>
  <si>
    <t>Plantes des villages et des parcs du Nunavik/Plants of the villages and the parks of Nunavik</t>
  </si>
  <si>
    <r>
      <rPr>
        <u/>
        <sz val="10"/>
        <color indexed="8"/>
        <rFont val="Helvetica Neue"/>
      </rPr>
      <t>Cerveau.net</t>
    </r>
  </si>
  <si>
    <t>Avez-vous peur du nucléaire? Vous devriez peut-être?</t>
  </si>
  <si>
    <t>Apprendre et enseigner la technologie. Regards multiples</t>
  </si>
  <si>
    <t>MATIERES ENSEIGNEES</t>
  </si>
  <si>
    <t>Mycorrhizas. The new green revolution</t>
  </si>
  <si>
    <t>Comprendre et prévenir la déficience intellectuelle</t>
  </si>
  <si>
    <t>Physiologie des reins et des liquides corporels, 2e édition</t>
  </si>
  <si>
    <t>L'avenir du Québec passe par l'indépendance énergétique</t>
  </si>
  <si>
    <t>Quel avenir pour la recherche?</t>
  </si>
  <si>
    <t>L'éolien au coeur de l'incontournable révolution énergétique</t>
  </si>
  <si>
    <t>Enseigner les sciences et les technologies au préscolaire et au primaire, nouvelle édition</t>
  </si>
  <si>
    <t>Manuel de foresterie</t>
  </si>
  <si>
    <t>Vers une gouvernance de l'eau au Québec</t>
  </si>
  <si>
    <t>Quand le corps fait à sa tête : le syndrome de Gilles de la Tourette</t>
  </si>
  <si>
    <t>AUTRES TROUBLES DU COMPORTEMEN</t>
  </si>
  <si>
    <t>Rouler sans pétrole</t>
  </si>
  <si>
    <t>Au bout du pétrole : tout ce que vous devez savoir sur la crise énergétique</t>
  </si>
  <si>
    <t>Science, on blogue !</t>
  </si>
  <si>
    <t>L'hippopotame du Saint-Laurent : dernières nouvelles de l'évolution</t>
  </si>
  <si>
    <t>Passion : nature</t>
  </si>
  <si>
    <t>Vivre les changements climatiques: réagir pour l'avenir</t>
  </si>
  <si>
    <t>L'évaluation technologique : pour mieux investir dans les nouvelles technologies</t>
  </si>
  <si>
    <t>EVALUATION</t>
  </si>
  <si>
    <t>Regards multiples sur l'enseignement des sciences</t>
  </si>
  <si>
    <t>Guide de rédaction stratégique</t>
  </si>
  <si>
    <t>Prévenir l'infarctus ou y survivre : les voies du coeur</t>
  </si>
  <si>
    <t>Vivre après le pétrole : mission impossible?</t>
  </si>
  <si>
    <t>La grande illusion</t>
  </si>
  <si>
    <t>Mystère sans magie : science, doute et vérité : notre seul espoir pour l'avenir</t>
  </si>
  <si>
    <t>Beautés et richesses des fonds marins du Saint-Laurent</t>
  </si>
  <si>
    <t>Résoudre des problèmes scientifiques et technologiques au préscolaire et au primaire</t>
  </si>
  <si>
    <t>Les piles électriques et l'électricité dynamique</t>
  </si>
  <si>
    <t>Baleines et phoques: biologie et écologie</t>
  </si>
  <si>
    <t>Le magnétisme des aimants et l'électricité statique</t>
  </si>
  <si>
    <t>La technologie: une culture, des pratiques et des acteurs</t>
  </si>
  <si>
    <t>Les porteurs de lumières : l'histoire de la distribution de l'électricité au Québec</t>
  </si>
  <si>
    <t>Le virus du Nil occidental: le connaître, réagir et se protéger</t>
  </si>
  <si>
    <t>La science insolite</t>
  </si>
  <si>
    <t>Le sexe de la science</t>
  </si>
  <si>
    <t>La science morte de rire</t>
  </si>
  <si>
    <t>Une visite au Jardin Roger-Van den Hende : un parcours de l'évolution des végétaux</t>
  </si>
  <si>
    <t>La science pour tous</t>
  </si>
  <si>
    <t>Abitibi-Témiscamingue : de l'emprise des glaces à un foisonnement d'eau et de vie : 10 000 ans d'histoire</t>
  </si>
  <si>
    <t>Comment chercher: les secrets de la recherche d'information à l'heure d'Internet</t>
  </si>
  <si>
    <t>Le miroir du monde: évolution par sélection naturelle et mystère de la nature humaine</t>
  </si>
  <si>
    <t>La fibromyalgie</t>
  </si>
  <si>
    <t>100 ans de médecine francophone: histoire de l'Association des médecins de langue française du Canada</t>
  </si>
  <si>
    <t>Shoulder tendinitis</t>
  </si>
  <si>
    <t>De Quervain's tenosynovitis</t>
  </si>
  <si>
    <t>Carpal tunnel syndrome</t>
  </si>
  <si>
    <t>Les tendinites de l'épaule</t>
  </si>
  <si>
    <t>Evidence and information</t>
  </si>
  <si>
    <t>Données probantes et information</t>
  </si>
  <si>
    <t>Health Care Systems in Canada and Elsewhere</t>
  </si>
  <si>
    <t>Le secteur de la santé au Canada et ailleurs</t>
  </si>
  <si>
    <t>Settings and Issues</t>
  </si>
  <si>
    <t>Le cadre et les enjeux</t>
  </si>
  <si>
    <t>Adults and Seniors</t>
  </si>
  <si>
    <t>Les adultes et les personnes âgées</t>
  </si>
  <si>
    <t>Children and Youth</t>
  </si>
  <si>
    <t>Les enfants et les adolescents</t>
  </si>
  <si>
    <t>La ténosynovite de De Quervain</t>
  </si>
  <si>
    <t>Le syndrome du canal carpien</t>
  </si>
  <si>
    <t>Les lésions attribuables au travail répétitif (LATR)</t>
  </si>
  <si>
    <t>MEDECINE DU TRAVAIL</t>
  </si>
  <si>
    <t>Les maladies neuromusculaires chez l'enfant et l'adolescent</t>
  </si>
  <si>
    <t>Mathilde raconte</t>
  </si>
  <si>
    <t>Diabetes in Children</t>
  </si>
  <si>
    <t>Scoliose (La) : Se préparer à la chirurgie</t>
  </si>
  <si>
    <t>Comment va mon nouveau coeur ? : Histoires de greffe</t>
  </si>
  <si>
    <t>Évaluation neurologique de la naissance à 6 ans</t>
  </si>
  <si>
    <t>Dyspraxie: une approche clinique et pratique (La)</t>
  </si>
  <si>
    <t>Transplantation d'organes (La) : Enjeux et paradoxes</t>
  </si>
  <si>
    <t>Maladies infectieuses (Les) : L'illusion du risque zéro</t>
  </si>
  <si>
    <t>Petit guide en infertilité</t>
  </si>
  <si>
    <t>La vie...avant, pendant et après : Les soins palliatifs pédiatriques</t>
  </si>
  <si>
    <t>Non-initiation et retrait des moyens médicaux d'assistance à la nutrition et à l'hydratation en pédiatrie</t>
  </si>
  <si>
    <t>Questions d'éthique : La recherche médicale de la naissance à l'âge adulte</t>
  </si>
  <si>
    <t>Le diabète chez l'enfant et l'adolescent</t>
  </si>
  <si>
    <t>DIABETE</t>
  </si>
  <si>
    <t>Neurological assessment from birth to 6</t>
  </si>
  <si>
    <t>Bones : Structure and Mechanics</t>
  </si>
  <si>
    <t>Chance in Biology : Using Probability to Explore Nature</t>
  </si>
  <si>
    <t>Dynamic Models in Biology</t>
  </si>
  <si>
    <t>Social and Economic Networks</t>
  </si>
  <si>
    <t>Forward-Looking Decision Making : Dynamic Programming Models Applied to Health, Risk, Employment, and Financial Stability</t>
  </si>
  <si>
    <t>Gestion sols viticoles : Enjeux - entretien- mécanisation</t>
  </si>
  <si>
    <t>Objectif mémoire : Au lycée et à l'université, (re)trouvez le goût de travailler avec plaisir et efficacité</t>
  </si>
  <si>
    <t>MEMOIRE</t>
  </si>
  <si>
    <t>Managing in a Sea of Uncertainty : Leadership, Learning, and Resources for the High Tech Firm</t>
  </si>
  <si>
    <t>Électromagnétisme en application (L')</t>
  </si>
  <si>
    <t>Analyse de circuits électriques et électroniques : Simulations avec SPICE</t>
  </si>
  <si>
    <t>PSPICE</t>
  </si>
  <si>
    <t>Quick on the draw : Crime-Busting with a Mathematical Twist</t>
  </si>
  <si>
    <t>Perception des risques au Québec - Baromètre CIRANO 2012</t>
  </si>
  <si>
    <t>Hydraulique appliquée aux installations d'extinction : La protection des bâtiments contre l'incendie Ed. 3</t>
  </si>
  <si>
    <t>HYDRAULIQUE</t>
  </si>
  <si>
    <t>Analyse numérique pour ingénieurs, 4e édition</t>
  </si>
  <si>
    <t>Reducing Vulnerability of Critical Infrastructures : Methodological Manual</t>
  </si>
  <si>
    <t>Wind Turbine Design : With Emphasis on Darrieus Concept</t>
  </si>
  <si>
    <t>Radioactivity : What It Is and What It Does</t>
  </si>
  <si>
    <t>Asymmetric Operation of AC Power Transmission Systems : The Key to Optimizing Power System Reliability and Economics</t>
  </si>
  <si>
    <t>Applied Reactor Physics</t>
  </si>
  <si>
    <t>Productivité, efficience et valeur ajoutée : Mesure et analyse</t>
  </si>
  <si>
    <t>Probabilités, statistiques et applications</t>
  </si>
  <si>
    <t>La volonté de bâtir</t>
  </si>
  <si>
    <t>Dessiner un plan topographique à l'aide du logiciel AutoCAD Civil 3D</t>
  </si>
  <si>
    <t>Optique guidée : Fibres optiques et composants passifs tout-fibre</t>
  </si>
  <si>
    <t>OPTIQUE APPLIQUEE</t>
  </si>
  <si>
    <t>De l'atome au nucléaire : Un siècle de prouesses scientifiques et d'enjeux politiques</t>
  </si>
  <si>
    <t>Agrapheur (L') : Intrigues policières à saveur mathématique</t>
  </si>
  <si>
    <t>Toute l'UE1 en QCM, PACES : Atomes, biomolécules, génome, bioénergétique, métabolisme Ed. 2</t>
  </si>
  <si>
    <t>Toute l'UE2 en QCM - PACES - La cellule et les tissus : La cellule et les tissus Ed. 2</t>
  </si>
  <si>
    <t>Initiation à la connaissance du médicament-UE6 : PACES Ed. 2</t>
  </si>
  <si>
    <t>PROFESSIONS MEDICO-SOCIALES</t>
  </si>
  <si>
    <t>Culture historique pour l'UE7 : PACES</t>
  </si>
  <si>
    <t>Biostatistiques Probabilités Mathématiques-UE 4 PACES</t>
  </si>
  <si>
    <t>La biomasse énergie : Définitions, ressources et modes de transformation Ed. 2</t>
  </si>
  <si>
    <t>Algèbre et géométrie MP Ed. 5</t>
  </si>
  <si>
    <t>Analyse : Apprendre à partir d'une base d'exercices</t>
  </si>
  <si>
    <t>Les référentiels du système d'information : Données de référence et architectures d'entreprise</t>
  </si>
  <si>
    <t>Electrophysiologie de la cognition</t>
  </si>
  <si>
    <t>Neurosciences - Tout le cours en fiches : 190 fiches de cours, cas cliniques, QCM corrigés et bonus web</t>
  </si>
  <si>
    <t>Physique-Chimie Exercices incontournables BCPST 1re année : Conforme au nouveau programme Ed. 2</t>
  </si>
  <si>
    <t>Biologie tout-en-un BCPST 1re année : Conforme au nouveau programme</t>
  </si>
  <si>
    <t>Analyse pour l'agrégation Ed. 4</t>
  </si>
  <si>
    <t>Sédimentologie Ed. 3</t>
  </si>
  <si>
    <t>Tout sur la sécurité informatique Ed. 3</t>
  </si>
  <si>
    <t>Le stockage de l'énergie Ed. 2</t>
  </si>
  <si>
    <t>La commande électronique des machines : En 65 fiches-outils</t>
  </si>
  <si>
    <t>Analyse PC-PSI-PT : Cours, méthodes et exercices corrigés Ed. 5</t>
  </si>
  <si>
    <t>Analyse numérique - Algorithme et étude mathématique : Cours et exercices corrigés Ed. 2</t>
  </si>
  <si>
    <t>Analyse MP : Cours, méthodes et exercices corrigés Ed. 5</t>
  </si>
  <si>
    <t>Stargazing from Game Reserves Ed. 1</t>
  </si>
  <si>
    <t>Pocket Guide to Trees of Southern Africa Ed. 3</t>
  </si>
  <si>
    <t>Cheetah Ed. 1</t>
  </si>
  <si>
    <t>Annales de médecine DCEM 1 session 2</t>
  </si>
  <si>
    <t>Annales de médecine DCEM 1 semestre 2</t>
  </si>
  <si>
    <t>Annales de médecine DCEM 1 semestre 1</t>
  </si>
  <si>
    <t>Annales de médecine options DFGSM 2/PCEM 1 sessions 1 et 2</t>
  </si>
  <si>
    <t>Annales de médecine PCEM 2 session 2</t>
  </si>
  <si>
    <t>Annales de médecine PCEM 2 semestre 2</t>
  </si>
  <si>
    <t>Annales de médecine PCEM 2 semestre 1</t>
  </si>
  <si>
    <t>Annales de médecine PACES semestre 2</t>
  </si>
  <si>
    <t>Chimie organométallique et catalyse : avec exercices corrigés</t>
  </si>
  <si>
    <t>Cancer et psychosomatique relationnelle</t>
  </si>
  <si>
    <t>Lightroom 5 par la pratique</t>
  </si>
  <si>
    <t>Le guide de l'étanchéité à l'air Ed. 1</t>
  </si>
  <si>
    <t>Traitements de surface des matériaux par voie humide : Dysfonctionnements : Origines, effets, solutions</t>
  </si>
  <si>
    <t>Mémento technique à l'usage des biologistes et biochimistes</t>
  </si>
  <si>
    <t>Physique de la matière condensée : Des atomes froids aux supraconducteurs à haute température critique</t>
  </si>
  <si>
    <t>Southern African Wild Flowers - Jewels of the Veld Ed. 1</t>
  </si>
  <si>
    <t>Protection integrées des cultures : Fiches pour le conseil des techniques utilisables</t>
  </si>
  <si>
    <t>Maladies des lapins Ed. 3</t>
  </si>
  <si>
    <t>Le sol Ed. 2</t>
  </si>
  <si>
    <t>Le colza : Un ouvrage de référence</t>
  </si>
  <si>
    <t>Antifragile : Les bienfaits du désordre</t>
  </si>
  <si>
    <t xml:space="preserve">La voie lactée </t>
  </si>
  <si>
    <t>SYSTEME SOLAIRE</t>
  </si>
  <si>
    <t xml:space="preserve">Théorie ergodique et systèmes dynamiques </t>
  </si>
  <si>
    <t>De l'Optique électromagnétique à l'Interférométrie : Concepts et illustrations</t>
  </si>
  <si>
    <t xml:space="preserve">Le véhicule du futur  </t>
  </si>
  <si>
    <t>Chimie et enjeux énergétiques</t>
  </si>
  <si>
    <t>Biodiversité et évolution du monde vivant</t>
  </si>
  <si>
    <t>Analyse factorielle multiple avec R</t>
  </si>
  <si>
    <t>Mécanique des milieux continus : Cours et exercices corrigés Ed. 4</t>
  </si>
  <si>
    <t>Raspberry Pi : Prise en main et premières réalisations</t>
  </si>
  <si>
    <t>Chimie organique - UE1 PACES Ed. 4</t>
  </si>
  <si>
    <t>Biologie cellulaire-UE2 PACES</t>
  </si>
  <si>
    <t>Introduction à la géologie : La dynamique de la Terre Ed. 5</t>
  </si>
  <si>
    <t>Automatique industrielle en 20 fiches Ed. 2</t>
  </si>
  <si>
    <t>Biotechnologies en 27 fiches : Rappels de cours et exercices corrigés Ed. 2</t>
  </si>
  <si>
    <t>Mathématiques IUT 2e année : L'essentiel du cours, exercices avec corrigés détaillés</t>
  </si>
  <si>
    <t>MATHS IUT-BTS INDUSTRIELS</t>
  </si>
  <si>
    <t>La climatisation solaire : Thermique ou photovoltaïque</t>
  </si>
  <si>
    <t>Méthode des éléments finis : Approche pratique en mécanique des structures Ed. 2</t>
  </si>
  <si>
    <t>ELEMENTS FINIS</t>
  </si>
  <si>
    <t>Régulation et automatisme des systèmes frigorifiques Ed. 2</t>
  </si>
  <si>
    <t>Introduction aux plans d'expériences : Toutes les techniques nécessaires à la conduite d'une étude Ed. 5</t>
  </si>
  <si>
    <t>Initiation à la Cosmologie Ed. 5</t>
  </si>
  <si>
    <t>Biologie moléculaire en 30 fiches Ed. 2</t>
  </si>
  <si>
    <t>La prise de notes efficace pour étudiants : Des notes intelligentes et opérationnelles !</t>
  </si>
  <si>
    <t>Les lasers Ed. 3</t>
  </si>
  <si>
    <t>LASERS / HOLOGRAPHIE</t>
  </si>
  <si>
    <t>Manuel visuel de psychologie clinique et psychopathologie Ed. 2</t>
  </si>
  <si>
    <t>L'hyperactivité de l'enfant Ed. 1</t>
  </si>
  <si>
    <t>Mieux connaître la schizophrénie Ed. 1</t>
  </si>
  <si>
    <t>Plafond Rayonnant Plâtre (PRP) : En application des avis techniques et du DTU 25.41 Ed. 1</t>
  </si>
  <si>
    <t>Astrophotographie : Prix spécial du jury du festival d'astronomie de Haute Maurienne 2007 Ed. 1</t>
  </si>
  <si>
    <t>Language: Normal and Pathological Development</t>
  </si>
  <si>
    <t>L'obésité de l'enfant Ed. 1</t>
  </si>
  <si>
    <t>Les planchers : Conception et exécution Ed. 1</t>
  </si>
  <si>
    <t>Guide de l'astronome débutant Ed. 1</t>
  </si>
  <si>
    <t>La psycho-oncologie Ed. 1</t>
  </si>
  <si>
    <t>SANTE ET PSYCHOLOGIE</t>
  </si>
  <si>
    <t>PSYCHOLOGIE DE LA SANTE</t>
  </si>
  <si>
    <t>InDesign : De la créa à l'exé Ed. 1</t>
  </si>
  <si>
    <t>Drug-Resistant Epilepsies</t>
  </si>
  <si>
    <t>Le retour à domicile après un accident vasculaire cérébral : Guide pour le patient et sa famille Ed. 1</t>
  </si>
  <si>
    <t>AS/AP</t>
  </si>
  <si>
    <t>Ecoquartier - Mode d'emploi Ed. 1</t>
  </si>
  <si>
    <t>VIH - Complications et comorbidités</t>
  </si>
  <si>
    <t>Lisibilité des sites web Ed. 1</t>
  </si>
  <si>
    <t>Genetics of Epilepsy and Genetic Epilepsies</t>
  </si>
  <si>
    <t>Aires de jeux : Conception, installation, entretien - En application des normes NF EN 1176 et EN 1177 Ed. 1</t>
  </si>
  <si>
    <t>Qualité de vie des patients atteints de cancer : Chimiothérapie et services de soins à domicile Ed. 1</t>
  </si>
  <si>
    <t>Neuropsychiatric Issues in Epilepsy Ed. 1</t>
  </si>
  <si>
    <t>L'arbre en milieu urbain : Choix, plantation et entretien Ed. 1</t>
  </si>
  <si>
    <t>Camera Raw par la pratique : Pour les utilisateurs de Photoshop et de Photoshop Elements Ed. 1</t>
  </si>
  <si>
    <t>Cahier Illustrator - Spécial débutants : Mis à jour avec Illustrator CS5 - Avec tous les fichiers de exercices à télécharger Ed. 2</t>
  </si>
  <si>
    <t>Réglementation et mise en sécurité incendie des ERP : Etablissements recevant du public - Dispositions générales - Dispositions particulières Ed. 1</t>
  </si>
  <si>
    <t>Le guide pratique Freebox revolution Ed. 1</t>
  </si>
  <si>
    <t>MODEM</t>
  </si>
  <si>
    <t>La maladie d'Alzheimer : Accompagnez votre proche au quotidien Ed. 1</t>
  </si>
  <si>
    <t>Neuropsychology in the Care of People with Epilepsy : Progress in Epileptic Disorders - Volume 11</t>
  </si>
  <si>
    <t>The Mesial Temporal Lobe Epilepsies Ed. 1</t>
  </si>
  <si>
    <t>Extratemporal Lobe Epilepsy Surgery</t>
  </si>
  <si>
    <t>Les toitures végétalisées : Conception, réalisation et entretien Ed. 1</t>
  </si>
  <si>
    <t>Brain Lesion Localization and Developmental Functions : Frontal lobes - Limbic system - Visuocognitive system</t>
  </si>
  <si>
    <t>Signatures moléculaires des cancers</t>
  </si>
  <si>
    <t>Procédés non traditionnels d'assainissement autonome : Procédés compacts de filtration, micro-stations et filtres plantés de roseaux Ed. 1</t>
  </si>
  <si>
    <t>Conception et mise en oeuvre des clôtures et portails : Réalisation, entretien et sécurité Ed. 1</t>
  </si>
  <si>
    <t>Notices de sécurité incendie : mode d'emploi : Présentation et analyse du modèle validé par la Commission centrale de sécurité - Exemples de notices classées par type de bâtiments Ed. 1</t>
  </si>
  <si>
    <t>Risques et litiges des marchés privés de travaux : Passation des marchés - Exécution et réception des travaux - Garantie de parfait achèvement Ed. 1</t>
  </si>
  <si>
    <t>Tracteurs Vendeuvre : Toute une histoire</t>
  </si>
  <si>
    <t>Field Guide to Wild Flowers of South Africa Ed. 1</t>
  </si>
  <si>
    <t>Pocket Guide to Mammals of East Africa Ed. 1</t>
  </si>
  <si>
    <t>Windows 8 - Utilisateur : Guide de formation avec cas pratiques</t>
  </si>
  <si>
    <t>Bases de physiologie humaine : A l'usage de l'ingénieur santé</t>
  </si>
  <si>
    <t>Introduction à la conception innovante : Eléments théoriques et pratiques de la théorie C-K</t>
  </si>
  <si>
    <t>INNOVATION</t>
  </si>
  <si>
    <t>L'erreur humaine</t>
  </si>
  <si>
    <t>La régulation par les instruments : Les services d'eau en Europe</t>
  </si>
  <si>
    <t>Manuel de mécanique des roches - Tome 3 : Génie minier et pétrolier - Retours d'expériences, exploitation des mines, du pétrole, du sel, stockage souterrain</t>
  </si>
  <si>
    <t>Introduction aux problèmes énergétiques globaux Ed. 2</t>
  </si>
  <si>
    <t>Ecostructures en béton : Comment diminuer l'empreinte carbone des structures en béton</t>
  </si>
  <si>
    <t>Créer des magazines et des livres numériques avec InDesign : DPS et ePub</t>
  </si>
  <si>
    <t>INDESIGN</t>
  </si>
  <si>
    <t>Mouvement brownien et calcul d'Itô : Cours et exercices corrigés</t>
  </si>
  <si>
    <t>Modèles aléatoires en finance mathématique TVC 77 : Cours de CIMPA</t>
  </si>
  <si>
    <t>Mathématiques pour économistes</t>
  </si>
  <si>
    <t>Mathématiques pour l'ingénieur Tome 2 Algèbre, géométrie, analyse : Avec exercices corrigés</t>
  </si>
  <si>
    <t>Mathématiques pour l'ingénieur Tome 3 Analyse fonctionnelle, Probabilité et Statistique : Avec exercices corrigés</t>
  </si>
  <si>
    <t>L'arithmétique, une introduction ludique : Tome III L'arithmétique modulaire et ses applications : Exemples et exercices corrigés</t>
  </si>
  <si>
    <t>EXERCICES MATHS 1ER CYCLE</t>
  </si>
  <si>
    <t>L'arithmétique, une introduction ludique : Tome I L'arithmétique classique : Exemples et exercices corrigés</t>
  </si>
  <si>
    <t>Intégrale de Riemann : Théorie et pratique : avec exercices corrigés</t>
  </si>
  <si>
    <t>Complexité et algorithmique avancée : Une introduction Ed. 2</t>
  </si>
  <si>
    <t>Mathématiques pour l'ingénieur Tome 1 Analyse</t>
  </si>
  <si>
    <t>Interpreting Aerial Photographs to Identify Natural Hazards</t>
  </si>
  <si>
    <t>Transparency for Sustainability in the Food Chain : Challenges and Research Needs EFFoST Critical Reviews #2</t>
  </si>
  <si>
    <t>Designing SCADA Application Software : A Practical Approach</t>
  </si>
  <si>
    <t>Therapeutic Strategies in Cancer Biology and Pathology</t>
  </si>
  <si>
    <t>Autophagy. Cancer, Other Pathologies, Inflammation, Immunity, Infection, and Aging : Vol. 1. Molecular Mechanisms</t>
  </si>
  <si>
    <t>Up and Running with AutoCAD 2014 : 2D and 3D Drawing and Modeling</t>
  </si>
  <si>
    <t>Connected Computing Environment</t>
  </si>
  <si>
    <t>Advances in Atomic, Molecular, and Optical Physics : Volume 62</t>
  </si>
  <si>
    <t>Advances in Computers : Volume 91</t>
  </si>
  <si>
    <t>Microtubules, in vitro Ed. 2</t>
  </si>
  <si>
    <t>Digital Microscopy Ed. 4</t>
  </si>
  <si>
    <t>Returning carbon to nature : Coal, carbon capture, and storage</t>
  </si>
  <si>
    <t>FISMA Compliance Handbook Ed. 2</t>
  </si>
  <si>
    <t>Linear Feedback Controls : The Essentials</t>
  </si>
  <si>
    <t>Chronobiology : Biological Timing in Health and Disease</t>
  </si>
  <si>
    <t>Molten Salts Chemistry : From Lab to Applications</t>
  </si>
  <si>
    <t>Novel Psychoactive Substances : Classification, Pharmacology and Toxicology</t>
  </si>
  <si>
    <t>Advances in Molecular Toxicology : Volume 7</t>
  </si>
  <si>
    <t>Carbonate Reservoirs  : Porosity and diagenesis in a sequence stratigraphic framework Ed. 2</t>
  </si>
  <si>
    <t>New Light on Alkaloid Biosynthesis and Future Prospects</t>
  </si>
  <si>
    <t>Strategies and Tactics in Organic Synthesis : Volume 9</t>
  </si>
  <si>
    <t>Principles of Environmental Physics  : Plants, Animals, and the Atmosphere Ed. 4</t>
  </si>
  <si>
    <t>Gestion de l'innovation : Comprendre le processus d'innovation pour le piloter Ed. 2</t>
  </si>
  <si>
    <t>Field Guide to Trees of Southern Africa Ed. 2</t>
  </si>
  <si>
    <t>The Very Best of African Wildlife Ed. 1</t>
  </si>
  <si>
    <t>Wildlife of East Africa : a Photographic Guide Ed. 1</t>
  </si>
  <si>
    <t>Une agriculture qui goûte autrement : Histoires de productions locales de l'Amérique du Nord à l'Europe</t>
  </si>
  <si>
    <t>La gestion sanitaire du troupeau : Préservez la santé de votre troupeau</t>
  </si>
  <si>
    <t>Guide pratique des maladies des bovins : L'essentiel des connaissances utiles</t>
  </si>
  <si>
    <t>Ariane &amp; Mars : Espace, défense et société en Guyane française</t>
  </si>
  <si>
    <t>HISTOIRE CONTEMPORAINE</t>
  </si>
  <si>
    <t>HISTOIRE DES DOM-TOM</t>
  </si>
  <si>
    <t>Gimp 2.8 : Débuter en retouche photo et graphisme libre - Nouvelle édition en couleurs ! Ed. 5</t>
  </si>
  <si>
    <t>Virtualisation du poste de travail Windows 7 et 8  avec Windows server 2012 Ed. 1</t>
  </si>
  <si>
    <t>Déploiement et migration Windows 8 : Méthodologie, compatibilité des applications, ADK, MDT 2012, ConfigMgr 2012, SCCM 2102, Windows Intune, MDOP</t>
  </si>
  <si>
    <t>Référencement mobile : Web analytics et stratégie de contenu</t>
  </si>
  <si>
    <t>Et le singe se mit debout... : Aventures africaines d'une paléontologue</t>
  </si>
  <si>
    <t>Galilée copernicien : Le premier combat (1610-1616)</t>
  </si>
  <si>
    <t>Dieu l'univers et la sphère infinie : Penser l'infinité cosmique à l'aube de la science classique</t>
  </si>
  <si>
    <t>Les Scientifiques : Entre pouvoir et savoir</t>
  </si>
  <si>
    <t>La Chanson du soleil</t>
  </si>
  <si>
    <t>La Société du probable : Les mathématiques sociales après Augustin Cournot</t>
  </si>
  <si>
    <t>Le Geste et la Parole - tome 2 : La mémoire et les rythmes</t>
  </si>
  <si>
    <t>Advances in Experimental Social Psychology : Volume 47</t>
  </si>
  <si>
    <t>International Review of Cell and Molecular Biology : Volume 304</t>
  </si>
  <si>
    <t>Advances in Genetics : Volume 81</t>
  </si>
  <si>
    <t>Advances in Imaging and Electron Physics : Volume 179</t>
  </si>
  <si>
    <t>Protein-Nucleic Acids Interactions : Volume 91</t>
  </si>
  <si>
    <t>Advances in Computers : Volume 89</t>
  </si>
  <si>
    <t>Advances in Virus Research : Volume 85</t>
  </si>
  <si>
    <t>Advances in Immunology : Volume 119</t>
  </si>
  <si>
    <t>Advances in Genetics : Volume 83</t>
  </si>
  <si>
    <t>Advances in Applied Microbiology : Volume 84</t>
  </si>
  <si>
    <t>Store-Operated Calcium Channels</t>
  </si>
  <si>
    <t>Advances in the Study of Behavior Volume 45</t>
  </si>
  <si>
    <t>Advances in Cancer Research Volume 118</t>
  </si>
  <si>
    <t>Anti-Viral Agents</t>
  </si>
  <si>
    <t>Fighting Multidrug Resistance with Herbal Extracts, Essential Oils and Their Components</t>
  </si>
  <si>
    <t>Advances in Cancer Research Volume 119</t>
  </si>
  <si>
    <t>Practical Pediatric Endocrinology in a Limited Resource Setting</t>
  </si>
  <si>
    <t>Advances in Applied Microbiology : Volume 83</t>
  </si>
  <si>
    <t>Advances in Clinical Chemistry : Volume 61</t>
  </si>
  <si>
    <t>International Review of Cell and Molecular Biology : Volume 305</t>
  </si>
  <si>
    <t>Anorexia : Volume 92</t>
  </si>
  <si>
    <t>Vitamines and Hormones : Hormones and Breast Cancer : Volume  93</t>
  </si>
  <si>
    <t>Advances in Imaging and Electron Physics : The Wien Filter : Volume 176</t>
  </si>
  <si>
    <t>Advances in Food and Nutrition Research : Volume 70</t>
  </si>
  <si>
    <t>Advances in Food and Nutrition Research : Volume 69</t>
  </si>
  <si>
    <t>Advances in Immunology : Volume 117</t>
  </si>
  <si>
    <t>Organisation of Chromosomes : Volume 90</t>
  </si>
  <si>
    <t>Advances in Immunology : Volume 118</t>
  </si>
  <si>
    <t>Advances in Virus Research : Volume 87</t>
  </si>
  <si>
    <t>International Review of Cell and Molecular Biology : Volume 303</t>
  </si>
  <si>
    <t>Advances in Imaging and Electron Physics : Volume 177</t>
  </si>
  <si>
    <t>Advances in Imaging and Electron Physics : Volume 178</t>
  </si>
  <si>
    <t>Profiles of Drug Substances, Excipients and Related Methodology : Volume 38</t>
  </si>
  <si>
    <t>Advances in Clinical Chemistry : Volume 60</t>
  </si>
  <si>
    <t>Advances in Applied Microbiology : Volume 82</t>
  </si>
  <si>
    <t>Advances in Genetics : Volume 82</t>
  </si>
  <si>
    <t>Advances in Quantum Chemistry : Volume 66</t>
  </si>
  <si>
    <t>Hydrogen Peroxide and Cell Signaling, Part A</t>
  </si>
  <si>
    <t>Hydrogen Peroxide and Cell Signaling, Part C</t>
  </si>
  <si>
    <t>Genetics and the Behavior of Domestic Animals Ed. 2</t>
  </si>
  <si>
    <t>Genetic and Genomic Resources of Grain Legume Improvement</t>
  </si>
  <si>
    <t>Cilia, Part A : Methods in enzymology</t>
  </si>
  <si>
    <t>Cilia, Part B : Methods in enzymology</t>
  </si>
  <si>
    <t>The Biology and Identification of the Coccidia (Apicomplexa) of Rabbits of the World</t>
  </si>
  <si>
    <t>Nonclinical Development of Novel Biologics, Biosimilars, Vaccines and Specialty Biologics</t>
  </si>
  <si>
    <t>Advances in Analog and RF IC Design for Wireless Communication Systems</t>
  </si>
  <si>
    <t>Oxide Semiconductors</t>
  </si>
  <si>
    <t>Oligomerization in Health and Disease</t>
  </si>
  <si>
    <t>Transport in Biological Media</t>
  </si>
  <si>
    <t>Epigenetics and Development</t>
  </si>
  <si>
    <t>Pattern Formations and Oscillatory Phenomena</t>
  </si>
  <si>
    <t>Ascaris : The neglected parasite</t>
  </si>
  <si>
    <t>Control and Optimisation of Process Systems</t>
  </si>
  <si>
    <t>The Science and Technology of Rubber Ed. 4</t>
  </si>
  <si>
    <t>Proteomic and Metabolomic Approaches to Biomarker Discovery</t>
  </si>
  <si>
    <t>Methods in Protein Design</t>
  </si>
  <si>
    <t>The Path from Biomarker Discovery to Regulatory Qualification</t>
  </si>
  <si>
    <t>Drug-Induced Liver Disease Ed. 3</t>
  </si>
  <si>
    <t>The Molecular Biology of Arrestins</t>
  </si>
  <si>
    <t>The Molecular Biology of Cadherins</t>
  </si>
  <si>
    <t>Mycoviruses</t>
  </si>
  <si>
    <t>Enhanced Oil Recovery Field Case Studies</t>
  </si>
  <si>
    <t>Animal Models for the Study of Human Disease</t>
  </si>
  <si>
    <t>The Alkaloids : Volume 72</t>
  </si>
  <si>
    <t>Real World Multicore Embedded Systems : A Practical Approach Expert Guide</t>
  </si>
  <si>
    <t>Immunopharmacology</t>
  </si>
  <si>
    <t>Engineered Biomimicry</t>
  </si>
  <si>
    <t>Advances in Heterocyclic Chemistry : Volume 109</t>
  </si>
  <si>
    <t>Synthetic Biology : Tools and Applications</t>
  </si>
  <si>
    <t>Swarm Intelligence and Bio-Inspired Computation : Theory and Applications</t>
  </si>
  <si>
    <t>Optical Fiber Telecommunications Volume VIB  : Systems and Networks Ed. 6</t>
  </si>
  <si>
    <t>Rabies  : Scientific Basis of the Disease and Its Management Ed. 3</t>
  </si>
  <si>
    <t>Genetically Modified Food Sources : Safety Assessment and Control</t>
  </si>
  <si>
    <t>Medicinal Plant Research in Africa : Pharmacology and Chemistry</t>
  </si>
  <si>
    <t>Escherichia coli  : Pathotypes and Principles of Pathogenesis Ed. 2</t>
  </si>
  <si>
    <t>Embodiment and Epigenesis : Theoretical and Methodological Issues in Understanding the Role of Biology within the Relational Developmental System : Part B, Ontogenetic Dimensions</t>
  </si>
  <si>
    <t>Embodiment and Epigenesis : Theoretical and Methodological Issues in Understanding the Role of Biology within the Relational Developmental System : Part A, Philosophical, Theoretical, and Biological Dimensions</t>
  </si>
  <si>
    <t>Strategic Intelligence Management : National Security Imperatives and Information and Communications Technologies</t>
  </si>
  <si>
    <t>Software Engineering for Embedded Systems : Methods, Practical Techniques, and  Applications</t>
  </si>
  <si>
    <t>Computational Toxicology : Methods and Applications for Risk Assessment</t>
  </si>
  <si>
    <t>Handbook of Advanced Ceramics  : Materials, Applications, Processing, and Properties Ed. 2</t>
  </si>
  <si>
    <t>Cancer Immunotherapy : Immune Suppression and Tumor Growth</t>
  </si>
  <si>
    <t>Alan Turing : His Work and Impact</t>
  </si>
  <si>
    <t>Nanoalloys : From Fundamentals to Emergent Applications</t>
  </si>
  <si>
    <t>Informatics for Materials Science and Engineering : Data-driven Discovery for Accelerated Experimentation and Application</t>
  </si>
  <si>
    <t>Neural Circuit Development and Function in the Healthy and Diseased Brain : Comprehensive Developmental Neuroscience</t>
  </si>
  <si>
    <t>Cellular Migration and Formation of Neuronal Connections : Comprehensive Developmental Neuroscience</t>
  </si>
  <si>
    <t>Patterning and Cell Type Specification in the Developing CNS and PNS : Comprehensive Developmental Neuroscience</t>
  </si>
  <si>
    <t>Optical Fiber Telecommunications Volume VIA  : Components and Subsystems Ed. 6</t>
  </si>
  <si>
    <t>Transfusion Medicine and Hemostasis  : Clinical and Laboratory Aspects Ed. 2</t>
  </si>
  <si>
    <t>Advances in Cancer Research Volume 120 : AEG-1/MTDH/Lyric Implicated in Multiple Human Cancers</t>
  </si>
  <si>
    <t>Genomic Biomarkers for Pharmaceutical Development : Advancing Personalized Health Care</t>
  </si>
  <si>
    <t>Advanced Water Injection for Low Permeability Reservoirs : Theory and Practice</t>
  </si>
  <si>
    <t>Reliability Analysis of Dynamic Systems : Shanghai Jiao Tong University Press Aerospace Series</t>
  </si>
  <si>
    <t>Professional Penetration Testing  : Creating and Learning in a Hacking Lab Ed. 2</t>
  </si>
  <si>
    <t>Computer and Information Security Handbook Ed. 2</t>
  </si>
  <si>
    <t>Measuring the User Experience  : Collecting, Analyzing, and Presenting Usability Metrics Ed. 2</t>
  </si>
  <si>
    <t>Heavy and Extra-heavy Oil Upgrading Technologies</t>
  </si>
  <si>
    <t>Shale Gas Production Processes</t>
  </si>
  <si>
    <t>Evolution of Global Electricity Markets : New paradigms, new challenges, new approaches</t>
  </si>
  <si>
    <t>Windows Server 2012 Security from End to Edge and Beyond : Architecting, Designing, Planning, and Deploying Windows Server 2012 Security Solutions</t>
  </si>
  <si>
    <t>Implementing Analytics : A Blueprint for Design, Development, and Adoption</t>
  </si>
  <si>
    <t>High-Performance Deformable Image Registration Algorithms for Manycore Processors</t>
  </si>
  <si>
    <t>Software Engineering : Architecture-driven Software Development</t>
  </si>
  <si>
    <t>Visual Usability : Principles and Practices for Designing Digital Applications</t>
  </si>
  <si>
    <t>Chronic Pain and Brain Abnormalities</t>
  </si>
  <si>
    <t>Windows 2012 Server Network Security : Securing Your Windows Network Systems and Infrastructure</t>
  </si>
  <si>
    <t>Powering Biomedical Devices</t>
  </si>
  <si>
    <t>Fundamentals of Magnetism</t>
  </si>
  <si>
    <t>Fukushima Accident : Radioactivity Impact on the Environment</t>
  </si>
  <si>
    <t>Electromagnetic Surface Waves : A Modern Perspective</t>
  </si>
  <si>
    <t>The Basics of Web Hacking : Tools and Techniques to Attack the Web</t>
  </si>
  <si>
    <t>Managing Ocean Environments in a Changing Climate : Sustainability and Economic Perspectives</t>
  </si>
  <si>
    <t>Biopolymers : Reuse, Recycling, and Disposal</t>
  </si>
  <si>
    <t>Writing for Interaction : Crafting the Information Experience for Web and Software Apps</t>
  </si>
  <si>
    <t>Mathematics for Physical Chemistry Ed. 4</t>
  </si>
  <si>
    <t>Assessing Vendors : A Hands-On Guide to Assessing Infosec and IT Vendors</t>
  </si>
  <si>
    <t>Evaluating Environmental and Social Impact Assessment in Developing Countries</t>
  </si>
  <si>
    <t>The Effect of UV Light and Weather on Plastics and Elastomers Ed. 3</t>
  </si>
  <si>
    <t>UI is Communication : How to Design Intuitive, User Centered Interfaces by Focusing on Effective Communication</t>
  </si>
  <si>
    <t>Cloud Computing : Theory and Practice</t>
  </si>
  <si>
    <t>Simple Steps to Data Encryption : A Practical Guide to Secure Computing</t>
  </si>
  <si>
    <t>Chemical Modeling for Air Resources : Fundamentals, Applications, and Corroborative Analysis</t>
  </si>
  <si>
    <t>Micromechanics of Composites : Multipole Expansion Approach</t>
  </si>
  <si>
    <t>Data Warehousing in the Age of Big Data</t>
  </si>
  <si>
    <t>Developments in Surface Contamination and Cleaning Volume 6 : Methods of Cleaning and Cleanliness Verification</t>
  </si>
  <si>
    <t>Physiological Systems in Insects Ed. 3</t>
  </si>
  <si>
    <t>Solar Energy Forecasting and Resource Assessment</t>
  </si>
  <si>
    <t>Markov Processes for Stochastic Modeling Ed. 2</t>
  </si>
  <si>
    <t>The School of Pharmacy, University of London : Medicines, Science and Society, 1842-2012</t>
  </si>
  <si>
    <t>Insect Molecular Genetics  : An Introduction to Principles and Applications Ed. 3</t>
  </si>
  <si>
    <t>Bioconjugate Techniques Ed. 3</t>
  </si>
  <si>
    <t>The Grouting Handbook  : A Step-by-Step Guide for Foundation Design and Machinery Installation Ed. 2</t>
  </si>
  <si>
    <t>Offshore Pipelines  : Design, Installation, and Maintenance Ed. 2</t>
  </si>
  <si>
    <t>Chemistry of Plant Phosphorus Compounds</t>
  </si>
  <si>
    <t>Intelligence and Human Progress : The Story of What was Hidden in our Genes</t>
  </si>
  <si>
    <t>Getting Started with the MSP430 Launchpad</t>
  </si>
  <si>
    <t>The Basics of Hacking and Penetration Testing  : Ethical Hacking and Penetration Testing Made Easy Ed. 2</t>
  </si>
  <si>
    <t>Introduction to Fluoropolymers : Materials, Technology and Applications</t>
  </si>
  <si>
    <t>Rotational Structure in Molecular Infrared Spectra</t>
  </si>
  <si>
    <t>Understanding Augmented Reality : Concepts and Applications</t>
  </si>
  <si>
    <t>Atlas of Drosophila Morphology : Wild-type and Classical Mutants</t>
  </si>
  <si>
    <t>System Parameter Identification : Information Criteria and Algorithms</t>
  </si>
  <si>
    <t>Product Manufacturing and Cost Estimating using CAD/CAE : The Computer Aided Engineering Design Series</t>
  </si>
  <si>
    <t>Building the Most Complex Structure on Earth : An Epigenetic Narrative of Development and Evolution of Animals</t>
  </si>
  <si>
    <t>Mastering Cloud Computing : Foundations and Applications Programming</t>
  </si>
  <si>
    <t>Risk Management Framework : A Lab-Based Approach to Securing Information Systems</t>
  </si>
  <si>
    <t>Applications of Random Process Excursion Analysis</t>
  </si>
  <si>
    <t>Low-Abundance Proteome Discovery : State of the Art and Protocols</t>
  </si>
  <si>
    <t>Principles of Big Data : Preparing, Sharing, and Analyzing Complex Information</t>
  </si>
  <si>
    <t>Food Process Engineering and Technology Ed. 2</t>
  </si>
  <si>
    <t>Mathematical Models for Society and Biology</t>
  </si>
  <si>
    <t>Practical Web Analytics for User Experience : How Analytics Can Help You Understand Your Users</t>
  </si>
  <si>
    <t>Biomass Gasification, Pyrolysis and Torrefaction  : Practical Design and Theory Ed. 2</t>
  </si>
  <si>
    <t>The Future of Drug Discovery : Who Decides Which Diseases to Treat?</t>
  </si>
  <si>
    <t>Back to Basics in Physiology : Fluids in the Renal and Cardiovascular Systems</t>
  </si>
  <si>
    <t>An Introduction to Dust Explosions : Understanding the Myths and Realities of Dust Explosions for a Safer Workplace</t>
  </si>
  <si>
    <t>Reservoir Exploration and Appraisal</t>
  </si>
  <si>
    <t>The Case for the Chief Data Officer : Recasting the C-Suite to Leverage Your Most Valuable Asset</t>
  </si>
  <si>
    <t>Intelligent Networks : Recent Approaches and Applications in Medical Systems</t>
  </si>
  <si>
    <t>Human Motion Simulation : Predictive Dynamics</t>
  </si>
  <si>
    <t>Annual Reports on NMR Spectroscopy : Volume 78</t>
  </si>
  <si>
    <t>Advances in Parasitology : Volume 82</t>
  </si>
  <si>
    <t>Annual Reports on NMR Spectroscopy : Volume 79</t>
  </si>
  <si>
    <t>Advances in Parasitology : Volume 83</t>
  </si>
  <si>
    <t>The Ecology and Biology of Nephrops norvegicus : Advances in Marine Biology Volume 64</t>
  </si>
  <si>
    <t>Advances in Microbial Physiology : Volume 62</t>
  </si>
  <si>
    <t>Metabolomics Coming of Age with its Technological Diversity</t>
  </si>
  <si>
    <t>Genome Evolution of Photosynthetic Bacteria</t>
  </si>
  <si>
    <t>Avian Immunology</t>
  </si>
  <si>
    <t>Safety Design for Space Operations</t>
  </si>
  <si>
    <t>Advances in Marine Biology : Volume 65</t>
  </si>
  <si>
    <t>Handbook of Ferroalloys : Theory and Technology</t>
  </si>
  <si>
    <t>Introduction to Biological and Small Molecule Drug Research and Development : Theory and case studies</t>
  </si>
  <si>
    <t>Forest Monitoring : Methods for terrestrial investigations in Europe with an overview of North America and Asia</t>
  </si>
  <si>
    <t>Advanced Mechanics of Composite Materials and Structural Elements Ed. 3</t>
  </si>
  <si>
    <t>Critical Excitation Methods in Earthquake Engineering Ed. 2</t>
  </si>
  <si>
    <t>Manufacturing Process Selection Handbook : From design to manufacture</t>
  </si>
  <si>
    <t>Energy Optimization in Process Systems and Fuel Cells Ed. 2</t>
  </si>
  <si>
    <t>Bioenergetics Ed. 4</t>
  </si>
  <si>
    <t>The Designer's Guide to the  Cortex-M Processor Family : A Tutorial Approach</t>
  </si>
  <si>
    <t>Sulfuric Acid Manufacture : Analysis, control and optimization</t>
  </si>
  <si>
    <t>Electric Motors and Drives  : Fundamentals, Types and Applications Ed. 4</t>
  </si>
  <si>
    <t>Compressibility, Turbulence and High Speed Flow Ed. 2</t>
  </si>
  <si>
    <t>Mechanisms of Morphogenesis Ed. 2</t>
  </si>
  <si>
    <t>Handbook of Energy, Volume I : Diagrams, Charts, and Tables</t>
  </si>
  <si>
    <t>Analysis of Turbulent Flows with Computer Programs Ed. 3</t>
  </si>
  <si>
    <t>High Resolution NMR Spectroscopy : Understanding Molecules and their Electronic Structures</t>
  </si>
  <si>
    <t>23rd European Symposium on Computer Aided Process Engineering</t>
  </si>
  <si>
    <t>Biohydrogen</t>
  </si>
  <si>
    <t>Progress in Medicinal Chemistry : Volume 52</t>
  </si>
  <si>
    <t>Studies in Natural Products Chemistry : Volume 40</t>
  </si>
  <si>
    <t>Studies in Natural Products Chemistry : Volume 39</t>
  </si>
  <si>
    <t>Chemometrics in Food Chemistry : Data Handling in Science and Technology Volume 28</t>
  </si>
  <si>
    <t>Invertebrate Learning and Memory</t>
  </si>
  <si>
    <t>Nanotechnology Safety</t>
  </si>
  <si>
    <t>Phase Equilibrium Engineering : Supercritical Fluid Science and Technology Volume 3</t>
  </si>
  <si>
    <t>The Role of Catalysis for the Sustainable Production of Bio-fuels and Bio-chemicals</t>
  </si>
  <si>
    <t>Renewable Hydrogen Technologies : Production, Purification,  Storage, Applications and Safety</t>
  </si>
  <si>
    <t>Volatile Biomarkers : Non-Invasive Diagnosis in Physiology and Medicine</t>
  </si>
  <si>
    <t>Domino Effects in the Process Industries : Modelling, Prevention and Managing</t>
  </si>
  <si>
    <t>Handbook of Statistics : Machine Learning: Theory and Applications : Volume 31</t>
  </si>
  <si>
    <t>Neuroparasitology and Tropical Neurology : Handbook of Clinical Neurology Series Volume 114</t>
  </si>
  <si>
    <t>Pediatric Neurology, Part III : Handbook of Clinical Neurology Volume 113</t>
  </si>
  <si>
    <t>Pediatric Neurology, Part II : Handbook of Clinical Neurology Volume 112</t>
  </si>
  <si>
    <t>Pediatric Neurology, Part I : Handbook of Clinical Neurology Volume 111</t>
  </si>
  <si>
    <t>Waterborne Pathogens : Detection Methods and Applications</t>
  </si>
  <si>
    <t>Sea Urchins  : Biology and Ecology Ed. 3</t>
  </si>
  <si>
    <t>Clay-Containing Polymer Nanocomposites : From Fundamentals to Real Applications</t>
  </si>
  <si>
    <t>Experimental Methods and Instrumentation for Chemical Engineers</t>
  </si>
  <si>
    <t>Heterogeneous Catalysis of Mixed Oxides : Perovskite and Heteropoly Catalysts : Volume 176</t>
  </si>
  <si>
    <t>Numerical Methods for Roots of Polynomials - Part II</t>
  </si>
  <si>
    <t>Nanochemistry Ed. 2</t>
  </si>
  <si>
    <t>Tribology of Polymeric Nanocomposites  : Friction and Wear of Bulk Materials and Coatings Ed. 2</t>
  </si>
  <si>
    <t>Geological Journeys : A traveller's guide to South Africa's rocks and landforms Ed. 1</t>
  </si>
  <si>
    <t>OISEAUX des ÎLES DE L?OCÉAN INDIEN Ed. 1</t>
  </si>
  <si>
    <t>Birds of the Indian Ocean Islands Ed. 3</t>
  </si>
  <si>
    <t>The Story of Earth &amp; Life : A southern African perspective on a 4.6-billion-year journey Ed. 1</t>
  </si>
  <si>
    <t>Une PAC pour quels modèles de développement ? : Histoire et perspectives</t>
  </si>
  <si>
    <t>De quoi prenons-nous conscience ? : Exercice de ''neuroscience-fictions''</t>
  </si>
  <si>
    <t xml:space="preserve">D'où viennent les idées (scientifiques) ? </t>
  </si>
  <si>
    <t>La tour Eiffel : Les grands travaux du siècle</t>
  </si>
  <si>
    <t>Les imaginaires de l'innovation technique : Regard anthropologique sur le passé dans la perspective d'un avenir incertain</t>
  </si>
  <si>
    <t>Le grand écart : La science entre technique et culture</t>
  </si>
  <si>
    <t>Electrochimie : Concepts fondamentaux illustrés</t>
  </si>
  <si>
    <t>Respiration et photosynthèse : Histoire et secrets d'une équation</t>
  </si>
  <si>
    <t>Du verre au cristal : Nucléation, croissance et démixtion, de la recherche aux applications</t>
  </si>
  <si>
    <t>VERRE / CERAMIQUE</t>
  </si>
  <si>
    <t>Pollution atmosphérique par les métaux en France : Dix ans de biosurveillance des retombées</t>
  </si>
  <si>
    <t>Physique, fonctionnement et sûreté des REP : Maîtrise des situations accidentelles du système réacteur Ed. 1</t>
  </si>
  <si>
    <t>Théorie des systèmes dynamiques : une introduction</t>
  </si>
  <si>
    <t>Scilab : De la théorie à la pratique – 1. Les fondamentaux</t>
  </si>
  <si>
    <t>jQuery-Ajax avec PHP : 44 ateliers pour maîtriser jQuery Ed. 4</t>
  </si>
  <si>
    <t>Le calcul des réservoirs en zone sismique : Guide d'application Ed. 1</t>
  </si>
  <si>
    <t>Theory Building in Applied Disciplines</t>
  </si>
  <si>
    <t>Cats of Africa Ed. 1</t>
  </si>
  <si>
    <t>Mémento d'agriculture biologique : Guide pratique à usage professionnel Ed. 3</t>
  </si>
  <si>
    <t>La révolution génomique animale : Repenser la sélection</t>
  </si>
  <si>
    <t>L'essentiel de la bioéthique</t>
  </si>
  <si>
    <t>IDE Protocoles : Les 99 gestes de base de l'IDE en 1200 photos commentées</t>
  </si>
  <si>
    <t>Observation du troupeau bovin Ed. 2</t>
  </si>
  <si>
    <t>Poules pondeuses : Guide de l'installation en système alternatif</t>
  </si>
  <si>
    <t>La faune auxiliaire des vignobles de France : Luttez naturellement contre les ravageurs</t>
  </si>
  <si>
    <t>Physique quantique : Applications et exercices corrigés Tome 2 Ed. 3</t>
  </si>
  <si>
    <t>Physique quantique : Fondements - Tome 1 Ed. 3</t>
  </si>
  <si>
    <t>Modes opératoires Microsoft Office 2013 : Office 365, Office 2013</t>
  </si>
  <si>
    <t>OFFICE</t>
  </si>
  <si>
    <t>Cours de chimiothérapie antitumorale et traitement médical du cancer : XXVIIe cours de l'Institut de cancérologie Gustave-Roussy Ed. 1</t>
  </si>
  <si>
    <t>Outcome of Childhood Epilepsies Ed. 1</t>
  </si>
  <si>
    <t>Neurobiology, Diagnosis and Treatment in Autism - An Update</t>
  </si>
  <si>
    <t>Field Guide to Mammals of the Kruger National Park Ed. 2</t>
  </si>
  <si>
    <t>Du noyau atomique au réacteur nucléaire : La saga de la neutronique</t>
  </si>
  <si>
    <t>Jardins potagers : terres inconnues ?</t>
  </si>
  <si>
    <t>La faim du pétrole : Une civilisation de l'énergie vue par des géologues</t>
  </si>
  <si>
    <t>Conception raisonnée des aliments : Une approche multidisciplinaire de la formulation</t>
  </si>
  <si>
    <t xml:space="preserve">La cryptologie : L'art des codes secret </t>
  </si>
  <si>
    <t>DROIT CONSTITUTIONNEL</t>
  </si>
  <si>
    <t>Tracteurs Lanz : 1908-1962</t>
  </si>
  <si>
    <t>Tracteurs agricoles Renault : 1917-2003, toute l'histoire</t>
  </si>
  <si>
    <t>L'élevage des chèvres : Les clés pour une meilleure gestion de votre troupeau</t>
  </si>
  <si>
    <t>La production du mouton : Optimisez la gestion de votre troupeau Ed. 3</t>
  </si>
  <si>
    <t>Sécurité et mobilité Windows 8 pour les utilisateurs nomades : UEFI, BitLocker et AppLocker, DirectAccess, VPN, SmartScreen, Windows Defender...</t>
  </si>
  <si>
    <t>Famous Dinosaurs of Africa Ed. 1</t>
  </si>
  <si>
    <t>Créez vos sites Web avec Joomla! 3 : 100 % pratique</t>
  </si>
  <si>
    <t>Chimie et environnement : Cours, études de cas et exercices corrigés</t>
  </si>
  <si>
    <t>TOXICOLOGIE - CHIMIE</t>
  </si>
  <si>
    <t>Doc Protocoles Tome 3 : Urgences pré-hospitalières</t>
  </si>
  <si>
    <t>PHP 5 : Cours et exercices - PHP 5.4 Ed. 3</t>
  </si>
  <si>
    <t>Le mystère du satellite Planck : Qu'y avait-il avant  LE BIG BANG ? Ed. 1</t>
  </si>
  <si>
    <t>Systèmes intégrés : Une troisième voie en grande culture Ed. 2</t>
  </si>
  <si>
    <t>Agricultures du monde : Les questions qui font peur, les solutions pour agir durablement</t>
  </si>
  <si>
    <t>Prairies et systèmes fourragers Ed. 2</t>
  </si>
  <si>
    <t>Santé animale et solutions alternatives</t>
  </si>
  <si>
    <t>Aliments, santé et marketing : Stratégie pour un marketing éthique Ed. 2</t>
  </si>
  <si>
    <t>Traité d'agroécologie : Pour une agriculture naturelle Ed. 2</t>
  </si>
  <si>
    <t>Agroforesterie  : Des arbres et des cultures Ed. 2</t>
  </si>
  <si>
    <t>Rénovation des façades : Guide à l'usage des professionnels - Pierre, brique, béton Ed. 2</t>
  </si>
  <si>
    <t>Projet responsive web design : Du recueil des besoins à la mise en ligne Ed. 1</t>
  </si>
  <si>
    <t>Mémento - Ergonomie web Ed. 3</t>
  </si>
  <si>
    <t>L'univers Ed. 1</t>
  </si>
  <si>
    <t>Lexique de construction métallique et de résistance des matériaux Ed. 1</t>
  </si>
  <si>
    <t>Field Guide to the Larger Mammals of Africa Ed. 3</t>
  </si>
  <si>
    <t>Sasol First Field Guide to Rocks &amp; Minerals of Southern Africa Ed. 1</t>
  </si>
  <si>
    <t>Scorpions of Southern Africa Ed. 1</t>
  </si>
  <si>
    <t>Russell</t>
  </si>
  <si>
    <t>The Diabetes Companion</t>
  </si>
  <si>
    <t>Cervical Cancer : Revised and Updated</t>
  </si>
  <si>
    <t>Recherche d'information : Applications, modèles et algorithmes - Fouille de données, décisionnel et big data Ed. 1</t>
  </si>
  <si>
    <t>Monter ses vidéos avec Final Cut Pro X Ed. 1</t>
  </si>
  <si>
    <t>Django avancé : Pour des applications web puissantes en Python Ed. 1</t>
  </si>
  <si>
    <t>Modélisation de systèmes complexes avec SysML Ed. 1</t>
  </si>
  <si>
    <t>Développement Windows 8 - Créer des applications pour le Windows Store : API Windows Runtime (WinRT) - C#/C++/XAML -  .NET - JavaScript/HTML5 Ed. 1</t>
  </si>
  <si>
    <t>Créez des applications Android : Le développement pour appareils mobiles Android à la portée de tous</t>
  </si>
  <si>
    <t>Créez des applications pour Windows 8 en HTML et JavaScript : Le développement d'applications Windows à la portée de tous</t>
  </si>
  <si>
    <t>Flores protectrices pour la conservation des aliments</t>
  </si>
  <si>
    <t>L'écologie est-elle encore scientifique ?</t>
  </si>
  <si>
    <t>Les milieux rupicoles</t>
  </si>
  <si>
    <t>La biomasse, énergie d'avenir ?</t>
  </si>
  <si>
    <t>De la domestication à la transgénèse : Évolution des outils pour l'amélioration des plantes</t>
  </si>
  <si>
    <t>L'évaluation de la durabilité</t>
  </si>
  <si>
    <t>Cultiver la biodiversité pour transformer l'agriculture</t>
  </si>
  <si>
    <t>Qu'est-ce que l'agriculture écologiquement intensive ?</t>
  </si>
  <si>
    <t>Mémento de pisciculture d'étang Ed. 5</t>
  </si>
  <si>
    <t>Les semences</t>
  </si>
  <si>
    <t>Paysage et développement durable</t>
  </si>
  <si>
    <t>Ravageurs des végétaux d'ornement  : Arbres, arbustes et fleurs Ed. 2</t>
  </si>
  <si>
    <t>Les oiseaux ont-ils du flair ? : 160 clés pour comprendre les oiseaux Ed. 1</t>
  </si>
  <si>
    <t>Douleurs animales en élevage</t>
  </si>
  <si>
    <t>Rivières et rivaux : Les frontières de l'eau</t>
  </si>
  <si>
    <t>Production de canards</t>
  </si>
  <si>
    <t>Où les papillons passent-ils l'hiver ? 100 clés pour comprendre les papillons</t>
  </si>
  <si>
    <t>L'ontophylogenèse : Évolution des espèces et développement de l'individu</t>
  </si>
  <si>
    <t>Lobbying de l'agroalimentaire et normes internationales : Le cas du codex Alimentarius</t>
  </si>
  <si>
    <t>Les plantes et leurs noms : Histoires insolites</t>
  </si>
  <si>
    <t>Le loup hurle-t-il à la lune ? : 180 clés pour comprendre les carnivores</t>
  </si>
  <si>
    <t>Le lac du Bourget : Ses eaux et sa biologie</t>
  </si>
  <si>
    <t>Le bananier : Un siècle d'innovations techniques</t>
  </si>
  <si>
    <t>De l'eau agricole à l'eau environnementale : Résistance et adaptation aux nouveaux enjeux de partage de l'eau en Méditerranée</t>
  </si>
  <si>
    <t>Comportements alimentaires : Choix des consommateurs et politiques nutritionnelles</t>
  </si>
  <si>
    <t>Biofilms, quand les microbes s'organisent</t>
  </si>
  <si>
    <t>Au plus près de l'assiette : Pérenniser les circuits courts</t>
  </si>
  <si>
    <t>Alimentation des chevaux : Tables des apports alimentaires Inra 2011</t>
  </si>
  <si>
    <t>Fishes of the Indian Ocean and Red Sea</t>
  </si>
  <si>
    <t>Les déversoirs sur les digues fluviales</t>
  </si>
  <si>
    <t>Penser et agir en agronome : Hommages à Michel Sebillotte Ed. 1</t>
  </si>
  <si>
    <t>Atlas des bois de Madagascar</t>
  </si>
  <si>
    <t>ATLAS</t>
  </si>
  <si>
    <t xml:space="preserve">La recherche malade du management </t>
  </si>
  <si>
    <t>Le sel pousse-t-il au soleil ? : 120 clés pour comprendre le sel</t>
  </si>
  <si>
    <t>L'homme peut-il s'adapter à lui-même ?</t>
  </si>
  <si>
    <t>Géoagronomie, paysage et projets de territoires : Sur les traces de Jean-Pierre Deffontaines</t>
  </si>
  <si>
    <t>Que faire des déchets ménagers ?</t>
  </si>
  <si>
    <t>L'alimentation sous contrôle : Tracer, auditer, conseiller</t>
  </si>
  <si>
    <t>Agriculture et biodiversité : Valoriser les synergies</t>
  </si>
  <si>
    <t>Histoire de l'olivier</t>
  </si>
  <si>
    <t>Gestion des risques naturels : Leçons de la tempête Xynthia</t>
  </si>
  <si>
    <t>Environnement, discours et pouvoir : L'approche Political ecology</t>
  </si>
  <si>
    <t>SOCIETE</t>
  </si>
  <si>
    <t>Un crapaud peut-il détecter un séisme ? : 90 clés pour comprendre les séismes</t>
  </si>
  <si>
    <t>SISMOLOGIE</t>
  </si>
  <si>
    <t>Normaliser au nom du développement durable</t>
  </si>
  <si>
    <t>Biodiversité au Sahel : Les forêts du Mali Ed. 1</t>
  </si>
  <si>
    <t>Truffes d'Europe et de Chine</t>
  </si>
  <si>
    <t>Les ressources minérales marines profondes</t>
  </si>
  <si>
    <t>Le désert, source de vies</t>
  </si>
  <si>
    <t>L'adoption de l'agriculture chez les Pygmées baka du Cameroun</t>
  </si>
  <si>
    <t>Les hyménoptères parasitoïdes oophages d'Europe</t>
  </si>
  <si>
    <t>Le tout bio est-il possible ? : 90 clés pour comprendre l'agriculture biologique</t>
  </si>
  <si>
    <t>Les poissons d'élevage sont-ils stressés ? : 80 clés pour comprendre l'aquaculture</t>
  </si>
  <si>
    <t>Poissons de l'océan Indien et de la mer Rouge</t>
  </si>
  <si>
    <t xml:space="preserve">Biodiversité en environnement marin </t>
  </si>
  <si>
    <t>Design and Development of Aircraft Systems Ed. 2</t>
  </si>
  <si>
    <t>Mathematics of the Financial Markets : Financial Instruments and Derivatives Modelling, Valuation and Risk Issues</t>
  </si>
  <si>
    <t>Loss Models : From Data to Decisions Ed. 4</t>
  </si>
  <si>
    <t>Fundamental Elements of Applied Superconductivity in Electrical Engineering</t>
  </si>
  <si>
    <t>CCENT Cisco Certified Entry Networking Technician Study Guide : ICND1 Exam 640-822 Ed. 2</t>
  </si>
  <si>
    <t>Introduction to Statistics Through Resampling Methods and R Ed. 2</t>
  </si>
  <si>
    <t>Android Design Patterns : Interaction Design Solutions for Developers</t>
  </si>
  <si>
    <t>CSS3 Foundations</t>
  </si>
  <si>
    <t>Introduction to Probability and Stochastic Processes with Applications</t>
  </si>
  <si>
    <t>Common Errors in Statistics (and How to Avoid Them) Ed. 4</t>
  </si>
  <si>
    <t>Virtualization Security : Protecting Virtualized Environments</t>
  </si>
  <si>
    <t>An Introduction to Optimization Ed. 4</t>
  </si>
  <si>
    <t>A First Course in Applied Mathematics</t>
  </si>
  <si>
    <t>Statistical Inference : A Short Course</t>
  </si>
  <si>
    <t>The History of Mathematics : A Brief Course Ed. 3</t>
  </si>
  <si>
    <t>Android Application Development Cookbook : 93 Recipes for Building Winning Apps</t>
  </si>
  <si>
    <t>Handbook of Decision Analysis</t>
  </si>
  <si>
    <t>A Modern Theory of Random Variation : With Applications in Stochastic Calculus, Financial Mathematics, and Feynman Integration</t>
  </si>
  <si>
    <t>Supraconductivité : Introduction Ed. 1</t>
  </si>
  <si>
    <t>Sexologie et psychosomatique relationnelle</t>
  </si>
  <si>
    <t>La radioactivité sous surveillance et autres notions en radioprotection</t>
  </si>
  <si>
    <t>Prospectives énergétiques à l'horizon 2100 : Données, contraintes et scénarios</t>
  </si>
  <si>
    <t>Méthodes numériques appliquées pour le scientifique et l'ingénieur Ed. 2</t>
  </si>
  <si>
    <t>Minimum competence in scientific English</t>
  </si>
  <si>
    <t>Quelle transition énergétique ?</t>
  </si>
  <si>
    <t>L'air et l'eau : Alizés, cyclones, Gulf Stream, tsunamis et tant d'autres curiosités naturelles</t>
  </si>
  <si>
    <t>Promesses et réalités des énergies renouvellables</t>
  </si>
  <si>
    <t>E=NC2 Psychiatrie</t>
  </si>
  <si>
    <t>E=NC2 Hépato-gastro-entérologie</t>
  </si>
  <si>
    <t>Secourisme Minute : Les gestes du professionnel pour le grand public</t>
  </si>
  <si>
    <t>SECOURISME</t>
  </si>
  <si>
    <t>Objectif Médecine : Réussir sa 1ere année Ed. 2</t>
  </si>
  <si>
    <t>Le petit Mahaut - Aide aux urgences pédiatriques</t>
  </si>
  <si>
    <t>Santé publique : Médecine du travail, médecine légale</t>
  </si>
  <si>
    <t>P1 Mémo : Les 567 moyens mnémotechniques pour la réussite à la 1ère année LMD Santé</t>
  </si>
  <si>
    <t>SCIENCES HUMAINES</t>
  </si>
  <si>
    <t>Médecine : Faire la différence : La méthode gagnante pour se classer au concours de première année</t>
  </si>
  <si>
    <t>On Track : Quick ID guide to southern and East African animal tracks Ed. 1</t>
  </si>
  <si>
    <t>Sasol First Field Guide to Skywatching in Southern Africa Ed. 1</t>
  </si>
  <si>
    <t>Chameleons of Southern Africa Ed. 1</t>
  </si>
  <si>
    <t>A Classical Introduction to Galois Theory</t>
  </si>
  <si>
    <t>The Flaw of Averages : Why We Underestimate Risk in the Face of Uncertainty</t>
  </si>
  <si>
    <t>Galois Theory Ed. 2</t>
  </si>
  <si>
    <t>Classic Problems of Probability</t>
  </si>
  <si>
    <t>Encyclopedia of Financial Models Volume III</t>
  </si>
  <si>
    <t>Encyclopedia of Financial Models Volume II</t>
  </si>
  <si>
    <t>Encyclopedia of Financial Models Volume I</t>
  </si>
  <si>
    <t>Handbook of Regression Analysis</t>
  </si>
  <si>
    <t>Solar Engineering of Thermal Processes Ed. 4</t>
  </si>
  <si>
    <t>Handbook of Volatility Models and Their Applications</t>
  </si>
  <si>
    <t>Computational Statistics Ed. 2</t>
  </si>
  <si>
    <t>Methods and Applications of Statistics in the Atmospheric and Earth Sciences</t>
  </si>
  <si>
    <t>Sampling Ed. 3</t>
  </si>
  <si>
    <t>Statistical and Machine Learning Approaches for Network Analysis</t>
  </si>
  <si>
    <t>Geostatistics : Modeling Spatial Uncertainty Ed. 2</t>
  </si>
  <si>
    <t>Methods of Multivariate Analysis Ed. 3</t>
  </si>
  <si>
    <t>Spiders of Southern Africa Ed. 2</t>
  </si>
  <si>
    <t>Sasol First Field Guide to Frogs of Southern Africa Ed. 2</t>
  </si>
  <si>
    <t>Sasol First Field Guide to Wild Flowers of Southern Africa</t>
  </si>
  <si>
    <t>How to Identify Trees Ed. 1</t>
  </si>
  <si>
    <t>Guide to Succulents of Southern Africa</t>
  </si>
  <si>
    <t>Tortoises, Terrapins &amp; Turtles of Africa Ed. 1</t>
  </si>
  <si>
    <t>Aloes in Southern Africa Ed. 1</t>
  </si>
  <si>
    <t>A Complete Guide to the Snakes of Southern Africa Ed. 1</t>
  </si>
  <si>
    <t>Field Guide to Rocks &amp; Minerals of Southern Africa</t>
  </si>
  <si>
    <t>Field Guide to Butterflies of South Africa Ed. 1</t>
  </si>
  <si>
    <t>Newman's Birds of Southern Africa Ed. 4</t>
  </si>
  <si>
    <t>Restios of the Fynbos Ed. 2</t>
  </si>
  <si>
    <t>Challenging Beliefs : Memoirs of a Career Ed. 1</t>
  </si>
  <si>
    <t>Missing &amp; Murdered</t>
  </si>
  <si>
    <t>Defining Moments</t>
  </si>
  <si>
    <t>Quand les centenaires seront jeunes : L'imaginaire de la longévité de l'Antiquité à nos jours</t>
  </si>
  <si>
    <t>HISTOIRE DES MENTALITES</t>
  </si>
  <si>
    <t>Le dessin pour l'apprenti maçon et tailleur de pierre : Le livre de la profession - Reprint 50's Ed. 1</t>
  </si>
  <si>
    <t>Installation d'assainissement autonome : Conception, mise en oeuvre et entretien pour maison individuelle - En application de la norme XP DTU 64.1 Ed. 1</t>
  </si>
  <si>
    <t>Les enduits de façade : Mise en oeuvre des enduits minéraux sur supports neufs et anciens Ed. 2</t>
  </si>
  <si>
    <t>Les escaliers Ed. 2</t>
  </si>
  <si>
    <t>ESCALIER</t>
  </si>
  <si>
    <t>Conservation-restauration des peintures murales : De l'Antiquité à nos jours Ed. 1</t>
  </si>
  <si>
    <t>HISTOIRE DE L'ART</t>
  </si>
  <si>
    <t>Mise en oeuvre des menuiseries en bois : En travaux neufs et réhabilitation - En application de la norme NF DTU 36.5 Ed. 1</t>
  </si>
  <si>
    <t>Les ponts thermiques dans le bâtiment : Mieux les connaître pour mieux les traiter Ed. 1</t>
  </si>
  <si>
    <t>Bardage rapporté sur ossature secondaire en bois : Mise en oeuvre sur murs en béton banché ou en maçonnerie d'éléments - En application du Cahier du CSTB n° 3316 et de ses modificatifs n° 3422 et n° 3585_V2 Ed. 1</t>
  </si>
  <si>
    <t>L'habitat bio-économique : Isolation - Chauffage - Electricité - Eau Ed. 2</t>
  </si>
  <si>
    <t>Mise en oeuvre des menuiseries en aluminium : En travaux neufs et réhabilitation - En application de la norme NF DTU 36.5 Ed. 1</t>
  </si>
  <si>
    <t>Mise en oeuvre des menuiseries en PVC : En travaux neufs et réhabilitation - En application de la norme NF DTU 36.5 Ed. 1</t>
  </si>
  <si>
    <t>Chauffe-eau solaire individuel : Conception, mise en oeuvre et entretien Ed. 1</t>
  </si>
  <si>
    <t>Maisons écologiques : Cas pratiques Ed. 1</t>
  </si>
  <si>
    <t>Préparer des images numériques : Numériser, optimiser, contrôler Ed. 1</t>
  </si>
  <si>
    <t>Jeux de mathématiques Ed. 1</t>
  </si>
  <si>
    <t>JEUX</t>
  </si>
  <si>
    <t>Maçonneries : En application des normes NF DTU 20.1 et 20.13 Ed. 1</t>
  </si>
  <si>
    <t>Lire et réaliser les plans de maisons de plain-pied Ed. 1</t>
  </si>
  <si>
    <t>Implantation des maisons et branchements : Projets et plans Ed. 1</t>
  </si>
  <si>
    <t>Faites vos jeux avec Flash ! : Du Pacman au Sudoku Ed. 1</t>
  </si>
  <si>
    <t>FLASH</t>
  </si>
  <si>
    <t>301 énigmes mathématiques Ed. 1</t>
  </si>
  <si>
    <t>Isolation des combles perdus : Produits en rouleaux, panneaux et en vrac Ed. 1</t>
  </si>
  <si>
    <t>Pompe à chaleur géothermique : Chauffage et rafraîchissement en maison individuelle - Conception, mise en oeuvre et entretien Ed. 1</t>
  </si>
  <si>
    <t>Ventilation double flux dans le résidentiel : Conception, mise en oeuvre et entretien Ed. 1</t>
  </si>
  <si>
    <r>
      <rPr>
        <sz val="10"/>
        <color indexed="8"/>
        <rFont val="Helvetica Neue"/>
      </rPr>
      <t xml:space="preserve">Programmation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 et LibreOffice : Macros OOoBASIC et API - Couvre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version 3.3 Ed. 1</t>
    </r>
  </si>
  <si>
    <t>OPENOFFICE</t>
  </si>
  <si>
    <t>Isolation des combles aménagés : Produits en rouleaux, panneaux Ed. 1</t>
  </si>
  <si>
    <t>Créer une entreprise sur Internet Ed. 1</t>
  </si>
  <si>
    <t>CREATION D'ENTREPRISE</t>
  </si>
  <si>
    <t>Ecrans souples de sous-toiture : Conception et mise en oeuvre Ed. 1</t>
  </si>
  <si>
    <t>Architecture végétale Ed. 1</t>
  </si>
  <si>
    <t>Design émotionnel Ed. 1</t>
  </si>
  <si>
    <t>Guide pratique du GPS Ed. 6</t>
  </si>
  <si>
    <t>Les haies urbaines et péri-urbaines : Fonctions, choix des espèces, mise en oeuvre et entretien Ed. 1</t>
  </si>
  <si>
    <t>Card Sorting : Ne perdez plus vos utilisateurs ! Ed. 1</t>
  </si>
  <si>
    <t>Créer son premier thème WordPress pour mobile : Avec HTML5 et CSS3 Ed. 1</t>
  </si>
  <si>
    <t>Métier web designer Ed. 1</t>
  </si>
  <si>
    <t>ORIENTATION</t>
  </si>
  <si>
    <t>Programmation iOS 5 pour iPhone et iPad : Conception, programmation et publication Ed. 1</t>
  </si>
  <si>
    <t>Sécurité de la dématérialisation : De la signature électronique au coffre-fort numérique, une démarche de mise en oeuvre Ed. 1</t>
  </si>
  <si>
    <t>GED/TRAITEMENT INFORMATION</t>
  </si>
  <si>
    <t>Convaincre avec des graphiques efficaces : Sous Excel (tm), PowerPoint (tm), Tableau (tm)... Ed. 2</t>
  </si>
  <si>
    <t>Introduction au béton armé : Théorie et applications selon l'Eurocode 2 Ed. 1</t>
  </si>
  <si>
    <t>A la découverte de son Mac - Version Mountain Lion : Spécial grands débutants ! Ed. 1</t>
  </si>
  <si>
    <t>MAC</t>
  </si>
  <si>
    <t>Réussir son premier site Joomla! 2.5 : Pour les artisans, autoentrepreneurs et TPE qui veulent créer leur premier site Ed. 1</t>
  </si>
  <si>
    <t>Isolation des toitures-terrasses : Conception, mise en oeuvre et entretien - En application des DTU de la série 43 Ed. 1</t>
  </si>
  <si>
    <t>Cloud computing : Décider - Concevoir - Piloter - Améliorer Ed. 1</t>
  </si>
  <si>
    <t>Plancher Rayonnant Electrique (PRE) : En application des Avis Techniques, du CPT PRE (e-Cahiers du CSTB n° 3606_V2), des normes NF DTU 26.2, NF DTU 52.1 et du DTU 26.2/52.1 Ed. 2</t>
  </si>
  <si>
    <t>Façades rideaux : Performances, mise en oeuvre, entretien et maintenance - En application de la norme NF DTU 33.1 Ed. 2</t>
  </si>
  <si>
    <t>Lire vite et bien Ed. 1</t>
  </si>
  <si>
    <t>Isolation thermique et acoustique : Rouleaux, panneaux, cloisons, murs et planchers, tuyauteries, survitrages Ed. 1</t>
  </si>
  <si>
    <t>Arrêtez de vous tromper ! : 52 erreurs de jugement qu'il vaut mieux laisser aux autres... Ed. 1</t>
  </si>
  <si>
    <t>Scripts shell Linux et Unix : Avec 30 scripts prêts à l'emploi Ed. 2</t>
  </si>
  <si>
    <t>LTE pour les reseaux 4G Ed. 1</t>
  </si>
  <si>
    <t>Guide pratique de thermographie du bâtiment Ed. 1</t>
  </si>
  <si>
    <t>Intégration web - Les bonnes pratiques : Le guide de survie de l'intégrateur Ed. 1</t>
  </si>
  <si>
    <t>Bien programmer en Java 7 : Avec plus de 50 études de cas et des comparaisons avec C++ et C# Ed. 4</t>
  </si>
  <si>
    <t>Accessibilité web : Normes et bonnes pratiques pour des sites plus accessibles Ed. 1</t>
  </si>
  <si>
    <t>Lightroom 4 pour les photographes Ed. 1</t>
  </si>
  <si>
    <t>La stratégie de contenu en pratique : 30 outils passés au crible Ed. 1</t>
  </si>
  <si>
    <t>Photoshop CS6 : Pour PC et Mac Ed. 1</t>
  </si>
  <si>
    <t>Le grand livre du diabète : Vivre avec le diabète à tout âge - Traiter et surveiller la maladie - Prévenir les complications Ed. 1</t>
  </si>
  <si>
    <t>La sécurité numérique dans l'entreprise : L'effet papillon du hacker Ed. 1</t>
  </si>
  <si>
    <t>Anémie en cancérologie Ed. 1</t>
  </si>
  <si>
    <t>Dessin technique et lecture de plan : Principes - Exercices - Série technique des dessins du bâtiment Ed. 2</t>
  </si>
  <si>
    <t>A la découverte de Windows 8 : Spécial grands débutants ! Ed. 1</t>
  </si>
  <si>
    <t>Mémento - WordPress, programmation Ed. 1</t>
  </si>
  <si>
    <t>Mac OS X 10.8 Mountain Lion efficace : Le nouveau Mac OS X Ed. 1</t>
  </si>
  <si>
    <t>Infections en hématologie Ed. 2</t>
  </si>
  <si>
    <t>Développer des jeux en HTML5 et JavaScript : Multijoueur temps-réel avec Node.js et intégration dans Facebook Ed. 1</t>
  </si>
  <si>
    <t>Programmation iOS 6 pour iPhone et iPad : Conception et publication d'applications iPhone et iPad Ed. 1</t>
  </si>
  <si>
    <t>On entend dire que... L'écologie, c'est fini : Qu'en pensent les experts ? Ed. 1</t>
  </si>
  <si>
    <t>La maladie de Parkinson : au-delà des troubles moteurs Ed. 1</t>
  </si>
  <si>
    <t>Résistance des matériaux : Cours - Exercices corrigés - Edition revue et enrichie Ed. 12</t>
  </si>
  <si>
    <t>Structures métalliques - Ouvrages simples : Guide technique et de calcul d'éléments structurels en acier Ed. 1</t>
  </si>
  <si>
    <t>Gestion de projet agile : avec Scrum, Lean, eXtreme Programming... Ed. 3</t>
  </si>
  <si>
    <t>Le lymphome hodgkinien Ed. 2</t>
  </si>
  <si>
    <t>Pratique du calcul sismique : Guide d'application Ed. 1</t>
  </si>
  <si>
    <t>Mémento - Performances web Ed. 1</t>
  </si>
  <si>
    <t>Windows 8 avancé Ed. 1</t>
  </si>
  <si>
    <t>X WINDOW</t>
  </si>
  <si>
    <t>Debian Squeeze : GNU / Linux Ed. 1</t>
  </si>
  <si>
    <t>Topographie opérationnelle : Mesures - Calculs - Dessins - Implantations Ed. 2</t>
  </si>
  <si>
    <t>SQL pour Oracle : Applications avec Java, PHP et XML - Optimisation des requêtes et schémas - Avec 50 exercices corrigés Ed. 6</t>
  </si>
  <si>
    <t>Le grand livre de l'ostéopathie : Le guide indispensable pour tous - Les techniques pour comprendre et agir - 200 exercices pour pratiquer au quotidien Ed. 2</t>
  </si>
  <si>
    <t>OSTEOPATHIE</t>
  </si>
  <si>
    <t>Photoshop pour le designer d'espace Ed. 1</t>
  </si>
  <si>
    <t>Richard Stallman et la révolution du logiciel libre : Une biographie autorisée Ed. 2</t>
  </si>
  <si>
    <t>Stratégie de contenu mobile Ed. 1</t>
  </si>
  <si>
    <t>Objective-C pour le développeur avancé : Le langage d'iOS 6 et Mac OS X pour les développeurs C++/Java/C# Ed. 2</t>
  </si>
  <si>
    <t>Mettre en oeuvre une base de données noSQL : Comprendre et mettre en oeuvre Ed. 1</t>
  </si>
  <si>
    <t>La liberté au risque de la santé publique</t>
  </si>
  <si>
    <t>Histoire de l'expérimentation humaine en France : Discours et pratiques 1900-194</t>
  </si>
  <si>
    <t>Genèse et développement d'un fait scientifique</t>
  </si>
  <si>
    <t>Dépendance à la nicotine : Critique d'une théorie</t>
  </si>
  <si>
    <t>Space Safety Regulations and Standards</t>
  </si>
  <si>
    <t>The Definitive Guide to the ARM Cortex-M3 Ed. 2</t>
  </si>
  <si>
    <t>Digital Signal Processing : Everything you need to know to get started</t>
  </si>
  <si>
    <t>Programming 16-Bit PIC Microcontrollers in C : Learning to Fly the PIC 24 Ed. 2</t>
  </si>
  <si>
    <t>Harmonic Vector Fields : Variational Principles and Differential Geometry</t>
  </si>
  <si>
    <t>Plant Tissue Culture : Techniques and Experiments Ed. 3</t>
  </si>
  <si>
    <t>Switchmode RF and Microwave Power Amplifiers Ed. 2</t>
  </si>
  <si>
    <t>Simulation Ed. 5</t>
  </si>
  <si>
    <t>Embedded Software : The Works Ed. 2</t>
  </si>
  <si>
    <t>Organic Synthesis Ed. 3</t>
  </si>
  <si>
    <t>Liquid Chromatography : Fundamentals and Instrumentation</t>
  </si>
  <si>
    <t>Liquid Chromatography : Applications</t>
  </si>
  <si>
    <t>Soil and Environmental Chemistry</t>
  </si>
  <si>
    <t>Laser Heating Applications : Analytical Modelling</t>
  </si>
  <si>
    <t>Digital Video Processing for Engineers : A Foundation for Embedded Systems Design</t>
  </si>
  <si>
    <t>Liquid Glass Transition : A Unified Theory From the Two Band Model</t>
  </si>
  <si>
    <t>Intelligent Systems for Security Informatics</t>
  </si>
  <si>
    <t>Agricultural Sustainability : Progress and Prospects in Crop Research</t>
  </si>
  <si>
    <t>Magnetic Positioning Equations : Theory and Applications</t>
  </si>
  <si>
    <t>The Pragmatic MBA for Scientific and Technical Executives</t>
  </si>
  <si>
    <t>Flow Networks : Analysis and optimization of repairable flow networks, networks with disturbed flows, static flow networks and reliability networks</t>
  </si>
  <si>
    <t>Collected Works of Hsue-Shen Tsien (1938-1956)</t>
  </si>
  <si>
    <t>Quantum Theory of Anharmonic Effects in Molecules</t>
  </si>
  <si>
    <t>Analog Circuit Design Volume 2 : Immersion in the Black Art of Analog Design</t>
  </si>
  <si>
    <t>Recent Advances in Cancer Research and Therapy</t>
  </si>
  <si>
    <t>Volcanic Reservoirs in Petroleum Exploration</t>
  </si>
  <si>
    <t>Unconventional Petroleum Geology</t>
  </si>
  <si>
    <t>Geophysical Data Analysis : Discrete Inverse Theory : MATLAB Edition</t>
  </si>
  <si>
    <t>Micromechanics of Composite Materials : A Generalized Multiscale Analysis Approach</t>
  </si>
  <si>
    <t>Advances in Intelligence and Security Informatics</t>
  </si>
  <si>
    <t>Flexible Manipulators : Modeling, Analysis and Optimum Design</t>
  </si>
  <si>
    <t>Nonlinear Fiber Optics Ed. 5</t>
  </si>
  <si>
    <t>MSP430-based Robot Applications : A Guide to Developing Embedded Systems</t>
  </si>
  <si>
    <t>Microstructure Sensitive Design for Performance Optimization</t>
  </si>
  <si>
    <t>Hydrostatic, Aerostatic and Hybrid Bearing Design</t>
  </si>
  <si>
    <t>Our Genes, Our Choices : How genotype and gene interactions affect behavior</t>
  </si>
  <si>
    <t>The RF in RFID : UHF RFID in Practice Ed. 2</t>
  </si>
  <si>
    <t>Agronomy and Economy of Turmeric and Ginger : The Invaluable Medicinal Spice Crops</t>
  </si>
  <si>
    <t>Boundary Layer Flow over Elastic Surfaces : Compliant Surfaces and Combined Methods for Marine Vessel Drag Reduction</t>
  </si>
  <si>
    <t>Welding Deformation and Residual Stress Prevention</t>
  </si>
  <si>
    <t>Space Groups for Solid State Scientists Ed. 3</t>
  </si>
  <si>
    <t>Sensors for Mechatronics</t>
  </si>
  <si>
    <t>Op Amps for Everyone Ed. 4</t>
  </si>
  <si>
    <t>Entropy Principle for the Development of Complex Biotic Systems : Organisms, Ecosystems, the Earth</t>
  </si>
  <si>
    <t>Intermolecular and Surface Forces Ed. 3</t>
  </si>
  <si>
    <t>Applied Welding Engineering : Processes, Codes, and Standards</t>
  </si>
  <si>
    <t>Agronomy and Economy of Black Pepper and Cardamom : The "King" and "Queen" of Spices</t>
  </si>
  <si>
    <t>Molecular Beam Epitaxy : From Research to Mass Production</t>
  </si>
  <si>
    <t>Ethics for Graduate Researchers : A Cross-disciplinary Approach</t>
  </si>
  <si>
    <t>Obesity : A ticking time bomb for reproductive health</t>
  </si>
  <si>
    <t>Foodborne Infections and Intoxications Ed. 4</t>
  </si>
  <si>
    <t>Polyphosphoesters : Chemistry and Application</t>
  </si>
  <si>
    <t>Cargo Theft, Loss Prevention, and Supply Chain Security</t>
  </si>
  <si>
    <t>Mineral Exploration : Principles and Applications</t>
  </si>
  <si>
    <t>Dimensionless Physical Quantities in Science and Engineering</t>
  </si>
  <si>
    <t>Linux for Embedded and Real-time Applications Ed. 3</t>
  </si>
  <si>
    <t>Basic Equations of the Mass Transport through a Membrane Layer</t>
  </si>
  <si>
    <t>The Hands-on XBEE Lab Manual : Experiments that Teach you XBEE Wirelesss Communications</t>
  </si>
  <si>
    <t>Comparative Osteology : A Laboratory and Field Guide of Common North American Animals</t>
  </si>
  <si>
    <t>Amorphous Chalcogenides : The Past, Present and Future</t>
  </si>
  <si>
    <t>Approximation and Optimization of Discrete and Differential Inclusions</t>
  </si>
  <si>
    <t>Genetics of Bone Biology and Skeletal Disease</t>
  </si>
  <si>
    <t>Explorations into a Dynamic Process-Oriented Soil Science</t>
  </si>
  <si>
    <t>Growth Factors and Their Receptors in Cell Differentiation, Cancer and Cancer Therapy</t>
  </si>
  <si>
    <t>Branan's Rules of Thumb for Chemical Engineers Ed. 5</t>
  </si>
  <si>
    <t>Cell Physiology Sourcebook : Essentials of Membrane Biophysics Ed. 4</t>
  </si>
  <si>
    <t>Bayesian Population Analysis using WinBUGS : A hierarchical perspective</t>
  </si>
  <si>
    <t>Infrared and Raman Spectroscopy : Principles and Spectral Interpretation</t>
  </si>
  <si>
    <t>Probability and Random Processes : With Applications to Signal Processing and Communications Ed. 2</t>
  </si>
  <si>
    <t>Practical Text Mining and Statistical Analysis for Non-structured Text Data Applications</t>
  </si>
  <si>
    <t>Private Security and the Law Ed. 4</t>
  </si>
  <si>
    <t>Geometric Morphometrics for Biologists : A Primer Ed. 2</t>
  </si>
  <si>
    <t>Managing Agricultural Greenhouse Gases : Coordinated Agricultural Research through GRACEnet to Address our Changing Climate</t>
  </si>
  <si>
    <t>Embedded Systems Security : Practical Methods for Safe and Secure Software and Systems Development</t>
  </si>
  <si>
    <t>Practical Process Research and Development : A guide for Organic Chemists</t>
  </si>
  <si>
    <t>Machinery Failure Analysis and Troubleshooting : Practical Machinery Management for Process Plants Volume 2 Ed. 4</t>
  </si>
  <si>
    <t>Designing Science Presentations : A Visual Guide to Figures, Papers, Slides, Posters, and More</t>
  </si>
  <si>
    <t>Space, Time and Number in the Brain : Searching for the Foundations of Mathematical Thought</t>
  </si>
  <si>
    <t>Handbook of Stem Cells Ed. 2</t>
  </si>
  <si>
    <t>Control System Design Guide : Using Your Computer to Understand and Diagnose Feedback Controllers Ed. 4</t>
  </si>
  <si>
    <t>Silicon Carbide Biotechnology : A Biocompatible Semiconductor for Advanced Biomedical Devices and Applications</t>
  </si>
  <si>
    <t>The Definitive Guide to the ARM Cortex-M0</t>
  </si>
  <si>
    <t>Electricity Marginal Cost Pricing : Applications in Eliciting Demand Responses</t>
  </si>
  <si>
    <t>Human Genes and Genomes : Science, Health, Society</t>
  </si>
  <si>
    <t>Metal Fatigue Analysis Handbook : Practical problem-solving techniques for computer-aided engineering</t>
  </si>
  <si>
    <t>The Common Extremalities in Biology and Physics : Maximum Energy Dissipation Principle in Chemistry, Biology, Physics and Evolution Ed. 2</t>
  </si>
  <si>
    <t>Analog Circuit Design : A Tutorial Guide to Applications and Solutions</t>
  </si>
  <si>
    <t>Atlas of Hematopathology : Morphology, Immunophenotype, Cytogenetics, and Molecular Approaches</t>
  </si>
  <si>
    <t>Introduction to Practice of Molecular Simulation : Molecular Dynamics, Monte Carlo, Brownian Dynamics, Lattice Boltzmann and Dissipative Particle Dynamics</t>
  </si>
  <si>
    <t>Functional Materials : Preparation, Processing and Applications</t>
  </si>
  <si>
    <t>Handbook of Biologically Active Peptides Ed. 2</t>
  </si>
  <si>
    <t>Nanomaterials for Medical Applications</t>
  </si>
  <si>
    <t>Model-Based Engineering for Complex Electronic Systems : Techniques, Methods and Applications</t>
  </si>
  <si>
    <t>Tsunamis : Detection, Monitoring, and Early-Warning Technologies</t>
  </si>
  <si>
    <t>Sexual and Reproductive Health : A Public Health Perspective</t>
  </si>
  <si>
    <t>Plant Biochemistry Ed. 4</t>
  </si>
  <si>
    <t>Tea in Health and Disease Prevention</t>
  </si>
  <si>
    <t>Peptide and Protein Delivery</t>
  </si>
  <si>
    <t>Human Chorionic Gonadotropin (hGC)</t>
  </si>
  <si>
    <t>Genetics and Evolution of Infectious Diseases</t>
  </si>
  <si>
    <t>Handbook of Radioactivity Analysis Ed. 3</t>
  </si>
  <si>
    <t>Chemical Analysis of Food : Techniques and Applications</t>
  </si>
  <si>
    <t>Trap Level Spectroscopy in Amorphous Semiconductors</t>
  </si>
  <si>
    <t>Pipe Drafting and Design Ed. 3</t>
  </si>
  <si>
    <t>Virus Taxonomy : Ninth Report of the International Committee on Taxonomy of Viruses</t>
  </si>
  <si>
    <t>Fusion : The Energy of the Universe Ed. 2</t>
  </si>
  <si>
    <t>Human Growth and Development Ed. 2</t>
  </si>
  <si>
    <t>Gas Turbine Engineering Handbook Ed. 4</t>
  </si>
  <si>
    <t>Encyclopedia of Caves Ed. 2</t>
  </si>
  <si>
    <t>Principles and Practice of Clinical Research Ed. 3</t>
  </si>
  <si>
    <t>Up and Running with Autodesk Inventor Simulation 2011 : A Step-by-Step Guide to Engineering Design Solutions</t>
  </si>
  <si>
    <t>Rotating Flow</t>
  </si>
  <si>
    <t>Lake Ecosystem Ecology : A Global Perspective</t>
  </si>
  <si>
    <t>River Ecosystem Ecology : A Global Perspective : A derivative of Encyclopedia of Inland Waters</t>
  </si>
  <si>
    <t>Plankton of Inland Waters : A derivative of Encyclopedia of Inland Waters</t>
  </si>
  <si>
    <t>Handbook of Traffic Psychology</t>
  </si>
  <si>
    <t>The Vitamins : Fundamental Aspects in Nutrition and Health Ed. 4</t>
  </si>
  <si>
    <t>Electrical Load Forecasting : Modeling and Model Construction</t>
  </si>
  <si>
    <t>Stem Cells : Scientific Facts and Fiction</t>
  </si>
  <si>
    <t>Molecular Medicine : Genomics to Personalized Healthcare Ed. 4</t>
  </si>
  <si>
    <t>Regenerative Nephrology</t>
  </si>
  <si>
    <t>Enzyme Kinetics : Catalysis &amp; Control : A Reference of Theory and Best-Practice Methods</t>
  </si>
  <si>
    <t>Health Systems Policy, Finance, and Organization</t>
  </si>
  <si>
    <t>Concise Encyclopedia of the History of Energy</t>
  </si>
  <si>
    <t>Understanding Automotive Electronics : An Engineering Perspective Ed. 7</t>
  </si>
  <si>
    <t>Statistical Signal Processing for Neuroscience and Neurotechnology</t>
  </si>
  <si>
    <t>Robert Lacoste's The Darker Side : Practical Applications for Electronic Design Concepts from Circuit Cellar</t>
  </si>
  <si>
    <t>Systemic Lupus Erythematosus Ed. 5</t>
  </si>
  <si>
    <t>Electricity Cost Modeling Calculations</t>
  </si>
  <si>
    <t>Design Patterns for Embedded Systems in C : An Embedded Software Engineering Toolkit</t>
  </si>
  <si>
    <t>FPGAs 101 : Everything you need to know to get started</t>
  </si>
  <si>
    <t>VHDL 101 : Everything you need to know to get started</t>
  </si>
  <si>
    <t>Digital Media Processing : DSP Algorithms Using C</t>
  </si>
  <si>
    <t>Integrated Design of Multiscale, Multifunctional Materials and Products</t>
  </si>
  <si>
    <t>An Introduction to Trading in the Financial Markets : Global Markets, Risk, Compliance, and Regulation</t>
  </si>
  <si>
    <t>Test and Measurement : Know It All</t>
  </si>
  <si>
    <t>Circuit Design : Know It All</t>
  </si>
  <si>
    <t>Audio Engineering : Know It All</t>
  </si>
  <si>
    <t>Scalable VoIP Mobility : Integration and Deployment</t>
  </si>
  <si>
    <t>Bebop to the Boolean Boogie : An Unconventional Guide to Electronics Ed. 3</t>
  </si>
  <si>
    <t>Complete PCB Design Using OrCAD Capture and PCB Editor</t>
  </si>
  <si>
    <t>Fixed/Mobile Convergence and Beyond : Unbounded Mobile Communications</t>
  </si>
  <si>
    <t>Mission-Critical and Safety-Critical Systems Handbook : Design and Development for Embedded Applications</t>
  </si>
  <si>
    <t>Operational Amplifier Noise : Techniques and Tips for Analyzing and Reducing Noise</t>
  </si>
  <si>
    <t>Instrumentation Reference Book Ed. 4</t>
  </si>
  <si>
    <t>Materials Enabled Designs : The Materials Engineering Perspective to Product Design and Manufacturing</t>
  </si>
  <si>
    <t>RF and Digital Signal Processing for Software-Defined Radio : A Multi-Standard Multi-Mode Approach</t>
  </si>
  <si>
    <t>Human Biochemistry and Disease</t>
  </si>
  <si>
    <t>Genetic Diseases of the Kidney</t>
  </si>
  <si>
    <t>Development of the Nervous System Ed. 3</t>
  </si>
  <si>
    <t>Human Factors in Aviation Ed. 2</t>
  </si>
  <si>
    <t>Technology Entrepreneurship : Creating, Capturing, and Protecting Value</t>
  </si>
  <si>
    <t>The Essential Guide to Image Processing Ed. 2</t>
  </si>
  <si>
    <t>Olives and Olive Oil in Health and Disease Prevention</t>
  </si>
  <si>
    <t>A Wavelet Tour of Signal Processing : The Sparse Way</t>
  </si>
  <si>
    <t>Position Location Techniques and Applications</t>
  </si>
  <si>
    <t>Lens Design Fundamentals Ed. 2</t>
  </si>
  <si>
    <t>Electronic Exchanges : The Global Transformation from Pits to Bits</t>
  </si>
  <si>
    <t>Complementary and Alternative Therapies and the Aging Population : An Evidence-Based Approach</t>
  </si>
  <si>
    <t>Physicochemical and Environmental Plant Physiology Ed. 4</t>
  </si>
  <si>
    <t>Infrared Spectroscopy for Food Quality Analysis and Control</t>
  </si>
  <si>
    <t>Nutrition and Genomics : Issues of Ethics, Law, Regulation and Communication</t>
  </si>
  <si>
    <t>Genetically Modified Plants : Assessing Safety and Managing Risk</t>
  </si>
  <si>
    <t>Milk Proteins : From Expression to Food</t>
  </si>
  <si>
    <t>Textbook of Nephro-Endocrinology</t>
  </si>
  <si>
    <t>Gas Chromatography and Mass Spectrometry : A Practical Guide Ed. 2</t>
  </si>
  <si>
    <t>Handbook of Glycomics</t>
  </si>
  <si>
    <t>Systems Biomedicine : Concepts and Perspectives</t>
  </si>
  <si>
    <t>Food Preservation Process Design</t>
  </si>
  <si>
    <t>Introduction to Food Engineering Ed. 4</t>
  </si>
  <si>
    <t>Hematopathology : Morphology, Immunophenotype, Cytogenetics, and Molecular Approaches</t>
  </si>
  <si>
    <t>A History of Immunology Ed. 2</t>
  </si>
  <si>
    <t>Electrical Safety Code Manual : A Plan Language Guide to National Electrical Code, OSHA and NFPA 70E.</t>
  </si>
  <si>
    <t>Bioinorganic Chemistry : A Survey</t>
  </si>
  <si>
    <t>Food Security, Poverty and Nutrition Policy Analysis : Statistical Methods and Applications</t>
  </si>
  <si>
    <t>Materials and Innovative Product Development : Using Common Sense</t>
  </si>
  <si>
    <t>Oceans and Human Health : Risks and Remedies from the Seas</t>
  </si>
  <si>
    <t>Analog Circuits : World Class Designs</t>
  </si>
  <si>
    <t>The Art of Designing Embedded Systems Ed. 2</t>
  </si>
  <si>
    <t>Handbook of Fiber Optic Data Communication : A Practical Guide to Optical Networking Ed. 3</t>
  </si>
  <si>
    <t>An Introduction to the Dynamics of El Nino &amp; the Southern Oscillation</t>
  </si>
  <si>
    <t>Digital Signal Processing : Instant Access</t>
  </si>
  <si>
    <t>Digital Video and DSP : Instant Access</t>
  </si>
  <si>
    <t>FPGAs : Instant Access</t>
  </si>
  <si>
    <t>Programming 32-bit Microcontrollers in C : Exploring the PIC32</t>
  </si>
  <si>
    <t>Social Structure and Emotion</t>
  </si>
  <si>
    <t>Mathematical Difficulties : Psychology and Intervention</t>
  </si>
  <si>
    <t>Handbook of Medical Image Processing and Analysis</t>
  </si>
  <si>
    <t>Zigbee Wireless Networking</t>
  </si>
  <si>
    <t>System Engineering for IMS Networks</t>
  </si>
  <si>
    <t>Software Development for Embedded Multi-core Systems : A Practical Guide Using Embedded Intel Architecture</t>
  </si>
  <si>
    <t>Platform Interference in Wireless Systems : Models, Measurement, and Mitigation</t>
  </si>
  <si>
    <t>Demystifying Embedded Systems Middleware : Understanding File Systems, Databases, Virtual Machines, Networking and More!</t>
  </si>
  <si>
    <t>Digital Storage in Consumer Electronics : The Essential Guide</t>
  </si>
  <si>
    <t>ZigBee Wireless Networks and Transceivers</t>
  </si>
  <si>
    <t>Principles and Practice of Clinical Trial Medicine</t>
  </si>
  <si>
    <t>Mycotoxins in Fruits and Vegetables</t>
  </si>
  <si>
    <t>Gluten-Free Cereal Products and Beverages</t>
  </si>
  <si>
    <t>Rotary Kilns : Transport Phenomena and Transport Processes</t>
  </si>
  <si>
    <t>Digital Signal Processing System Design : LabVIEW-Based Hybrid Programming</t>
  </si>
  <si>
    <t>Bioscience and Bioengineering of Titanium Materials Ed. 2</t>
  </si>
  <si>
    <t>Encyclopedia of the Alkaline Earth Compounds</t>
  </si>
  <si>
    <t>The Thermodynamics of Phase and Reaction Equilibria</t>
  </si>
  <si>
    <t>Principles of Filtration</t>
  </si>
  <si>
    <t>Regional Geology and Tectonics : Phanerozoic Rift Systems and Sedimentary Basins Volume 1B</t>
  </si>
  <si>
    <t>Regional Geology and Tectonics : Phanerozoic Passive Margins, Cratonic Basins and Global Tectonic Maps Volume 1C</t>
  </si>
  <si>
    <t>Practical Approaches to Biological Inorganic Chemistry</t>
  </si>
  <si>
    <t>Membrane Processes in Biotechnology and Pharmaceutics</t>
  </si>
  <si>
    <t>Water Quality Indices</t>
  </si>
  <si>
    <t>Biological Inorganic Chemistry : A New Introduction to Molecular Structure and Function Ed. 2</t>
  </si>
  <si>
    <t>Solvent Extraction : Classical and Novel Approaches</t>
  </si>
  <si>
    <t>Essential Computational Modeling in Chemistry : A derivative of Handbook of Numerical Analysis Special Volume : Computational Chemistry, Vol 10</t>
  </si>
  <si>
    <t>Evolution of Earth and its Climate : Birth, Life and Death of Earth</t>
  </si>
  <si>
    <t>Inorganic, Polymeric and Composite Membranes : Structure, Function and Other Correlations Volume 14</t>
  </si>
  <si>
    <t>Ecotoxicology : A derivative of encyclopedia of ecology</t>
  </si>
  <si>
    <t>Modern Inorganic Synthetic Chemistry</t>
  </si>
  <si>
    <t>The Future of the World's Climate : A Modelling Perspective</t>
  </si>
  <si>
    <t>Insect Molecular Biology and Biochemistry</t>
  </si>
  <si>
    <t>Applications in Ecological Engineering</t>
  </si>
  <si>
    <t>Handbook of Nanoscale Optics and Electronics</t>
  </si>
  <si>
    <t>Semiconductors and the Information Revolution : Magic Crystals that made IT Happen</t>
  </si>
  <si>
    <t>Neoproterozoic-Cambrian Tectonics, Global Change and Evolution : A Focus on South Western Gondwana</t>
  </si>
  <si>
    <t>Liquid Membranes : Principles and Applications in Chemical Separations and Wastewater Treatment</t>
  </si>
  <si>
    <t>Handbook of Social Economics, Volume 1A</t>
  </si>
  <si>
    <t>Advances in Nanoporous Materials Volume 1</t>
  </si>
  <si>
    <t>Product and Process Modelling : A Case Study Approach</t>
  </si>
  <si>
    <t>Coastal Wetlands : An Integrated Ecosystem Approach</t>
  </si>
  <si>
    <t>Advances in Biomedical Engineering</t>
  </si>
  <si>
    <t>Thermodynamics of Non-Equilibrium Processes for Chemists with a Particular Appliction to Catalysis</t>
  </si>
  <si>
    <t>The Pearl Oyster</t>
  </si>
  <si>
    <t>Earth's Magnetosphere : Formed by the Low-Latitude Boundary Layer</t>
  </si>
  <si>
    <t>Lakes on Mars</t>
  </si>
  <si>
    <t>Antarctic Climate Evolution</t>
  </si>
  <si>
    <t>Fundamentals of Petroleum Refining</t>
  </si>
  <si>
    <t>Principles of Surface-Enhanced Raman Spectroscopy : and related plasmonic effects</t>
  </si>
  <si>
    <t>Coatings Tribology : Properties, Mechanisms, Techniques and Applications in Surface Engineering Ed. 2</t>
  </si>
  <si>
    <t>The Yeasts : A Taxonomic Study Ed. 5</t>
  </si>
  <si>
    <t>Aspects of Explosives Detection</t>
  </si>
  <si>
    <t>Environmental Modelling, Software and Decision Support : State of the art and new perspective</t>
  </si>
  <si>
    <t>Properties of Polymers : Their Correlation with Chemical Structure; their Numerical Estimation and Prediction from Additive Group Contributions</t>
  </si>
  <si>
    <t>Progress in Low Temperature Physics : Quantum Turbulence</t>
  </si>
  <si>
    <t>Coding and Decoding : Seismic Data : The concept of multishooting</t>
  </si>
  <si>
    <t>Stochastic Transport in Complex Systems : From Molecules to Vehicles</t>
  </si>
  <si>
    <t>Quantum Mechanics of Non-Hamiltonian and Dissipative Systems</t>
  </si>
  <si>
    <t>Handbook of Anxiety and Fear</t>
  </si>
  <si>
    <t>Environmental Geochemistry : Site Characterization, Data Analysis and Case Histories</t>
  </si>
  <si>
    <t>Tsunamiites : Features and Implications</t>
  </si>
  <si>
    <t>Phase Transitions in Polymers : The Role of Metastable States</t>
  </si>
  <si>
    <t>Fluorine and Health : Molecular Imaging, Biomedical Materials and Pharmaceuticals</t>
  </si>
  <si>
    <t>Inorganic Membranes : Synthesis, Characterization and Applications</t>
  </si>
  <si>
    <t>Advanced Machining Processes of Metallic Materials : Theory, Modelling and Applications</t>
  </si>
  <si>
    <t>Design Engineering Manual</t>
  </si>
  <si>
    <t>Pyridines : from lab to production</t>
  </si>
  <si>
    <t>Earth as an Evolving Planetary System</t>
  </si>
  <si>
    <t>Game Theory and Learning for Wireless Networks : Fundamentals and Applications</t>
  </si>
  <si>
    <t>Readings from the Treatise on Geochemistry : A derivative of the Treatise on Geochemistry</t>
  </si>
  <si>
    <t>Desk Encyclopedia of Plant and Fungal Virology</t>
  </si>
  <si>
    <t>Desk Encyclopedia of Human and Medical Virology</t>
  </si>
  <si>
    <t>Desk Encyclopedia of General Virology</t>
  </si>
  <si>
    <t>Writing for Science and Engineering : Papers, Presentations and Reports Ed. 2</t>
  </si>
  <si>
    <t>A Guide to Ship Repair Estimates in Man-hours Ed. 2</t>
  </si>
  <si>
    <t>Introduction to Naval Architecture : Formerly Muckle's Naval Architecture for Marine Engineers Ed. 5</t>
  </si>
  <si>
    <t>Turbulence in Porous Media : Modeling and Applications Ed. 2</t>
  </si>
  <si>
    <t>Adiabatic Shear Localization : Frontiers and Advances Ed. 2</t>
  </si>
  <si>
    <t>Ship Construction Ed. 7</t>
  </si>
  <si>
    <t>Nanotechnology Cookbook : Practical, Reliable and Jargon-free Experimental Procedures</t>
  </si>
  <si>
    <t>A Guide to the Collision Avoidance Rules : Avoidance Rules International Regulations for Preventing Collisions at Sea Ed. 7</t>
  </si>
  <si>
    <t>Practical Ship Hydrodynamics Ed. 2</t>
  </si>
  <si>
    <t>The Circuit Designer's Companion Ed. 3</t>
  </si>
  <si>
    <t>Electronics Simplified : Previously published as Electronics Made Simple Ed. 3</t>
  </si>
  <si>
    <t>Analog Design and Simulation using OrCAD Capture and PSpice</t>
  </si>
  <si>
    <t>Ship Stability for Masters and Mates</t>
  </si>
  <si>
    <t>EXERGY : Energy, Environment and Sustainable Development Ed. 2</t>
  </si>
  <si>
    <t>The Immunoassay Handbook : Theory and applications of ligand binding, ELISA and related techniques Ed. 4</t>
  </si>
  <si>
    <t>Tire and Vehicle Dynamics Ed. 3</t>
  </si>
  <si>
    <t>Materials for Automobile Bodies Ed. 2</t>
  </si>
  <si>
    <t>PIC Microcontrollers : An Introduction to Microelectronics Ed. 3</t>
  </si>
  <si>
    <t>Superlattice to Nanoelectronics Ed. 2</t>
  </si>
  <si>
    <t>Extractive Metallurgy of Nickel, Cobalt and Platinum-Group Metals</t>
  </si>
  <si>
    <t>Extractive Metallurgy of Copper</t>
  </si>
  <si>
    <t>The MBR Book : Principles and Applications of Membrane Bioreactors for Water and Wastewater Treatment Ed. 2</t>
  </si>
  <si>
    <t>Isotope Geochemistry : A derivative of the Treatise on Geochemistry</t>
  </si>
  <si>
    <t>Radioactive Geochronometry : A derivative of the Treatise on Geochemistry</t>
  </si>
  <si>
    <t>Geochemistry of Earth Surface Systems : A derivative of the Treatise on Geochemistry</t>
  </si>
  <si>
    <t>Semi-Active Suspension Control Design for Vehicles</t>
  </si>
  <si>
    <t>Forsthoffer's Best Practice Handbook for Rotating Machinery</t>
  </si>
  <si>
    <t>Hydraulics and Pneumatics : A technician's and engineer's guide Ed. 3</t>
  </si>
  <si>
    <t>Introduction to Dislocations Ed. 5</t>
  </si>
  <si>
    <t>Manual of Engineering Drawing : Technical Product Specification and Documentation to British and International Standards Ed. 4</t>
  </si>
  <si>
    <t>Valve Amplifiers Ed. 4</t>
  </si>
  <si>
    <t>Complete Casting Handbook : Metal Casting Processes, Techniques and Design</t>
  </si>
  <si>
    <t>Programmable Logic Controllers</t>
  </si>
  <si>
    <t>Designing Embedded Systems with PIC Microcontrollers : Principles and Applications Ed. 2</t>
  </si>
  <si>
    <t>Vehicle Handling Dynamics : Theory and Application</t>
  </si>
  <si>
    <t>SD Card Projects Using the PIC Microcontroller</t>
  </si>
  <si>
    <t>Pounder's Marine Diesel Engines and Gas Turbines Ed. 9</t>
  </si>
  <si>
    <t>Centrifugal Pump Handbook Ed. 3</t>
  </si>
  <si>
    <t>Terramechanics and Off-Road Vehicle Engineering : Terrain Behaviour, Off-Road Vehicle Performance and Design Ed. 2</t>
  </si>
  <si>
    <t>The Science and Engineering of Cutting : The Mechanics and Processes of Separating and Puncturing Biomaterials, Metals and Non-metals</t>
  </si>
  <si>
    <t>Nanomaterials, Nanotechnologies and Design : An Introduction for Engineers and Architects</t>
  </si>
  <si>
    <t>Partial-Update Adaptive Signal Processing : Design Analysis and Implementation</t>
  </si>
  <si>
    <t>The Dictionary of Virology Ed. 4</t>
  </si>
  <si>
    <t>Science and the Media : Delgado's Brave Bulls and the Ethics of Scientific Disclosure</t>
  </si>
  <si>
    <t>Sperm Biology : An Evolutionary Perspective</t>
  </si>
  <si>
    <t>Fundamentals of Creep in Metals and Alloys</t>
  </si>
  <si>
    <t>Fractal Models in Exploration Geophysics : Applications to Hydrocarbon Reservoirs</t>
  </si>
  <si>
    <t>Railway Noise and Vibration : Mechanisms, Modelling and Means of Control</t>
  </si>
  <si>
    <t>Principles of Asymmetric Synthesis Ed. 2</t>
  </si>
  <si>
    <t>Multimodal Signal Processing : Methods and Techniques to Build Multimodal Interactive Systems</t>
  </si>
  <si>
    <t>Computational Fluid Dynamics in Fire Engineering : Theory, Modelling and Practice</t>
  </si>
  <si>
    <t>Research in Accounting Regulation Volume 20</t>
  </si>
  <si>
    <t>Composite Structures : Safety Management Ed. 2</t>
  </si>
  <si>
    <t>Origin and Evolution of Viruses Ed. 2</t>
  </si>
  <si>
    <t>Compostable Polymer Materials</t>
  </si>
  <si>
    <t>Monomers, Polymers and Composites from Renewable Resources</t>
  </si>
  <si>
    <t>Handbook of Self Assembled Semiconductor Nanostructures for Novel Devices in Photonics and Electronics</t>
  </si>
  <si>
    <t>Programming 8-bit PIC Microcontrollers in C : with Interactive Hardware Simulation</t>
  </si>
  <si>
    <t>Handbook of Non-Ferrous Metal Powders : Technologies and Applications</t>
  </si>
  <si>
    <t>Flow Induced Vibrations : Classifications and Lessons from Practical Experiences</t>
  </si>
  <si>
    <t>Automotive Buzz, Squeak and Rattle : Mechanisms, Analysis, Evaluation and Prevention</t>
  </si>
  <si>
    <t>MSP430 Microcontroller Basics</t>
  </si>
  <si>
    <t>Digital Systems Design with FPGAs and CPLDs</t>
  </si>
  <si>
    <t>Macromolecules in Solution and Brownian Relativity : Interface Science and Technology - Volume 15</t>
  </si>
  <si>
    <t>Dielectric Elastomers as Electromechanical Transducers : Fundamentals, Materials, Devices, Models and Applications of an Emerging Electroactive Polymer Technology</t>
  </si>
  <si>
    <t>Structural Dynamics and Vibration in Practice : An Engineering Handbook</t>
  </si>
  <si>
    <t>Computation of Supersonic Flow over Flying Configurations</t>
  </si>
  <si>
    <t>Bioengineering and Molecular Biology of Plant Pathways : Advances in Plant Biochemistry and Molecular Biology Volume 1</t>
  </si>
  <si>
    <t>Asymptotic Theory of Supersonic Viscous Gas Flows</t>
  </si>
  <si>
    <t>Specular Gloss</t>
  </si>
  <si>
    <t>Géologie de la surface : Erosion, transfert et stockage dans les environnements continentaux Ed. 3</t>
  </si>
  <si>
    <t>Ergonomie des interfaces  : Guide pratique pour la conception des applications web, logicielles, mobiles et tactiles Ed. 5</t>
  </si>
  <si>
    <t>Réseaux et télécoms Ed. 4</t>
  </si>
  <si>
    <t>Mini Manuel de Biochimie  : Cours + QCM/QROC + exos Ed. 3</t>
  </si>
  <si>
    <t>Le simulateur LTspice IV : Manuel, méthodes et applications Ed. 2</t>
  </si>
  <si>
    <t>Cogénération et micro-cogénération  : Solutions pour améliorer l'efficacité énergétique Ed. 2</t>
  </si>
  <si>
    <t>Virologie humaine et zoonoses : Cours et fiches de synthèse</t>
  </si>
  <si>
    <t>Les QCM de l'UE 5 : Comme au tutorat - Anatomie</t>
  </si>
  <si>
    <t>Biologie - Concours Psychomotricien, Manipulateur Radio, Ergothérapeute : Fiches, QCM, Annales</t>
  </si>
  <si>
    <t>PODOLOGUE - PEDICURE</t>
  </si>
  <si>
    <t>Thermodynamique en 20 fiches</t>
  </si>
  <si>
    <t>Les céramiques industrielles : Propriétés, mise en forme et applications</t>
  </si>
  <si>
    <t>Aide-mémoire de science des matériaux Ed. 3</t>
  </si>
  <si>
    <t>MATERIAUX</t>
  </si>
  <si>
    <t>Le design des interfaces numériques en 170 mots-clés : Des interactions Homme-Machine au design interactif</t>
  </si>
  <si>
    <t>GRAPHISME</t>
  </si>
  <si>
    <t>Les Composés organiques volatils : Réduction des émissions de COV dans l'industrie</t>
  </si>
  <si>
    <t>Les QCM de l'UE 6 : Comme au tutorat - Initiation à la connaissance du médicament</t>
  </si>
  <si>
    <t>Bioart : Transformations du vivant</t>
  </si>
  <si>
    <t>ECRITS SUR L'ART</t>
  </si>
  <si>
    <t>Internet et santé : Acteurs, usages et appropriations</t>
  </si>
  <si>
    <t>Analysis and Probability</t>
  </si>
  <si>
    <t>Econophysics : Background and Applications in Economics, Finance, and Sociophysics</t>
  </si>
  <si>
    <t>Guide to Essential Math  : A Review for Physics, Chemistry and Engineering Students Ed. 2</t>
  </si>
  <si>
    <t>The Theory of Gambling and Statistical Logic Ed. 2</t>
  </si>
  <si>
    <t>How the Great Scientists Reasoned : The Scientific Method in Action</t>
  </si>
  <si>
    <t>Practical Biostatistics : A Friendly Step-by-Step Approach for Evidence-based Medicine</t>
  </si>
  <si>
    <t>Gas Chromatography</t>
  </si>
  <si>
    <t>Introduction to Robust Estimation and Hypothesis Testing Ed. 3</t>
  </si>
  <si>
    <t>Chi-Squared Goodness of Fit Tests with Applications</t>
  </si>
  <si>
    <t>Credit Engineering for Bankers  : A Practical Guide for Bank Lending Ed. 2</t>
  </si>
  <si>
    <t>Power Electronics Handbook Ed. 3</t>
  </si>
  <si>
    <t>Fundamentals of Osteoporosis</t>
  </si>
  <si>
    <t>Computer and Machine Vision  : Theory, Algorithms, Practicalities Ed. 4</t>
  </si>
  <si>
    <t xml:space="preserve">Multipoint Methods for Solving Nonlinear Equations </t>
  </si>
  <si>
    <t>R and Data Mining : Examples and Case Studies</t>
  </si>
  <si>
    <t>Molecular Wine Microbiology</t>
  </si>
  <si>
    <t>Electrical Engineering 101  : Everything You Should Have Learned in School...but Probably Didn't Ed. 3</t>
  </si>
  <si>
    <t>Handbook of Systems Biology : Concepts and Insights</t>
  </si>
  <si>
    <t>Practical Chemical Thermodynamics for Geoscientists</t>
  </si>
  <si>
    <t>Introduction to Pattern Recognition : A Matlab Approach</t>
  </si>
  <si>
    <t>Handbook of Statistical Analysis and Data Mining Applications</t>
  </si>
  <si>
    <t>Electrical Engineering : Know It All</t>
  </si>
  <si>
    <t>A Physicist's Guide to Mathematica Ed. 2</t>
  </si>
  <si>
    <t>PIC Projects for Non-Programmers</t>
  </si>
  <si>
    <t>Embedded Linux Development Using Eclipse</t>
  </si>
  <si>
    <t>Partial Differential Equations and Boundary Value Problems with Maple Ed. 2</t>
  </si>
  <si>
    <t>Electronics Explained : The New Systems Approach to Learning Electronics</t>
  </si>
  <si>
    <t>Wireless Security : Know It All</t>
  </si>
  <si>
    <t>Nonlinear Optics Ed. 3</t>
  </si>
  <si>
    <t>Desk Encyclopedia of Microbiology Ed. 2</t>
  </si>
  <si>
    <t>Linear Circuit Design Handbook</t>
  </si>
  <si>
    <t>Atlas of Zebrafish Development</t>
  </si>
  <si>
    <t>The Brain : An Introduction to Functional Neuroanatomy</t>
  </si>
  <si>
    <t>The Manual of Scientific Style : A Guide for Authors, Editors, and Researchers</t>
  </si>
  <si>
    <t>Wine Science  : Principles and Applications Ed. 3</t>
  </si>
  <si>
    <t>Handbook of Differential Equations : Stationary Partial Differential Equations Volume 6</t>
  </si>
  <si>
    <t>Exploring Monte Carlo Methods</t>
  </si>
  <si>
    <t>Handbook of Differential Equations : Evolutionary Equations Volume 4</t>
  </si>
  <si>
    <t>Caldera Volcanism : Analysis, Modelling and Response Volume 10</t>
  </si>
  <si>
    <t>Regional Geology and Tectonics : Principles of Geologic Analysis</t>
  </si>
  <si>
    <t>Handbook of Differential Equations : Ordinary Differential Equations Volume IV</t>
  </si>
  <si>
    <t>Handbook of Differential Equations : Stationary Partial Differential Equations Volume 5</t>
  </si>
  <si>
    <t>Electrochemistry for Materials Science</t>
  </si>
  <si>
    <t>The Dictionary of Cell &amp; Molecular Biology Ed. 5</t>
  </si>
  <si>
    <t>Quantum Mechanics with Applications to Nanotechnology and Information Science</t>
  </si>
  <si>
    <t>Statistical Mechanics Ed. 3</t>
  </si>
  <si>
    <t>Starting Electronics Ed. 4</t>
  </si>
  <si>
    <t>Safety Design for Space Systems</t>
  </si>
  <si>
    <t>Spacecraft Formation Flying : Dynamics, Control, and Navigation</t>
  </si>
  <si>
    <t>Computational Finance Using C and C#</t>
  </si>
  <si>
    <t>Handbook of Cognitive Science : An Embodied Approach</t>
  </si>
  <si>
    <t>Sasol First Field Guide to Succulents of Southern Africa</t>
  </si>
  <si>
    <t>Sasol First Field Guide to Grasses of Southern Africa Ed. 1</t>
  </si>
  <si>
    <t>Sasol First Field Guide to Gemstones of Southern Africa</t>
  </si>
  <si>
    <t>Sasol First Field Guide to Fynbos of Southern Africa Ed. 1</t>
  </si>
  <si>
    <t>Sasol First Field Guide to Common Birds of Southern Africa</t>
  </si>
  <si>
    <t>Sasol First Field Guide to Aloes of Southern Africa</t>
  </si>
  <si>
    <t>What's that Butterfly? : A starter's guide to butterflies of South Africa Ed. 1</t>
  </si>
  <si>
    <t>What's that Reptile? : A starter's guide to reptiles of southern Africa Ed. 1</t>
  </si>
  <si>
    <t>Pocket Guide Mammals of Southern Africa Ed. 1</t>
  </si>
  <si>
    <t>Scatalog : Quick ID Guide to southern African animal droppings</t>
  </si>
  <si>
    <t>Field Guide to Common Trees &amp; Shrubs of East Africa Ed. 2</t>
  </si>
  <si>
    <t>Gamebirds of Southern Africa Ed. 2</t>
  </si>
  <si>
    <t>Ferns of Southern Africa : A Comprehensive Guide</t>
  </si>
  <si>
    <t>What's that Tree? Ed. 1</t>
  </si>
  <si>
    <t>Smithers Mammals of Southern Africa Ed. 4</t>
  </si>
  <si>
    <t>Pocket Guide to Mushrooms of South Africa Ed. 1</t>
  </si>
  <si>
    <t>Filmer's Spiders : An Identification Guide for Southern Africa Ed. 2</t>
  </si>
  <si>
    <t>Basic Bird ID in Southern Africa Ed. 1</t>
  </si>
  <si>
    <t>The essential guide to growing orchids in the tropics</t>
  </si>
  <si>
    <t>La Nouvelle Guerre des étoiles : idées reçues sur la défense antimissile</t>
  </si>
  <si>
    <t>Heart of Darkness : Unraveling the Mysteries of the Invisible Universe</t>
  </si>
  <si>
    <t>Game Theory : An Introduction</t>
  </si>
  <si>
    <t>How the Ocean Works : An Introduction to Oceanography</t>
  </si>
  <si>
    <t>Introduction to Differential Equations with Dynamical Systems</t>
  </si>
  <si>
    <t>Tropical Ecology</t>
  </si>
  <si>
    <t>Mathematical Modeling of Earth's Dynamical Systems : A Primer</t>
  </si>
  <si>
    <t>Discrete and Computational Geometry</t>
  </si>
  <si>
    <t>The Global Carbon Cycle</t>
  </si>
  <si>
    <t>Condensed Matter in a Nutshell</t>
  </si>
  <si>
    <t>Feedback Systems : An Introduction for Scientists and Engineers</t>
  </si>
  <si>
    <t>The Calculus Lifesaver : All the Tools You Need to Excel at Calculus</t>
  </si>
  <si>
    <t>It's About Time : Understanding Einstein's Relativity</t>
  </si>
  <si>
    <t>Finance pour les ingénieurs : La valorisation des projets</t>
  </si>
  <si>
    <t>COMPTABILITE</t>
  </si>
  <si>
    <t>GESTION FINANCIERE</t>
  </si>
  <si>
    <t>Idées reçues sur les troubles bipolaires</t>
  </si>
  <si>
    <t>TROUBLES BIPOLAIRES</t>
  </si>
  <si>
    <t>Stress, traumatismes et insomnies</t>
  </si>
  <si>
    <t>The Clinibook : Clinical gene transfer state of the art</t>
  </si>
  <si>
    <t>Ephémérides astronomiques 2013 : Connaissance des temps</t>
  </si>
  <si>
    <t>Guide des bonnes pratiques de physique médicale : Société française de physique médicale</t>
  </si>
  <si>
    <t>Rhéophysique la matière dans tous ses Etats : La matière dans tous ses états</t>
  </si>
  <si>
    <t>Impacts écologiques des technologies de l'information et de la communication : Les faces cachées de l'immatérialité</t>
  </si>
  <si>
    <t>Rayonnement synchrotron, rayons X et neutrons au service des matériaux : Analyse des contraintes et des textures</t>
  </si>
  <si>
    <t>Comment nos médecins sont-ils formés ?</t>
  </si>
  <si>
    <t>Le sujet, son symptôme, son histoire : Etudes du symptôme somatomorphe</t>
  </si>
  <si>
    <t>La Valeur de la vie</t>
  </si>
  <si>
    <t>L'impératif du vivant : Suggestions pour la réorganisation du monde</t>
  </si>
  <si>
    <t>500 ans d'impostures scientifiques : Sornettes, absurdités et autres erreurs</t>
  </si>
  <si>
    <t>Food Fray : Inside the Controversy over Genetically Modified Food</t>
  </si>
  <si>
    <t>Grammar and Proofreading Course : EBook Edition</t>
  </si>
  <si>
    <t>Green Tech : How to Plan and Implement Sustainable IT Solutions</t>
  </si>
  <si>
    <t>The Lean Machine : How Harley-Davidson Drove Top-Line Growth and Profitability with Revolutionary Lean Product Development Ed. 1</t>
  </si>
  <si>
    <t>Brain Sense : The Science of the Senses and How We Process the World Around Us</t>
  </si>
  <si>
    <t>Clean Energy Nation : Freeing America from the Tyranny of Fossil Fuels</t>
  </si>
  <si>
    <t>Absolutely Small : How Quantum Theory Explains Our Everyday World Ed. 1</t>
  </si>
  <si>
    <t>How to Write Fast Under Pressure</t>
  </si>
  <si>
    <t>Simplifiez vos développements JavaScript avec jQuery : Toute la puissance de jQuery à votre portée</t>
  </si>
  <si>
    <t>Rédigez facilement des documents avec Word : Le célèbre logiciel de traitement de texte expliqué aux débutants!</t>
  </si>
  <si>
    <t>Apprenez à programmer en Java : La programmation professionnelle à portée de tous Ed. 2</t>
  </si>
  <si>
    <t>Programmez avec le langage C++ : Toute la puissance du langage C++ expliquée aux débutants</t>
  </si>
  <si>
    <t>Concevez votre site web avec PHP et MySQL : Le développement d'un site dynamique enfin à votre portée !</t>
  </si>
  <si>
    <t>Apprenez à programmer en Python : Développer en Python n'a jamais été aussi facile!</t>
  </si>
  <si>
    <t>Réalisez votre site web avec HTML5 et CSS3 : Créer son site web n'a jamais été aussi facile!</t>
  </si>
  <si>
    <t>Piloter les systèmes d'information : S'appuyer sur les TIC et le SI pour devenir une entreprise numérique</t>
  </si>
  <si>
    <t>La commande multivariable : Application au pilotage d'un avion</t>
  </si>
  <si>
    <t>SPORTS AERIENS</t>
  </si>
  <si>
    <t>HTML5 : De la page web à l'application web Ed. 2</t>
  </si>
  <si>
    <t>Android : Apprenez à développer efficacement pour le leader des OS mobiles Ed. 3</t>
  </si>
  <si>
    <t>Eléments d'écologie : Ecologie appliquée : action de l'Homme sur la biosphère Ed. 7</t>
  </si>
  <si>
    <t>Arduino : Applications avancées : Claviers tactiles, télécommande par Internet, géolocalisation, applications sans fil...</t>
  </si>
  <si>
    <t>Maintien en condition opérationnelle : Améliorer la disponibilité et la performance de vos équipements stratégiques</t>
  </si>
  <si>
    <t>Traitement numérique du signal : Cours et exercices corrigés Ed. 9</t>
  </si>
  <si>
    <t>Installations photovoltaïques : Conception et dimensionnement d'installations raccordées au réseau Ed. 5</t>
  </si>
  <si>
    <t>Field Guide to Tracks &amp; Signs of Southern, Central &amp; East African Wildlife Ed. 4</t>
  </si>
  <si>
    <t>A Guide to the Reptiles of Southern Africa Ed. 1</t>
  </si>
  <si>
    <t>What's that Snake? Ed. 1</t>
  </si>
  <si>
    <t>Retour sur les révolutions arabes</t>
  </si>
  <si>
    <t>L'énergie solaire après Fukushima : la nouvelle donne</t>
  </si>
  <si>
    <t>The Story of Life &amp; the Environment Ed. 1</t>
  </si>
  <si>
    <t>Débutez en informatique avec Windows 8 : Maîtrisez votre ordinateur sur le bout des doigts!</t>
  </si>
  <si>
    <t>Reprenez le contrôle à l'aide de Linux  : Enfin un livre accessible de l'installation à l'utilisation avancée! Ed. 2</t>
  </si>
  <si>
    <t>Débutez dans la 3D avec Blender : Le logiciel libre pour réaliser toutes vos images et animations 3D</t>
  </si>
  <si>
    <t>Administrez vos bases de données avec MySQL : Gérer vos données n'a jamais été aussi facile!</t>
  </si>
  <si>
    <t>Gynécologie obstétrique</t>
  </si>
  <si>
    <t>How on Earth? : Answers to the puzzles of our planet Ed. 1</t>
  </si>
  <si>
    <t>Nature's Design : exploring the mysteries of the natural world Ed. 1</t>
  </si>
  <si>
    <t>Poincaré : Ou le renouveau de la philosophie naturelle</t>
  </si>
  <si>
    <t>Introduction to Aircraft Structural Analysis</t>
  </si>
  <si>
    <t>SQL Injection Attacks and Defense 2nd edition</t>
  </si>
  <si>
    <t>Securing the Cloud : Cloud Computer Security Techniques and Tactics</t>
  </si>
  <si>
    <t>Citrix XenDesktop Implementation : A Practical Guide for IT Professionals</t>
  </si>
  <si>
    <t>Microsoft Windows Server 2008 R2 Administrator's Reference : The Administrator's Essential Reference</t>
  </si>
  <si>
    <t>Seven Deadliest USB Attacks</t>
  </si>
  <si>
    <t>Seven Deadliest Microsoft Attacks</t>
  </si>
  <si>
    <t>Seven Deadliest Network Attacks</t>
  </si>
  <si>
    <t>CompTIA Security+ Certification Study Guide : Exam SY0-201 3E</t>
  </si>
  <si>
    <t>Microsoft Virtualization : Master Microsoft Server, Application, Presentation, and Desktop Virtualization</t>
  </si>
  <si>
    <t>CompTIA Network+ Certification Study Guide 2E : Exam N10-004</t>
  </si>
  <si>
    <t>CompTIA Linux+ Certification Study Guide : Exam XK0-003</t>
  </si>
  <si>
    <t>Using Open Source Platforms for Business Intelligence : Avoid Pitfalls and Maximize ROI</t>
  </si>
  <si>
    <t>Heterogeneous Computing with OpenCL : Revised OpenCL 1.2 Edition</t>
  </si>
  <si>
    <t>Data Virtualization for Business Intelligence Systems : Revolutionizing Data Integration for Data Warehouses</t>
  </si>
  <si>
    <t>Service Science, Management, and Engineering : Theory and Applications</t>
  </si>
  <si>
    <t>Materials and the Environment  : Eco-informed Material Choice 2nd edition Ed. 2</t>
  </si>
  <si>
    <t>Letting Go of the Words  : Writing Web Content that Works 2nd edition Ed. 2</t>
  </si>
  <si>
    <t>Human Stem Cell Manual  : A Laboratory Guide 2nd edition Ed. 2</t>
  </si>
  <si>
    <t>Foundations of Professional Psychology : The End of Theoretical Orientations and the Emergence of the Biopsychosocial Approach</t>
  </si>
  <si>
    <t>Architecture and Patterns for IT : Service Management, Resource Planning, and Governance</t>
  </si>
  <si>
    <t>Private Cloud Computing : Consolidation, Virtualization, and Service-Oriented Infrastructure</t>
  </si>
  <si>
    <t>Theory of Aerospace Propulsion</t>
  </si>
  <si>
    <t>Observing the User Experience : A Practitioner's Guide to User Research</t>
  </si>
  <si>
    <t>Statistics in Medicine 3rd edition</t>
  </si>
  <si>
    <t>Computer Architecture  : A Quantitative Approach 5th edition Ed. 5</t>
  </si>
  <si>
    <t>Pervasive Information Architecture : Designing Cross-Channel User Experiences</t>
  </si>
  <si>
    <t>The Laboratory Mouse</t>
  </si>
  <si>
    <t>No Code Required : Giving Users Tools to Transform the Web</t>
  </si>
  <si>
    <t>Data Mining  : Concepts and Techniques 3rd edition Ed. 3</t>
  </si>
  <si>
    <t>Cognition, Brain, and Consciousness : Introduction to Cognitive Neuroscience</t>
  </si>
  <si>
    <t>Neuroscience of Preference and Choice : Cognitive and Neural Mechanisms</t>
  </si>
  <si>
    <t>Wireless Networking Complete</t>
  </si>
  <si>
    <t>IPv6 Socket API Extensions : Programmer's Guide</t>
  </si>
  <si>
    <t>Mobile IPv6 : Protocols and Implementation</t>
  </si>
  <si>
    <t>Making Enterprise Information Management (EIM) Work for Business : A Guide to Understanding Information as an Asset</t>
  </si>
  <si>
    <t>Engine Testing : The Design, Building, Modification and Use of Powertrain Test Facilities Ed. 4</t>
  </si>
  <si>
    <t>Aerodynamics for Engineering Students 6th edition</t>
  </si>
  <si>
    <t>Encyclopedia of Human Behavior 2nd edition</t>
  </si>
  <si>
    <t>Information Systems Transformation : Architecture Driven Modernization Case Studies</t>
  </si>
  <si>
    <t>The Real Citrix CCA Exam Preparation Kit : Prepare for XenApp 5.0</t>
  </si>
  <si>
    <t>Cisco Router and Switch Forensics : Investigating and Analyzing Malicious Network Activity</t>
  </si>
  <si>
    <t>Cryptographic  Boolean  Functions and Applications</t>
  </si>
  <si>
    <t>The Finite Element Method in Engineering 5th edition</t>
  </si>
  <si>
    <t>Materials and Design  : The Art and Science of Material Selection in Product Design 2nd edition Ed. 2</t>
  </si>
  <si>
    <t>The Real MCTS/MCITP  Exam 70-620 Prep Kit : Independent and Complete Self-Paced Solutions</t>
  </si>
  <si>
    <t>The Student's Guide to VHDL 2nd edition</t>
  </si>
  <si>
    <t>Handbook of Reward and Decision Making</t>
  </si>
  <si>
    <t>Network Management Know It All</t>
  </si>
  <si>
    <t>Encyclopedia of Fish Physiology : From Genome to Environment</t>
  </si>
  <si>
    <t>The Illustrated Network : How TCP/IP Works in a Modern Network</t>
  </si>
  <si>
    <t>Disappearing Cryptography  : Information Hiding : Steganography &amp; Watermarking  Ed. 3</t>
  </si>
  <si>
    <t>P2P Networking and Applications</t>
  </si>
  <si>
    <t>Neuroeconomics : Decision Making and the Brain</t>
  </si>
  <si>
    <t>Optical Networks  : A Practical Perspective 3rd edition Ed. 3</t>
  </si>
  <si>
    <t>Network Processors : Architecture, Programming, and Implementation</t>
  </si>
  <si>
    <t>The Human Genome : A User's Guide Ed. 3</t>
  </si>
  <si>
    <t>Computer Organization and Design  : The Hardware/Software Interface Revised 4th edition Ed. 4</t>
  </si>
  <si>
    <t>Database Archiving : How to Keep Lots of Data for a Very Long Time</t>
  </si>
  <si>
    <t>Hardware/Firmware Interface Design : Best Practices for Improving Embedded Systems Development</t>
  </si>
  <si>
    <t>Cisco CCNA/CCENT Exam 640-802, 640-822, 640-816 Preparation Kit</t>
  </si>
  <si>
    <t>The Real MCTS/MCITP  Exam 70-649 Prep Kit : Independent and Complete Self-Paced Solutions</t>
  </si>
  <si>
    <t>The Real MCTS/MCITP Exam 70-642 Prep Kit : Independent and Complete Self-Paced Solutions</t>
  </si>
  <si>
    <t>Advanced Statistics from an Elementary Point of View</t>
  </si>
  <si>
    <t>The Real MCTS/MCITP  Exam 70-640 Prep Kit : Independent and Complete Self-Paced Solutions</t>
  </si>
  <si>
    <t>SAP Security Configuration and Deployment : The IT Administrator's Guide to Best Practices</t>
  </si>
  <si>
    <t>TCP/IP Sockets in Java : Practical Guide for Programmers Ed. 2</t>
  </si>
  <si>
    <t>Bluetooth Application Programming with the Java APIs Essentials Edition</t>
  </si>
  <si>
    <t>Best Damn Windows Server 2008 Book Period</t>
  </si>
  <si>
    <t>Wireless Networking</t>
  </si>
  <si>
    <t>Handbook of Heavy Tailed Distributions in Finance : Handbooks in Finance, Book 1</t>
  </si>
  <si>
    <t>Best Damn IT Security Management Book Period</t>
  </si>
  <si>
    <t>Handbook of Mathematical Formulas and Integrals 4th edition</t>
  </si>
  <si>
    <t>Microsoft SharePoint 2007 Technologies : Planning, Design and Implementation</t>
  </si>
  <si>
    <t>Gas Turbines : A Handbook of Air, Land and Sea Applications</t>
  </si>
  <si>
    <t>Practical Oracle Security : Your Unauthorized Guide to Relational Database Security</t>
  </si>
  <si>
    <t>Perl Scripting for Windows Security : Live Response, Forensic Analysis, and Monitoring</t>
  </si>
  <si>
    <t>Ethernet Networking for the Small Office and Professional Home Office</t>
  </si>
  <si>
    <t>Handbook of Network and System Administration</t>
  </si>
  <si>
    <t>How to Cheat at IIS 7 Server Administration</t>
  </si>
  <si>
    <t>Wireless Communications and Networking</t>
  </si>
  <si>
    <t>Microsoft Exchange Server 2007 : Tony Redmond's Guide to Successful Implementation</t>
  </si>
  <si>
    <t>Network Analysis, Architecture, and Design Ed. 3</t>
  </si>
  <si>
    <t>Encyclopedia of Security Management Ed. 2</t>
  </si>
  <si>
    <t>Virtual Machines : Versatile Platforms for Systems and Processes</t>
  </si>
  <si>
    <t>Introduction to Fluid Mechanics</t>
  </si>
  <si>
    <t>Trojans, Worms, and Spyware : A Computer Security Professional's Guide to Malicious Code</t>
  </si>
  <si>
    <t>The Internet and Its Protocols : A Comparative Approach</t>
  </si>
  <si>
    <t>TCP/IP Clearly Explained</t>
  </si>
  <si>
    <t>RFID+ Exam RF0-001 : Study Guide and Practice Exams</t>
  </si>
  <si>
    <t>Network Recovery : Protection and Restoration of Optical, SONET-SDH, IP, and MPLS</t>
  </si>
  <si>
    <t>Firewall Policies and VPN Configurations</t>
  </si>
  <si>
    <t>Cryptography for Developers</t>
  </si>
  <si>
    <t>IPv6  : Theory, Protocol, and Practice 2nd edition Ed. 2</t>
  </si>
  <si>
    <t>Server Architectures : Multiprocessors, Clusters, Parallel Systems, Web Servers, Storage Solutions</t>
  </si>
  <si>
    <t>Monitoring and Managing Microsoft Exchange Server 2003</t>
  </si>
  <si>
    <t>Introductory Statistics for Engineering Experimentation</t>
  </si>
  <si>
    <t>HP NonStop Server Security : A Practical Handbook</t>
  </si>
  <si>
    <t>Content Networking : Architecture, Protocols, and Practice</t>
  </si>
  <si>
    <t>IPv6 Advanced Protocols Implementation</t>
  </si>
  <si>
    <t>Communication Networking : An Analytical Approach</t>
  </si>
  <si>
    <t>BigNum Math : Implementing Cryptographic Multiple Precision Arithmetic</t>
  </si>
  <si>
    <t>Wireless Networks : From the Physical Layer to Communication, Computing, Sensing and Control</t>
  </si>
  <si>
    <t>Network Algorithmics : An Interdisciplinary Approach to Designing Fast Networked Devices</t>
  </si>
  <si>
    <t>Microsoft SharePoint Technologies : Planning, Design and Implementation</t>
  </si>
  <si>
    <t>IPv6 Network Programming</t>
  </si>
  <si>
    <t>Computer Networks : A Systems Approach Ed. 4</t>
  </si>
  <si>
    <t>Cisco Security Professional's Guide to Secure Intrusion Detection Systems</t>
  </si>
  <si>
    <t>Essential Mathematical Methods for Physicists</t>
  </si>
  <si>
    <t>Developing Practical Wireless Applications</t>
  </si>
  <si>
    <t>Understanding Emotions (Progress in Brain Research Volume 156)</t>
  </si>
  <si>
    <t>Manufacturing Technology for Aerospace Structural Materials</t>
  </si>
  <si>
    <t>Scaling of Structural Strength 2nd edition</t>
  </si>
  <si>
    <t>Flight Performance of Fixed and Rotary Wing Aircraft</t>
  </si>
  <si>
    <t>Information Theory of Molecular Systems</t>
  </si>
  <si>
    <t>Mathematical Inequalities</t>
  </si>
  <si>
    <t>New Theories for Chemistry</t>
  </si>
  <si>
    <t>Introduction to Hilbert Spaces with Applications 3rd edition</t>
  </si>
  <si>
    <t>Understanding Mobile Human-Computer Interaction</t>
  </si>
  <si>
    <t>Network Security : A Practical Approach</t>
  </si>
  <si>
    <t>QuickTime for .NET and COM Developers</t>
  </si>
  <si>
    <t>Mathématiques des marchés financiers : Modélisation du risque et de l'incertitude</t>
  </si>
  <si>
    <t>Polymères en ambiance nucléaire : Comportement à long terme</t>
  </si>
  <si>
    <t xml:space="preserve">Physique et biologie : De la molécule au vivant </t>
  </si>
  <si>
    <t>Qu'est ce que l'énergie nucléaire ?</t>
  </si>
  <si>
    <t>Dynamisez vos sites web avec JavaScript : Programmer en JavaScript n'a jamais été aussi facile!</t>
  </si>
  <si>
    <t>Créez des applications pour iPhone, iPad et iPod Touch : Le développement pour appareils mobiles Apple à la portée de tous</t>
  </si>
  <si>
    <t>Face aux risques d'inondation : Entre prévention et négociation</t>
  </si>
  <si>
    <t>Développons les nanomatériaux ! : Fabrication, opportunités et gestion du risque</t>
  </si>
  <si>
    <t>Une nouvelle connaissance du vivant : François Jacob, André Lwoff et Jacques Monod</t>
  </si>
  <si>
    <t>Les Fils de la Réforme : Idées reçues sur les protestants</t>
  </si>
  <si>
    <t>PROTESTANTISME</t>
  </si>
  <si>
    <t>HISTOIRE DU PROTESTANTISME</t>
  </si>
  <si>
    <t>Microstructure des aciers et des fontes  : Genèse et Interprétation Ed. 2</t>
  </si>
  <si>
    <t xml:space="preserve">Introduction à l'ingénierie des installations nucléaires </t>
  </si>
  <si>
    <t>Café, crème, savon et Cie : La petite chimie du matin de Marie Curieuse</t>
  </si>
  <si>
    <t>Incertitudes de mesures : Applications concrètes pour les étalonnages Tome 1</t>
  </si>
  <si>
    <t>Incertitudes de mesures : Applications concrètes pour les essais Tome 2</t>
  </si>
  <si>
    <t>Hydrodynamique physique Ed. 3</t>
  </si>
  <si>
    <t>DYNAMIQUE DES FLUIDES</t>
  </si>
  <si>
    <t>Gödel</t>
  </si>
  <si>
    <t>Les Chrysanthèmes roses : Homosexualités masculines dans le Japon contemporain</t>
  </si>
  <si>
    <t>Médecine, santé et sciences humaines : Manuel</t>
  </si>
  <si>
    <t>L'Affaire du sang contaminé (1983-2003)</t>
  </si>
  <si>
    <t>Des cobayes et des hommes : Expérimentation sur l'être humain et justice</t>
  </si>
  <si>
    <t>Alzheimer et Autonomie</t>
  </si>
  <si>
    <t>Les principes de l'éthique biomédicale</t>
  </si>
  <si>
    <t>Imaginaires et rationalité des médecines alternatives</t>
  </si>
  <si>
    <t>Linux embarqué : Nouvelle étude de cas - Traite d'OpenEmbedded Ed. 4</t>
  </si>
  <si>
    <t>Conduite de projet Web : Stratégie - Business plan - Suivi du budget - Étude de faisabilité - Appel d'offres - Choix des prestataires - Cahier des charges - Réalisation du site - Promotion - Référencement - Hébergement - Aspects juridiques - 5 études de cas Ed. 6</t>
  </si>
  <si>
    <t>Evaluation des méthodes d'analyse appliquées aux sciences de la vie et de la santé - UE4  : Manuel, cours et QCM corrigés Ed. 2</t>
  </si>
  <si>
    <t>Biologie au concours d'entrée Masseur-Kinésithérapie</t>
  </si>
  <si>
    <t>Psychopathologie en 16 fiches  : Enfant, adolescent, adulte Ed. 2</t>
  </si>
  <si>
    <t>Physique PSI : J'évalue mon niveau en 500 questions</t>
  </si>
  <si>
    <t>Physique PC : J'évalue mon niveau en 500 questions</t>
  </si>
  <si>
    <t>Physique MP-PT : J'évalue mon niveau en 500 questions</t>
  </si>
  <si>
    <t>Physique appliquée en 30 fiches</t>
  </si>
  <si>
    <t>Petite introduction à la théorie des cordes</t>
  </si>
  <si>
    <t>NFC (Near Field Communication) : Principes et applications de la communication en champ proche</t>
  </si>
  <si>
    <t>Mini Manuel de Mathématiques pour la Physique : Cours + exercices corrigés</t>
  </si>
  <si>
    <t>Maxi fiches de construction mécanique et de dessin industriel : En 44 fiches</t>
  </si>
  <si>
    <t>Maths PSI : J'évalue mon niveau en 500 questions</t>
  </si>
  <si>
    <t>Maths PC : J'évalue mon niveau en 400 questions</t>
  </si>
  <si>
    <t>Maths MP : J'évalue mon niveau en 550 questions</t>
  </si>
  <si>
    <t>Maintenance  : Méthodes et organisations pour une meilleure productivité Ed. 3</t>
  </si>
  <si>
    <t>Le modèle linéaire par l'exemple  : Régression, analyse de la variance et plans d'expérience illustrés avec R et SAS Ed. 2</t>
  </si>
  <si>
    <t>L'épreuve orale du CAPES de chimie  : Se préparer efficacement à l'exposé expérimental et à l'épreuve sur dossier Ed. 2</t>
  </si>
  <si>
    <t>Introduction à la physique des polymères  : Cours et exercices Ed. 2</t>
  </si>
  <si>
    <t>CSS3 Le design web moderne</t>
  </si>
  <si>
    <t>Chimie - Exercices et annales PC-PC*</t>
  </si>
  <si>
    <t>Astrophysique  : Etoiles, univers et relativité Ed. 2</t>
  </si>
  <si>
    <t>Aide-mémoire de réseaux et télécoms</t>
  </si>
  <si>
    <t>Tout sur HTML5 et CSS3</t>
  </si>
  <si>
    <t>Toute l'UE3 en QCM PACES  : Organisation des appareils et systèmes - aspects fonctionnels et méthodes d'études Ed. 2</t>
  </si>
  <si>
    <t>Maxi fiches de Chimie organique Ed. 2</t>
  </si>
  <si>
    <t>Toute l'UE4 en QCM - PACES  : Evaluation des méthodes d'analyse aplliquées aux sciences de la vie et de la santé Ed. 2</t>
  </si>
  <si>
    <t>BSD : Les dessous d'Unix Ed. 2</t>
  </si>
  <si>
    <t>UNIX</t>
  </si>
  <si>
    <t>Programmation système en C sous Linux : Signaux, processus, threads, IPC et sockets Ed. 2</t>
  </si>
  <si>
    <t>L'énergie solaire, thermique et photovoltaïque</t>
  </si>
  <si>
    <t>Web Analytics : Mesurer le succès et maximiser les profits de votre site web Ed. 2</t>
  </si>
  <si>
    <t>jQuery 1.7 et jQuery UI Ed. 2</t>
  </si>
  <si>
    <t>Programmation GWT 2 : Développer des applications HTML5/JavaScript en Java avec Google Web Toolkit - A jour pour GWT 2.5 Ed. 2</t>
  </si>
  <si>
    <t>Fixed Income Securities  : Tools for Today's Markets Ed. 3</t>
  </si>
  <si>
    <t>Les Phobies : faut-il en avoir peur ? Idées reçues sur ces angoisses qui paralysent</t>
  </si>
  <si>
    <t>PHOBIES</t>
  </si>
  <si>
    <t xml:space="preserve">Les Lieux des erreurs scientifiques </t>
  </si>
  <si>
    <t>La gestion intégrée des ressources en eau en Afrique subsaharienne : Paradigme occidental, pratiques africaines</t>
  </si>
  <si>
    <t>Manuel de réadaptation psychiatrique Ed. 2</t>
  </si>
  <si>
    <t>Sociologie de la traduction : Textes fondateurs</t>
  </si>
  <si>
    <t>La situation énergétique en France et dans le monde Ed. 1</t>
  </si>
  <si>
    <t>Programming Language Pragmatics Ed. 3</t>
  </si>
  <si>
    <t xml:space="preserve">Exploring Quantum Physics through Hands-on Projects </t>
  </si>
  <si>
    <t>Introduction to Abstract Algebra Ed. 4</t>
  </si>
  <si>
    <t>Investment Valuation : Tools and Techniques for Determining the Value of Any Asset Ed. 3</t>
  </si>
  <si>
    <t>Fixed-Income Securities  : Tools for Today's Markets, University Edition Ed. 3</t>
  </si>
  <si>
    <t>Probability, Statistics, and Stochastic Processes Ed. 2</t>
  </si>
  <si>
    <t>Advances in Computational Dynamics of Particles, Materials and Structures</t>
  </si>
  <si>
    <t>Structure for Architects : A Primer</t>
  </si>
  <si>
    <t>Optimal Control Ed. 3</t>
  </si>
  <si>
    <t>Approximate Dynamic Programming  : Solving the Curses of Dimensionality Ed. 2</t>
  </si>
  <si>
    <t>Building Structures Ed. 3</t>
  </si>
  <si>
    <t>Credit Risk Management In and Out of the Financial Crisis  : New Approaches to Value at Risk and Other Paradigms Ed. 3</t>
  </si>
  <si>
    <t>Mathematical and computational methods in biomechanics of human skeletal systems : An introduction</t>
  </si>
  <si>
    <t>Engineering Quantum Mechanics</t>
  </si>
  <si>
    <t>Measuring Colour Ed. 4</t>
  </si>
  <si>
    <t>A Guide to Modern Econometrics Ed. 4</t>
  </si>
  <si>
    <t>Financial Engineering with Finite Elements</t>
  </si>
  <si>
    <t>Electrochemical Science and Technology : Fundamentals and Applications</t>
  </si>
  <si>
    <t>Experimental Mechanics of Solids</t>
  </si>
  <si>
    <t>Raman Spectroscopy and its Application in Nanostructures</t>
  </si>
  <si>
    <t>Dynamic Copula Methods in Finance</t>
  </si>
  <si>
    <t>The Mathematics of Derivatives Securities with Applications in MATLAB</t>
  </si>
  <si>
    <t>Introduction to Pharmaceutical Chemical Analysis</t>
  </si>
  <si>
    <t>Foam Engineering : Fundamentals and Applications</t>
  </si>
  <si>
    <t>Annuaire de la recherche 2012</t>
  </si>
  <si>
    <t>Les habitants de l'eau : autres histoires de Guyane</t>
  </si>
  <si>
    <t>Principles Of Economics : european edition Ed. 3</t>
  </si>
  <si>
    <t>Economics Ed. 10</t>
  </si>
  <si>
    <t>Introducing Advanced Macroeconomics  : Growth And Business Cycles Ed. 2</t>
  </si>
  <si>
    <t>Foundations Of Economics Ed. 4</t>
  </si>
  <si>
    <t>Rooftop Revolution : How Solar Power Can Save Our Economy - and Our Planet - from Dirty Energy</t>
  </si>
  <si>
    <t>Physique des semi-conducteurs  : Cours et exercices corrigés Ed. 4</t>
  </si>
  <si>
    <t>SEMICONDUCTEURS</t>
  </si>
  <si>
    <t>Architecture logicielle  : Concevoir des applications simples, sûres et adaptables Ed. 3</t>
  </si>
  <si>
    <t>Pratique de l'éco-conception en 53 outils</t>
  </si>
  <si>
    <t>Le web sémantique : Comment lier les données et les schémas sur le web ?</t>
  </si>
  <si>
    <t>Mini Manuel d'écologie : Cours et QCM/QROC</t>
  </si>
  <si>
    <t>Physique pour les Sciences de la vie et de la santé : Cours et exercices corrigés</t>
  </si>
  <si>
    <t>PHYSIQUE DEUG SCIENCES</t>
  </si>
  <si>
    <t>Electronique - Fondements et applications : Avec 250 exercices et problèmes résolus</t>
  </si>
  <si>
    <t>Mathématiques - Méthodes et Exercices ECE 2e année</t>
  </si>
  <si>
    <t>MATHS ECOLES DE COMMERCE</t>
  </si>
  <si>
    <t>Faites une synthèse ! : L'essentiel en temps limité avec la méthode Octopus</t>
  </si>
  <si>
    <t>La gestion durable de l'eau : Ressources - Qualité - Organisation</t>
  </si>
  <si>
    <t>Travaux pratiques avec Excel 2007 et 2010 : Fonctions avancées - traitement des données, travail collaboratif, Windows Live SkyDrive, VBA</t>
  </si>
  <si>
    <t>Analyse de données en sciences expérimentales : Cours et exercices corrigés</t>
  </si>
  <si>
    <t>Mécanique en 30 fiches</t>
  </si>
  <si>
    <t>Inside Apple : Dans les coulisses de l'entreprise la plus secrète au monde</t>
  </si>
  <si>
    <t>HISTOIRE D'ENTREPRISES</t>
  </si>
  <si>
    <t>Exercices et problèmes de statistique et probabilités Ed. 2</t>
  </si>
  <si>
    <t>Chimie organique UE8  : Concours Pharmacie - Cours + QCM et QCD corrigés Ed. 2</t>
  </si>
  <si>
    <t>Culture générale et Tests psychotechniques au concours Orthophonie : 30 sujets corrigés</t>
  </si>
  <si>
    <t>La prise de notes efficace  : Acquérir des techniques opérationnelles en toutes circonstances Ed. 2</t>
  </si>
  <si>
    <t>Blender 2.6 : 3D pour l'architecture : Conception, rendu et animation de décors et scènes architecturales</t>
  </si>
  <si>
    <r>
      <rPr>
        <sz val="10"/>
        <color indexed="8"/>
        <rFont val="Helvetica Neue"/>
      </rPr>
      <t>D'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à LibreOffice 3.5 : Writer - Calc - Impress - Draw - Math - Base</t>
    </r>
  </si>
  <si>
    <t>Mise en oeuvre et emploi des matériaux de construction</t>
  </si>
  <si>
    <t>Scribus  : Premières mises en page professionnelles Ed. 2</t>
  </si>
  <si>
    <t>Tout sur le prépresse avec Acrobat X Pro</t>
  </si>
  <si>
    <t>Atmosphere, Clouds, and Climate</t>
  </si>
  <si>
    <t>Numerical Algorithms for Personalized Search in Self-organizing Information Networks</t>
  </si>
  <si>
    <t>A Wealth of Numbers : An Anthology of 500 Years of Popular Mathematics Writing</t>
  </si>
  <si>
    <t>Physics and Technology for Future Presidents : An Introduction to the Essential Physics Every World Leader Needs to Know</t>
  </si>
  <si>
    <t>The Future of Fossil Fuels : From ''Hubbert's Peak''</t>
  </si>
  <si>
    <t>Mathematics in Nature : Modeling Patterns in the Natural World</t>
  </si>
  <si>
    <t>Cells to Civilizations : The Principles of Change That Shape Life</t>
  </si>
  <si>
    <t>Matrix Mathematics  : Theory, Facts, and Formulas Ed. 2</t>
  </si>
  <si>
    <t>The Travels and Adventures of Serendipity : A Study in Sociological Semantics and the Sociology of Science</t>
  </si>
  <si>
    <t>Calculus of Variations and Optimal Control Theory : A Concise Introduction</t>
  </si>
  <si>
    <t>Who's #1 ? : The Science of Rating and Ranking</t>
  </si>
  <si>
    <t>Steady Aircraft Flight and Performance</t>
  </si>
  <si>
    <t>How Do You Know ? : The Economics of Ordinary Knowledge</t>
  </si>
  <si>
    <t>Optimization Algorithms on Matrix Manifolds</t>
  </si>
  <si>
    <t>Probability, Markov Chains, Queues, and Simulation : The Mathematical Basis of Performance Modeling</t>
  </si>
  <si>
    <t>Fundamentals of Spacecraft Charging : Spacecraft Interactions with Space Plasmas</t>
  </si>
  <si>
    <t>Digital Dice : Computational Solutions to Practical Probability Problems</t>
  </si>
  <si>
    <t>Lecture Notes in Microeconomic Theory  : The Economic Agent Ed. 2</t>
  </si>
  <si>
    <t>Nonlinear Optimization</t>
  </si>
  <si>
    <t>Soil Mechanics</t>
  </si>
  <si>
    <t>Sommes-nous tous voués à disparaître ? Idées reçues sur l'extinction des espèces</t>
  </si>
  <si>
    <t>Protocoles et réseaux locaux revue et augmentée Ed. 2</t>
  </si>
  <si>
    <t>Structures en béton armé  : Calcul selon la norme ACNOR A23.3-04 Ed. 2</t>
  </si>
  <si>
    <t>Nouveau traité de fontainerie : Le transport et la distribution de l'eau : le cas parisien</t>
  </si>
  <si>
    <t>Mac OSX Lion 10.7 efficace : Couvre la version 10.7.3 et le service iCloud</t>
  </si>
  <si>
    <t>La thermographie du bâtiment : Principes et applications du diagnostic thermographique</t>
  </si>
  <si>
    <t>HTML5 et CSS3 : Cours et exercices corrigés</t>
  </si>
  <si>
    <t>UML 2 pour les bases de données  : Modélisation, normalisation, génération, SQL, outils - Avec 30 exercices corrigés Ed. 2</t>
  </si>
  <si>
    <t>OSGi : Conception d'applications modulaires en Java</t>
  </si>
  <si>
    <t>Performances PHP : Audit et optimisation LAMP</t>
  </si>
  <si>
    <t>Tout sur Adobe Reader X et Acrobat X Pro</t>
  </si>
  <si>
    <t>ACROBAT</t>
  </si>
  <si>
    <t>L'ebook dans l'EPUR : Le livre numérique dans l'édition professionnelle, universitaire et de recherche</t>
  </si>
  <si>
    <t>Les propriétés physico-chimiques des matériaux de construction : Matière et matériaux - Propriétés rhéologiques et mécaniques - Sécurité et réglementation - Comportement thermique, hygroscopique, acoustique et optique</t>
  </si>
  <si>
    <t>JQuery Mobile : La bibliothèque JavaScript pour le Web mobile</t>
  </si>
  <si>
    <t>Concevoir et construire en acier</t>
  </si>
  <si>
    <t>Le bâtiment à énergie positive : Comment maîtriser l'énergie dans l'habitat ?</t>
  </si>
  <si>
    <t>Les installations photovoltaïques : Conception et dimensionnement des installations raccordées au réseau</t>
  </si>
  <si>
    <t>Qu'est-ce qu'un modèle ?</t>
  </si>
  <si>
    <t>Les voies de l'innovation : Les leçons de l'histoire</t>
  </si>
  <si>
    <t>Sécurité PHP 5 et MySQL Ed. 3</t>
  </si>
  <si>
    <t>CSS avancées  : Vers HTML5 et CSS3 Ed. 2</t>
  </si>
  <si>
    <t>Le mémento des marchés publics de travaux  : Intervenants, passation et exécution Ed. 5</t>
  </si>
  <si>
    <t>MARCHES PUBLICS</t>
  </si>
  <si>
    <t>Apprendre à programmer avec Python 3  : Avec 60 pages d'exercices corrigés ! Ed. 3</t>
  </si>
  <si>
    <t>Les basiques du Lean Manufacturing  : Dans les PMI et ateliers technologiques Ed. 2</t>
  </si>
  <si>
    <t>EXCELLENCE</t>
  </si>
  <si>
    <t>Maîtriser le nucléaire  : Sortir du nucléaire après Fukushima Ed. 2</t>
  </si>
  <si>
    <t>Linux Administration - Tome 3 Sécuriser un serveur Linux Ed. 2</t>
  </si>
  <si>
    <t>De l'art de bien dormir : Idées reçues sur le sommeil</t>
  </si>
  <si>
    <t>TROUBLES DU SOMMEIL</t>
  </si>
  <si>
    <t>Physics in daily life</t>
  </si>
  <si>
    <t>Le nucléaire expliqué par les physiciens</t>
  </si>
  <si>
    <t>Procédés et formulation au service de la santé</t>
  </si>
  <si>
    <t>Aide-mémoire de droit à l'usage des responsables informatique</t>
  </si>
  <si>
    <t>Histoire de la Terre Ed. 6</t>
  </si>
  <si>
    <t>Microcontrôleurs PIC 18  : Description et mise en oeuvre Ed. 2</t>
  </si>
  <si>
    <t>Guide du mémoire et de la thèse en sciences</t>
  </si>
  <si>
    <t>Mini manuel Architecture de l'ordinateur : Cours + exos corrigés</t>
  </si>
  <si>
    <t>Mini manuel Réseaux informatiques : Cours + exos corrigés</t>
  </si>
  <si>
    <t>Mathématiques - Annales corrigées ECS 2010-2011 : Concours HEC, ESSEC, ESCP Europe, EDHEC</t>
  </si>
  <si>
    <t>Vocabulaire anglais pour prépas scientifiques : Vocabulaire thématique, Lexique anglais-français, Fiches méthodes</t>
  </si>
  <si>
    <t>ETUDES SUP?RIEURES</t>
  </si>
  <si>
    <t>UNIVERSITAIRE</t>
  </si>
  <si>
    <t>La pile à combustible  : L'hydrogène et ses applications Ed. 2</t>
  </si>
  <si>
    <t>Physique expérimentale aux concours de l'enseignement  : Optique, mécanique, fluides, transferts thermiques Ed. 3</t>
  </si>
  <si>
    <t>La géothermie Ed. 2</t>
  </si>
  <si>
    <t>Mini manuel d'algorithmique et de programmation : Cours + exos corrigés</t>
  </si>
  <si>
    <t>Equations aux dérivées partielles : Cours et exercices corrigés</t>
  </si>
  <si>
    <t>Les enjeux de l'énergie  : Après Fukushima Ed. 2</t>
  </si>
  <si>
    <t>Déchets, effluents et pollution  : Impact sur l'environnement et la santé Ed. 3</t>
  </si>
  <si>
    <t>Réussir le commentaire de cartes et de documents géographiques aux concours Agro-Veto : BCPST 2e année</t>
  </si>
  <si>
    <t>Parcours d'architectes</t>
  </si>
  <si>
    <t>ARCHITECTES</t>
  </si>
  <si>
    <t>Stress oxydatif et alicaments : Prévention des maladies humaines</t>
  </si>
  <si>
    <t>Les oligo-éléments : Prévention des maladies humaines</t>
  </si>
  <si>
    <t>Le nucléaire : un choix raisonnable ?</t>
  </si>
  <si>
    <t>Petits moments d'histoire de la psychiatrie en France</t>
  </si>
  <si>
    <t>Symétrie et propriétés physiques des cristaux</t>
  </si>
  <si>
    <t xml:space="preserve">Mathematical Excursions to the World's Great Buildings </t>
  </si>
  <si>
    <t>Des esclaves énergétiques : Réflexions sur le changement climatique</t>
  </si>
  <si>
    <t>La tentation de Faust ou la science dévoyée</t>
  </si>
  <si>
    <t>Les grands névrosés de l'histoire : Malades immortels</t>
  </si>
  <si>
    <t>Data Analysis : What Can Be Learned From the Past 50 Years</t>
  </si>
  <si>
    <t>Codename Revolution : The Nintendo Wii Platform</t>
  </si>
  <si>
    <t>L'irrigation avec des eaux usées et la santé : Evaluer et atténuer les risques dans les pays à faible revenu</t>
  </si>
  <si>
    <t>Management des télécoms d'Etats en mutation : Défis et stratégies</t>
  </si>
  <si>
    <t>MANAGEMENT PUBLIC</t>
  </si>
  <si>
    <t>Classification des documents numériques dans les organismes : Impact des pratiques classificatoires personnelles sur le repérage</t>
  </si>
  <si>
    <t>BIBLIOTHECONOMIE</t>
  </si>
  <si>
    <t>Pour une collaboration école-université en science et techno : Des pistes pour l'apprentissage</t>
  </si>
  <si>
    <t>Guide pratique de podologie  : Annoté pour la personne diabétique actualisée et enrichie Ed. 2</t>
  </si>
  <si>
    <t>Content is Currency : Developing Powerful Content for Web and Mobile</t>
  </si>
  <si>
    <t>Du Cemagref à Irstea : Un engagement pour la recherche environnementale</t>
  </si>
  <si>
    <t xml:space="preserve">Aide au diagnostic des stations d'épuration par l'observation microscopique des boues actives </t>
  </si>
  <si>
    <t>Le palmier à huile</t>
  </si>
  <si>
    <t>Repenser la protection des cultures</t>
  </si>
  <si>
    <t>Des tuyaux et des hommes : Les réseaux d'eau en France</t>
  </si>
  <si>
    <t>Pour une alimentation durable : Réflexion stratégique dualine</t>
  </si>
  <si>
    <t>Nutrition et alimentation des chevaux</t>
  </si>
  <si>
    <t>Génie biologique contre l'érosion torrentielle</t>
  </si>
  <si>
    <t>Méthodes de création des variétés en amélioration des plantes</t>
  </si>
  <si>
    <t>Insectes ravageurs des graines de légumineuses : Biologie des bruchinae et lutte raisonnée en Afrique</t>
  </si>
  <si>
    <t xml:space="preserve">Les énergies : Comprendre les enjeux </t>
  </si>
  <si>
    <t xml:space="preserve">Les OGM à l'épreuve des arguments </t>
  </si>
  <si>
    <t>Le Paraha peue ou Platax orbicularis</t>
  </si>
  <si>
    <t>L'ombrine ocellée (sciaenops ocellatus) : Biologie, pêche, aquaculture et marché</t>
  </si>
  <si>
    <t>Les sciences autrement : Eléments de philosophie à l'usage des chercheurs curieux</t>
  </si>
  <si>
    <t>Ethique et recherche : Un dialogue à construire</t>
  </si>
  <si>
    <t>Comment l'herbe pousse : Developpement végétatif, structure clonale et spatiale des graminées</t>
  </si>
  <si>
    <t>Mieux combattre les marées noires Ed. 1</t>
  </si>
  <si>
    <t>Le fonio, une céréale africaine</t>
  </si>
  <si>
    <t>Grands paysages pédologiques de France</t>
  </si>
  <si>
    <t>Les rongeurs de France  : Faunistique et biologie revue et augmentée Ed. 3</t>
  </si>
  <si>
    <t>Les pucerons des grandes cultures : Cycles biologiques et activités de vol.</t>
  </si>
  <si>
    <t>Guide de rédaction scientifique : L'hypothèse, clé de voûte de l'article scientifique</t>
  </si>
  <si>
    <t>Flore d'Ile-de-France</t>
  </si>
  <si>
    <t>Production durable de biomasse : La lignocellulose des poacées Ed. 1</t>
  </si>
  <si>
    <t>Quand le raisin se fait vin</t>
  </si>
  <si>
    <t>Atlas géologique de la baie de Lannion</t>
  </si>
  <si>
    <t>Calcul des structures en bois  : Guide d'application - Amendement A1 + feu + vent Ed. 2</t>
  </si>
  <si>
    <t>Lotus Domino 8.5 Administration - Tome 2 Gestion et optimisation</t>
  </si>
  <si>
    <t>LOTUS NOTES</t>
  </si>
  <si>
    <t>3DVIA Studio - Le guide officiel : La 3D en temps réel pour tous</t>
  </si>
  <si>
    <t>Le dessin pour l'apprenti chaudronnier, tôlier, ferblantier, plombier, zingueur Ed. 4</t>
  </si>
  <si>
    <t>A la découverte de son iPhone : Spécial débutants !</t>
  </si>
  <si>
    <t>ActionScript 3  : Programmation séquentielle et orientée objet - Avec 200 scripts gratuits ! Ed. 3</t>
  </si>
  <si>
    <t>Word 2010 - Avancé : Guide de formation avec cas pratiques</t>
  </si>
  <si>
    <t>Lotus Domino 8.5 Administration - Tome 1 Installation et configuration</t>
  </si>
  <si>
    <t>Premières applications Web avec Ajax, jQuery et PHP  : 40 ateliers pour réaliser des moteurs Ajax-PHP et les plug-ins jQuery Ed. 2</t>
  </si>
  <si>
    <t>Améliorer la productivité : Déploiement industriel du tolérancement inertiel</t>
  </si>
  <si>
    <t>Béton armé - Théorie et applications : Selon l'Eurocode 2</t>
  </si>
  <si>
    <t>Premiers pas en CSS et HTML  : CSS 3 et HTML 5 Ed. 4</t>
  </si>
  <si>
    <t>InDesign CS5.5 et CS5 : Pour PC et Mac. Avec un chapitre sur la Digital Publishing Suite !</t>
  </si>
  <si>
    <t>Edition numérique avec InDesign : Digital Publishing Suite - ePub</t>
  </si>
  <si>
    <t>Mobile first : Préface de Jeffrey Zeldmann</t>
  </si>
  <si>
    <t>Entrepôts et magasins  : Tout ce qu'il faut savoir pour concevoir une unité de stockage Ed. 5</t>
  </si>
  <si>
    <t xml:space="preserve">Petite philosophie des mathématiques vagabondes </t>
  </si>
  <si>
    <t>Améliorer ses taux de conversion web  : Vers la performance des sites web au-delà du webmarketing Ed. 2</t>
  </si>
  <si>
    <t>Le mémento des marchés privés de travaux  : Intervenants, passation et travaux Ed. 3</t>
  </si>
  <si>
    <t>Bien dans sa tête, bien dans ses études : Kit de survie de l'étudiant</t>
  </si>
  <si>
    <t>Google Panda : Comprendre, analyser, agir</t>
  </si>
  <si>
    <t>Xara Xtreme pour Linux : La puissance du dessin vectoriel sous Linux</t>
  </si>
  <si>
    <t>L'idéalisme précédé de Celui qui ne comprend pas</t>
  </si>
  <si>
    <t>Usability Testing Essentials : Ready, Set ... Test</t>
  </si>
  <si>
    <t>Physique Le compagnon MPSI-PTSI : Essentiel du cours, Méthodes, Erreurs à éviter, QCM, Exercices et Sujets de concours corrigés</t>
  </si>
  <si>
    <t>Chimie Le compagnon MPSI-PTSI : Essentiel du cours, Méthodes, Erreurs à éviter, QCM, Exercices et Sujets de concours corrigés</t>
  </si>
  <si>
    <t>Pratiques et méthodes de sondage</t>
  </si>
  <si>
    <t>The Cognitive Neurosciences Ed. 4</t>
  </si>
  <si>
    <t>Autonomous Robots : From Biological Inspiration to Implementation and Control</t>
  </si>
  <si>
    <t>Social Neuroscience : People Thinking about Thinking People</t>
  </si>
  <si>
    <t>Image, Language, Brain : Papers from the First Mind Articulation Project Symposium</t>
  </si>
  <si>
    <t>Computational Developmental Psychology</t>
  </si>
  <si>
    <t>Moral Psychology Volume 2 : The Cognitive Science of Morality : Intuition and Diversity</t>
  </si>
  <si>
    <t>Moral Psychology Volume 3 : The Neuroscience of Morality : Emotion, Brain Disorders, and Development</t>
  </si>
  <si>
    <t>Moral Psychology Volume 1 : The Evolution of Morality : Adaptations and Innateness</t>
  </si>
  <si>
    <t>Molecular Models of Life : Philosophical Papers on Molecular Biology</t>
  </si>
  <si>
    <t>Combinatorial Auctions</t>
  </si>
  <si>
    <t>Learning to Manage Global Environmental Risks : A Comparative History of Social Responses to Climate Change, Ozone Depletion, and Acid Rain</t>
  </si>
  <si>
    <t>Champignons</t>
  </si>
  <si>
    <t>Champignons l'encyclopédie</t>
  </si>
  <si>
    <t>Moteurs électriques industriels Ed. 2</t>
  </si>
  <si>
    <t>Aide-mémoire - Risque chimique Ed. 3</t>
  </si>
  <si>
    <t>Flex 4.5 pour mobiles : Développer des applications multiplateformes pour iOS, Android et Tablet OS</t>
  </si>
  <si>
    <t>Industrialiser le test fonctionnel  : Pour maîtriser les risques métier et accroître l'efficacité du test Ed. 2</t>
  </si>
  <si>
    <t>Les services agiles et les processus : Retours d'expérience basés sur ITIL v3</t>
  </si>
  <si>
    <t>CERTIFICATION</t>
  </si>
  <si>
    <t>AUTRES CERTIFICATIONS</t>
  </si>
  <si>
    <t>Mini manuel de géologie - Roches et Géochimie : Cours et exercices corrigés</t>
  </si>
  <si>
    <t>L'Enchantement du virtuel : Mathématique, physique, philosophie</t>
  </si>
  <si>
    <t>Transitions de phase et groupe de renormalisation</t>
  </si>
  <si>
    <t>Trajectoires géodésiques et horocycliques</t>
  </si>
  <si>
    <t>Théorie des formes de croissance : Digitations, dendrites et flammes</t>
  </si>
  <si>
    <t>Sous les feux du Soleil : Vers une météorologie de l'espace</t>
  </si>
  <si>
    <t>Science des matériaux pour le nucléaire</t>
  </si>
  <si>
    <t>Rayonnement électromagnétique des convertisseurs à découpage : Approche simplifiée par le concept des îlots rayonnants</t>
  </si>
  <si>
    <t>Précis de neutronique</t>
  </si>
  <si>
    <t>Pollution atmosphérique par les métaux : Biosurveillance des retombées</t>
  </si>
  <si>
    <t>Physique statistique hors d'équilibre : Processus irréversibles linéaires Ed. 1</t>
  </si>
  <si>
    <t>Physique mésoscopique des électrons et des photons</t>
  </si>
  <si>
    <t>Physique des solitons Ed. 1</t>
  </si>
  <si>
    <t>Orbitales frontières  : Manuel pratique Ed. 2</t>
  </si>
  <si>
    <t>Naissance de la physique : De la Sicile à la Chine</t>
  </si>
  <si>
    <t>Milieu interstellaire</t>
  </si>
  <si>
    <t>Matériaux micro et mésoporeux : Caractérisation</t>
  </si>
  <si>
    <t>L'optique non linéaire et ses matériaux</t>
  </si>
  <si>
    <t>Le système solaire  : Nouvelle édition Ed. 2</t>
  </si>
  <si>
    <t>COLLEGE PARASCOLAIRE</t>
  </si>
  <si>
    <t>MULTI-NIVEAUX</t>
  </si>
  <si>
    <t>MULTI-MATIERES</t>
  </si>
  <si>
    <t>La biologie des origines à nos jours : Une histoire des idées et des hommes</t>
  </si>
  <si>
    <t>Intégrale de chemin en mécanique quantique : Introduction</t>
  </si>
  <si>
    <t>Instabilités hydrodynamiques</t>
  </si>
  <si>
    <t>Formulation des composés siliconés et fluorés</t>
  </si>
  <si>
    <t>Exercices de neutronique</t>
  </si>
  <si>
    <t>Espaces fonctionnels : Utilisation dans la résolution des équations aux dérivées partielles</t>
  </si>
  <si>
    <t>Eléments de biologie à l'usage d'autres disciplines : De la structure aux fonctions</t>
  </si>
  <si>
    <t>Déformations isomonodromiques et variétés de Frobenius</t>
  </si>
  <si>
    <t>Cycle du combustible nucléaire</t>
  </si>
  <si>
    <t>Cosmologie : Des fondements théoriques aux observations</t>
  </si>
  <si>
    <t>Comprendre la mécanique quantique</t>
  </si>
  <si>
    <t>Chimie, le minimum à savoir Ed. 2</t>
  </si>
  <si>
    <t>CHIMIE INITIATION</t>
  </si>
  <si>
    <t>Analyse statistique des données expérimentales</t>
  </si>
  <si>
    <t>Magnétisme - Tome II Matériaux et Applications</t>
  </si>
  <si>
    <t>Magnétisme - Tome I Fondements</t>
  </si>
  <si>
    <t>Turbulence et déterminisme</t>
  </si>
  <si>
    <t>Eléments de chimie quantique à l'usage des chimistes Ed. 2</t>
  </si>
  <si>
    <t>Current Trends in Radiation Protection</t>
  </si>
  <si>
    <t>Radioactive pollutants : Impact on the environment</t>
  </si>
  <si>
    <t>Nanoparticules : Un enjeu majeur pour la santé au travail ?</t>
  </si>
  <si>
    <t>Exploitation des coeurs REP</t>
  </si>
  <si>
    <t>Optoélectronique térahertz</t>
  </si>
  <si>
    <t>Observation en astrophysique</t>
  </si>
  <si>
    <t>Personne compétente en radioprotection : Principes de radioprotection-règlementation</t>
  </si>
  <si>
    <t>Physique des diélectriques : Avec problèmes et exercices corrigés</t>
  </si>
  <si>
    <t>Physique et outils mathématiques : Méthodes et exemples</t>
  </si>
  <si>
    <t>Neutron Physics</t>
  </si>
  <si>
    <t>Energie, électricité et nucléaire</t>
  </si>
  <si>
    <t>Radiation Chemistry : From basics to applications in material and life sciences</t>
  </si>
  <si>
    <t>La question de la précaution en milieu professionnel</t>
  </si>
  <si>
    <t>Science expérimentale et connaissance du vivant : La méthode et les concepts</t>
  </si>
  <si>
    <t>Physique et biologie : Une interdisciplinarité complexe</t>
  </si>
  <si>
    <t>CHIMIE ET PHYSIQUE BIO VETO</t>
  </si>
  <si>
    <t>Les joints de grains : De la théorie à l'ingénierie</t>
  </si>
  <si>
    <t>Conduite à tenir face aux victimes d'un accident de criticité</t>
  </si>
  <si>
    <t>Molécules chirales : Stéréochimie et propriétés</t>
  </si>
  <si>
    <t>Espace physique entre mathématiques et philosophie</t>
  </si>
  <si>
    <t>Europe's Quest for The Universe : ESO and the VLT, ESA and other projects</t>
  </si>
  <si>
    <t>Intégrales singulières</t>
  </si>
  <si>
    <t>Contamination des sols : Transferts des sols vers les animaux</t>
  </si>
  <si>
    <t>Surfaces solides : Concepts et méthodes</t>
  </si>
  <si>
    <t>L'énergie de demain</t>
  </si>
  <si>
    <t>Radioprotection et ingénierie nucléaire</t>
  </si>
  <si>
    <t>Chimie bioorganique et médicinale du fluor</t>
  </si>
  <si>
    <t>Cinétique enzymatique</t>
  </si>
  <si>
    <t>Radionuclides in the oceans : Input and inventories</t>
  </si>
  <si>
    <t>Chaudière des réacteurs à eau sous pression</t>
  </si>
  <si>
    <t>Corrosion localisée</t>
  </si>
  <si>
    <t>Psychosomatique : Nouvelles perspectives</t>
  </si>
  <si>
    <t>Rythme et pathologie organique</t>
  </si>
  <si>
    <t>Introduction aux variétés différentielles</t>
  </si>
  <si>
    <t>Le passage de Vénus</t>
  </si>
  <si>
    <t>Biodégradations et métabolismes : Les bactéries pour les technologies de l'environnement</t>
  </si>
  <si>
    <t>Annales de médecine Options PCEM2-DCEM1</t>
  </si>
  <si>
    <t>Annales de médecine DCEM 1 session 1</t>
  </si>
  <si>
    <t>Annales de médecine PCEM 2 Session 1</t>
  </si>
  <si>
    <t>Arbres de France</t>
  </si>
  <si>
    <t>Initiation au métier d'architecte d'intérieur - Cahier 1 : Le croquis d'observation</t>
  </si>
  <si>
    <t>JavaScript Bible Ed. 7</t>
  </si>
  <si>
    <t>Learn HTML and CSS with w3Schools</t>
  </si>
  <si>
    <t>Pharmacopée caribéenne</t>
  </si>
  <si>
    <t>Plantes médicinales et remèdes créoles Tome 1</t>
  </si>
  <si>
    <t>Plantes médicinales et remèdes créoles Tome 2</t>
  </si>
  <si>
    <t>Flore médicinale an tan lontan</t>
  </si>
  <si>
    <t>Toute l'UE3 en fiches 1re année Santé : Organisation des appareils et des systèmes - bases physiques des méthodes d'exploration</t>
  </si>
  <si>
    <t>Toute l'UE6 en QCM 1re année Santé : Initiation à la connaissance du médicament</t>
  </si>
  <si>
    <t>Toute l'UE4 en fiches 1re année Santé : Evaluation des méthodes d'analyse appliquées aux sciences de la vie et de la santé</t>
  </si>
  <si>
    <t>Dico Concours PACES - Biochimie, biologie moléculaire et cellulaire, histologie, embryologie : Toutes les définitions pour l'UE2 et l'UE1</t>
  </si>
  <si>
    <t>Physique Méthodes et Exercices MPSI-PTSI</t>
  </si>
  <si>
    <t>Formulaire de Biologie, Chimie, Physique, Mathématiques</t>
  </si>
  <si>
    <t>Choisir l'agilité : Du développement logiciel à la gouvernance</t>
  </si>
  <si>
    <t>Urbanisation, SOA et BPM  : Le point de vue du DSI Ed. 4</t>
  </si>
  <si>
    <t>Etude des sols : Description, cartographie, utilisation</t>
  </si>
  <si>
    <t>Electronique de puissance  : Structures, fonctions de base, principales applications Ed. 9</t>
  </si>
  <si>
    <t>Electronique IUT 1re année GEII, GMP : L'essentiel du cours, applications et exercices corrigés</t>
  </si>
  <si>
    <t>Mathématiques - Méthodes et Exercices BCSPT 2e année</t>
  </si>
  <si>
    <t>Physique MPSI-PTSI Tests de cours : Testez-vous et progressez !</t>
  </si>
  <si>
    <t>Physique PCSI : Testez-vous et progressez !</t>
  </si>
  <si>
    <t>Karstologie : Karsts, grottes et sources</t>
  </si>
  <si>
    <t>Exercices et problèmes de mécanique des solides et des structures : Applications à l'aéronautique et l'aérospatiale</t>
  </si>
  <si>
    <t>Risques professionnels  : Caractéristiques, réglementation, prévention Ed. 3</t>
  </si>
  <si>
    <t>RISQUES</t>
  </si>
  <si>
    <t>Les services agiles et la gouvernance des SI : Gouvernance et cycle de vie</t>
  </si>
  <si>
    <t>Le rouge et le noir</t>
  </si>
  <si>
    <t>LITTERATURE ETRANGERE</t>
  </si>
  <si>
    <t>LITTERATURE ANGLO-SAXONNE</t>
  </si>
  <si>
    <t>LITT. ANGLO-SAXONNE</t>
  </si>
  <si>
    <t>Systèmes d'information et management des organisations Ed. 6</t>
  </si>
  <si>
    <t>Information and the Modern Corporation</t>
  </si>
  <si>
    <t>Optimization for Machine Learning</t>
  </si>
  <si>
    <t>Building PHP Applications with Symfony, CakePHP, and Zend Framework</t>
  </si>
  <si>
    <t>Physics of Solar Energy</t>
  </si>
  <si>
    <t xml:space="preserve">Calculus and Analysis : A Combined Approach </t>
  </si>
  <si>
    <t>Learn JavaScript and Ajax with w3Schools</t>
  </si>
  <si>
    <t>InDesign CS5 Bible</t>
  </si>
  <si>
    <t>Flash Professional CS5 Bible</t>
  </si>
  <si>
    <t>Excel Data Analysis  : Your visual blueprint for creating and analyzing data, charts and PivotTables Ed. 3</t>
  </si>
  <si>
    <t>Statistics for Earth and Environmental Scientists</t>
  </si>
  <si>
    <t>Engineering Money : Financial Fundamentals for Engineers</t>
  </si>
  <si>
    <t>Cocoa</t>
  </si>
  <si>
    <t>Forecasting and Management of Technology Ed. 2</t>
  </si>
  <si>
    <t>Structural Dynamics of Electronic and Photonic Systems</t>
  </si>
  <si>
    <t>Handbook of Monte Carlo Methods</t>
  </si>
  <si>
    <t xml:space="preserve">Dictionary of Scientific Principles </t>
  </si>
  <si>
    <t>Modeling Uncertainty in the Earth Sciences</t>
  </si>
  <si>
    <t>An Introduction to Computational Fluid Mechanics by Example</t>
  </si>
  <si>
    <t>A History of Mathematics Ed. 3</t>
  </si>
  <si>
    <t>Fundamental Molecular Biology Ed. 2</t>
  </si>
  <si>
    <t>Practical Statistics for Geographers and Earth Scientists</t>
  </si>
  <si>
    <t xml:space="preserve">Fundamentals of Digital Image Processing : A Practical Approach with Examples in Matlab </t>
  </si>
  <si>
    <t>Cluster Analysis Ed. 5</t>
  </si>
  <si>
    <t>Understanding Physics Ed. 2</t>
  </si>
  <si>
    <t>Essential Biochemistry for Medicine</t>
  </si>
  <si>
    <t>Classical Mechanics  : From Newton to Einstein - A Modern Introduction Ed. 2</t>
  </si>
  <si>
    <t>Statistical Theory and Modeling for Turbulent Flows Ed. 2</t>
  </si>
  <si>
    <t>Foundations of Applied Electrodynamics</t>
  </si>
  <si>
    <t>Data Mining and Statistics for Decision Making</t>
  </si>
  <si>
    <t>Encyclopaedic Companion to Medical Statistics Ed. 2</t>
  </si>
  <si>
    <t>Statistical Inference for Fractional Diffusion Processes</t>
  </si>
  <si>
    <t xml:space="preserve">Vers une nouvelle révolution énergétique ? </t>
  </si>
  <si>
    <t>Ecology  : From Individuals to Ecosystems, Ed. 4</t>
  </si>
  <si>
    <t>Cloud Computing Bible</t>
  </si>
  <si>
    <t>Les mécanismes de la corrosion sèche : Une approche cinétique</t>
  </si>
  <si>
    <t>Théorie des fonctions holomorphes de plusieurs variables : Une introduction</t>
  </si>
  <si>
    <t>Analyse continue par ondelettes</t>
  </si>
  <si>
    <t>Liaisons intermoléculaires : Les forces en jeu dans la matière condensée</t>
  </si>
  <si>
    <t>Groupes quantiques : Introduction au point de vue formel Ed. 1</t>
  </si>
  <si>
    <t>Chimie moléculaire et supramoléculaire des sucres : Introduction chimique aux glycosciences</t>
  </si>
  <si>
    <t>De la solution à l'oxyde : Condensation des cations en solution aqueuse. Chimie de surface des oxyde</t>
  </si>
  <si>
    <t>Gravitation relativiste</t>
  </si>
  <si>
    <t>Synthèse et catalyse asymétriques : Auxiliaires et ligands chiraux</t>
  </si>
  <si>
    <t>SYNTHESE ORGANIQUE</t>
  </si>
  <si>
    <t>Aspects de la chimie des composés macrocycliques</t>
  </si>
  <si>
    <t>Théorie statistique des champs (Vol. II) Ed. 1</t>
  </si>
  <si>
    <t>Théorie statistique des champs (Vol. I) Ed. 1</t>
  </si>
  <si>
    <t>Des phénomènes critiques aux champs de jauge : Une introduction aux méthodes et aux applications de la théorie quantique des champs</t>
  </si>
  <si>
    <t>Physique et ingénierie des surfaces</t>
  </si>
  <si>
    <t>Biodétérioration des matériaux</t>
  </si>
  <si>
    <t xml:space="preserve">Atom movements : Diffusion and mass transport in solids </t>
  </si>
  <si>
    <t>De la jaunisse à l'hépatite C mise à jour Ed. 2</t>
  </si>
  <si>
    <t>Hépatite B</t>
  </si>
  <si>
    <t>Psychologie en Néphrologie</t>
  </si>
  <si>
    <t>La chimie et le sport</t>
  </si>
  <si>
    <t>ENSEIGNEMENT DU SPORT</t>
  </si>
  <si>
    <t>La métallurgie : Science et ingénierie</t>
  </si>
  <si>
    <t>La chimie et la santé : Au service de l'homme Ed. 1</t>
  </si>
  <si>
    <t xml:space="preserve">Mathématiques et statistique pour les sciences de la nature : Modéliser, comprendre et appliquer </t>
  </si>
  <si>
    <t>Immunoanalyse : De la théorie aux critères de choix en biologie clinique</t>
  </si>
  <si>
    <t>Thermodynamique des matériaux : Equilibres de phases et métastabilité</t>
  </si>
  <si>
    <t>Optimisation et analyse convexe : Exercices corrigés</t>
  </si>
  <si>
    <t>Formulation des solides divisés : Des procédés aux propriétés d'usage</t>
  </si>
  <si>
    <t>ETAT SOLIDE</t>
  </si>
  <si>
    <t>Les zéolithes, un nanomonde au service de la catalyse</t>
  </si>
  <si>
    <t>Maîtrise des maladies infectieuses : Un défi de santé publique, une ambition médico-scientifique</t>
  </si>
  <si>
    <t>Formulation cosmétique : Matières premières, concepts et procédés innovants Ed. 1</t>
  </si>
  <si>
    <t>Le Césium</t>
  </si>
  <si>
    <t>La Physique des tas de sable Volume 24 n°2</t>
  </si>
  <si>
    <t>Les milieux granulaires</t>
  </si>
  <si>
    <t>Relativité restreinte : Des particules à l'astrophysique</t>
  </si>
  <si>
    <t xml:space="preserve">Naissance de la chimie structurale </t>
  </si>
  <si>
    <t>Détection de rayonnements et instrumentation nucléaire</t>
  </si>
  <si>
    <t>Imagerie de résonance magnétique : Bases physiques et méthodes</t>
  </si>
  <si>
    <t>Contamination des sols : Transferts des sols vers les plantes</t>
  </si>
  <si>
    <t>Chimie organique hétérocyclique : Structures fondamentales - Chimie et biochimie des principaux composés naturels</t>
  </si>
  <si>
    <t>Géométrie algébrique : Une introduction</t>
  </si>
  <si>
    <t>Processus d'interaction entre photons et atomes</t>
  </si>
  <si>
    <t>Elements of nuclear safety</t>
  </si>
  <si>
    <t>Hépatite C</t>
  </si>
  <si>
    <t>Infections virales émergentes : Enjeux collectifs</t>
  </si>
  <si>
    <t>Chroniques d'une séquence annoncée</t>
  </si>
  <si>
    <t>GENETIQUE</t>
  </si>
  <si>
    <t>Cancers de l'oropharynx</t>
  </si>
  <si>
    <t>Acquisitions et controverses en carcinologie cervico-faciale</t>
  </si>
  <si>
    <t>Magnétisme et supraconductivité</t>
  </si>
  <si>
    <t>Physique des plasmas Volume 2</t>
  </si>
  <si>
    <t>LIQUIDES / GAZ</t>
  </si>
  <si>
    <t>Physique des plasmas Volume 1</t>
  </si>
  <si>
    <t>Opérateurs pseudo-différentiels et théorème de Nash-Moser</t>
  </si>
  <si>
    <t>Number-Crunching : Taming Unruly Computational Problems from Mathematical Physics to Science Fiction</t>
  </si>
  <si>
    <t>Statistical Mechanics in a Nutshell</t>
  </si>
  <si>
    <t>Elementary Particle Physics in a Nutshell</t>
  </si>
  <si>
    <t>Nuclear Physics in a Nutshell</t>
  </si>
  <si>
    <t>A Cooperative Species : Human Reciprocity and Its Evolution</t>
  </si>
  <si>
    <t>Statistical and Thermal Physics : With Computer Applications</t>
  </si>
  <si>
    <t>How Old Is the Universe ?</t>
  </si>
  <si>
    <t>Quantum Field Theory in a Nutshell Ed. 2</t>
  </si>
  <si>
    <t>Hétéroptères phytophages et prédateurs d'Afrique de l'Ouest Ed. 1</t>
  </si>
  <si>
    <t>Pesticides, agriculture, environnement : Réduire l'utilisation des pesticides et en limiter les impacts environnementaux</t>
  </si>
  <si>
    <t xml:space="preserve">Microscopie des plantes consommées par les animaux </t>
  </si>
  <si>
    <t>Reconnaître et décoder les traces d'animaux : Manuel d'ichnologie</t>
  </si>
  <si>
    <t>Surveillance épidémiologique en santé animale Ed. 3</t>
  </si>
  <si>
    <t xml:space="preserve">Flore des champs cultivés </t>
  </si>
  <si>
    <t>Excel 2010 - Initiation : Guide de formation avec exercices et cas pratiques</t>
  </si>
  <si>
    <t>D'Excel à Access : Croiser, extraire et analyser ses données</t>
  </si>
  <si>
    <t>Développez en Ajax : Avec quinze exemples de composants réutilisables et une étude de cas détaillée</t>
  </si>
  <si>
    <t>Développer ses fichiers RAW Ed. 3</t>
  </si>
  <si>
    <t>Debian Etch : GNU/Linux</t>
  </si>
  <si>
    <t>Construire ou rénover en respectant la Haute Qualité Environnementale  : Edition revue et mise à jour de la RT 2005 et de la certification Cequami Ed. 2</t>
  </si>
  <si>
    <t>Comprendre la physique</t>
  </si>
  <si>
    <t>PHYSIQUE GENERALE INITIATION</t>
  </si>
  <si>
    <t>C# et .NET : Version 1 à 4</t>
  </si>
  <si>
    <t>Audit et optimisation MySQL 5 : Bonnes pratiques pour l'administrateur</t>
  </si>
  <si>
    <t>La pratique du SMED : Obtenir des gains importants avec le changement d'outillage rapide</t>
  </si>
  <si>
    <t>Gestion de production  : Les fondamentaux et les bonnes pratiques Ed. 5</t>
  </si>
  <si>
    <t>XUL : Mozilla XPFE, XPCOM, XBL, XPI, CSS, JavaScript, XML, RDF, DOM, PHP 5</t>
  </si>
  <si>
    <t>XSLT fondamental : Avec 20 design patterns prêts à l'emploi</t>
  </si>
  <si>
    <t>XPress en production</t>
  </si>
  <si>
    <t>X-PRESS</t>
  </si>
  <si>
    <t>XML pour l'édition : Structurer, saisir, publier</t>
  </si>
  <si>
    <t>XHTML et CSS : Cours et exercices</t>
  </si>
  <si>
    <t>Windows 7 avancé Ed. 2</t>
  </si>
  <si>
    <t>WINDOWS 7</t>
  </si>
  <si>
    <t>Web Analytics 2.0 : Mesurer l'impact de votre site et des réseaux sociaux pour optimiser votre activité et répondre aux attentes de vos visiteurs</t>
  </si>
  <si>
    <t>Typo3</t>
  </si>
  <si>
    <t>Swing : Java SE 5 - AWT/Swing - Java 3D - Java Web Start - SWT/JFace - JUnit - Abbot - Eclipse - CVS - UML - MVC - XP</t>
  </si>
  <si>
    <t>Services Web avec J2EE et .NET : Conception et implémentations</t>
  </si>
  <si>
    <t>Sécuriser un réseau Linux Ed. 3</t>
  </si>
  <si>
    <t>Scripting Windows : Automatiser les tâches d'administration avec VBScript, WSH, WMI, ADSI et les objets COM</t>
  </si>
  <si>
    <t>Réussir son site web avec XHTML et CSS Ed. 3</t>
  </si>
  <si>
    <t>Réseaux bayésiens Ed. 3</t>
  </si>
  <si>
    <t>Refactoring des applications Java/J2EE</t>
  </si>
  <si>
    <t>Récupérer et gérer les eaux pluviales</t>
  </si>
  <si>
    <t>Prototype et Scriptaculous - Dynamiser ses sites web avec JavaScript</t>
  </si>
  <si>
    <t>Programmation linéaire avec Excel</t>
  </si>
  <si>
    <t>Programmation iPhone OS 3 : Conception, ergonomie, développement et publication</t>
  </si>
  <si>
    <t>PGP et GPG : Assurer la confidentialité de ses e-mails et fichiers</t>
  </si>
  <si>
    <t>Oracle 10g sous Windows : Couvre aussi la version gratuite Oracle Express Edition !</t>
  </si>
  <si>
    <t>Mozilla Thunderbird : Le mail sûr et sans spam</t>
  </si>
  <si>
    <t>Modélisation XML</t>
  </si>
  <si>
    <t>MDA en action : Ingénierie logicielle guidée par les modèles</t>
  </si>
  <si>
    <t>Mac OS X Snow Leopard efficace : Version 10.6</t>
  </si>
  <si>
    <t>Les pollutions électromagnétiques</t>
  </si>
  <si>
    <t>Joomla et VirtueMart  : Réussir sa boutique en ligne Ed. 2</t>
  </si>
  <si>
    <t>Java 1.4 et 5.0 Ed. 3</t>
  </si>
  <si>
    <t>J2EE Ed. 2</t>
  </si>
  <si>
    <t>InDesign CS3 : Pour PC et Mac</t>
  </si>
  <si>
    <t>Illustrator CS5 : Pour PC et Mac</t>
  </si>
  <si>
    <t>Hibernate 3.0 : Gestion optimale de la persistance dans les applications Java/J2EE</t>
  </si>
  <si>
    <t>Hackez votre Eee PC : L'ultraportable efficace</t>
  </si>
  <si>
    <t>Guide pratique des stations de traitement des eaux : Génie civil</t>
  </si>
  <si>
    <t>GPS et Galileo : Systèmes de navigation par satellites</t>
  </si>
  <si>
    <t>Apprendre SQL avec MySQL : Avec 40 exercices corrigés</t>
  </si>
  <si>
    <t>A la découverte de Windows 7 : Spécial débutants - Cahier Windows n°1</t>
  </si>
  <si>
    <t xml:space="preserve">Comment fonctionnent les nanomachines ? </t>
  </si>
  <si>
    <t xml:space="preserve">Quelles sont les ressources de la chimie verte ? </t>
  </si>
  <si>
    <t>L'épopée de l'énergie nucléaire : Une histoire scientifique et industrielle</t>
  </si>
  <si>
    <t>Chimie organique : Stéréochimie, entités réactives et réactions</t>
  </si>
  <si>
    <t>Que sait-on du cancer ?</t>
  </si>
  <si>
    <t>Le méthane et le destin de la Terre : Les hydrates de méthane, rêve ou cauchemar ?</t>
  </si>
  <si>
    <t>L'énergie en 2050 : Nouveaux défis et faux espoirs</t>
  </si>
  <si>
    <t>Leçons de Marie Curie (recueillies par Isabelle Chavannes en 1907) : Physique élémentaire pour les enfants de nos amis</t>
  </si>
  <si>
    <t>La chimie et l'alimentation, pour le bien être de l'homme</t>
  </si>
  <si>
    <t>Quel futur pour les métaux ? Raréfaction des métaux, un nouveau défi pour la société</t>
  </si>
  <si>
    <t>La chimie et l'art : Le génie au service de l'homme</t>
  </si>
  <si>
    <t>Hydrodynamique L3 M1 M2 : Problèmes corrigés</t>
  </si>
  <si>
    <t>Le laser : 50 ans de découvertes</t>
  </si>
  <si>
    <t>Grossesse et travail : Quels sont les risques pour l'enfant à naître ?</t>
  </si>
  <si>
    <t>Longévité de l'information numérique : Les données que nous voulons garder vont-elles s'effacer ?</t>
  </si>
  <si>
    <t>Les planètes : Les nôtres et les autres</t>
  </si>
  <si>
    <t>Le monde quantique</t>
  </si>
  <si>
    <t>Les atomes froids</t>
  </si>
  <si>
    <t>Plutonium : Mythes et réalités</t>
  </si>
  <si>
    <t>La chimie et la mer, ensemble au service de l'homme</t>
  </si>
  <si>
    <t>Le Verrier : Savant magnifique et détesté</t>
  </si>
  <si>
    <t>Qu'est-ce que le vide ?</t>
  </si>
  <si>
    <t xml:space="preserve">A Biology for Development </t>
  </si>
  <si>
    <t>Les animaux ont-ils une culture ?</t>
  </si>
  <si>
    <t xml:space="preserve">L'Homme est-il responsable du réchauffement climatique ? </t>
  </si>
  <si>
    <t>Fabuleux hasards : Histoire de la découverte de médicaments</t>
  </si>
  <si>
    <t>Des quasars aux trous noirs</t>
  </si>
  <si>
    <t>Secrets d'ossements : La science au service des énigmes de l'Histoire</t>
  </si>
  <si>
    <t xml:space="preserve">Une biologie pour le Développement </t>
  </si>
  <si>
    <t>Stars and Stellar evolution</t>
  </si>
  <si>
    <t>L'oreille numérique : Vues nouvelles sur la perception des sons</t>
  </si>
  <si>
    <t>Le Cancer de la prostate : 100 questions-réponses</t>
  </si>
  <si>
    <t>Le Cancer du sein : 100 questions-réponses</t>
  </si>
  <si>
    <t xml:space="preserve">Explorations en terre animale </t>
  </si>
  <si>
    <t>Le Méridien de Paris : Une randonnée à travers l'Histoire</t>
  </si>
  <si>
    <t>GUIDES REGIONS</t>
  </si>
  <si>
    <t>PARIS/ILE-DE-FRANCE</t>
  </si>
  <si>
    <t>An Introduction to Stochastic Modeling Ed. 4</t>
  </si>
  <si>
    <t>Mathematics for Neuroscientists</t>
  </si>
  <si>
    <t>Biotechnology : Academic Cell Update Edition</t>
  </si>
  <si>
    <t>Introductory Statistical Thermodynamics</t>
  </si>
  <si>
    <t>Doing Bayesian Data Analysis : A Tutorial Introduction with R and BUGS</t>
  </si>
  <si>
    <t>François Arago, un savant généreux : Physique et astronomie au XIXe siècle</t>
  </si>
  <si>
    <t>Réflexions sur la science contemporaine</t>
  </si>
  <si>
    <t>Mise en place d'une chaufferie au bois : Etude et installation d'une unité à alimentation automatique Ed. 1</t>
  </si>
  <si>
    <t>Précis d'électro-acoustique : Prise de son et reproduction</t>
  </si>
  <si>
    <t>SON</t>
  </si>
  <si>
    <t>La nécessité du hasard : Vers une théorie synthétique de la biodiversité</t>
  </si>
  <si>
    <t>Comment construire une machine à explorer le temps?</t>
  </si>
  <si>
    <t>Comment reconstituer la Préhistoire ?</t>
  </si>
  <si>
    <t>HISTOIRE ANCIENNE</t>
  </si>
  <si>
    <t>ARCHEOLOGIE/PREHISTOIRE</t>
  </si>
  <si>
    <t>PREHISTOIRE</t>
  </si>
  <si>
    <t>Itinéraire des chimistes : 1857-2007, 150 ans de chimie en France avec les présidents de la SFC</t>
  </si>
  <si>
    <t>Guide pratique de rédaction scientifique Ed. 1</t>
  </si>
  <si>
    <t>Histoire de l'anesthésie : Méthodes et techniques au XIXe siècle</t>
  </si>
  <si>
    <t>Les éléments chimiques et les hommes</t>
  </si>
  <si>
    <t>Des neutrons pour la science : Histoire de l'Institut Laue-Langevin, une coopération internationale particulièrement réussie</t>
  </si>
  <si>
    <t>Vers la voiture sans pétrole?</t>
  </si>
  <si>
    <t>TRANSPORTS</t>
  </si>
  <si>
    <t>La Médecine nucléaire : La radioactivité au service du diagnostic et de la thérapie</t>
  </si>
  <si>
    <t>Doit-on craindre la foudre ?</t>
  </si>
  <si>
    <t>Sources et évolution de la physique quantique : Textes fondateurs</t>
  </si>
  <si>
    <t>Le vivant décodé : Quelle nouvelle définition donner à la vie ?</t>
  </si>
  <si>
    <t>Pionniers de la radiothérapie</t>
  </si>
  <si>
    <t>Le Manuel des éclipses</t>
  </si>
  <si>
    <t>Charles Beaudoin : Une histoire d'instruments scientifiques</t>
  </si>
  <si>
    <t>Histoire d'un pionnier de l'informatique : 40 ans de recherche à l'Inria</t>
  </si>
  <si>
    <t>Pourquoi les incendies de forêts sont-ils si meurtriers ?</t>
  </si>
  <si>
    <t>L'Univers dévoilé</t>
  </si>
  <si>
    <t>Einstein aujourd'hui</t>
  </si>
  <si>
    <t>Comment Einstein a changé le monde</t>
  </si>
  <si>
    <t>Les flux d'étudiants susceptibles d'accéder aux carrières de recherche : L'exemple de l'Ile-de-France dans le cadre national</t>
  </si>
  <si>
    <t>Endommagement et rupture des matériaux</t>
  </si>
  <si>
    <t>Le réel et ses dimensions</t>
  </si>
  <si>
    <t>Economie de l'énergie nucléaire</t>
  </si>
  <si>
    <t>La vie est-elle universelle ? Des premiers êtres vivants à l'exploration spatiale</t>
  </si>
  <si>
    <t>La chimie des solides Ed. 1</t>
  </si>
  <si>
    <t>D'où viennent les pouvoirs de Superman ? Physique ordinaire d'un super-héros</t>
  </si>
  <si>
    <t>La rupture des matériaux</t>
  </si>
  <si>
    <t>Qu'est-ce qui fait trembler la Terre ? A l'origine des catastrophes sismiques</t>
  </si>
  <si>
    <t>Combien dure une seconde ? La saga des horloges atomiques</t>
  </si>
  <si>
    <t>Un siècle de quanta</t>
  </si>
  <si>
    <t>Le nucléaire expliqué par des physiciens</t>
  </si>
  <si>
    <t>Comprendre la rhéologie : de la circulation du sang à la prise du béton</t>
  </si>
  <si>
    <t>Lasers : Interaction lumière-atomes</t>
  </si>
  <si>
    <t>La Physique du XXe siècle</t>
  </si>
  <si>
    <t>La Terre chauffe-t-elle ? : Le climat de la Terre en question</t>
  </si>
  <si>
    <t>Rhéophysique des pâtes et des suspensions</t>
  </si>
  <si>
    <t>Les déchets nucléaires : Un dossier scientifique</t>
  </si>
  <si>
    <t>L'émergence des risques (au travail)</t>
  </si>
  <si>
    <t>Guide de localisation des astres</t>
  </si>
  <si>
    <t>La carte du Ciel : Histoire et actualité d'un projet scientifique international</t>
  </si>
  <si>
    <t>Ampère, encyclopédiste et métaphysicien</t>
  </si>
  <si>
    <t>L'Energie dans le monde  : Bilan et perspectives Ed. 2</t>
  </si>
  <si>
    <t>Maths MPSI Tests de cours : Validez vos connaissances et progressez !</t>
  </si>
  <si>
    <t>Maths PCSI-PTSI Tests de cours : Validez vos connaissances et progressez !</t>
  </si>
  <si>
    <t>Mini manuel de Géologie - Géophysique : Cours et exercices</t>
  </si>
  <si>
    <t>Chimie Le compagnon PCSI : Essentiel du cours, Méthodes, Erreurs à éviter, QCM, Exercices et Sujets de concours corrigés</t>
  </si>
  <si>
    <t>SAS l'essentiel : SAS v8 et SAS v9, SAS Enterprise Guide, langages SAS, SQL et macro</t>
  </si>
  <si>
    <t>Les scientifiques jouent-ils aux dés ? Idées reçues sur la science</t>
  </si>
  <si>
    <t>Techniques de planification de projets  : Maîtriser les échéances du projet Ed. 4</t>
  </si>
  <si>
    <t>Physique - Le compagnon PCSI  : Essentiel du cours, Méthodes, Erreurs à éviter, QCM, Exercices et Sujets de concours corrigés Ed. 2</t>
  </si>
  <si>
    <t>Maîtrise statistique des procédés : Principes et cas industriels</t>
  </si>
  <si>
    <t>Maxi fiches de Chimie générale Ed. 2</t>
  </si>
  <si>
    <t>ERP et conduite des changements : Alignement, sélection et déploiement</t>
  </si>
  <si>
    <t>Techniques instrumentales d'analyse chimique en 23 fiches</t>
  </si>
  <si>
    <t>Mathématiques - Méthodes et Exercices ECS 1re année</t>
  </si>
  <si>
    <t>Do you speak science ? Comprendre et communiquer en anglais scientifique</t>
  </si>
  <si>
    <t>CMMI 1.3 : Guide complet de CMMI-DEV</t>
  </si>
  <si>
    <t>Maxi Fiches de Biologie cellulaire</t>
  </si>
  <si>
    <t>Les bactéries, leur monde et nous : Vers une biologie intégrative et dynamique</t>
  </si>
  <si>
    <t>Mathématiques BTS industriels - Groupements B et C : Cours et exercices corrigés</t>
  </si>
  <si>
    <t>MATHS</t>
  </si>
  <si>
    <t>Acquisition de données  : Du capteur à l'ordinateur Ed. 3</t>
  </si>
  <si>
    <t>Exercices de Chimie analytique  : Avec rappels de cours Ed. 3</t>
  </si>
  <si>
    <t>Performance des architectures IT  : Comprendre, résoudre et anticiper Ed. 2</t>
  </si>
  <si>
    <t>Exercices et problèmes d'algorithmique numérique</t>
  </si>
  <si>
    <t>Le gouffre de Proumeyssac</t>
  </si>
  <si>
    <t>AQUITAINE</t>
  </si>
  <si>
    <t>The Proumeyssac Cave</t>
  </si>
  <si>
    <t>Balades à vélo à Montréal</t>
  </si>
  <si>
    <t>GUIDES ETRANGERS</t>
  </si>
  <si>
    <t>AMERIQUES</t>
  </si>
  <si>
    <t>CANADA</t>
  </si>
  <si>
    <t>Le guide du bois et ses dérivés : L'arbre et la forêt, les propriétés, le séchage, la préservation</t>
  </si>
  <si>
    <t>Reinforced Concrete Structures : Design according to CSA A23.3-04</t>
  </si>
  <si>
    <t>Argumenter son mémoire ou sa thèse</t>
  </si>
  <si>
    <t>Critique des théories de l'évolution, de "races" et de racisme : Histoire des idées sur l'évolution - Statut controversé des peuples noirs et indigènes</t>
  </si>
  <si>
    <t>Passages et mers arctiques : Géopolitique d'une région en mutation</t>
  </si>
  <si>
    <t>Une seule terre à cultiver : Les défis agricoles et alimentaires mondiaux</t>
  </si>
  <si>
    <t>L'ingénieur et le développement durable</t>
  </si>
  <si>
    <t>Ecosystem Management in the Boreal Forest</t>
  </si>
  <si>
    <t>Introduction à l'analyse des données de sondage avec SPSS : Guide d'auto-apprentissage</t>
  </si>
  <si>
    <t>Guide d'identification des diatomées des rivières de l'Est du Canada</t>
  </si>
  <si>
    <t>Aménagement écosystémique en forêt boréale</t>
  </si>
  <si>
    <t>Epidémie silencieuse : Le traumatisme craniocérébral léger : symptômes et traitement</t>
  </si>
  <si>
    <t>Dilemmes énergétiques</t>
  </si>
  <si>
    <t>Réaliser son mémoire ou sa thèse : Côté jeans et côté tenue de soirée</t>
  </si>
  <si>
    <t>TECHNIQUES D'ECRITURE</t>
  </si>
  <si>
    <t>Physique des ondes Ed. 2</t>
  </si>
  <si>
    <t>Compendium de l'examen physique : Une évaluation de l'état général et du système neuro-musculo-squelettique</t>
  </si>
  <si>
    <t>Hydraulique et hydrologie revue et augmentée Ed. 2</t>
  </si>
  <si>
    <t>Conception de bases de données avec UML</t>
  </si>
  <si>
    <t>Précis de télédétection - Volume 4 Méthodes de photointerprétation et d'interprétation d'image</t>
  </si>
  <si>
    <t>La chaîne des médicaments : Perspectives pluridisciplinaires</t>
  </si>
  <si>
    <t>Simulation des vibrations mécaniques : par Matlab, Simulink et Ansys</t>
  </si>
  <si>
    <t>VIBRATIONS</t>
  </si>
  <si>
    <t>La motivation dans la création scientifique</t>
  </si>
  <si>
    <t>Souffrance et médecine</t>
  </si>
  <si>
    <t>Biologie de l'allaitement : Le sein - le lait - le geste</t>
  </si>
  <si>
    <t>L'analyse multivariée avec SPSS</t>
  </si>
  <si>
    <t>Transferts massifs d'eau : Outils de développement ou instruments de pouvoir ?</t>
  </si>
  <si>
    <t>Art et biotechnologies</t>
  </si>
  <si>
    <t>Analyse des tableaux de contingence en épidémiologie</t>
  </si>
  <si>
    <t>Neuropsychologie : Cognition et développement de l'enfant</t>
  </si>
  <si>
    <t>Ecotoxicologie moléculaire : Principes fondamentaux et perspectives de développement</t>
  </si>
  <si>
    <t>Manuel de réadaptation psychiatrique</t>
  </si>
  <si>
    <t>Les traitements antirétroviraux : Expériences et défis</t>
  </si>
  <si>
    <t>Conceptions, croyances et représentations en maths, sciences et technos</t>
  </si>
  <si>
    <t>Théorie des probabilités : Problèmes et solutions</t>
  </si>
  <si>
    <t>Précis de télédétection - Volume 3 Traitements numériques d'images de télédétection</t>
  </si>
  <si>
    <t>CARTOGRAPHIE</t>
  </si>
  <si>
    <t>Hasard, nombres aléatoires et méthode Monte Carlo</t>
  </si>
  <si>
    <t>Trois essais de méthodologie quantitative</t>
  </si>
  <si>
    <t>L'épidémiologie sans peine  : édition revue, corrigée et augmentée Ed. 2</t>
  </si>
  <si>
    <t>L'injection électronique - Tutoriel et Guide (incluant les deux cahiers)</t>
  </si>
  <si>
    <t>Manuel de techniques virologiques Ed. 2</t>
  </si>
  <si>
    <t>Eléments d'analyse complexe</t>
  </si>
  <si>
    <t>Mesures statistiques en épidémiologie</t>
  </si>
  <si>
    <t>Modèles probabilistes d'aide à la décision</t>
  </si>
  <si>
    <t>Entraînements à courant continu</t>
  </si>
  <si>
    <t>Pratique de l'analyse statistique des données</t>
  </si>
  <si>
    <t>La météo en photos</t>
  </si>
  <si>
    <t>Graphisme et géométrie</t>
  </si>
  <si>
    <t>Connaître la météorologie</t>
  </si>
  <si>
    <t>Darwin après Darwin</t>
  </si>
  <si>
    <t>Observer les oiseaux au Québec Ed. 2</t>
  </si>
  <si>
    <t>Croissance végétale et morphogénèse</t>
  </si>
  <si>
    <t>Guide de présentation d'un travail de recherche Ed. 2</t>
  </si>
  <si>
    <t>L'astronomie et son histoire</t>
  </si>
  <si>
    <t>Introduction à l'analyse fonctionnelle</t>
  </si>
  <si>
    <t>Face au nucléaire</t>
  </si>
  <si>
    <t>Phytomathématique</t>
  </si>
  <si>
    <t>Expérimentation animale, entre droit et liberté</t>
  </si>
  <si>
    <t>A la conquête des grands fonds : Techniques d'étude de la géologie marine</t>
  </si>
  <si>
    <t>Dictionnaire des plantes médicinales et remèdes créoles</t>
  </si>
  <si>
    <t>Visual C# 2010 étape par étape</t>
  </si>
  <si>
    <t>VISUAL C++</t>
  </si>
  <si>
    <t>Mémo Concours Kiné Biologie : Toutes les définitions pour le concours d'entrée en école de Masso-Kinésithérapie</t>
  </si>
  <si>
    <t>Mémo Concours 1re année Santé - Physique, Biophysique, Chimie, Mathématiques, Biostatistiques  : Définitions, Formules, Exemples, Conseils Ed. 2</t>
  </si>
  <si>
    <t>Travailler avec un iPad</t>
  </si>
  <si>
    <t>Piloter un projet ERP  : Transformer et dynamiser l'entreprise durablement par un système d'information intégré et orienté métier Ed. 3</t>
  </si>
  <si>
    <t>Processus métiers et S.I.  : Gouvernance, management, modélisation Ed. 3</t>
  </si>
  <si>
    <t>La fonction RSSI  : Guide des pratiques et retours d'expérience Ed. 2</t>
  </si>
  <si>
    <t>Exercices et problèmes d'électrotechnique  : Notions de base, réseaux et machines électriques Ed. 2</t>
  </si>
  <si>
    <t>Magmatisme et roches magmatiques Ed. 3</t>
  </si>
  <si>
    <t>Glossaire du risque chimique</t>
  </si>
  <si>
    <t>Mini Manuel d'Algèbre : Cours et exercices corrigés</t>
  </si>
  <si>
    <t>Les processeurs ARM : Architecture et langage d'assemblage</t>
  </si>
  <si>
    <t>MICROPROCESSEURS</t>
  </si>
  <si>
    <t>Mathématiques - Résumé du cours en fiches ECS 1re et 2e années</t>
  </si>
  <si>
    <t>Mathématiques - Résumé du cours en fiches BCPST 1re et 2e années</t>
  </si>
  <si>
    <t>Physique - Résumé du cours en fiches PCSI-PC</t>
  </si>
  <si>
    <t>Physique - Résumé du cours en fiches MPSI, PCSI - PSI</t>
  </si>
  <si>
    <t>Physique - Résumé du cours en fiches MPSI-MP</t>
  </si>
  <si>
    <t>L'écoconception en électronique</t>
  </si>
  <si>
    <t>Le réseau Internet : Des services aux infrastructures</t>
  </si>
  <si>
    <t>Aide-mémoire - Electromagnétisme</t>
  </si>
  <si>
    <t>Bases de sédimentologie Ed. 3</t>
  </si>
  <si>
    <t>Petits problèmes de physique : Du quotidien au laboratoire</t>
  </si>
  <si>
    <t>PHYS. EPREUVE CORR.CAPES/AGREG</t>
  </si>
  <si>
    <t>FlexRay et ses applications : Réseau multiplexé temps réel</t>
  </si>
  <si>
    <t>Project 2010 : Guide pratique pour les chefs de projet</t>
  </si>
  <si>
    <t>PROJECT</t>
  </si>
  <si>
    <t>Sécurité, hygiène et risques professionnels</t>
  </si>
  <si>
    <t>BTS MUC</t>
  </si>
  <si>
    <t>Mettre en oeuvre une GMAO  : Maintenance industrielle, service après-vente, maintenance immobilière Ed. 2</t>
  </si>
  <si>
    <t>Maxi fiches de biologie</t>
  </si>
  <si>
    <t>Les Biocarburants</t>
  </si>
  <si>
    <t>Parcours d'astrophysiciens</t>
  </si>
  <si>
    <t>Un savoir faire de bergers</t>
  </si>
  <si>
    <t>Savoirs et développement rural : Le dialogue au coeur de l'innovation</t>
  </si>
  <si>
    <t>Raconter le paysage de la recherche</t>
  </si>
  <si>
    <t>Locust Control Handbook</t>
  </si>
  <si>
    <t>Les invertébrés marins du golfe de Gascogne à la Manche orientale</t>
  </si>
  <si>
    <t>La ville durable, du politique au scientifique</t>
  </si>
  <si>
    <t>Histologie illustrée du poisson</t>
  </si>
  <si>
    <t>Bonnes bactéries, bonne santé</t>
  </si>
  <si>
    <t>La 3D en Flash avec Away3D</t>
  </si>
  <si>
    <t>Oracle 11g - Sauvegarde et restauration : Equivalent à 4 jours de formation en salle ! - 15 heures de travaux pratiques en 30 exercices</t>
  </si>
  <si>
    <t>Oracle 11g - Administration : Equivalent à 7 jours de formation en salle ! - 20 heures de travaux pratiques en 60 exercices</t>
  </si>
  <si>
    <t>Linux administration - Tome 2 Administration système avancée Ed. 2</t>
  </si>
  <si>
    <t>Word 2010 - Initiation</t>
  </si>
  <si>
    <t>Relever le défi du web mobile : Bonnes pratiques de conception et de développement</t>
  </si>
  <si>
    <t>Access 2010 - Utilisateur</t>
  </si>
  <si>
    <t>ACCESS</t>
  </si>
  <si>
    <t>3ds max 2011</t>
  </si>
  <si>
    <t>Programmation Flex 4  : Applications Internet riches avec Flash ActionScript 3, Spark, MXML et Flash Builder Ed. 2</t>
  </si>
  <si>
    <t>Fuzzy Logic with Engineering Applications Ed. 3</t>
  </si>
  <si>
    <t>Du nouveau sous le soleil : Une histoire de l'enviroonnement mmondial au XXe siècle</t>
  </si>
  <si>
    <t>L'ouragan homicide : L'attentat politique en France au XIXe siècle</t>
  </si>
  <si>
    <t>Creating Scientific Concepts</t>
  </si>
  <si>
    <t>What Genes Can't Do</t>
  </si>
  <si>
    <t>Imagination and the Meaningful Brain</t>
  </si>
  <si>
    <t>Changing the Atmosphere : Expert Knowledge and Environmental Governance</t>
  </si>
  <si>
    <t>New Directions in Statistical Signal Processing : From Systems to Brains</t>
  </si>
  <si>
    <t>Journey to Data Quality</t>
  </si>
  <si>
    <t>Qualitative Methods for Reasoning under Uncertainty</t>
  </si>
  <si>
    <t>Gaussian Processes for Machine Learning</t>
  </si>
  <si>
    <t>Reasoning about Rational Agents</t>
  </si>
  <si>
    <t>Biological Foundations and Origin of Syntax</t>
  </si>
  <si>
    <t>The Paradox of Scientific Authority : The Role of Scientific Advice in Democracies</t>
  </si>
  <si>
    <t>Computational Modeling Methods for Neuroscientists</t>
  </si>
  <si>
    <t>Brain Signal Analysis : Advances in Neuroelectric and Neuromagnetic Methods</t>
  </si>
  <si>
    <t>Control Theory and Systems Biology</t>
  </si>
  <si>
    <t>Cognition and Perception : How Do Psychology and Neural Science Inform Philosophy?</t>
  </si>
  <si>
    <t>The Art of Agent-Oriented Modeling</t>
  </si>
  <si>
    <t>Biomedical Signal Analysis : Contemporary Methods and Applications</t>
  </si>
  <si>
    <t>Foundational Issues in Human Brain Mapping</t>
  </si>
  <si>
    <t>Street-Fighting Mathematics : The Art of Educated Guessing and Opportunistic Problem Solving</t>
  </si>
  <si>
    <t>Between Reason and Experience : Essays in Technology and Modernity</t>
  </si>
  <si>
    <t>The Cognitive Neuroscience of Mind : A Tribute to Michael S. Gazzaniga</t>
  </si>
  <si>
    <t>Calculating a Natural World : Scientists, Engineers, and Computers During the Rise of U.S. Cold War Research</t>
  </si>
  <si>
    <t>The Cognitive Animal : Empirical and Theoretical Perspectives on Animal Cognition</t>
  </si>
  <si>
    <t>Solar Revolution : The Economic Transformation of the Global Energy Industry</t>
  </si>
  <si>
    <t>Foundations in Social Neuroscience</t>
  </si>
  <si>
    <t>Modularity : Understanding the Development and Evolution of Natural Complex Systems</t>
  </si>
  <si>
    <t>Communications Under the Seas : The Evolving Cable Network and Its Implications</t>
  </si>
  <si>
    <t>At Your Service : Service-Oriented Computing from an EU Perspective</t>
  </si>
  <si>
    <t>Dataset Shift in Machine Learning</t>
  </si>
  <si>
    <t>Computation, Cognition, and Pylyshyn</t>
  </si>
  <si>
    <t>Cognitive Biology : Evolutionary and Developmental Perspectives on Mind, Brain, and Behavior</t>
  </si>
  <si>
    <t>Functions in Biological and Artificial Worlds : Comparative Philosophical Perspectives</t>
  </si>
  <si>
    <t>At War with the Weather : Managing Large-Scale Risks in a New Era of Catastrophes</t>
  </si>
  <si>
    <t>Clouds in the Perturbed Climate System : Their Relationship to Energy Balance, Atmospheric Dynamics, and Precipitation</t>
  </si>
  <si>
    <t>Contagion and Chaos : Disease, Ecology, and National Security in the Era of Globalization</t>
  </si>
  <si>
    <t>Large-Scale Kernel Machines</t>
  </si>
  <si>
    <t>Imitation of Life : How Biology Is Inspiring Computing</t>
  </si>
  <si>
    <t>Brain-Wise : Studies in Neurophilosophy</t>
  </si>
  <si>
    <t>Gene Regulation and Metabolism : Post-Genomic Computational Approaches</t>
  </si>
  <si>
    <t>Communications Policy and Information Technology : Promises, Problems, Prospects</t>
  </si>
  <si>
    <t>Climate Change : What It Means for Us, Our Children, and Our Grandchildren</t>
  </si>
  <si>
    <t>Changing Minds : Computers, Learning, and Literacy</t>
  </si>
  <si>
    <t>Sex and the Brain</t>
  </si>
  <si>
    <t>Better Than Conscious? : Decision Making, the Human Mind, and Implications For Institutions</t>
  </si>
  <si>
    <t>The Geometry of Multiple Images : The Laws That Govern the Formation of Multiple Images of a Scene and Some of Their Applications</t>
  </si>
  <si>
    <t>Conceptual Spaces : The Geometry of Thought</t>
  </si>
  <si>
    <t>Cost Proxy Models and Telecommunications Policy : A New Empirical Approach to Regulation</t>
  </si>
  <si>
    <t>Materials Matter : Toward a Sustainable Materials Policy</t>
  </si>
  <si>
    <t>Decisions, Uncertainty, and the Brain : The Science of Neuroeconomics</t>
  </si>
  <si>
    <t>The Handbook of Science and Technology Studies, third edition Ed. 3</t>
  </si>
  <si>
    <t>Weather by the Numbers : The Genesis of Modern Meteorology</t>
  </si>
  <si>
    <t>Brain Fiction : Self-Deception and the Riddle of Confabulation</t>
  </si>
  <si>
    <t>Clearing the Air : The Health and Economic Damages of Air Pollution in China</t>
  </si>
  <si>
    <t>Current Topics in Computational Molecular Biology</t>
  </si>
  <si>
    <t>Creative Destruction : Business Survival Strategies in the Global Internet Economy</t>
  </si>
  <si>
    <t>An Introduction to Computational Learning Theory</t>
  </si>
  <si>
    <t>Foundations of Systems Biology</t>
  </si>
  <si>
    <t>Augmented Learning : Research and Design of Mobile Educational Games</t>
  </si>
  <si>
    <t>Bioethics : Ancient Themes in Contemporary Issues</t>
  </si>
  <si>
    <t>Nanotechnology : Research and Perspectives</t>
  </si>
  <si>
    <t>Chase, Chance, and Creativity : The Lucky Art of Novelty</t>
  </si>
  <si>
    <t>Evolution and Learning : The Baldwin Effect Reconsidered</t>
  </si>
  <si>
    <t>CO2 Rising : The World's Greatest Environmental Challenge</t>
  </si>
  <si>
    <t>Modeling Neural Development</t>
  </si>
  <si>
    <t>Human Reasoning and Cognitive Science</t>
  </si>
  <si>
    <t>Global Catastrophes and Trends : The Next Fifty Years</t>
  </si>
  <si>
    <t>Biological Emergences : Evolution by Natural Experiment</t>
  </si>
  <si>
    <t>Degrees That Matter : Climate Change and the University</t>
  </si>
  <si>
    <t>Probabilistic Models of the Brain : Perception and Neural Function</t>
  </si>
  <si>
    <t>Cognitive Modeling</t>
  </si>
  <si>
    <t>Building Genetic Medicine : Breast Cancer, Technology, and the Comparative Politics of Health Care</t>
  </si>
  <si>
    <t>How Users Matter : The Co-Construction of Users and Technology</t>
  </si>
  <si>
    <t>Computers and Commerce : A Study of Technology and Management at Eckert-Mauchly Computer Company, Engineering Research Associates, and Remington Rand, 1946-1957</t>
  </si>
  <si>
    <t>Readings in Machine Translation</t>
  </si>
  <si>
    <t>Toits verts : Construction et maintenance</t>
  </si>
  <si>
    <t>Sols et environnement  : Cours, exercices corrigés et études de cas Ed. 2</t>
  </si>
  <si>
    <t>Sites et sols pollués : Gestion des passifs environnementaux</t>
  </si>
  <si>
    <t>Reproduction et Embryologie-UE2, 1re année Santé : Cours et QCM corrigés</t>
  </si>
  <si>
    <t>Production ultra propre</t>
  </si>
  <si>
    <t>Physique-UE3, 1re année Santé  : Manuel, cours et QCM corrigés Ed. 3</t>
  </si>
  <si>
    <t>Mini manuel de Mathématiques pour la gestion : Statistiques et probabilités</t>
  </si>
  <si>
    <t>Mini manuel de C++ : Cours + Exos corrigés</t>
  </si>
  <si>
    <t>Maxi fiches de Statistique pour les scientifiques</t>
  </si>
  <si>
    <t>Les microcontrôleurs PIC 24 : Description et mise en oeuvre</t>
  </si>
  <si>
    <t>Les maths en physique  : La physique à travers le filtre des mathématiques (avec éléments d'analyse numérique) Ed. 3</t>
  </si>
  <si>
    <t>La télévision numérique  : Satellite, câble, TNT, ADSL, TV mobile Ed. 5</t>
  </si>
  <si>
    <t>TELEVISION</t>
  </si>
  <si>
    <t>Génie des procédés durables : Du concept à la concrétisation industrielle</t>
  </si>
  <si>
    <t>Générateurs électrochimiques : Piles, accumulateurs et piles à combustible</t>
  </si>
  <si>
    <t>Froid industriel Ed. 2</t>
  </si>
  <si>
    <t>Formation à VBA Office 2010 pour Word, Excel, Access, Outlook et PowerPoint</t>
  </si>
  <si>
    <t>VISUAL BASIC</t>
  </si>
  <si>
    <t>Exercices et problèmes d'électronique : Avec rappels de cours et méthodes</t>
  </si>
  <si>
    <t>Exercices et problèmes d'algorithmique  : 155 énoncés avec solutions détaillées Ed. 3</t>
  </si>
  <si>
    <t>Eco-conception : Indicateurs, méthodes, réglementation</t>
  </si>
  <si>
    <t>Dictionnaire du transport et de la logistique Ed. 3</t>
  </si>
  <si>
    <t>Développer avec les API Google Maps : Applications web, iPhone et Android</t>
  </si>
  <si>
    <t>Mise en oeuvre de la dématérialisation : Cas pratiques pour l'archivage électronique</t>
  </si>
  <si>
    <t>Communication scientifique et technique pour l'élève ingénieur</t>
  </si>
  <si>
    <t>Cellules solaires  : Les bases de l'énergie photovoltaïque Ed. 5</t>
  </si>
  <si>
    <t>Automatique - Contrôle et régulation  : Cours, exercices et problèmes corrigés Ed. 2</t>
  </si>
  <si>
    <t>Atlas d'initiation aux cartes et aux coupes géologiques Ed. 2</t>
  </si>
  <si>
    <t>Aide-mémoire - Chimie organique Ed. 2</t>
  </si>
  <si>
    <t>Mathématiques - Résumé du cours en fiches PCSI-PTSI, PC-PSI-PT</t>
  </si>
  <si>
    <t>Mathématiques - Résumé du cours en fiches MPSI-MP</t>
  </si>
  <si>
    <t>Electronique numérique en 26 fiches</t>
  </si>
  <si>
    <t>Chimie physique en 23 fiches</t>
  </si>
  <si>
    <t>Atlas de Biologie végétale BCPST 1re et 2e années</t>
  </si>
  <si>
    <t>Terre ! Agissons pour la planète, il n'est pas trop tard ...</t>
  </si>
  <si>
    <t>Insecta Coleoptera Tenebrionidae Pedinini Platynotina Ed. 1</t>
  </si>
  <si>
    <t>Manuel de lutte antiacridienne Ed. 1</t>
  </si>
  <si>
    <t>Ils ont domestiqué plantes et animaux : Prélude à la civilisation</t>
  </si>
  <si>
    <t>La traction animale Ed. 1</t>
  </si>
  <si>
    <t>Muscle et viande de ruminant Ed. 1</t>
  </si>
  <si>
    <t>La truite arc-en-ciel : De la biologie à l'élevage</t>
  </si>
  <si>
    <t>Biological Invasions, a Question of Nature and Society</t>
  </si>
  <si>
    <t>Lithops : Joyaux du veld</t>
  </si>
  <si>
    <t>Gestion participative des forêts d'Afrique centrale</t>
  </si>
  <si>
    <t>Les trésors des abysses Ed. 1</t>
  </si>
  <si>
    <t>Les maladies émergentes : Epidémiologie chez le végétal, l'animal et l'homme</t>
  </si>
  <si>
    <t>Tsunami Alert : Beating Asia's Next Big One</t>
  </si>
  <si>
    <t>Les 12 lois du cerveau</t>
  </si>
  <si>
    <t>Future Minds : How the Digital Age is Changing Our Minds, Why This Matters and What We Can Do About It</t>
  </si>
  <si>
    <t xml:space="preserve">The Art of Convening : Authentic Engagement in Meetings, Gatherings, and Conversations </t>
  </si>
  <si>
    <t>Amaz'hommes : Sciences de l'Homme et sciences de la Nature en Amazonie</t>
  </si>
  <si>
    <t>L'île-Monde dans l'oeil des pesticides</t>
  </si>
  <si>
    <t>Explorateurs d'Amazonie : Aventuriers de la Science en Guyane</t>
  </si>
  <si>
    <t>Oiseaux d'Amazonie</t>
  </si>
  <si>
    <t>Pocket World in Figures : 2011 Edition</t>
  </si>
  <si>
    <t>Seasons of Life : The biological rhythms that enable living things to thrive and survive</t>
  </si>
  <si>
    <t>Empires of Oil : Corporate Oil in Barbarian Worlds</t>
  </si>
  <si>
    <t>Annales de médecine PCEM 2 Session 2</t>
  </si>
  <si>
    <t>Annales de médecine DCEM 1 Sessions 1 et 2</t>
  </si>
  <si>
    <t>Élevages et environnement Ed. 1</t>
  </si>
  <si>
    <t>Biotechnologie, nanotechnologie, écologie : Entre science et idéologie</t>
  </si>
  <si>
    <t>Alimentation des bovins, ovins et caprins : Besoins des animaux – Valeurs des aliments Tables Inra 2010 édition remaniée</t>
  </si>
  <si>
    <t xml:space="preserve">Bioinformatique ; Principes d'utilisation des outils </t>
  </si>
  <si>
    <t>Géographie des interfaces : Une nouvelle vision des territoires</t>
  </si>
  <si>
    <t>L'art d'acclimater les plantes exotiques : Le jardin de la villa Thuret</t>
  </si>
  <si>
    <t>HISTOIRE/AMENAGEMENT DES JARDI</t>
  </si>
  <si>
    <t>Les insectes ont-ils un cerveau ? : 200 clés pour comprendre les insectes Ed. 1</t>
  </si>
  <si>
    <t>Cactus et plantes succulentes du monde</t>
  </si>
  <si>
    <t>PLANTES D'INTERIEUR / BALCONS</t>
  </si>
  <si>
    <t>Planète fleur</t>
  </si>
  <si>
    <t>FLEURS DE JARDINS</t>
  </si>
  <si>
    <t>Les espaces du vent</t>
  </si>
  <si>
    <t>Cours de gastronomie moléculaire n°2 : Les précisions culinaires</t>
  </si>
  <si>
    <t>La modélisation d'accompagnement : Une démarche participative en appui au développement durable Ed. 1</t>
  </si>
  <si>
    <t>De l'orangerie au palais de cristal</t>
  </si>
  <si>
    <t>Pollutions chimiques accidentelles du transport maritime</t>
  </si>
  <si>
    <t>Penser le comportement animal : Contribution à une critique du réductionnisme</t>
  </si>
  <si>
    <t>Forests, carbon cycle and climate change Ed. 1</t>
  </si>
  <si>
    <t>Les requins : Identification des nageoires</t>
  </si>
  <si>
    <t>Les lamproies d'Europe de l'Ouest : Ecophases, espèces et habitats</t>
  </si>
  <si>
    <t>Vie et survie en milieu tropical</t>
  </si>
  <si>
    <t>Les littoraux antillais : des enjeux de l'aménagement à la gestion durable</t>
  </si>
  <si>
    <t>GEOGRAPHIE FRANCE</t>
  </si>
  <si>
    <t>Manuel de géographie de la mer et des littoraux : Essai de compréhension du milieu littoral martiniquais</t>
  </si>
  <si>
    <t>Le littoral martiniquais dans la littérature scientifique : Eléments pour une connaissance approfondie du milieu</t>
  </si>
  <si>
    <t>Sciences et philosophie au XXe siècle : L'Ecole de Zurich et le programme surrationaliste</t>
  </si>
  <si>
    <t>Géométrie et cognition</t>
  </si>
  <si>
    <t>Ergonomie web illustrée : 60 sites à la loupe</t>
  </si>
  <si>
    <t>Lightroom 3 par la pratique</t>
  </si>
  <si>
    <t>Safari and WebKit Development for iPhone OS 3.0</t>
  </si>
  <si>
    <t>Mechanics of Flight Ed. 2</t>
  </si>
  <si>
    <t>Mechanical and Electrical Equipment for Buildings Ed. 11</t>
  </si>
  <si>
    <t>Applied Hydro-aeromechanics in Oil and Gas Drilling</t>
  </si>
  <si>
    <t>Vers une agriculture choisie</t>
  </si>
  <si>
    <t>Les Psychotropes</t>
  </si>
  <si>
    <t>Les énergies renouvelables Ed. 2</t>
  </si>
  <si>
    <t>Windows 7 Déploiement et migration : Avec MDT 2010 et SCCM 2007 R2</t>
  </si>
  <si>
    <t>Urbanisme des SI et gouvernance  : Bonnes pratiques de l'architecture d'entreprise Ed. 2</t>
  </si>
  <si>
    <t>Le poste de travail web : Portail d'entreprise et accès au système d'information</t>
  </si>
  <si>
    <t>Développer pour l'iPhone et l'iPad : Le guide du SDK version 3</t>
  </si>
  <si>
    <t>Pratique du lean : Réduire les pertes en conception, production et industrialisation</t>
  </si>
  <si>
    <t>Initiation à la connaissance du médicament-UE6 1re année Santé</t>
  </si>
  <si>
    <t>Chimie organique-UE1 1re année Santé Ed. 3</t>
  </si>
  <si>
    <t>Chimie générale-UE1 1re année Santé Ed. 3</t>
  </si>
  <si>
    <t>Biologie moléculaire-UE1  : 1re année Santé Ed. 3</t>
  </si>
  <si>
    <t>Biologie cellulaire-UE2  : 1re année Santé Ed. 2</t>
  </si>
  <si>
    <t>Physique  : Visa pour la 1re année Santé Ed. 2</t>
  </si>
  <si>
    <t>Chimie  : Visa pour la 1re année Santé Ed. 2</t>
  </si>
  <si>
    <t>Biologie  : Visa pour 1re année Santé Ed. 2</t>
  </si>
  <si>
    <t>Usinage à Grande Vitesse : Technologies, modélisations et trajectoires</t>
  </si>
  <si>
    <t>Maintenance  : Méthodes et organisations Ed. 3</t>
  </si>
  <si>
    <t>L'emboutissage des aciers</t>
  </si>
  <si>
    <t>Aide-mémoire - Transformation des matières plastiques</t>
  </si>
  <si>
    <t>Les épidémies : De la peste noire à la grippe A/H1N1</t>
  </si>
  <si>
    <t>Traitement des données de télédétection  : Environnement et ressources naturelles Ed. 2</t>
  </si>
  <si>
    <t>Physique nucléaire : Des quarks aux applications</t>
  </si>
  <si>
    <t>Exercices et problèmes d'algorithmique</t>
  </si>
  <si>
    <t>Biologie végétale Ed. 3</t>
  </si>
  <si>
    <t>Analyse fonctionnelle et théorie des opérateurs : Exercices corrigés</t>
  </si>
  <si>
    <t>Mini manuel d'Analyse : Cours et exercices corrigés</t>
  </si>
  <si>
    <t>Maxi fiches Electronique</t>
  </si>
  <si>
    <t>Tout ce qu'il faut savoir sur la prépa scientifique : Les conseils d'un étudiant qui a réussi</t>
  </si>
  <si>
    <t>Anglais scientifique pour les prépas</t>
  </si>
  <si>
    <t>GRANDES ?COLES</t>
  </si>
  <si>
    <t>Electronique et communication BTS industriels : Cours et exercices corrigés</t>
  </si>
  <si>
    <t>Aide-mémoire - Textiles techniques</t>
  </si>
  <si>
    <t>Electronique analogique en 22 fiches</t>
  </si>
  <si>
    <t>Concevoir et déployer ses sites web avec Drupal  : Drupal 6, Présentation de Drupal 7 Ed. 2</t>
  </si>
  <si>
    <t>L'iPhone OS 4 maîtrisé</t>
  </si>
  <si>
    <t>Photoshop CS5 pour PC et Mac</t>
  </si>
  <si>
    <t>Glossaire de géomorphologie</t>
  </si>
  <si>
    <t>Symptômes de déficiences minérales et anomalies chez le palmier à huile  (Elaeis guineensis Jacq.) Ed. 1</t>
  </si>
  <si>
    <t>La transition caféière : Côte est de Madagascar</t>
  </si>
  <si>
    <t>Manuel illustré de riziculture pluviale Ed. 1</t>
  </si>
  <si>
    <t>Méthodes artisanales d'aquaculture du Tilapia en Afrique</t>
  </si>
  <si>
    <t>Biodiversité et domestication des ignames en Afrique de l'Ouest : Pratiques traditionnelles conduisant à  Dioscorea rotundata  Poir Ed. 1</t>
  </si>
  <si>
    <t>Manuel d'identification des bois tropicaux : Tome 3 : Guyane française Ed. 1</t>
  </si>
  <si>
    <t>Manuel d'identification des bois commerciaux T2 : Tome 2 : Afrique guinéo-congolaise Ed. 1</t>
  </si>
  <si>
    <t>Conseil à l'exploitation familiale : Expériences en Afrique de l'Ouest et du Centre Ed. 1</t>
  </si>
  <si>
    <t>Agricultures du Sud, forêts tropicales, effet de serre : De nouveaux défis pour la recherche agronomique Ed. 1</t>
  </si>
  <si>
    <t>Jardins d'Océanie</t>
  </si>
  <si>
    <t>La multifonctionnalité de l'activité agricole et sa reconnaissance par les politiques publiques Ed. 1</t>
  </si>
  <si>
    <t>MERCHANDISING</t>
  </si>
  <si>
    <t>La construction de la qualité des produits alimentaires : Le cas du soumbala, des céréales et des viandes sur le marché de Ouagadougou au Burkina Faso Ed. 1</t>
  </si>
  <si>
    <t>TRAVAIL SOCIAL</t>
  </si>
  <si>
    <t>Développement durable. Ensemble ? Ed. 1</t>
  </si>
  <si>
    <t>L'État et le monde rural à Mayotte Ed. 1</t>
  </si>
  <si>
    <t>Les auxiliaires des cultures fruitières à l'île de la Réunion Ed. 1</t>
  </si>
  <si>
    <t>Le poisson fumé sur la Petite Côte Sénégalaise</t>
  </si>
  <si>
    <t>Les thysanoptères du cotonnier Ed. 1</t>
  </si>
  <si>
    <t>Le risque trypanosomien : Une approche globale pour une décision locale Ed. 1</t>
  </si>
  <si>
    <t>Atlas de l'environnement côtier des îles granitiques de l'archipel des Seychelles Ed. 1</t>
  </si>
  <si>
    <t>Le Sud du Tchad en mutation : Des champs de coton aux sirènes de l'or noir Ed. 1</t>
  </si>
  <si>
    <t>Paysans du sertão : Mutations des agricultures familiales dans le Nordeste du Brésil Ed. 1</t>
  </si>
  <si>
    <t>Les forêts tropicales Ed. 1</t>
  </si>
  <si>
    <t>Les foreurs des tiges de céréales en Afrique : Importance économique, systématique, ennemis naturels et méthodes de lutte Ed. 1</t>
  </si>
  <si>
    <t>Principaux ravageurs et maladies du cotonnier en Afrique au sud du Sahara</t>
  </si>
  <si>
    <t>Créer et gérer un point d'eau pour les troupeaux de son village : Guide à l'usage des agents de développement rural en zone sahélo-soudanienne Ed. 1</t>
  </si>
  <si>
    <t>L'élevage dans la révolution agricole au Waalo, delta du fleuve Sénégal Ed. 1</t>
  </si>
  <si>
    <t>Les hommes et les animaux dans la moyenne vallée du Zambèze, Zimbabwe / The Mankind and the Animal in the Mid Zambezi Valley</t>
  </si>
  <si>
    <t>Les champs du cacao : Un défi de compétitivité Afrique-Asie Ed. 1</t>
  </si>
  <si>
    <t>Agroéconomie des oasis Ed. 1</t>
  </si>
  <si>
    <t>Les instruments économiques de la forêt tropicale : Le cas de l'Afrique centrale Ed. 1</t>
  </si>
  <si>
    <t>Cultures fourragères tropicales Ed. 1</t>
  </si>
  <si>
    <t>Prix produits et acteurs : Méthodes pour analyser la commercialisation agricole dans les pays en développement Ed. 1</t>
  </si>
  <si>
    <t>Diversité génétique des plantes tropicales cultivées Ed. 1</t>
  </si>
  <si>
    <t>Guide de reconnaissance des insectes et acariens des cultures maraîchères des Petites Antilles Ed. 1</t>
  </si>
  <si>
    <t>La motorisation dans les cultures tropicales Ed. 1</t>
  </si>
  <si>
    <t>Manuel d'identification des bois commerciaux T1 : Tome 1 : généralités Ed. 1</t>
  </si>
  <si>
    <t>Helicoverpa (Heliothis) armigera (Hübner, 1808) : Lepidoptera, Noctuidae, Heliothinae</t>
  </si>
  <si>
    <t>Les auxiliaires dans les cultures  tropicales / Beneficials in Tropical Crops Ed. 1</t>
  </si>
  <si>
    <t>Mécanisation de la riziculture : Etude de cas Ed. 1</t>
  </si>
  <si>
    <t>L'amélioration des plantes tropicales</t>
  </si>
  <si>
    <t>Sciages avives tropicaux africains : Règles de classement Ed. 1</t>
  </si>
  <si>
    <t>Vers une révolution doublement verte</t>
  </si>
  <si>
    <t>Lutte intégrée contre les ravageurs des cultures pérennes tropicales Ed. 1</t>
  </si>
  <si>
    <t>Agriculture africaine et traction animale</t>
  </si>
  <si>
    <t>La forêt du Gabon Ed. 1</t>
  </si>
  <si>
    <t>Les parcs à Faidherbia</t>
  </si>
  <si>
    <t>Forêts tropicales et cycle du carbone Ed. 1</t>
  </si>
  <si>
    <t>Catalogue des principaux arthropodes présents sur les cultures légumières de Nouvelle-Calédonie</t>
  </si>
  <si>
    <t>La protection des fruits tropicaux après récolte Ed. 1</t>
  </si>
  <si>
    <t>L'élevage bovin en Guyane : Une innovation majeure dans un milieu équatorial de plaine, 1975-1990 Ed. 1</t>
  </si>
  <si>
    <t>Techniques d'amélioration de la production agricole en zone soudano-sahélienne Ed. 1</t>
  </si>
  <si>
    <t>Les ignames au Cameroun</t>
  </si>
  <si>
    <t>Rubber : A Pictorial Technical Guide for Smallholders</t>
  </si>
  <si>
    <t>Histoire illustrée du caoutchouc</t>
  </si>
  <si>
    <t>Les ratites : Élevage et productions Ed. 1</t>
  </si>
  <si>
    <t>Bois des DOM-TOM T3 : Tome 3 : Nouvelle-Calédonie Ed. 1</t>
  </si>
  <si>
    <t>Ananas : Critères de qualité</t>
  </si>
  <si>
    <t>Gardens of Oceania</t>
  </si>
  <si>
    <t>Booms et crises du cacao : Les vertiges de l'or brun</t>
  </si>
  <si>
    <t>Catalogue des plantes vasculaires du Burkina Faso Ed. 1</t>
  </si>
  <si>
    <t>Manuel de sciage et d'affutage Ed. 1</t>
  </si>
  <si>
    <t>Atlas des bois tropicaux d'Amérique latine</t>
  </si>
  <si>
    <t>La scie à ruban : Théorie et pratique du sciage des bois en grumes</t>
  </si>
  <si>
    <t>Bois des DOM-TOM Tome 1 Guyane</t>
  </si>
  <si>
    <t>Cours illustré d'anatomie des bois Ed. 1</t>
  </si>
  <si>
    <t>Establishing and Managing Waterpoints for Village Livestock : Guide à l'usage des agents de développement rural en zone sahélo-soudanienne Ed. 1</t>
  </si>
  <si>
    <t>Illustrated Guide of Insects and Mites on Vegetable Crops in the Lesser Antilles Ed. 1</t>
  </si>
  <si>
    <t>Beyond tropical deforestation : De la déforestation tropicale aux dynamiques forestières Ed. 1</t>
  </si>
  <si>
    <t>Improving Biocontrol of  Plutella xylostella Ed. 1</t>
  </si>
  <si>
    <t>Improvement of Cocoa Tree Resistance to  Phytophthora  Diseases Ed. 1</t>
  </si>
  <si>
    <t>Supporting Small-scale Farmers and Rural Organisations:  Learning from Experiences in West Africa : Guide à l'usage des agents de développement et des responsables de groupements Ed. 1</t>
  </si>
  <si>
    <t>Diseases of Tropical Tree Crops</t>
  </si>
  <si>
    <t>Tropical plant breeding Ed. 1</t>
  </si>
  <si>
    <t>Criaçao e maneio de pontos de água para o gado da aldeia : Guide à l'usage des agents de développement rural en zone sahélo-soudanienne Ed. 1</t>
  </si>
  <si>
    <t>Atlas de maderas tropicales de América Latina Ed. 1</t>
  </si>
  <si>
    <t>Guía de los cultivos protegidos de hortalizas en zona tropical hùmeda Ed. 1</t>
  </si>
  <si>
    <t>Dictionnaire encyclopédique d'agrométéorologie : français-anglais-espagnol</t>
  </si>
  <si>
    <t>Histoire de la lutte contre le phylloxera de la vigne en France</t>
  </si>
  <si>
    <t>Rhéologie des boues et laves torrentielles : Etude de dispersions et suspensions concentrées</t>
  </si>
  <si>
    <t>Guide pour le diagnostic rapide des barrages anciens</t>
  </si>
  <si>
    <t>Le lac de Nantua : Caractérisation et essais de restauration d'un écosystème dégradé</t>
  </si>
  <si>
    <t>La recherche agronomique européenne Ed. 1</t>
  </si>
  <si>
    <t>Alimentation des animaux monogastriques</t>
  </si>
  <si>
    <t>Illustrated key to west-paleartic genera</t>
  </si>
  <si>
    <t>Etude de la formation d'un lit torrentiel Ed. 1</t>
  </si>
  <si>
    <t>Genetics and breeding of common carp Ed. 1</t>
  </si>
  <si>
    <t>Stratégies des firmes industrielles et contestation sociale Ed. 1</t>
  </si>
  <si>
    <t>Pratiques et stratégies foncières des agriculteurs : Un outil d'analyse pour l'aménagement des zones fragiles Ed. 1</t>
  </si>
  <si>
    <t>L'ours et le loup : Essai d'anthropologie symbolique Ed. 1</t>
  </si>
  <si>
    <t>Expérimentation en biologie et physiologie végétales</t>
  </si>
  <si>
    <t>Techniques de reboisement : Guide technique du forestier méditerranéen français. Chapitre 7 Ed. 1</t>
  </si>
  <si>
    <t>La rose sous serre pour la fleur coupée Ed. 1</t>
  </si>
  <si>
    <t>Produits phytosanitaires : Processus de transfert et modélisation dans les bassins versants</t>
  </si>
  <si>
    <t>Brain atlas of the medakafish : Oryzias latipes</t>
  </si>
  <si>
    <t>La phytopharmacie française : Chronique historique</t>
  </si>
  <si>
    <t>Maladies de conservation des fruits à pépins.  Pommes et poires Ed. 1</t>
  </si>
  <si>
    <t>Insufflation d'air fines bulles : Application aux stations d'épuration en boues activées des petites collectivités</t>
  </si>
  <si>
    <t>Cytogénétique des mammifères d'élevage</t>
  </si>
  <si>
    <t>Les politiques de développement rural : Des années de croissance au temps d'incertitude. 2 e  édition, revue et augmentée Ed. 1</t>
  </si>
  <si>
    <t>La pomme de terre : Production, amélioration, ennemis et maladies, utilisations Ed. 1</t>
  </si>
  <si>
    <t>La mesure économique des bénéfices attachés aux hydrosystèmes</t>
  </si>
  <si>
    <t>Le principe de précaution dans la conduite des affaires humaines Ed. 1</t>
  </si>
  <si>
    <t>Typologie aquacole des marais salants de la côte atlantique</t>
  </si>
  <si>
    <t>Les bassins versants expérimentaux de Draix : Laboratoire d'étude de l'érosion en montagne</t>
  </si>
  <si>
    <t>Floodaware Rapport final du programme européen Climat et environnement</t>
  </si>
  <si>
    <t>Banque de gènes et alimentation mondiale</t>
  </si>
  <si>
    <t>Méthodologie de diagnostic des digues appliquée aux levées de la Loire moyenne Ed. 1</t>
  </si>
  <si>
    <t>Nutrition et alimentation des volailles</t>
  </si>
  <si>
    <t>Logistique des épandages des effluents d'élevage, des boues de stations d'épuration et des déchets industriels</t>
  </si>
  <si>
    <t>Les ressources génétiques forestières en France. Tome 1 : Tome 1. Les conifères Ed. 1</t>
  </si>
  <si>
    <t>Les ressources génétiques forestières en France. Tome 2 : Tome 2. Les feuillus Ed. 1</t>
  </si>
  <si>
    <t>Compte-rendu de recherches n° 3  BVRE de Draix Ed. 1</t>
  </si>
  <si>
    <t>Eléments d'hydraulique torrentielle</t>
  </si>
  <si>
    <t>Les pucerons des plantes maraîchères : Cycles biologiques et activités de vol Ed. 1</t>
  </si>
  <si>
    <t>Les pucerons  des arbres fruitiers : Cycles biologiques et activités de vol Ed. 1</t>
  </si>
  <si>
    <t>Le temps de manger : Alimentation, emploi du temps et rythmes sociaux Ed. 1</t>
  </si>
  <si>
    <t>Politiques publiques et paysages</t>
  </si>
  <si>
    <t>Agricultures et société : Pistes pour la recherche</t>
  </si>
  <si>
    <t>Politiques d'aide et recherche agricole : Bilan et perspectives Ed. 1</t>
  </si>
  <si>
    <t>Montagne, laboratoire de la diversité Ed. 1</t>
  </si>
  <si>
    <t>Nourrir l'humanité : Espoirs et inquiétudes Ed. 1</t>
  </si>
  <si>
    <t>Water Governance for Sustainable Development : Approches and Lessons from Developing and Transitional Countries Ed. 1</t>
  </si>
  <si>
    <t>Juger pour échanger : La construction sociale de l'accord sur la qualité dans une économie des jugements individuels Ed. 1</t>
  </si>
  <si>
    <t>Ramiran 98 Actes de la 8e conférence internationale sur les stratégies de gestion des déchets organiques en agriculture Vol 2</t>
  </si>
  <si>
    <t>Ramiran 98 Actes de la 8e conférence internationale sur les stratégies de gestion des déchets organiques en agriculture Vol 1</t>
  </si>
  <si>
    <t>Rumen microbial metabolism and ruminant digestion Ed. 1</t>
  </si>
  <si>
    <t>Les tordeuses nuisibles en arboriculture fruitière</t>
  </si>
  <si>
    <t>Brésil et Argentine : La compétitivité agricole et agro-alimentaire en question</t>
  </si>
  <si>
    <t>Les aloses (Alosa alosa et Alosa fallax spp.) : Écobiologie et variabilité des populations Ed. 1</t>
  </si>
  <si>
    <t>Maîtrise du ruissellement et de l'érosion : Conditions d'adaptation des méthodes américaines</t>
  </si>
  <si>
    <t>Les pathologies des anguilles Ed. 1</t>
  </si>
  <si>
    <t>Les collines du Népal central écosystèmes strutures sociales et systèmes agraires  t.2 : Tome 2 : milieux et activités dans un village népalais Ed. 1</t>
  </si>
  <si>
    <t>Collines du Népal central Tome 1</t>
  </si>
  <si>
    <t>Protection phytosanitaire : Guide technique du forestier méditerranéen français. Chapitre 5 Ed. 1</t>
  </si>
  <si>
    <t>30 ans de lysimetrie en France (1960-1990) : Une technique, un outil pour l'étude de l'environnement Ed. 1</t>
  </si>
  <si>
    <t>Pommiers à cidre : Variétés de France Ed. 1</t>
  </si>
  <si>
    <t>Typologie des stations forestières du massif Sainte-Victoire Ed. 1</t>
  </si>
  <si>
    <t>Nutrition et alimentation des poissons et crustacés Ed. 1</t>
  </si>
  <si>
    <t>Risques biologiques Ed. 1</t>
  </si>
  <si>
    <t>L'embryon chez l'homme et l'animal Ed. 1</t>
  </si>
  <si>
    <t>Biologie de la lactation Ed. 1</t>
  </si>
  <si>
    <t>Biologie de l'écrevisse astacus astacus L</t>
  </si>
  <si>
    <t>Cépages du Sud-Ouest : 2000 ans d'histoire. Mémoires d'un ampélographe Ed. 1</t>
  </si>
  <si>
    <t>Plantation d'arbres en prairie pâturée Ed. 1</t>
  </si>
  <si>
    <t>De l'expertise scientifique au risque négocié : Le cas du risque en montagne</t>
  </si>
  <si>
    <t>Echographie et reproduction chez la truie : Bases et applications pratiques Ed. 1</t>
  </si>
  <si>
    <t>Les apports de la recherche scientifique à la sécurité neige, glace et avalanche</t>
  </si>
  <si>
    <t>Agro-alimentaire : une économie de la qualité Ed. 1</t>
  </si>
  <si>
    <t>Les pucerons des plantes cultivées t2 : 2. Cultures maraîchères Ed. 1</t>
  </si>
  <si>
    <t>Les pucerons des plantes cultivées t1 : 1. Grandes cultures Ed. 1</t>
  </si>
  <si>
    <t>Catastrophe écologique et dommages économiques : Problèmes d'évaluation à partir de l'Amoco-Cadiz</t>
  </si>
  <si>
    <t>Principes d'amélioration génétique des animaux domestiques</t>
  </si>
  <si>
    <t>Agriculteurs, agricultures et forêts</t>
  </si>
  <si>
    <t>Dictionnaire des agents pathogènes des champs cultivés</t>
  </si>
  <si>
    <t>Le transport éolien de la neige : Processus physiques et modélisations</t>
  </si>
  <si>
    <t>La neige : Recherche et réglementation</t>
  </si>
  <si>
    <t>Le hêtre</t>
  </si>
  <si>
    <t>Modélisation des agroécosystèmes et aide à la décision</t>
  </si>
  <si>
    <t>Cultures florales de serre en zone méditerranéenne française : Eléments climatiques et physiologiques</t>
  </si>
  <si>
    <t>Guide d'observation de l'ouvrier serriste : la tomate</t>
  </si>
  <si>
    <t>Maladies des cucurbitacées : Observer, identifier, lutter</t>
  </si>
  <si>
    <t>Du concept de BVRE à celui de zone atelier dans les recherches menées en eaux continentales Ed. 1</t>
  </si>
  <si>
    <t>Le mildiou du tournesol Ed. 1</t>
  </si>
  <si>
    <t>Public perception and attitudes of forest owners towards forest in Europe</t>
  </si>
  <si>
    <t>Qualité du matériel forestier de reproduction et application des directives communautaires Ed. 1</t>
  </si>
  <si>
    <t>Monsieur le Capital et Madame la Terre : Fertilité agronomique et fertilité économique</t>
  </si>
  <si>
    <t>Conséquences d'un incendie de forêt dans le bassin versant du Rimbaud</t>
  </si>
  <si>
    <t>Eléments pour une politique de réduction des émissions d'ammoniac d'origine agricole en France</t>
  </si>
  <si>
    <t>Guide Neige et avalanches : Connaissances, pratiques, sécurité</t>
  </si>
  <si>
    <t>Séminaire de rhéologie Ed. 1</t>
  </si>
  <si>
    <t>Production de plants forestiers : Guide technique du forestier méditerranéen français</t>
  </si>
  <si>
    <t>L'eau dans l'espace rural : Production végétale et qualité de l'eau Ed. 1</t>
  </si>
  <si>
    <t>Les artifices du vivant : Stratégies d'innovation dans l'industrie des semences</t>
  </si>
  <si>
    <t>Le pivot</t>
  </si>
  <si>
    <t>Prendre soin de la nature ordinaire Ed. 1</t>
  </si>
  <si>
    <t>Territoires ruraux et développement : Quel rôle pour la recherche ?</t>
  </si>
  <si>
    <t>Lacs de haute altitude. Méthodes d'échantillonnage ichtyologique. Gestion piscicole Ed. 1</t>
  </si>
  <si>
    <t>Ecopathologie animale : Méthodologie, applications en milieu tropical</t>
  </si>
  <si>
    <t>Stations forestières : Guide technique du forestier méditerranéen français. Chapitre 2 Ed. 1</t>
  </si>
  <si>
    <t>Machinisme et bricolages Ed. 1</t>
  </si>
  <si>
    <t>Le couple produit/territoire : régulation ago-antagoniste entre projet individuel et projet collectif Ed. 1</t>
  </si>
  <si>
    <t>L'eau dans l'espace rural : Vie et milieux aquatiques Ed. 1</t>
  </si>
  <si>
    <t>Muscats et variétés muscatées : Inventaire et synonymie universels, des origines à nos jours Ed. 1</t>
  </si>
  <si>
    <t>Estimation de l'évapotranspiration par télédétection Ed. 1</t>
  </si>
  <si>
    <t>Théories économiques de la croissance agricole Ed. 1</t>
  </si>
  <si>
    <t>Le cerf et son élevage : Alimentation, techniques et pathologie Ed. 1</t>
  </si>
  <si>
    <t>Maîtrise de la chaîne du froid des denrées surgelées : Guide technique Ed. 1</t>
  </si>
  <si>
    <t>Friend Report Flow Regimes from International experimental and network data Ed. 1</t>
  </si>
  <si>
    <t>Modélisation solide et dessin technique pour l'ingénieur</t>
  </si>
  <si>
    <t>Algorithmique et programmation en langage Turbo-Pascal (v. 7.0)</t>
  </si>
  <si>
    <t>Programmation des réseaux sous UNIX : Avec exemples en langage C</t>
  </si>
  <si>
    <t>Microsoft Word : Passage de Microsoft Office 2003 à Microsoft Office 2007</t>
  </si>
  <si>
    <t>Découvrir et maîtriser Visual Basic 6.0</t>
  </si>
  <si>
    <t>Cobol  : du PC au mainframe Ed. 2</t>
  </si>
  <si>
    <t>Outils informatiques pour les enseignants en mathématiques</t>
  </si>
  <si>
    <t>Structures algébriques</t>
  </si>
  <si>
    <t>Sur le sentier des mathématiques</t>
  </si>
  <si>
    <t>Méthodes quantitatives pour les sciences humaines</t>
  </si>
  <si>
    <t>Mathématiques pour scientifiques</t>
  </si>
  <si>
    <t>Gérer en mode gestion de projet avec Microsoft Office Project</t>
  </si>
  <si>
    <t>Introduction à la statistique appliquée Ed. 3</t>
  </si>
  <si>
    <t>Introduction aux mathématiques de l'ingénieur</t>
  </si>
  <si>
    <t>Analyse abstraite</t>
  </si>
  <si>
    <t>Algèbre linéaire Ed. 2</t>
  </si>
  <si>
    <t>Eléments de mathématiques appliquées Volume 2</t>
  </si>
  <si>
    <t>Eléments de mathématiques appliquées Volume 1 : Séries, EDP, Transformées de Laplace et de Fourier</t>
  </si>
  <si>
    <t>Introduction à la programmation avec ISO C++</t>
  </si>
  <si>
    <t>Résistances des structures légères</t>
  </si>
  <si>
    <t>Plasticité, fatigue et rupture des matériaux métalliques : modèles mécaniques</t>
  </si>
  <si>
    <t>Modélisation et spécification formelle des logiciels : édition revue et augmentée</t>
  </si>
  <si>
    <t>Mécanique des corps rigides - Statique</t>
  </si>
  <si>
    <t>Mathématiques financières</t>
  </si>
  <si>
    <t>Améliorer la maintenance du logiciel</t>
  </si>
  <si>
    <t>Electromagnétisme 1 : propagation - lignes électriques</t>
  </si>
  <si>
    <t>Electromagnétisme 2 : Phénomènes d'induction</t>
  </si>
  <si>
    <t>Construction et maintenance de logiciel : un point de vue pratique</t>
  </si>
  <si>
    <t>Circuits logiques</t>
  </si>
  <si>
    <t>Structures de données avancées avec la STL programmation orientée : POO en C++</t>
  </si>
  <si>
    <t>Système de gestion de bases de données par l'exemple Ed. 2</t>
  </si>
  <si>
    <t>Travaux pratiques de géologie pour géographes</t>
  </si>
  <si>
    <t>Les cyclones en Guadeloupe : Quatre siècles cataclysmiques</t>
  </si>
  <si>
    <t>Dictionnaire de géographie de la mer et des littoraux</t>
  </si>
  <si>
    <t>Lamétéo atè bannzil karayib-la : Précis de météorologie caribéenne</t>
  </si>
  <si>
    <t>Glossaire d'hydrologie et de potamologie</t>
  </si>
  <si>
    <t>Les cyclones en Martinique</t>
  </si>
  <si>
    <t>Eléments pour la réalisation du profil et du commentaire de carte topographique</t>
  </si>
  <si>
    <t>Tableaux de bord de la sécurité réseau Ed. 3</t>
  </si>
  <si>
    <t>HTML 5 pour les Web Designers</t>
  </si>
  <si>
    <t>A la découverte de son iPad : Cahier d'exercices</t>
  </si>
  <si>
    <t>Probabilités en vue des applications  : Introduction aux processus et à la statistique Volume 2, Ed. 2</t>
  </si>
  <si>
    <t>Probabilités en vue des applications  : Variables, vecteurs et suites aléatoires Volume 1, Ed. 2</t>
  </si>
  <si>
    <t>Le point G existe-t-il ? Et 59 autres énigmes de la science</t>
  </si>
  <si>
    <t>The Little Book of String Theory</t>
  </si>
  <si>
    <t>Global Ecology : A derivative of Encyclopedia of Ecology</t>
  </si>
  <si>
    <t>Ecosystem Ecology : A derivative of Encyclopedia of Ecology</t>
  </si>
  <si>
    <t>Stem Cell Anthology : From Stem Cell Biology, Tissue Engineering, Cloning, Regenerative Medicine and Biology</t>
  </si>
  <si>
    <t>Higher Engineering Mathematics Ed. 6</t>
  </si>
  <si>
    <t>Taylor &amp; Francis</t>
  </si>
  <si>
    <t>Advanced Calculus : A Transition to Analysis</t>
  </si>
  <si>
    <t>A Concrete Approach to Abstract Algebra : From the Integers to the Insolvability of the Quintic</t>
  </si>
  <si>
    <t>Resort Destinations : Evolution, Management and Development</t>
  </si>
  <si>
    <t>Handbook of Algebra Volume 6</t>
  </si>
  <si>
    <t>Frontiers of Molecular Spectroscopy</t>
  </si>
  <si>
    <t>Introduction to Food Toxicology Ed. 2</t>
  </si>
  <si>
    <t>The Physics of Glaciers Ed. 4</t>
  </si>
  <si>
    <t>DNA and Biotechnology Ed. 3</t>
  </si>
  <si>
    <t>Environanotechnology</t>
  </si>
  <si>
    <t>Essentials of Stem Cell Biology Ed. 2</t>
  </si>
  <si>
    <t>RNA Methodologies  : Laboratory Guide for Isolation and Characterization Ed. 4</t>
  </si>
  <si>
    <t>Dictionary of Architecture and Building Construction</t>
  </si>
  <si>
    <t>Evolutionary Essays : A Thermodynamic Interpretation of the Evolution</t>
  </si>
  <si>
    <t>The Smallest Biomolecules : Diatomics and their Interactions with Heme Proteins</t>
  </si>
  <si>
    <t>Introduction to Non-equilibrium Physical Chemistry</t>
  </si>
  <si>
    <t>Neutron Fluctuations : A Treatise on the Physics of Branching Processes</t>
  </si>
  <si>
    <t>Modelling Radioactivity in the Environment</t>
  </si>
  <si>
    <t>XML Made Simple</t>
  </si>
  <si>
    <t>Modern Cosmology</t>
  </si>
  <si>
    <t>Elsevier's Dictionary of Mammals</t>
  </si>
  <si>
    <t>Databases with Access : Learning Made Simple</t>
  </si>
  <si>
    <t>Stochastic Processes in Physics and Chemistry Ed. 3</t>
  </si>
  <si>
    <t>Introduction to Precise Numerical Methods</t>
  </si>
  <si>
    <t>Principles of Mathematical Modeling Ed. 2</t>
  </si>
  <si>
    <t>DNA Microarrays, Part B : Databases and Statistics (Methods in Enzymology Vol 411)</t>
  </si>
  <si>
    <t>Elsevier's Dictionary of Trees Volume 1 : North America</t>
  </si>
  <si>
    <t>Concise Encyclopedia of Magnetic and Superconducting Materials Ed. 2</t>
  </si>
  <si>
    <t>Magento : Réussir son site e-commerce - Couvre Magento 1.4</t>
  </si>
  <si>
    <t>Réussir son blog professionnel  : Image, communication et influence à la portée de tous Ed. 2</t>
  </si>
  <si>
    <t>XHTML/CSS et JavaScript pour le web mobile : Développement iPhone et Android avec iUI et XUI</t>
  </si>
  <si>
    <t>Applications iPhone avec HTML, CSS et JavaScript : Conversion en natifs avec PhoneGap</t>
  </si>
  <si>
    <t>XML  : Cours et exercices Ed. 2</t>
  </si>
  <si>
    <t>Booster votre efficacité avec Freemind, Freeplane et Xmind  : Bien démarrer avec le Mind Mapping Ed. 2</t>
  </si>
  <si>
    <t>Apprendre à programmer en ActionScript 3  : Avec 75 exercices corrigés, mis à jour avec Flash CS5 Ed. 3</t>
  </si>
  <si>
    <t>Windows 7 : Etape par étape</t>
  </si>
  <si>
    <t>Windows 7 : Guide de l'administrateur</t>
  </si>
  <si>
    <t>Windows 7 pour les développeurs</t>
  </si>
  <si>
    <t>Excel 2003 VBA</t>
  </si>
  <si>
    <t>MCTS 70-432 - Implémentation et maintenance de SQL Server 2008</t>
  </si>
  <si>
    <t>SQL Server 2008 : Guide de l'administrateur</t>
  </si>
  <si>
    <t>MCITP 70-647 - Administrateur d'entreprise sur Windows Server 2008</t>
  </si>
  <si>
    <t>MICROSOFT (MCSE)</t>
  </si>
  <si>
    <t>Programmer LINQ</t>
  </si>
  <si>
    <t>Découvrir Silverlight 2</t>
  </si>
  <si>
    <t>Windows Server 2008 Volume 2 : Interopérabilité, Internet, optimisation</t>
  </si>
  <si>
    <t>Windows Server 2008 Volume 1 : Installation et mise en réseau</t>
  </si>
  <si>
    <t>MCTS 70-643 - Configuration d'une infrastructure applications avec Windows Server 2008</t>
  </si>
  <si>
    <t>MCTS 70-642 - Configuration d'une infrastructure réseau avec Windows Server 2008</t>
  </si>
  <si>
    <t>MCTS 70-640 - Configuration d'une infrastructure Active Directory avec Windows Server 2008</t>
  </si>
  <si>
    <t>Visual Basic 2008 : Etape par étape</t>
  </si>
  <si>
    <t>IIS 7.0 : Guide de l'administrateur</t>
  </si>
  <si>
    <t>Windows Server 2008 : Guide de l'administrateur</t>
  </si>
  <si>
    <t>SERVEURS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</si>
  <si>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3.5 : Etape par étape</t>
    </r>
  </si>
  <si>
    <t>ACTIVE SERVER PAGES</t>
  </si>
  <si>
    <t>Mise en oeuvre, administration et maintenance d'une infrastructure réseau Windows Server 2003 : Examen 70-291</t>
  </si>
  <si>
    <t>Administration et maintenance d'un environnement Windows Server 2003 : Examen 70-290</t>
  </si>
  <si>
    <t>WINDOWS 2000</t>
  </si>
  <si>
    <t>Excel 2007 VBA : Etape par étape</t>
  </si>
  <si>
    <t>Windows PowerShell : Kit d'administration</t>
  </si>
  <si>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Ajax</t>
    </r>
  </si>
  <si>
    <t>SharePoint Server 2007 : Mise en oeuvre de solution et gestion des informations Volume 2</t>
  </si>
  <si>
    <t>SharePoint Server 2007 : Installation et déploiement Volume 1</t>
  </si>
  <si>
    <t>Windows Vista : Kit de ressources techniques</t>
  </si>
  <si>
    <t>WINDOWS VISTA</t>
  </si>
  <si>
    <t>Access 2007 de fond en comble</t>
  </si>
  <si>
    <t>Excel 2007 de fond en comble</t>
  </si>
  <si>
    <t>Windows Vista de fond en comble</t>
  </si>
  <si>
    <r>
      <rPr>
        <sz val="10"/>
        <color indexed="8"/>
        <rFont val="Helvetica Neue"/>
      </rPr>
      <t xml:space="preserve">Sécuriser les applications </t>
    </r>
    <r>
      <rPr>
        <u/>
        <sz val="10"/>
        <color indexed="8"/>
        <rFont val="Helvetica Neue"/>
      </rPr>
      <t>ASP.NET</t>
    </r>
    <r>
      <rPr>
        <sz val="10"/>
        <color indexed="8"/>
        <rFont val="Helvetica Neue"/>
      </rPr>
      <t xml:space="preserve"> 2.0</t>
    </r>
  </si>
  <si>
    <t>Visual Basic 2005 : Manuel de référence</t>
  </si>
  <si>
    <t>Microsoft Project pour l'entreprise : Gardez vos projets sur les rails !</t>
  </si>
  <si>
    <t>Visual C# 2005 : Manuel de référence</t>
  </si>
  <si>
    <t>Mac OS X Snow Leopard : Le livre des secrets</t>
  </si>
  <si>
    <t>Modélisation mathématique en écologie : Cours et exercices corrigés</t>
  </si>
  <si>
    <t>Marketing pour ingénieurs</t>
  </si>
  <si>
    <t>Mécanique générale : Cours et exercices corrigés</t>
  </si>
  <si>
    <t>Améliorer le pilotage du SI : Le pilotage par la réduction de la destruction de valeur</t>
  </si>
  <si>
    <t>Aide-mémoire - Maintenance et GMAO : Tableaux de bord, organisation et procédures</t>
  </si>
  <si>
    <t>GWT : Créer des applications web interactives avec Google Web Toolkit (versions 1.7 et 2.0)</t>
  </si>
  <si>
    <t>CMMI 1.2 - Le modèle  : Un itinéraire fléché vers le Capability Maturity Model Intégration Ed. 3</t>
  </si>
  <si>
    <t>Ingénierie de la maintenance  : De la conception à l'exploitation d'un bien Ed. 2</t>
  </si>
  <si>
    <t>Qualité des réseaux électriques et efficacité énergétique</t>
  </si>
  <si>
    <t>Physique et Chimie Concours écoles d'ingénieurs post-Bac : FESIC, GEIPI-Polytech, ENI, ECE, ESIEE, EFREI, EPF, EPITA ...</t>
  </si>
  <si>
    <t>EPREUV. CORRIGEES GRDES ECOLES</t>
  </si>
  <si>
    <t>Android : Développer des applications mobiles pour les Google Phones</t>
  </si>
  <si>
    <t>Mathématiques aux concours ingénieur post-Bac : FESIC, GEIPI-Polytech, ENI, ECE, ESIEE, EFREI, EPF, EPITA, ESIEA...</t>
  </si>
  <si>
    <t>Energie solaire photovoltaïque Ed. 4</t>
  </si>
  <si>
    <t>Matières plastiques et environnement  : Recyclage, Valorisation, Biodégradabilité, Ecoconception Ed. 2</t>
  </si>
  <si>
    <t>Aide-mémoire - Matières plastiques Ed. 2</t>
  </si>
  <si>
    <t>Préparer et réussir le C2i niveau 1</t>
  </si>
  <si>
    <t>Mini manuel de Mathématiques pour les sciences de la vie et de l'environnement</t>
  </si>
  <si>
    <t>Métrologie en génie climatique</t>
  </si>
  <si>
    <t>MCTS 70-649 - Mise à niveau de MCSE Windows Server 2003 vers MCTS Windows Server 2008</t>
  </si>
  <si>
    <t>MCTS 70-648 - Mise à niveau de MCSA Windows Server 2003 vers MCTS Windows Server 2008</t>
  </si>
  <si>
    <t>Mathématiques : Méthodes et Exercices MP</t>
  </si>
  <si>
    <t>Mathématiques L1/L2 : Statistique et probabilités en 30 fiches</t>
  </si>
  <si>
    <t>Les antennes : Théorie, conception et applications</t>
  </si>
  <si>
    <t>ANTENNES</t>
  </si>
  <si>
    <t>La pollution de l'air intérieur : Sources, Effets sanitaires, Ventilation</t>
  </si>
  <si>
    <t>Introduction à la mécanique des matériaux et des structures : Cours et exercices corrigés</t>
  </si>
  <si>
    <t>Géochimie - Géodynamique et cycles : Cours et exercices corrigés</t>
  </si>
  <si>
    <t>Exercices et problèmes de chimie générale avec rappels de cours et méthodes</t>
  </si>
  <si>
    <t>eSCM et Sourcing IT : Le référentiel de la relation client-fournisseur</t>
  </si>
  <si>
    <t>CLIENT SERVEUR</t>
  </si>
  <si>
    <t>Business Intelligence avec SQL Server 2008 : Mise en oeuvre d'un projet décisionnel</t>
  </si>
  <si>
    <t>Automatique des systèmes mécaniques : Cours, travaux pratiques et exercices corrigés</t>
  </si>
  <si>
    <t>Aide-mémoire - Surveillance des machines par analyse des vibrations</t>
  </si>
  <si>
    <t>WiFi Professionnel  : La norme 802.11, le déploiement, la sécurité Ed. 3</t>
  </si>
  <si>
    <t>Guide des certifications SI  : Comparatif, analyse et tendances Ed. 2</t>
  </si>
  <si>
    <t>Précis de recherche opérationnelle  : Méthodes et exercices d'application Ed. 6</t>
  </si>
  <si>
    <t>RECHERCHE OPERATIONNELLE</t>
  </si>
  <si>
    <t>Mécanique des matériaux solides Ed. 3</t>
  </si>
  <si>
    <t>Biologie animale - Les Cordés  : Anatomie comparée des vertébrés Ed. 9</t>
  </si>
  <si>
    <t>Exercices et problèmes d'électricité générale  : Avec rappels de cours et méthodes Ed. 3</t>
  </si>
  <si>
    <t>Biologie du développement  : Cours et questions de révision Ed. 7</t>
  </si>
  <si>
    <t>Transitions vers l'agriculture biologique : Pratiques et accompagnements pour des systèmes innovants</t>
  </si>
  <si>
    <t>L'histoire du bananier</t>
  </si>
  <si>
    <t>Évaluation économique de la biodiversité : Méthodes et exemples pour les forêts tempérées Ed. 1</t>
  </si>
  <si>
    <t>Les invasions biologiques, une question de natures et de sociétés</t>
  </si>
  <si>
    <t>La lutte biologique : Vers de nouveaux équilibres écologiques</t>
  </si>
  <si>
    <t>Derrière chez moi, y'a un étang : Les étangs, textes d'hier, regards d'aujourd'hui et de demain Ed. 1</t>
  </si>
  <si>
    <t>Manuel d'identification des bois de Polynésie Ed. 1</t>
  </si>
  <si>
    <t>Les maladies des cultures pérennes tropicales</t>
  </si>
  <si>
    <t>Insecta diptera culicidae uranotaenia Ed. 1</t>
  </si>
  <si>
    <t>Insecta coleoptera chironidae Ed. 1</t>
  </si>
  <si>
    <t>Cafés : terroirs et qualités Ed. 1</t>
  </si>
  <si>
    <t>Mémento de l'agronome</t>
  </si>
  <si>
    <t>Gestion agrobiologique des sols et des systèmes de culture</t>
  </si>
  <si>
    <t>Aménagement et mise en valeur des bas-fonds au Mali : Bilan et perspectives nationales, intérêt pour la zone de savane ouest-africaine</t>
  </si>
  <si>
    <t>L'élevage bovin à la Réunion : Synthèse de quinze ans de recherche Ed. 1</t>
  </si>
  <si>
    <t>Insecta Coleoptera Buprestidae de Madagascar et des îles voisines / Insecta Coleoptera Buprestidae of Madagascar and Adjacent Islands</t>
  </si>
  <si>
    <t>Rangelands of the Arid and Semi-arid Zones in Uzbekistan Ed. 1</t>
  </si>
  <si>
    <t>L'apiculture Ed. 1</t>
  </si>
  <si>
    <t>Mon GPS en action ! Créer et enrichir ses cartes avec Google Earth, Google Maps, OpenStreetMap,...</t>
  </si>
  <si>
    <t>Programmation Android : De la conception au déploiement, avec le SDK Google Android 2</t>
  </si>
  <si>
    <t>Enseigner les sciences et technologies autrement</t>
  </si>
  <si>
    <t>Bioclimatisme et performances énergétiques des bâtiments</t>
  </si>
  <si>
    <t>DxO pour les photographes Ed. 2</t>
  </si>
  <si>
    <t>Le brochet : Gestion dans le milieu naturel et élevage Ed. 1</t>
  </si>
  <si>
    <t>Pollinisation et productions végétales Ed. 1</t>
  </si>
  <si>
    <t>Le fait technique en agronomie</t>
  </si>
  <si>
    <t>La grande transformation de l'agriculture : Lectures conventionnalistes et régulationnistes Ed. 1</t>
  </si>
  <si>
    <t>L'agapanthe : Botanique, physiologie, pathologie et culture pour la fleur coupée Ed. 1</t>
  </si>
  <si>
    <t>Hétérosis et variétés hybrides en amélioration des plantes Ed. 1</t>
  </si>
  <si>
    <t xml:space="preserve">Les maladies de la tomate : Identifier, connaître, maîtriser </t>
  </si>
  <si>
    <t>Le temps des Syal : Techniques, vivres et territoires</t>
  </si>
  <si>
    <t>Captage et stockage du CO2 : Enjeux techniques et sociaux en France</t>
  </si>
  <si>
    <t>La gestion du trait de côte</t>
  </si>
  <si>
    <t>RPG Maker : Créez votre jeu de rôle</t>
  </si>
  <si>
    <t>Fixing Climate : The story of climate science - and how to stop global warming</t>
  </si>
  <si>
    <t>Robust Optimization</t>
  </si>
  <si>
    <t>Wave Scattering by Time Dependent Perturbations : An introduction</t>
  </si>
  <si>
    <t>Nature : An Economic History</t>
  </si>
  <si>
    <t>Unsolved Problems in Mathematical Systems and Control Theory</t>
  </si>
  <si>
    <t>The Princeton companion to mathematics</t>
  </si>
  <si>
    <t>Google's PageRank and beyond : The Science of Search Engine Rankings</t>
  </si>
  <si>
    <t>Thermodynamics : A Dynamical Systems Approach</t>
  </si>
  <si>
    <t>An Introduction to Methods and Models in Ecology, Evolution and Conservation Biology</t>
  </si>
  <si>
    <t>A Cultural History of Causality : Science, Murder Novels, and Systems of Thought</t>
  </si>
  <si>
    <t>Positive definite matrices</t>
  </si>
  <si>
    <t>Lectures on Resolution of Singularities (Annals of Mathematics Studies n° 166)</t>
  </si>
  <si>
    <t>Impossible ? Surprising Solutions to Counterintuitive Conundrums</t>
  </si>
  <si>
    <t>Modeling with Data : Tools and Techniques for Scientific Computing</t>
  </si>
  <si>
    <t>Resource Strategies of Wild Plants</t>
  </si>
  <si>
    <t>The Balance of Nature : Ecology's Enduring Myth</t>
  </si>
  <si>
    <t>Sex Allocation</t>
  </si>
  <si>
    <t>First Signals : The Evolution of Multicellular Development</t>
  </si>
  <si>
    <t>Guide des papillons communs de France</t>
  </si>
  <si>
    <t>L'Hypnose</t>
  </si>
  <si>
    <t>Annales de médecine PCEM 1 quadrimestre 1</t>
  </si>
  <si>
    <t>Annales de médecine PCEM 1 quadrimestre 2</t>
  </si>
  <si>
    <t>Annales de médecine PCEM 2 quadrimestre 1</t>
  </si>
  <si>
    <t>Annales de médecine PCEM 2 quadrimestre 2</t>
  </si>
  <si>
    <t>Les défis écologique de Bordeaux et sa région</t>
  </si>
  <si>
    <t>Ethnobotanique et médecine traditionnelle créoles</t>
  </si>
  <si>
    <t>AUTRES LANGUES</t>
  </si>
  <si>
    <t>CREOLE</t>
  </si>
  <si>
    <t>Phobias : The Way of the Worrier</t>
  </si>
  <si>
    <t>The Social Entrepreneur Revolution : Doing good by making money, making money by doing good</t>
  </si>
  <si>
    <t>L'énergie solaire et photovoltaïque pour le particulier</t>
  </si>
  <si>
    <t>L'assainissement écologique</t>
  </si>
  <si>
    <t>The Brain and the Meaning of Life</t>
  </si>
  <si>
    <t>Earthquake and Volcano Deformation</t>
  </si>
  <si>
    <t>The Princeton Guide to Ecology</t>
  </si>
  <si>
    <t>When Experiments Travel : Clinical Trials and the Global Search for Human Subjects</t>
  </si>
  <si>
    <t>Linear Systems Theory</t>
  </si>
  <si>
    <t>The Geographic Spread of Infectious Diseases : Models and Applications</t>
  </si>
  <si>
    <t>Analysis of Evolutionary Processes : The Adaptive Dynamics Approach and Its Applications</t>
  </si>
  <si>
    <t>Blow-up Theory for Elliptic PDEs in Riemannian Geometry</t>
  </si>
  <si>
    <t>General Theory of Algebraic Equations</t>
  </si>
  <si>
    <t>Real Analysis : Measure Theory, Integration, and Hilbert Spaces</t>
  </si>
  <si>
    <t>Princeton Lectures in Analysis II : Complex Analysis</t>
  </si>
  <si>
    <t>Algorithms for Worst-Case Design and Applications to Risk Management</t>
  </si>
  <si>
    <t>Dynamics in One Complex Variable Ed. 3</t>
  </si>
  <si>
    <t>The Computer from Pascal to von Neumann</t>
  </si>
  <si>
    <t>Quantum Mechanics in a Nutshell</t>
  </si>
  <si>
    <t>Guesstimation : Solving the World's Problems on the Back of a Cocktail Napkin</t>
  </si>
  <si>
    <t>Complex Adaptive Systems : An Introduction to Computational Models of Social Life</t>
  </si>
  <si>
    <t>Disrupting Science : Social Movements, American Scientists, and the Politics of the Military, 1945-1975</t>
  </si>
  <si>
    <t>What Science Is and How It Works</t>
  </si>
  <si>
    <t>The Search for Mathematical Roots, 1870-1940 : Logics, Set Theories, and the Foundations of Mathematics from Cantor Through Russell to Godel</t>
  </si>
  <si>
    <t>Quantification and the Quest for Medical Certainty</t>
  </si>
  <si>
    <t>Stalinist Science</t>
  </si>
  <si>
    <t>Fixation symbiotique de l'azote et développement durable dans le Bassin méditerranéen</t>
  </si>
  <si>
    <t>Hazard of pesticide to bees</t>
  </si>
  <si>
    <t>L'agriculture biologique face à son développement : Les enjeux futurs. Lyon (France), 6-8 décembre 1999 Ed. 1</t>
  </si>
  <si>
    <t>L'Europe verte : Les acteurs régionaux des politiques communautaires agricoles et rurales Ed. 1</t>
  </si>
  <si>
    <t>Intérêts nutritionnel et diététique du lait de chèvre : Niort (France), 7 novembre 1996 Ed. 1</t>
  </si>
  <si>
    <t>Techniques et utilisations des marqueurs moléculaires : Montpellier (France), 29-31 mars 1994 Ed. 1</t>
  </si>
  <si>
    <t>Agriculture et alimentation de l'Inde : Les vertes années (1947-2001) Ed. 1</t>
  </si>
  <si>
    <t>GEOGRAPHIE HORS FRANCE</t>
  </si>
  <si>
    <t>Les harmonies de la Nature à l'épreuve de la biologie : Évolution et biodiversité Ed. 1</t>
  </si>
  <si>
    <t>Gènes de résistance aux antibiotiques et plantes transgéniques Ed. 1</t>
  </si>
  <si>
    <t>Stock recruitment and reference points : Evaluation et gestion du saumon atlantique Ed. 1</t>
  </si>
  <si>
    <t>La loi sur la recherche de 1982 : Origines, bilan et perspectives du 'modèle français' Ed. 1</t>
  </si>
  <si>
    <t>Quand les jeunes écrivent la science Ed. 1</t>
  </si>
  <si>
    <t>Les savants croient-ils  en leurs théories ? : Une lecture philosophique de l'histoire des sciences cognitives Ed. 1</t>
  </si>
  <si>
    <t>Cow up a tree : Processus d'apprentissage et d'acquisition de connaissances pour accompagner le changement en agriculture. Etudes de cas dans les pays industrialisés Ed. 1</t>
  </si>
  <si>
    <t>Biotechnologies de la reproduction chez les mammifères et l'homme : Vocabulaire français-anglais Ed. 1</t>
  </si>
  <si>
    <t>Les supports de culture horticoles Ed. 1</t>
  </si>
  <si>
    <t>L'agriculture européenne et les droits à produire Ed. 1</t>
  </si>
  <si>
    <t>Biology of lactation Ed. 1</t>
  </si>
  <si>
    <t>Environnement et aquaculture - t.2 : Aspects juridiques et réglementaires Ed. 1</t>
  </si>
  <si>
    <t>Environnement et aquaculture - t.1 : Aspects techniques et économiques Ed. 1</t>
  </si>
  <si>
    <t>La fin du 'tout génétique' ? : Vers de nouveaux paradigmes en biologie Ed. 1</t>
  </si>
  <si>
    <t>Atlas des genitalia mâles des Lépidoptères Tortricidae de France et Belgique Ed. 1</t>
  </si>
  <si>
    <t>L'homme et l'animal : Un débat de société Ed. 1</t>
  </si>
  <si>
    <t>Techniques de cytogénétique animale</t>
  </si>
  <si>
    <t>L'ionisation dans l'industrie agroalimentaire : Vocabulaire français-anglais-allemand Ed. 1</t>
  </si>
  <si>
    <t>Aliments et industries alimentaires : les priorités de la recherche publique Ed. 1</t>
  </si>
  <si>
    <t>Sound Reference Base for Soils:  Référentiel Pédologique Ed. 1</t>
  </si>
  <si>
    <t>Les chercheurs et l'innovation : Regards sur les pratiques de l'INRA Ed. 1</t>
  </si>
  <si>
    <t>Maladies à virus des plantes ornementales Ed. 1</t>
  </si>
  <si>
    <t>Agriculture intensive et qualité des eaux Ed. 1</t>
  </si>
  <si>
    <t>L'expérience et le modèle : Un discours sur la méthode Ed. 1</t>
  </si>
  <si>
    <t>Teneurs totales en éléments traces métalliques dans les sols (France) : Références et stratégies d'interprétation. Programme ASPITET Ed. 1</t>
  </si>
  <si>
    <t>Détection et isolement des champignons du sol Ed. 1</t>
  </si>
  <si>
    <t>De la canne au rhum Ed. 1</t>
  </si>
  <si>
    <t>Catalogue des aphididae du monde : Homoptera-Aphidoidea Ed. 1</t>
  </si>
  <si>
    <t>Entre savoir et décision, l'expertise scientifique Ed. 1</t>
  </si>
  <si>
    <t>Identifier les champignons transmis par les semences Ed. 1</t>
  </si>
  <si>
    <t>Poissons de Guyane : Guide écologique de l'Approuague et de la réserve des Nouragues Ed. 1</t>
  </si>
  <si>
    <t>Technologies des semences : Vocabulaire français-anglais-allemand Ed. 1</t>
  </si>
  <si>
    <t>Les abeilles et l'apiculture : Chronique historique de la zoologie agricole française</t>
  </si>
  <si>
    <t>Les illustrations entomologiques Ed. 1</t>
  </si>
  <si>
    <t>INRA - 50 ans d'un organisme de recherche</t>
  </si>
  <si>
    <t>Les mondes de l'agriculture : Une recherche pour demain</t>
  </si>
  <si>
    <t>La cuisson-extrusion : Vocabulaire français-anglais-allemand Ed. 1</t>
  </si>
  <si>
    <t>Les carpes : biologie et  élevage Ed. 1</t>
  </si>
  <si>
    <t>Races d'hier pour l'élevage de demain Ed. 1</t>
  </si>
  <si>
    <t>Itinéraires cartographiques et développement</t>
  </si>
  <si>
    <t>Techniques de séparation par membranes : Vocabulaire français-anglais-allemand Ed. 1</t>
  </si>
  <si>
    <t>Le chêne rouge d'Amérique Ed. 1</t>
  </si>
  <si>
    <t>Élaboration du rendement des principales cultures annuelles Ed. 1</t>
  </si>
  <si>
    <t>Agrométéorologie des cultures multiples en régions chaudes Ed. 1</t>
  </si>
  <si>
    <t>Alliums alimentaires reproduits par voie végétative</t>
  </si>
  <si>
    <t>Comprendre l'agriculture paysanne dans les Andes Centrales (Pérou-Bolivie) Ed. 1</t>
  </si>
  <si>
    <t>Amélioration des espèces végétales cultivées. Objectifs et critères de sélection Ed. 1</t>
  </si>
  <si>
    <t>Techniques de cytogénétique végétale Ed. 1</t>
  </si>
  <si>
    <t>La truite : biologie écologie</t>
  </si>
  <si>
    <t>Weeds of the lesser Antilles/Mauvaises herbes des petites Antilles Ed. 1</t>
  </si>
  <si>
    <t>L'épidémiologie en pathologie végétale. Mycoses aériennes Ed. 1</t>
  </si>
  <si>
    <t>Glossaire de génétique moléculaire et génie génétique Ed. 1</t>
  </si>
  <si>
    <t>Physiologie et production du maïs : Pau (France), 13-15 novembre 1990 Ed. 1</t>
  </si>
  <si>
    <t>Le canard de Barbarie</t>
  </si>
  <si>
    <t>Le contrôle antidopage chez le cheval Ed. 1</t>
  </si>
  <si>
    <t>Oligo-éléments en agriculture et élevage : incidence sur la nutrition humaine (Les)</t>
  </si>
  <si>
    <t>Ennemis et maladies des prairies Ed. 1</t>
  </si>
  <si>
    <t>Histoire des pédologues et de la science des sols Ed. 1</t>
  </si>
  <si>
    <t>Combattre les ravageurs des cultures : Enjeux et perspectives Ed. 1</t>
  </si>
  <si>
    <t>Études sur les transferts d'eau dans le système sol-plantes-atmosphère Ed. 1</t>
  </si>
  <si>
    <t>Reproduction des volailles et production d'oeufs</t>
  </si>
  <si>
    <t>Atlas d'anatomie de la chèvre (Capra hircus L.) Ed. 1</t>
  </si>
  <si>
    <t>Champignons des arbres et arbustes d'ornement : Premier inventaire des champignons identifiés en France Ed. 1</t>
  </si>
  <si>
    <t>Les cultures hors sol</t>
  </si>
  <si>
    <t>Aquaculture du bar et des Sparidés</t>
  </si>
  <si>
    <t>Labels d'efficacité énergétique : HQE, BBC-Effinergie, maison passive, RT 2005/2012, Qualitel</t>
  </si>
  <si>
    <t>Sagesse du bouddhisme : 209 paroles sacrées de Sa Sainteté le Dalaï-Lama</t>
  </si>
  <si>
    <t>RELIGIONS ORIENTALES</t>
  </si>
  <si>
    <t>BOUDDHISME</t>
  </si>
  <si>
    <t>Risques et impacts des retenues d'altitude</t>
  </si>
  <si>
    <t>Science et communication : Pour le meilleur ou pour le pire ?</t>
  </si>
  <si>
    <t>Concevoir et construire la décision : Démarches en agriculture, agroalimentaire et espace rural Ed. 1</t>
  </si>
  <si>
    <t>Utilisation des bois de Guyane dans la construction</t>
  </si>
  <si>
    <t>Forêts de protection contre les aléas naturels : Diagnostics et statégies</t>
  </si>
  <si>
    <t>Ethologie appliquée : Comportements animaux et humains, questions de société</t>
  </si>
  <si>
    <t>Gènes, pouvoirs et profits : Recherche publique et régimes de production des savoirs de Mendel aux OGM Ed. 1</t>
  </si>
  <si>
    <t>Atlas thématique de l'environnement marin du Pays basque et du sud des Landes</t>
  </si>
  <si>
    <t>Cosmologie à l'usage du piéton</t>
  </si>
  <si>
    <t>Le Changement climatique</t>
  </si>
  <si>
    <t>Traduire la science : Hier et aujourd'hui</t>
  </si>
  <si>
    <t>Systems Science and Modeling for Ecological Economics</t>
  </si>
  <si>
    <t>Physical Chemistry Ed. 3</t>
  </si>
  <si>
    <t>Handbook of Knowledge Representation</t>
  </si>
  <si>
    <t>Handbook of Cell Signaling 2e edition Vol 3 Ed. 2</t>
  </si>
  <si>
    <t>Handbook of Cell Signaling Vol 2 Ed. 2</t>
  </si>
  <si>
    <t>Handbook of Cell Signaling 2e edition Vol 1 Ed. 2</t>
  </si>
  <si>
    <t>Essential Zebrafish Methods : Cell and Developmental Biology</t>
  </si>
  <si>
    <t>Carbohydrates  : The Essential Molecules of Life Ed. 2</t>
  </si>
  <si>
    <t>Boundary Value Problems and Partial Differential Equations Ed. 6</t>
  </si>
  <si>
    <t>Mon passeport pour le supérieur en mathématiques Tome 1</t>
  </si>
  <si>
    <t>Les grandes questions de l'environnement</t>
  </si>
  <si>
    <t>Guide du câblage universel  : Optimisation de l'ADSL "triple play" Internet + téléphonie + TV Ed. 3</t>
  </si>
  <si>
    <t>Les nouveautés de Lightroom 2.0</t>
  </si>
  <si>
    <t>Maîtrise de l'eurocode 2 : Guide d'application</t>
  </si>
  <si>
    <t>PHP/MySQL avec Dreamweaver CS4 : Les clés pour réussir sur son site marchand</t>
  </si>
  <si>
    <t>Spring par la pratique  : Spring 2.5 et 3.0 Ed. 2</t>
  </si>
  <si>
    <t>Acheter des services informatiques avec ITIL v3</t>
  </si>
  <si>
    <t>Comprendre Einstein</t>
  </si>
  <si>
    <t>Guide commenté des normes et référentiels</t>
  </si>
  <si>
    <t>L'essentiel de la PAO : Mise en pages, logiciels, polices, images</t>
  </si>
  <si>
    <r>
      <rPr>
        <sz val="10"/>
        <color indexed="8"/>
        <rFont val="Helvetica Neue"/>
      </rPr>
      <t xml:space="preserve">Programmation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3 : Macros OOoBASIC et API</t>
    </r>
  </si>
  <si>
    <t>Le livre de Packet Filter : Sécurité, filtrage et qualité de service</t>
  </si>
  <si>
    <t>Symfony : Mieux développer en PHP avec Symfony 1.2 et Doctrine</t>
  </si>
  <si>
    <t>Ubuntu efficace Ed. 3</t>
  </si>
  <si>
    <t>Nagios 3 pour la supervision et la métrologie : Déploiement, configuration et optimisation</t>
  </si>
  <si>
    <t>Développement XNA pour la XBox et le PC : Premiers pas en développement de jeu vidéo</t>
  </si>
  <si>
    <t>Java EE 5  : EJB 3.0 - JPA - JSP - JSF - Web Services - JMS - GlassFish - Ant Ed. 2</t>
  </si>
  <si>
    <t>ITIL  : Pour un service informatique optimal Ed. 2</t>
  </si>
  <si>
    <t>Annuaires LDAP Ed. 2</t>
  </si>
  <si>
    <t>ANNUAIRES</t>
  </si>
  <si>
    <t>Les abeilles et la fabrication du miel</t>
  </si>
  <si>
    <t>Estimation de la crue centennale pour les plans de prévention des risques d'inondations</t>
  </si>
  <si>
    <t>Retenues d'altitude</t>
  </si>
  <si>
    <t>Durabilité naturelle et préservation des bois tropicaux Ed. 1</t>
  </si>
  <si>
    <t>Les termites dans le monde</t>
  </si>
  <si>
    <t>Le séchage des mangues Ed. 1</t>
  </si>
  <si>
    <t>Comprendre l'agriculture familiale : Diagnostic des systèmes de production Ed. 1</t>
  </si>
  <si>
    <t>La démarche qualité dans la recherche publique et l'enseignement supérieur Ed. 1</t>
  </si>
  <si>
    <t>Homme et animal, la question des frontières</t>
  </si>
  <si>
    <t>Les filières céréalières : Organisation et nouveaux défis</t>
  </si>
  <si>
    <t>Selfsimilar Processes</t>
  </si>
  <si>
    <t xml:space="preserve">Les OGM </t>
  </si>
  <si>
    <t>Electricité générale  : Analyse et synthèse des circuits Ed. 2</t>
  </si>
  <si>
    <t>Organisation  : Théories et pratiques Ed. 4</t>
  </si>
  <si>
    <t>Mathématiques du signal  : Rappels de cours et exercices résolus Ed. 3</t>
  </si>
  <si>
    <t>MATHS DU SIGNAL</t>
  </si>
  <si>
    <t>Ecosystèmes  : Structure, Fonctionnement, Evolution Ed. 4</t>
  </si>
  <si>
    <t>Ecologie générale  : Structure et fonctionnement de la biosphère Ed. 6</t>
  </si>
  <si>
    <t>Aide-mémoire - Electronique Ed. 5</t>
  </si>
  <si>
    <t>Aide-mémoire - Métrologie dimensionnelle</t>
  </si>
  <si>
    <t>Optique en 26 fiches</t>
  </si>
  <si>
    <t>Atlas de biologie végétale Tome 2 Ed. 9</t>
  </si>
  <si>
    <t>Atlas de biologie végétale Tome 1 Ed. 7</t>
  </si>
  <si>
    <t>Electrotechnique en 28 fiches</t>
  </si>
  <si>
    <t>Matériaux métalliques Ed. 2</t>
  </si>
  <si>
    <t>Guide du calcul avec les logiciels libres : XCAS, Scilab, Bc, Gp, GnuPlot, Maxima, MuPAD...</t>
  </si>
  <si>
    <t>Mathématiques pour les sciences de la vie et de la santé en 30 fiches</t>
  </si>
  <si>
    <t>L'énergie  : Ressources, technologies et environnement Ed. 3</t>
  </si>
  <si>
    <t>Aide-mémoire - Electronique analogique et numérique Ed. 2</t>
  </si>
  <si>
    <t>Les probabilités et la statistique de A à Z : 500 définitions, formules et tests d'hypothèse</t>
  </si>
  <si>
    <t>Introduction à l'électronique analogique</t>
  </si>
  <si>
    <t>Les grandes structures géologiques Ed. 5</t>
  </si>
  <si>
    <t>Exercices et problèmes d'Analyse numérique avec Matlab : Rappels de cours, corrigés détaillés, méthodes</t>
  </si>
  <si>
    <t>LOGICIELS MATHS</t>
  </si>
  <si>
    <t>MATCAD/MATLAB</t>
  </si>
  <si>
    <t>Electricité en 19 fiches : Régimes sinusoïdal et non sinusoïdal</t>
  </si>
  <si>
    <t>ECONOMIE GENERALE</t>
  </si>
  <si>
    <t>La microbiologie, de ses origines aux maladies émergentes</t>
  </si>
  <si>
    <t>Dictionnaire scientifique anglais-français  : 23 500 entrées Ed. 3</t>
  </si>
  <si>
    <t>VOCABULAIRE SPECIFIQUE</t>
  </si>
  <si>
    <t>ANGLAIS DES AFFAIRES</t>
  </si>
  <si>
    <t>Electrostatique et électrocinétique 1re et 2e années  : Cours et exercices corrigés Ed. 2</t>
  </si>
  <si>
    <t>Cristallographie géométrique et radiocristallographie Ed. 3</t>
  </si>
  <si>
    <t>Analyse complexe pour la Licence 3 : Cours et exercices corrigés</t>
  </si>
  <si>
    <t>Le guide de la CAO</t>
  </si>
  <si>
    <t>Aide-mémoire - Biologie et génétique moléculaire Ed. 3</t>
  </si>
  <si>
    <t>Génétique des populations</t>
  </si>
  <si>
    <t>Algèbre pour la Licence 3 : Groupes, anneaux, corps</t>
  </si>
  <si>
    <t>L'électronique de A à Z : 500 entrées et des exemples pour comprendre</t>
  </si>
  <si>
    <t>RFID en ultra et super hautes fréquences : UHF-SHF Théorie et mise en oeuvre</t>
  </si>
  <si>
    <t>Dictionnaire encyclopédique des sciences de la nature et de la biodiversité</t>
  </si>
  <si>
    <t>Biologie cellulaire  : Des molécules aux organismes Ed. 2</t>
  </si>
  <si>
    <t>Micro et nano-électronique : Bases - Composants - Circuits</t>
  </si>
  <si>
    <t>Domestiquer l'effet de serre : Energies et développement durable</t>
  </si>
  <si>
    <t>Introduction au calcul scientifique par la pratique : 12 projets résolus avec Matlab</t>
  </si>
  <si>
    <t>Principes d'électrotechnique : Cours et exercices corrigés</t>
  </si>
  <si>
    <t>Manuel de génie électrique : Rappels de cours, méthodes, exemples et exercices corrigés</t>
  </si>
  <si>
    <t>Le monde des végétaux : Organisation, physiologie et génomique</t>
  </si>
  <si>
    <t>Evolution : Synthèse des faits et théories</t>
  </si>
  <si>
    <t>Aide-mémoire - Eléments finis</t>
  </si>
  <si>
    <t>Cours de physique : Optique Ed. 2</t>
  </si>
  <si>
    <t>Toute la Biochimie</t>
  </si>
  <si>
    <t>Ecologie comportementale : Cours et questions de réflexion</t>
  </si>
  <si>
    <t>Analyse et traitement des signaux  : Méthodes et applications au son et à l'image Ed. 2</t>
  </si>
  <si>
    <t>Mathématiques L1/L2 : Algèbre/Géométrie en 30 fiches</t>
  </si>
  <si>
    <t>Mathématiques L1/L2 : Analyse en 30 fiches</t>
  </si>
  <si>
    <t>Mécanique quantique - Atomes et noyaux, applications technologiques : Cours et exercices corrigés Ed. 3</t>
  </si>
  <si>
    <t>Exercices et problèmes de mathématiques pour l'ingénieur : Rappels de cours, corrigés détaillés, méthodes</t>
  </si>
  <si>
    <t>Physique statistique Ed. 3</t>
  </si>
  <si>
    <t>Biodiversité  : Dynamique biologique et conservation Ed. 2</t>
  </si>
  <si>
    <t>Modélisation par éléments finis  : Cours et exercices corrigés Ed. 3</t>
  </si>
  <si>
    <t>50 problèmes d'analyse : Corrigés détaillés, méthodes</t>
  </si>
  <si>
    <t>Pattern Recognition Ed. 4</t>
  </si>
  <si>
    <t>Fundamentals of Structural Stability</t>
  </si>
  <si>
    <t>Footprints in the Soil : People and Ideas in Soil History</t>
  </si>
  <si>
    <t>Elasticity  : Theory, Applications, and Numerics Ed. 2</t>
  </si>
  <si>
    <t>Materials Science for Engineering Students</t>
  </si>
  <si>
    <t>Paleoseismology Ed. 2</t>
  </si>
  <si>
    <t>Methods in Cell Biology Volume 83 : Cell Mechanics</t>
  </si>
  <si>
    <t>Introduction to Environmental Soil Physics</t>
  </si>
  <si>
    <t>Mechanics of Fluid-Saturated Rocks</t>
  </si>
  <si>
    <t>Primate Adaptation and Evolution Ed. 2</t>
  </si>
  <si>
    <t>Fundamentals of Soil Ecology Ed. 2</t>
  </si>
  <si>
    <t>Reboisements d'altitude Ed. 1</t>
  </si>
  <si>
    <t>Quantitative Genetics and Breeding Methods in Autopolyploid Plants Ed. 1</t>
  </si>
  <si>
    <t>Le veau de boucherie : Concilier bien-être animal et production Ed. 1</t>
  </si>
  <si>
    <t>Le robot de traite : Aspects techniques et économiques Ed. 1</t>
  </si>
  <si>
    <t>Les vaches de la République : Saisons et raisons d'un chercheur citoyen Ed. 1</t>
  </si>
  <si>
    <t>La truffe, la terre, la vie Ed. 1</t>
  </si>
  <si>
    <t>Sol : interface fragile Ed. 1</t>
  </si>
  <si>
    <t>Sols caillouteux et production végétale Ed. 1</t>
  </si>
  <si>
    <t>Systèmes agraires, systèmes de production : Vocabulaire français-anglais avec index anglais Ed. 1</t>
  </si>
  <si>
    <t>La régression non-linéaire : Méthodes et applications en biologie Ed. 1</t>
  </si>
  <si>
    <t>Des grands écoulements naturels à la dynamique du tas de sable : Introduction aux suspensions en géologie et en physique Ed. 1</t>
  </si>
  <si>
    <t>De la haie aux bocages : Organisation, dynamique et gestion Ed. 1</t>
  </si>
  <si>
    <t>Cultures en pots et conteneurs 2 e  édition : Principes agronomiques et applications Ed. 2</t>
  </si>
  <si>
    <t>Cultiver le palmier-dattier Ed. 1</t>
  </si>
  <si>
    <t>Congélation et qualité de la viande Ed. 1</t>
  </si>
  <si>
    <t>Comportement et bien-être animal Ed. 1</t>
  </si>
  <si>
    <t>Le bon vivant : Une alimentation sans peur et sans reproche Ed. 1</t>
  </si>
  <si>
    <t>Le bison  d'Amérique : Elevage, production et qualité de la viande Ed. 1</t>
  </si>
  <si>
    <t>Les bases techniques de la méthode inondabilité</t>
  </si>
  <si>
    <t>Assimilation de l'azote chez les plantes : Aspects physiologique, biochimique et moléculaire Ed. 1</t>
  </si>
  <si>
    <t>Aphids in a new millenium Ed. 1</t>
  </si>
  <si>
    <t>Les animaux d'élevage ont-ils droit au bien-être ? Ed. 1</t>
  </si>
  <si>
    <t>À la recherche d'une agriculture durable : Etude de systèmes herbagers économes en Bretagne Ed. 1</t>
  </si>
  <si>
    <t>Hydrangea : Acquisitions nouvelles et applications Ed. 1</t>
  </si>
  <si>
    <t>Guide pour la description des sols</t>
  </si>
  <si>
    <t>Guide de la culture sous abri en zone tropicale humide Ed. 1</t>
  </si>
  <si>
    <t>Graines des feuillus forestiers : De la récolte au semis Ed. 1</t>
  </si>
  <si>
    <t>Le grain de blé : Composition et utilisation Ed. 1</t>
  </si>
  <si>
    <t>Gestion piscicole des grands plans d'eau Ed. 1</t>
  </si>
  <si>
    <t>Fertilité et systèmes de production Ed. 1</t>
  </si>
  <si>
    <t>État de l'environnement sur la façade atlantique Ed. 1</t>
  </si>
  <si>
    <t>Élevage de la vache laitière en zone tropicale Ed. 1</t>
  </si>
  <si>
    <t>Les éléments traces métalliques dans les sols : Approches fonctionnelles et spatiales Ed. 1</t>
  </si>
  <si>
    <t>Efficacité et sélectivité des herbicides</t>
  </si>
  <si>
    <t>L'eau et l'Union européenne : Un guide sur la politique, sa mise en ?uvre et ses instruments Ed. 1</t>
  </si>
  <si>
    <t>L'eau Tome 2 : Usages et polluants</t>
  </si>
  <si>
    <t>L'eau - t.1 : Tome 1. Milieu naturel et maîtrise Ed. 1</t>
  </si>
  <si>
    <t>Les deutéromycètes : Classification et clés d'identification générique Ed. 1</t>
  </si>
  <si>
    <t>Bordeaux et ses vins Ed. 7</t>
  </si>
  <si>
    <t>BORDEAUX</t>
  </si>
  <si>
    <t>Éléments de génétique quantitative : édition revue et augmentée Ed. 2</t>
  </si>
  <si>
    <t>Fourier Analysis</t>
  </si>
  <si>
    <t>L'Afrique Ed. 2</t>
  </si>
  <si>
    <t>AFRIQUE</t>
  </si>
  <si>
    <t>La Bioéthique</t>
  </si>
  <si>
    <t>Heat Transfer : A problem solving approach</t>
  </si>
  <si>
    <t>Introduction to Astronomy and Cosmology</t>
  </si>
  <si>
    <t>Extreme Values in Finance, Telecommunications, and the Environment</t>
  </si>
  <si>
    <t>Abstract algebra : A Comprehensive Treatment</t>
  </si>
  <si>
    <t>Partial Differential Equations</t>
  </si>
  <si>
    <t>Concise Encyclopedia of Computer Science</t>
  </si>
  <si>
    <t>Principles of Differential Equations</t>
  </si>
  <si>
    <t>Introduction to Numerical Ordinary and Partial Differential Equations Using MATLAB</t>
  </si>
  <si>
    <t>Sur quelques applications des fonctions elliptiques</t>
  </si>
  <si>
    <t>Mémoire sur les équations résolubles algébriquement</t>
  </si>
  <si>
    <t>La géométrie (publié par A. Hermann, librairie scientifique)</t>
  </si>
  <si>
    <t>Voyage autour du monde</t>
  </si>
  <si>
    <t>Observations géologiques sur les îles volcaniques</t>
  </si>
  <si>
    <t>De l'origine des espèces</t>
  </si>
  <si>
    <t>Introduction à l'étude de la médecine expérimentale</t>
  </si>
  <si>
    <t>Flatland</t>
  </si>
  <si>
    <t>Fault-Zone Properties and Earthquake Rupture Dynamics</t>
  </si>
  <si>
    <t>Encyclopedia of Insects</t>
  </si>
  <si>
    <t>Elementary Differential Geometry Ed. 2</t>
  </si>
  <si>
    <t>Cell Biology Volume 4 Ed. 3</t>
  </si>
  <si>
    <t>Cell Biology Volume 3 Ed. 3</t>
  </si>
  <si>
    <t>Cell Biology Volume 2 Ed. 3</t>
  </si>
  <si>
    <t>Cell Biology Volume 1 Ed. 3</t>
  </si>
  <si>
    <t>Biotechnology  : A Laboratory Course Ed. 2</t>
  </si>
  <si>
    <t>Atmosphere, Ocean and Climate Dynamics</t>
  </si>
  <si>
    <t>Advanced Organic Chemistry : Reaction Mechanisms</t>
  </si>
  <si>
    <t>A Modern Introduction to Differential Equations</t>
  </si>
  <si>
    <t>Thermodynamics : Principles Characterizing Physical and Chemical Processes</t>
  </si>
  <si>
    <t>Theory and Applications of Computational Chemistry</t>
  </si>
  <si>
    <t>The Chemistry of Evolution : The Devlelopment of our Ecosystem</t>
  </si>
  <si>
    <t>Stochastic Equations through the Eye of the Physicist</t>
  </si>
  <si>
    <t>Principles of Sequence Stratigraphy</t>
  </si>
  <si>
    <t>Physics of Life : The Physicist's Road to Biology</t>
  </si>
  <si>
    <t>Philosophy of Mathematics</t>
  </si>
  <si>
    <t>Philosophy of Anthropology and Sociology</t>
  </si>
  <si>
    <t>Optical Spectroscopy : Methods and Instrumentations</t>
  </si>
  <si>
    <t>Nanomaterials : Research Towards Applications</t>
  </si>
  <si>
    <t>Modern Information Processing : From Theory to Application</t>
  </si>
  <si>
    <t>Mathematical Problems for Chemistry Students</t>
  </si>
  <si>
    <t>Handbook of Differential Equations : Evolutionary Equations Volume V</t>
  </si>
  <si>
    <t>Guide to Essential Math</t>
  </si>
  <si>
    <t>Glaciotectonism</t>
  </si>
  <si>
    <t>Geophysical Electromagnetic Theory and Methods</t>
  </si>
  <si>
    <t>Fundamentals of Equilibrium and Steady-State Thermodynamics</t>
  </si>
  <si>
    <t>Fundamentals of Discrete Element Methods for Rock Engineering : Theory and Applications</t>
  </si>
  <si>
    <t>Dynamic Random Walks : Theory and Applications</t>
  </si>
  <si>
    <t>Dictionary of Distances</t>
  </si>
  <si>
    <t>Contourites</t>
  </si>
  <si>
    <t>Computational Methods for Modeling of Nonlinear Systems</t>
  </si>
  <si>
    <t>Quantitative Ecology  : Measurement, Models and Scaling Ed. 2</t>
  </si>
  <si>
    <t>Paleobotany : The Biology and Evolution of Fossil Plants</t>
  </si>
  <si>
    <t>Encyclopedia of Marine Mammals</t>
  </si>
  <si>
    <t>Bayesian Inference : With ecological applications</t>
  </si>
  <si>
    <t>Wine Tasting  : A professional handbook Ed. 2</t>
  </si>
  <si>
    <t>The Migration Ecology of Birds</t>
  </si>
  <si>
    <t>The Earth's Ionosphere : Plasma, Physics and Electrodynamics Ed. 2</t>
  </si>
  <si>
    <t>Soil in the Environment : Crucible of Terrestrial Life</t>
  </si>
  <si>
    <t>Single Molecule Biology</t>
  </si>
  <si>
    <t>Regression Analysis</t>
  </si>
  <si>
    <t>Probability and Statistics</t>
  </si>
  <si>
    <t>Multifractal Volatility : Theory, Forecasting and Pricing</t>
  </si>
  <si>
    <t>Medical Biochemistry Ed. 4</t>
  </si>
  <si>
    <t>Matrix Methods : Applied Linear Algebra</t>
  </si>
  <si>
    <t>Mathematics for Chemistry and Physics</t>
  </si>
  <si>
    <t>Mathematical Methods for Physicists</t>
  </si>
  <si>
    <t>Linear Algebra : An Introduction</t>
  </si>
  <si>
    <t>Introduction to Probability Models</t>
  </si>
  <si>
    <t>Introduction to Marine Biogeochemistry Ed. 2</t>
  </si>
  <si>
    <t>Introduction to Applied Statistical Signal Analysis Ed. 3</t>
  </si>
  <si>
    <t>Handbook of Applied Multivariate Statistics and Mathematical Modeling</t>
  </si>
  <si>
    <t>Geometry and Its Applications Ed. 2</t>
  </si>
  <si>
    <t>Fluid Mechanics Ed. 4</t>
  </si>
  <si>
    <t>Interpreting Infrared, Raman, and Nuclear Magnetic Resonance Spectra Volume 1</t>
  </si>
  <si>
    <t>Interpreting Infrared, Raman, and Nuclear Magnetic Resonance Spectra Volume 2</t>
  </si>
  <si>
    <t>DPP pour les photographes</t>
  </si>
  <si>
    <t>Bien architecturer une application REST</t>
  </si>
  <si>
    <t>Hackez Google Android : Introduction à la programmation système</t>
  </si>
  <si>
    <t>SysML par l'exemple : Un langage de modélisation pour systèmes complexes</t>
  </si>
  <si>
    <t>La médecine indienne : Fondements et pratiques de l'Âyurveda</t>
  </si>
  <si>
    <t>MEDECINES ORIENTALES</t>
  </si>
  <si>
    <t>MEDECINE AYURVEDIQUE</t>
  </si>
  <si>
    <t>Flash spécial débutants - Cahier 1</t>
  </si>
  <si>
    <t>PHP/MySQL avec Dreamweaver 8</t>
  </si>
  <si>
    <t>Flash spécial débutants - Cahier 2 (Mis à jour avec CS4) Ed. 2</t>
  </si>
  <si>
    <t>Quantitative Methods in Derivatives Pricing</t>
  </si>
  <si>
    <t>Six Sigma Revolution : How General Electric and Others Turned Process into Profits</t>
  </si>
  <si>
    <t>Monte Carlo Methods in Finance</t>
  </si>
  <si>
    <t>Insurance : From Underwriting to Derivatives</t>
  </si>
  <si>
    <t>Introduction to Econometrics Ed. 3</t>
  </si>
  <si>
    <t>Paul Wilmott on Quantitative Finance Volume 2</t>
  </si>
  <si>
    <t>Advanced Modelling in Finance Using Excel and VBA</t>
  </si>
  <si>
    <t>Elementary Stochastic Calculus, with Finance in View</t>
  </si>
  <si>
    <t>Mathematical Methods for Foreign Exchange : A Financial Engineer's Approach</t>
  </si>
  <si>
    <t>Fluctuations, Order and Defects</t>
  </si>
  <si>
    <t>Handbook of Equity Derivatives</t>
  </si>
  <si>
    <t>Credit Derivatives Pricing Models</t>
  </si>
  <si>
    <t>Economie et politiques de l'environnement</t>
  </si>
  <si>
    <t>MANUELS D'ECONOMIE</t>
  </si>
  <si>
    <t>Energy and Power Risk Management</t>
  </si>
  <si>
    <t>Itinéraire pour conduire le changement</t>
  </si>
  <si>
    <t>Dictionnaire du développement durable</t>
  </si>
  <si>
    <t>Le management par la valeur : Un nouveau style de management</t>
  </si>
  <si>
    <t>L'audit et les projets</t>
  </si>
  <si>
    <t>AUDIT</t>
  </si>
  <si>
    <t>Auditer l'éthique et la qualité. Pour un développement durable !</t>
  </si>
  <si>
    <t>Démystifier Six Sigma : Comment améliorer vos processus</t>
  </si>
  <si>
    <t>Risk Analysis in Theory and Practice</t>
  </si>
  <si>
    <t>Elements of Financial Risk Management</t>
  </si>
  <si>
    <t>Operational Risk Control with Basel II : Basic Principles and Capital Requirements</t>
  </si>
  <si>
    <t>Corporate Bonds and Structured Financial Products</t>
  </si>
  <si>
    <t>Companion to Theoretical Econometrics</t>
  </si>
  <si>
    <t>Companion to Economic Forecasting</t>
  </si>
  <si>
    <t>Les enjeux des biotechnologies : Complexité et Interactions</t>
  </si>
  <si>
    <t>Théorie des jeux appliquée à la gestion</t>
  </si>
  <si>
    <t>Organiser la conduite de projet</t>
  </si>
  <si>
    <t>Manager un projet</t>
  </si>
  <si>
    <t>La Vision projets : L'entreprise performante choisit et réalise rapidement ses meilleurs projets</t>
  </si>
  <si>
    <t>Administration industrielle et générale</t>
  </si>
  <si>
    <t>Faire face aux risques de vos projets</t>
  </si>
  <si>
    <t>Conduire un plan d'action jusqu'au résultat</t>
  </si>
  <si>
    <t>Le Nucléaire</t>
  </si>
  <si>
    <t>Internet</t>
  </si>
  <si>
    <t>Plans d'expériences : Méthode Taguchi</t>
  </si>
  <si>
    <t>Managing Downside Risk in Financial Markets : Theory, Practice and Implementation</t>
  </si>
  <si>
    <t>L'audit Qualité - Sécurité - Environnement</t>
  </si>
  <si>
    <t>Les tables statistiques : Mode d'emploi</t>
  </si>
  <si>
    <t>Les documents spécifiques du management environnemental : Construction et gestion</t>
  </si>
  <si>
    <t>Statistique et qualité : Applications pratiques</t>
  </si>
  <si>
    <t>Maîtrise de la qualité dans les activités agricoles</t>
  </si>
  <si>
    <t>Mettre en place votre système de management environnemental</t>
  </si>
  <si>
    <t>Gestion de l'innovation technologique</t>
  </si>
  <si>
    <t>Computational Finance</t>
  </si>
  <si>
    <t>Le vade-mecum de la qualité totale</t>
  </si>
  <si>
    <t>Les écrits professionnels : la méthode des 7C : Soyez correct, clair, concis, courtois, convivial, convaincant, compétent</t>
  </si>
  <si>
    <t>Managing Information : Core Management</t>
  </si>
  <si>
    <t>Evaluer votre système de management environnemental</t>
  </si>
  <si>
    <t>Vendez vos idées : Communiquer pour convaincre en interne comme en externe</t>
  </si>
  <si>
    <t>Strategic Operations Management</t>
  </si>
  <si>
    <t>Global Logistics Management  : A Competitive Advantage for the 21st Century Ed. 2</t>
  </si>
  <si>
    <t>Gestion de la production  : Comprendre les logiques de gestion industrielle pour agir Ed. 4</t>
  </si>
  <si>
    <t>Carnet de vendanges</t>
  </si>
  <si>
    <t>Bordeaux, le vin et moi</t>
  </si>
  <si>
    <t>Le projet d'urbanisation du système d'information : Démarche pratique avec cas concret</t>
  </si>
  <si>
    <t>Neural Networks in Finance : Gaining Predictive Edge in the Market</t>
  </si>
  <si>
    <t>Installez un petit réseau de PC</t>
  </si>
  <si>
    <t>Challenges pour les DSI : L'art du management des systèmes d'information</t>
  </si>
  <si>
    <t>IT Gouvernance : Maîtrise d'un système d'information</t>
  </si>
  <si>
    <t>Devenez un pro de Windows</t>
  </si>
  <si>
    <t>WINDOWS 98</t>
  </si>
  <si>
    <t>Urbanisation et BPM : Le point de vue d'un DSI</t>
  </si>
  <si>
    <t>Accounting in a Nutshell</t>
  </si>
  <si>
    <t>Téléphonez et dialoguez sur Internet</t>
  </si>
  <si>
    <t>Installer un réseau Wi-Fi</t>
  </si>
  <si>
    <t>La micro et internet en 300 questions</t>
  </si>
  <si>
    <t>INITIATION A LA MICRO</t>
  </si>
  <si>
    <t>Dépannez Windows</t>
  </si>
  <si>
    <t>Introducing Information Management : The business approach</t>
  </si>
  <si>
    <t>Domptez Mac OS X Tiger</t>
  </si>
  <si>
    <t>Utilisez votre PC en toute sécurité</t>
  </si>
  <si>
    <t>ADSL/Câble : Sécurité absolue : Protégez votre PC des virus, spams, pirates et espions</t>
  </si>
  <si>
    <t>Le guide anti-plantage</t>
  </si>
  <si>
    <t>Trucs et astuces pour PC</t>
  </si>
  <si>
    <t>CONSTRUCTION PC</t>
  </si>
  <si>
    <t>Le guide de la vidéo numérique</t>
  </si>
  <si>
    <t>Internet : passez à la vitesse supérieure</t>
  </si>
  <si>
    <t>222 trucs et astuces pour Windows et Office</t>
  </si>
  <si>
    <t>WINDOWS XP</t>
  </si>
  <si>
    <t>Financement sur projet et partenariat public-privé</t>
  </si>
  <si>
    <t>Réussir l'audit des processus Ed. 2</t>
  </si>
  <si>
    <t>Tableaux de bord pour décideurs qualité</t>
  </si>
  <si>
    <t>Développement durable : L'intégrer pour réussir</t>
  </si>
  <si>
    <t>Les paradoxes du développement durable</t>
  </si>
  <si>
    <t>Gestion de l'environnement pour les PME-PMI</t>
  </si>
  <si>
    <t xml:space="preserve">Le projet à l'écoute de l'utilisateur </t>
  </si>
  <si>
    <t>Mathématiques appliquées à la gestion</t>
  </si>
  <si>
    <t>Mémento LMD - Théorie des jeux</t>
  </si>
  <si>
    <t>THEORIE / DOCTRINE ECONOMIQUE</t>
  </si>
  <si>
    <t>Le développement durable Ed. 2</t>
  </si>
  <si>
    <t>Functional Form and Heterogeneity in Models for Count Data</t>
  </si>
  <si>
    <t>Copula Modeling : An Introduction for Practitioners</t>
  </si>
  <si>
    <t>From Filing and Fitting to Flexible Manufacturing : A Study in the Evolution of Process Control</t>
  </si>
  <si>
    <t>The Equity Premium Puzzle : A Review</t>
  </si>
  <si>
    <t>Measuring Risk Aversion</t>
  </si>
  <si>
    <t>Financial Markets and the Real Economy</t>
  </si>
  <si>
    <t>The Derivatives Sourcebook</t>
  </si>
  <si>
    <t>Entretien d'embauche : Testez-vous en 200 questions</t>
  </si>
  <si>
    <t>Mathematical Techniques in Financial Market Trading</t>
  </si>
  <si>
    <t>Introduction à l'économétrie Ed. 2</t>
  </si>
  <si>
    <t>ECONOMETRIE-THEORIE DES JEUX</t>
  </si>
  <si>
    <t>Quantitative Analysis Modeling and Trading Strategies</t>
  </si>
  <si>
    <t>Theory of Valuation Ed. 2</t>
  </si>
  <si>
    <t>Les scientifiques sont des seigneurs, les politiques des " attardés " !</t>
  </si>
  <si>
    <t>Les Mathématiques</t>
  </si>
  <si>
    <t>The Microeconomics of Insurance</t>
  </si>
  <si>
    <t>Nonparametric Econometrics : A Primer</t>
  </si>
  <si>
    <t>Information Science</t>
  </si>
  <si>
    <t>The Theory of Corporate Finance</t>
  </si>
  <si>
    <t>The Economic Theory of Annuities</t>
  </si>
  <si>
    <t>The Theory of Incentives : The Principal-Agent Model</t>
  </si>
  <si>
    <t>Dynamic Asset Pricing Theory Ed. 3</t>
  </si>
  <si>
    <t>Handbook of Asset and Liability Management Volume 1 Theory and methodology</t>
  </si>
  <si>
    <t>Advances in Portfolio Construction and Implementation</t>
  </si>
  <si>
    <t>The Bond and Money Markets : Strategy, Trading, Analysis</t>
  </si>
  <si>
    <t>Handbook of Econometrics Volume 6B</t>
  </si>
  <si>
    <t>The Analytics of Risk Model Validation</t>
  </si>
  <si>
    <t>Handbook of Econometrics Volume 6A</t>
  </si>
  <si>
    <t>Connections : An Introduction to the Economics of Networks</t>
  </si>
  <si>
    <t>Handbook of Economic Forecasting Volume 1</t>
  </si>
  <si>
    <t>Advanced Derivatives Pricing and Risk Management : Theory, tools, and hands-on programming applications</t>
  </si>
  <si>
    <t>Handbook of the Equity Risk Premium</t>
  </si>
  <si>
    <t>Derivative Instruments : A guide to theory and practice</t>
  </si>
  <si>
    <t>Financial Engineering (Handbooks in Operations Research and Management Science Volume15 )</t>
  </si>
  <si>
    <t>Handbook of the Economics of Finance Volume 1A Corporate Finance</t>
  </si>
  <si>
    <t>Information Technology and Organizational Transformation : Solving the management puzzle</t>
  </si>
  <si>
    <t>Handbook of Econometrics Volume 5</t>
  </si>
  <si>
    <t>Robustness</t>
  </si>
  <si>
    <t>Handbook of Asset and Liability Management Volume 2 Applications and case studies</t>
  </si>
  <si>
    <t>Microeconomics : Behavior, institutions, and evolution</t>
  </si>
  <si>
    <t>Managing Operational Risk in Financial Markets</t>
  </si>
  <si>
    <t>Handbook of Production Management Methods</t>
  </si>
  <si>
    <t>Handbook of the Economics of Finance Volume 1B Financial markets and asset pricing</t>
  </si>
  <si>
    <t>Operations Management in Context Ed. 2</t>
  </si>
  <si>
    <t>Fixed Income Mathematics</t>
  </si>
  <si>
    <t>Logistique et Supply Chain Management : Intégration, collaboration et risques dans la chaîne logistique globale</t>
  </si>
  <si>
    <t>On Replenishment Rules, Forecasting, and the Bullwhip Effect in Supply Chains</t>
  </si>
  <si>
    <t>Large Dimensional Factor Analysis</t>
  </si>
  <si>
    <t>Management des systèmes d'information Ed. 2</t>
  </si>
  <si>
    <t>Introductory Stochastic Analysis for Finance and Insurance</t>
  </si>
  <si>
    <t>Quantitative Financial Economics  : Stocks, Bonds and Foreign Exchange Ed. 2</t>
  </si>
  <si>
    <t>Credit Risk Modeling : Theory and Applications</t>
  </si>
  <si>
    <t>The Econometrics of Individual Risk : Credit, Insurance, and Marketing</t>
  </si>
  <si>
    <t>Investors and Markets : Portfolio Choices, Asset Prices, and Investment Advice</t>
  </si>
  <si>
    <t>Asset Pricing : Revised Edition</t>
  </si>
  <si>
    <t>Empirical Dynamic Asset Pricing : Model Specification and Econometric Assessment</t>
  </si>
  <si>
    <t>Quantitative Data Analysis Using SPSS : An Introduction for Health &amp; Social Science</t>
  </si>
  <si>
    <t>Formulaire de mécanique : Pièces de construction</t>
  </si>
  <si>
    <t>Programmation Python : Syntaxe, conception et optimisation</t>
  </si>
  <si>
    <r>
      <rPr>
        <sz val="10"/>
        <color indexed="8"/>
        <rFont val="Helvetica Neue"/>
      </rPr>
      <t xml:space="preserve">Programmation </t>
    </r>
    <r>
      <rPr>
        <u/>
        <sz val="10"/>
        <color indexed="8"/>
        <rFont val="Helvetica Neue"/>
      </rPr>
      <t>OpenOffice.org</t>
    </r>
    <r>
      <rPr>
        <sz val="10"/>
        <color indexed="8"/>
        <rFont val="Helvetica Neue"/>
      </rPr>
      <t xml:space="preserve"> 2 : Macros et API</t>
    </r>
  </si>
  <si>
    <t>Mieux programmer en C++ : 47 problèmes pratiques résolus</t>
  </si>
  <si>
    <t>Authentification réseau avec Radius : 802.1x - EAP - FreeRadius</t>
  </si>
  <si>
    <t>UML 2 pour les développeurs : Cours avec exercices corrigés</t>
  </si>
  <si>
    <t>Réseaux CPL par la pratique : Avec trois études de cas</t>
  </si>
  <si>
    <r>
      <rPr>
        <sz val="10"/>
        <color indexed="8"/>
        <rFont val="Helvetica Neue"/>
      </rPr>
      <t xml:space="preserve">JavaScript pour le Web 2.0 : Programmation objet, DOM, Ajax, Prototype, Dojo, </t>
    </r>
    <r>
      <rPr>
        <u/>
        <sz val="10"/>
        <color indexed="8"/>
        <rFont val="Helvetica Neue"/>
      </rPr>
      <t>Script.aculo.us</t>
    </r>
    <r>
      <rPr>
        <sz val="10"/>
        <color indexed="8"/>
        <rFont val="Helvetica Neue"/>
      </rPr>
      <t>, Rialto...</t>
    </r>
  </si>
  <si>
    <t>Gestion et Management : Commencez avec les meilleurs professeurs</t>
  </si>
  <si>
    <t>Using Statistics : A Gentle Introduction</t>
  </si>
  <si>
    <t>L'orienté objet  : Cours et exercices en UML 2 avec Java 5, C# 2, C++, Python et PHP 5 Ed. 3</t>
  </si>
  <si>
    <t>C++ pour les programmeurs C</t>
  </si>
  <si>
    <t>PHP / MySQL avec Flash 8</t>
  </si>
  <si>
    <t>Stratégie logistique Ed. 3</t>
  </si>
  <si>
    <t>Business economics : A contemporary approach</t>
  </si>
  <si>
    <t>Intermediate Microeconomics</t>
  </si>
  <si>
    <t>Information Systems Development  : Methodologies, Techniques, and Tools Ed. 3</t>
  </si>
  <si>
    <t>Econometrics</t>
  </si>
  <si>
    <t>Using Statistics in Economics</t>
  </si>
  <si>
    <t>Environmental, Economic and Policy Aspects of Biofuels</t>
  </si>
  <si>
    <t>L'Union européenne : Ses institutions et ses politiques économiques</t>
  </si>
  <si>
    <t>DROIT INTERNATIONAL</t>
  </si>
  <si>
    <t>DROIT COMMUNAUTAIRE</t>
  </si>
  <si>
    <t>Information Systems Development  : Methodologies, Techniques, and Tools Ed. 4</t>
  </si>
  <si>
    <t>AutoCAD 2008</t>
  </si>
  <si>
    <t>Apprentissage statistique : Réseaux de neurones - Cartes topologiques - Machines à vecteurs supports</t>
  </si>
  <si>
    <t>Mathematics for Economics and Business</t>
  </si>
  <si>
    <t>Quantitative Methods for Business and Management Ed. 2</t>
  </si>
  <si>
    <t>Le contrôle d'étanchéité</t>
  </si>
  <si>
    <t>L'essentiel de statistique descriptive</t>
  </si>
  <si>
    <t>Guide de la gestion industrielle : Principes, méthodes et outils</t>
  </si>
  <si>
    <t>L'analyse du cycle de vie d'un produit ou d'un service Ed. 2</t>
  </si>
  <si>
    <t>Développement durable et entreprises  : Un défi pour les managers Ed. 2</t>
  </si>
  <si>
    <t>RFID Les enjeux pour l'entreprise !</t>
  </si>
  <si>
    <t>Les catastrophes naturelles</t>
  </si>
  <si>
    <t>Comment je suis devenu physicien</t>
  </si>
  <si>
    <t>L'arrogance de la finance : Comment la théorie financière a produit le krach</t>
  </si>
  <si>
    <t>Les nanotechnologies</t>
  </si>
  <si>
    <t>Médecine Objectif 2035</t>
  </si>
  <si>
    <t>L'usine s'affiche : La communication visuelle au service du progrès</t>
  </si>
  <si>
    <t>La biodiversité au quotidien : Le développement durable à l'épreuve des faits</t>
  </si>
  <si>
    <t>L'éthique en friche</t>
  </si>
  <si>
    <t>Anticipating Correlations : A New Paradigm for Risk Management</t>
  </si>
  <si>
    <t>Green Electronics / Green Bottom Line : Environmentally Responsible Engineering</t>
  </si>
  <si>
    <t>Lectures on the Theory of Games</t>
  </si>
  <si>
    <t>La multifonctionnalité de l'agriculture : Une dialectique entre marché et identité</t>
  </si>
  <si>
    <t>Manuel de l'évaluation des politiques publiques</t>
  </si>
  <si>
    <t>POLITIQUES PUBLIQUES</t>
  </si>
  <si>
    <t>The Economics of Inaction : Stochastic Control Models with Fixed Costs</t>
  </si>
  <si>
    <t>Mostly Harmless Econometrics : An Empiricist's Companion</t>
  </si>
  <si>
    <t>Grands barrages et habitants : Les risques sociaux du développement</t>
  </si>
  <si>
    <t>GEOGRAPHIE HUMAINE</t>
  </si>
  <si>
    <t>Le lait, la vache et le citadin : Du XVIIe au XXe siècle</t>
  </si>
  <si>
    <t>HISTOIRE URBAINE</t>
  </si>
  <si>
    <t>Economie du logiciel libre</t>
  </si>
  <si>
    <t>Optimization : Insights and Applications</t>
  </si>
  <si>
    <t>Ils vous nourriront tous, les paysans du monde, si... Ed. 1</t>
  </si>
  <si>
    <t>Manager avec les ERP : Architecture Orientée Services (SOA)</t>
  </si>
  <si>
    <t>Faites parler les chiffres avec les graphiques Excel</t>
  </si>
  <si>
    <t>Fruits et légumes : Caractéristiques et principaux enjeux</t>
  </si>
  <si>
    <t>Libéraliser l'agriculture mondiale ? Théories, modèles et réalités</t>
  </si>
  <si>
    <t>Qualité de la mesure en production</t>
  </si>
  <si>
    <t>Aide-mémoire - Gestion industrielle Ed. 2</t>
  </si>
  <si>
    <t>ACHATS</t>
  </si>
  <si>
    <t>Mise en place de la redevance incitative du service public d'élimination des déchets</t>
  </si>
  <si>
    <t>Marées noires : Enjeux économiques Ed. 1</t>
  </si>
  <si>
    <t>La nourriture des Français : De la maîtrise du feu aux années 2030</t>
  </si>
  <si>
    <t>Temps et espaces des crises de l'environnement : Sociétés et ressources renouvelables</t>
  </si>
  <si>
    <t>Ces risques que l'ont dit naturels</t>
  </si>
  <si>
    <t>Louis Bachelier's Theory of Speculation : The Origins of Modern Finance</t>
  </si>
  <si>
    <t>Atlas Básico de Anatomía</t>
  </si>
  <si>
    <t>Atlas Básico de Astronomía</t>
  </si>
  <si>
    <t>Atlas Básico de Zoología</t>
  </si>
  <si>
    <t>Atlas Básico de Tecnología</t>
  </si>
  <si>
    <t>Atlas Básico de Biología</t>
  </si>
  <si>
    <t>Atlas Básico de Geografía física</t>
  </si>
  <si>
    <t>Atlas Básico de Botánica</t>
  </si>
  <si>
    <t>Atlas Básico de Ecología</t>
  </si>
  <si>
    <t>Atlas Básico de Matemáticas</t>
  </si>
  <si>
    <t>Atlas Básico de Fósiles y minerales</t>
  </si>
  <si>
    <t>Atlas Básico de Fisiología</t>
  </si>
  <si>
    <t>Atlas Básico de Agua</t>
  </si>
  <si>
    <t>Atlas Básico de Mamíferos</t>
  </si>
  <si>
    <t>El cuerpo humano</t>
  </si>
  <si>
    <t>Atlas de Anatomía</t>
  </si>
  <si>
    <t>Cuerpo humano : Una máquina genial</t>
  </si>
  <si>
    <t>Cuerpo humano : Los sentidos</t>
  </si>
  <si>
    <t>Cuerpo humano : Asombroso cerebro</t>
  </si>
  <si>
    <t>Cuerpo humano : El milagro de la vida</t>
  </si>
  <si>
    <t>16th Edition IEE Wiring Regulations  : Design and Verification of Electrical Installations Ed. 5</t>
  </si>
  <si>
    <t>16th Edition IEE Wiring Regulations  : Explained and Illustrated Ed. 7</t>
  </si>
  <si>
    <t>16th Edition IEE Wiring Regulations  : Inspection, Testing and Certification Ed. 5</t>
  </si>
  <si>
    <t>8051 Microcontrollers : An Applications-Based Introduction</t>
  </si>
  <si>
    <t>A Baker's Dozen : Real Analog Solutions for Digital Designers</t>
  </si>
  <si>
    <t>Active Matrix Liquid Crystal Displays</t>
  </si>
  <si>
    <t>Adaptive Control Systems</t>
  </si>
  <si>
    <t>Advanced Electrical Installation Work Ed. 4</t>
  </si>
  <si>
    <t>Analog and Digital Circuits for Electronic Control System Applications : Using the TI MSP430 Microcontroller</t>
  </si>
  <si>
    <t>Analog and Digital Filter Design Ed. 2</t>
  </si>
  <si>
    <t>Analog Circuits Cookbook Ed. 2</t>
  </si>
  <si>
    <t>Analog Electronics Ed. 2</t>
  </si>
  <si>
    <t>Analog Interfacing to Embedded Microprocessor Systems</t>
  </si>
  <si>
    <t>Power Electronics Design : A Practitioner's Guide</t>
  </si>
  <si>
    <t>Designer's Guide to the Cypress PSoC</t>
  </si>
  <si>
    <t>Antenna Toolkit Ed. 2</t>
  </si>
  <si>
    <t>Applied Control Theory for Embedded Systems</t>
  </si>
  <si>
    <t>Audio Electronics Ed. 2</t>
  </si>
  <si>
    <t>Audio Power Amplifier Design Handbook Ed. 4</t>
  </si>
  <si>
    <t>AVR : An Introductory Course</t>
  </si>
  <si>
    <t>Basic AC Circuits Ed. 2</t>
  </si>
  <si>
    <t>Basic Electrical Installation Work Ed. 4</t>
  </si>
  <si>
    <t>Basic Electronics Math</t>
  </si>
  <si>
    <t>Basic Engineering Mathematics Ed. 4</t>
  </si>
  <si>
    <t>Build Your Own Low-Power Transmitters : Projects for the Electronics Experimenter</t>
  </si>
  <si>
    <t>Beginning Digital Electronics through Projects Ed. 2</t>
  </si>
  <si>
    <t>Industrial Waste Treatment Handbook</t>
  </si>
  <si>
    <t>Current Sources and Voltage References</t>
  </si>
  <si>
    <t>Implementing 802.11 with Microcontrollers : Wireless Networking for Embedded Systems Designers</t>
  </si>
  <si>
    <t>Rapid System Prototyping with FPGAs</t>
  </si>
  <si>
    <t>Demystifying Switched Capacitor Circuits</t>
  </si>
  <si>
    <t>Embedded Media Processing</t>
  </si>
  <si>
    <t>Programming the PIC Microcontroller with Mbasic</t>
  </si>
  <si>
    <t>Cognitive Radio Technology</t>
  </si>
  <si>
    <t>Trusted Platform Module Basics : Using TPM in Embedded Systems</t>
  </si>
  <si>
    <t>Switching Power Supplies A to Z</t>
  </si>
  <si>
    <t>Reflow Soldering Processes and Troubleshooting : SMT, BGA, CSP and Flip Chip Technologies</t>
  </si>
  <si>
    <t>Radio Frequency Transistors  : Principles and Practical Applications Ed. 2</t>
  </si>
  <si>
    <t>The Technician's Radio Receiver Handbook : Wireless and Telecommunication Technology</t>
  </si>
  <si>
    <t>Power Supply Cookbook Ed. 2</t>
  </si>
  <si>
    <t>Compressor Performance  : Aerodynamics for the User Ed. 2</t>
  </si>
  <si>
    <t>Demystifying Switching Power Supplies</t>
  </si>
  <si>
    <t>Embedded Microprocessor Systems  : Real World Design Ed. 3</t>
  </si>
  <si>
    <t>Just-In-Time Math for Engineers</t>
  </si>
  <si>
    <t>The Design Warrior's Guide to FPGAs : Devices, Tools and Flows</t>
  </si>
  <si>
    <t>Fuzzy Logic for Embedded Systems Applications</t>
  </si>
  <si>
    <t>The Firmware Handbook</t>
  </si>
  <si>
    <t>Embedded System Design on a Shoestring : Achieving High Performance with a Limited Budget</t>
  </si>
  <si>
    <t>Mixed-Signal and DSP Design Techniques</t>
  </si>
  <si>
    <t>Demystifying Mixed-Signal Test Methods</t>
  </si>
  <si>
    <t>Principles of Functional Verification</t>
  </si>
  <si>
    <t>Statistics and Probability for Engineering Applications With Microsoft Excel</t>
  </si>
  <si>
    <t>Embedded Systems Design Using the TI MSP430 Series</t>
  </si>
  <si>
    <t>Designing Autonomous Mobile Robots</t>
  </si>
  <si>
    <t>Handbook of RF and Wireless Technologies</t>
  </si>
  <si>
    <t>Networking and Internetworking with Microcontrollers</t>
  </si>
  <si>
    <t>RF and Microwave Integrated Circuits : Passive Components and Control Devices</t>
  </si>
  <si>
    <t>Sensor Technology Handbook</t>
  </si>
  <si>
    <t>Co-verification of Hardware and Software for ARM SoC Design</t>
  </si>
  <si>
    <t>PCI Bus Demystified Ed. 2</t>
  </si>
  <si>
    <t>DSP Software Development Techniques for Embedded and Real-Time Systems</t>
  </si>
  <si>
    <t>Short-range Wireless Communication  : Fundamentals of RF System Design and Application Ed. 2</t>
  </si>
  <si>
    <t>Intuitive Analog Circuit Design : A Problem-Solving Approach using Design Case Studies</t>
  </si>
  <si>
    <t>Embedded Systems Architecture : A Comprehensive Guide for Engineers and Programmers</t>
  </si>
  <si>
    <t>Implementing 802.11, 802.16, and 802.20 Wireless Networks : Planning, Troubleshooting and Operations</t>
  </si>
  <si>
    <t>Video Demystified  : A Handbook for the Digital Engineer Ed. 4</t>
  </si>
  <si>
    <t>Control Engineering : Control System Power and Grounding Better Practice</t>
  </si>
  <si>
    <t>Data Conversion Handbook</t>
  </si>
  <si>
    <t>Op Amp Applications Handbook</t>
  </si>
  <si>
    <t>Small Antenna Design</t>
  </si>
  <si>
    <t>RF Engineering for Wireless Networks : Hardware, Antennas, and Propagation</t>
  </si>
  <si>
    <t>Embedded Multitasking</t>
  </si>
  <si>
    <t>Modeling and Verification Using UML Statecharts : A Working Guide to Reactive System Design, Runtime Monitoring and Execution-Based Model Checking</t>
  </si>
  <si>
    <t>So You Wanna Be an Embedded Engineer : The Guide to Embedded Engineering, from Consultancy to the Corporate Ladder</t>
  </si>
  <si>
    <t>Power Management in Mobile Devices</t>
  </si>
  <si>
    <t>Voice Over IPv6 : Architectures for Next Generation VoIP Networks</t>
  </si>
  <si>
    <t>Practical Embedded Security : Building Secure Resource-Constrained Systems</t>
  </si>
  <si>
    <t>Voice Over WLANS : The Complete Guide</t>
  </si>
  <si>
    <t>Electric Vehicle Battery Systems</t>
  </si>
  <si>
    <t>Embedded FreeBSD Cookbook</t>
  </si>
  <si>
    <t>Real-Time Embedded Multithreading Using ThreadX and MIPS 1</t>
  </si>
  <si>
    <t>Programming Microcontrollers in C Ed. 2</t>
  </si>
  <si>
    <t>Designing Embedded Internet Devices</t>
  </si>
  <si>
    <t>Lubrication and Reliability Handbook</t>
  </si>
  <si>
    <t>The Art and Science of Analog Circuit Design</t>
  </si>
  <si>
    <t>Industrial Control Wiring Guide Ed. 2</t>
  </si>
  <si>
    <t>SMT Soldering Handbook</t>
  </si>
  <si>
    <t>High Voltage Engineering Fundamentals</t>
  </si>
  <si>
    <t>Radio Spectrum Conservation</t>
  </si>
  <si>
    <t>Understand Amplifiers</t>
  </si>
  <si>
    <t>Industrial Brushless Servomotors</t>
  </si>
  <si>
    <t>Newnes Passive and Discrete Circuits Pocket Book Ed. 2</t>
  </si>
  <si>
    <t>Newnes Television and Video Engineer's Pocket Book Ed. 3</t>
  </si>
  <si>
    <t>RF and Microwave Radiation Safety Ed. 2</t>
  </si>
  <si>
    <t>Principles of Transistor Circuits  : Introduction to the Design of Amplifiers, Receivers and Digital Circuits Ed. 9</t>
  </si>
  <si>
    <t>Inside OrCAD Capture for Windows</t>
  </si>
  <si>
    <t>Power Electronics Design Handbook : Low-Power Components and Applications</t>
  </si>
  <si>
    <t>Practical Radio Frequency Test and Measurement : A technician's handbook</t>
  </si>
  <si>
    <t>Understanding Telephone Electronics Ed. 4</t>
  </si>
  <si>
    <t>CMOS IC Layout : Concepts, Methodologies, and Tools</t>
  </si>
  <si>
    <t>The Technician's EMI Handbook : Clues and solutions</t>
  </si>
  <si>
    <t>Building a Successful Board-Test Strategy Ed. 2</t>
  </si>
  <si>
    <t>Reference Data for Engineers  : Radio, Electronics, Computer, and Communications Ed. 9</t>
  </si>
  <si>
    <t>Quality and Power in the Supply Chain : What Industry Does for the Sake of Quality</t>
  </si>
  <si>
    <t>Industrial Power Engineering and Applications Handbook</t>
  </si>
  <si>
    <t>Electromagnetics Explained : A handbook for wireless/RF, EMC and high-speed electronics</t>
  </si>
  <si>
    <t>Synthetic Instruments : Concepts and Applications</t>
  </si>
  <si>
    <t>The Digital Consumer Technology Handbook : A Comprehensive Guide to Devices, Standards, Future Directions, and Programmable Logic Solutions</t>
  </si>
  <si>
    <t>Hardware and Computer Organization : The Software Perspective</t>
  </si>
  <si>
    <t>Ultra Wideband Systems : Technologies and Applications</t>
  </si>
  <si>
    <t>Hall-Effect Sensors : Theory and Applications</t>
  </si>
  <si>
    <t>The Design Analysis Handbook : A Practical Guide to Design Validation</t>
  </si>
  <si>
    <t>Designus Maximus Unleashed!</t>
  </si>
  <si>
    <t>Principles of Semiconductor Network Testing</t>
  </si>
  <si>
    <t>Simplified Design of Voltage/Frequency Converters</t>
  </si>
  <si>
    <t>Inside OrCAD</t>
  </si>
  <si>
    <t>Op Amps  : Design, Application, and Troubleshooting Ed. 2</t>
  </si>
  <si>
    <t>Microwave and Wireless Communications Technology</t>
  </si>
  <si>
    <t>CE Marking Handbook : A Practical Approach to Global Safety Certification</t>
  </si>
  <si>
    <t>Debugging Embedded Microprocessor Systems</t>
  </si>
  <si>
    <t>Modern Component Families and Circuit Block Design</t>
  </si>
  <si>
    <t>Programming PIC Microcontrollers with PicBasic</t>
  </si>
  <si>
    <t>Digital Signal Processing Demystified</t>
  </si>
  <si>
    <t>Digital Frequency Synthesis Demystified : DDS and Fractional-N PLLs</t>
  </si>
  <si>
    <t>Fabricating Printed Circuit Boards</t>
  </si>
  <si>
    <t>Embedded Controller Hardware Design</t>
  </si>
  <si>
    <t>Mechatronics : Designing Intelligent Machines - Volume 2 Concepts in Artificial Intelligence</t>
  </si>
  <si>
    <t>Digital Logic Design Ed. 4</t>
  </si>
  <si>
    <t>PC Interfacing and Data Acquisition</t>
  </si>
  <si>
    <t>Microcontroller Projects in C for the 8051</t>
  </si>
  <si>
    <t>PC Based Instrumentation and Control</t>
  </si>
  <si>
    <t>Newnes Workshop Engineer's Pocket Book</t>
  </si>
  <si>
    <t>Microelectronics - Systems and Devices</t>
  </si>
  <si>
    <t>Newnes Electrical Pocket Book Ed. 23</t>
  </si>
  <si>
    <t>RF Components and Circuits</t>
  </si>
  <si>
    <t>Sensors and Transducers Ed. 3</t>
  </si>
  <si>
    <t>Newnes Engineering Science Pocket Book Ed. 3</t>
  </si>
  <si>
    <t>Newnes Engineering Mathematics Pocket Book Ed. 3</t>
  </si>
  <si>
    <t>Fiber Optic Cabling Ed. 2</t>
  </si>
  <si>
    <t>Emergency and Security Lighting</t>
  </si>
  <si>
    <t>Video and Camcorder Servicing and Technology</t>
  </si>
  <si>
    <t>Music Engineering Ed. 2</t>
  </si>
  <si>
    <t>Embedded Systems and Computer Architecture</t>
  </si>
  <si>
    <t>Electronic Control of Switched Reluctance Machines</t>
  </si>
  <si>
    <t>Feature Extraction and Image Processing</t>
  </si>
  <si>
    <t>Power Electronic Control in Electrical Systems</t>
  </si>
  <si>
    <t>Electronic Surveillance Devices Ed. 2</t>
  </si>
  <si>
    <t>Business Skills for Engineers &amp; Technologists</t>
  </si>
  <si>
    <t>Design Engineering</t>
  </si>
  <si>
    <t>Mechanical Engineering Systems</t>
  </si>
  <si>
    <t>Radio and Electronics Cookbook</t>
  </si>
  <si>
    <t>Mechanical Engineering Principles</t>
  </si>
  <si>
    <t>Telephone Installation Handbook Ed. 2</t>
  </si>
  <si>
    <t>Newnes Data Communications Pocket Book Ed. 4</t>
  </si>
  <si>
    <t>Newnes Telecommunications Pocket Book Ed. 3</t>
  </si>
  <si>
    <t>Mechanical Engineering, Level 2 NVQ</t>
  </si>
  <si>
    <t>Embedded Systems Design Ed. 2</t>
  </si>
  <si>
    <t>Introduction to Copper Cabling : Application for telecommunications, data communications and networking</t>
  </si>
  <si>
    <t>Microcontroller-Based Temperature Monitoring and Control</t>
  </si>
  <si>
    <t>Neural and Fuzzy Logic Control of Drives and Power Systems</t>
  </si>
  <si>
    <t>Newnes Radio and RF Engineering Pocket Book Ed. 3</t>
  </si>
  <si>
    <t>Engineering Fundamentals</t>
  </si>
  <si>
    <t>Newnes Guide to Radio and Communications Technology</t>
  </si>
  <si>
    <t>Guide to Microsoft Excel 2002 for Business and Management</t>
  </si>
  <si>
    <t>Mitsubishi FX Programmable Logic Controllers</t>
  </si>
  <si>
    <t>BTEC Nationals - IT Practitioners : Core Units for BTEC Nationals in IT and Computing</t>
  </si>
  <si>
    <t>Building Valve Amplifiers</t>
  </si>
  <si>
    <t>Newnes Interfacing Companion</t>
  </si>
  <si>
    <t>Magnetic Bearings and Bearingless Drives</t>
  </si>
  <si>
    <t>TCP/IP Embedded Internet Applications</t>
  </si>
  <si>
    <t>DVD Players and Drives</t>
  </si>
  <si>
    <t>Mechanical Engineering : BTEC National Option Units</t>
  </si>
  <si>
    <t>Radar Systems, Peak Detection and Tracking</t>
  </si>
  <si>
    <t>Science for Engineering Ed. 3</t>
  </si>
  <si>
    <t>Newnes Building Services Pocket Book Ed. 2</t>
  </si>
  <si>
    <t>Practical Data Acquisition for Instrumentation and Control Systems</t>
  </si>
  <si>
    <t>Practical Data Communications for Instrumentation and Control</t>
  </si>
  <si>
    <t>Practical Modern SCADA Protocols : DNP3, 60870.5 and Related Systems</t>
  </si>
  <si>
    <t>Practical Electrical Network Automation and Communication Systems</t>
  </si>
  <si>
    <t>Practical Industrial Safety, Risk Assessment and Shutdown Systems for Industry</t>
  </si>
  <si>
    <t>Practical Industrial Data Networks : Design, Installation and Troubleshooting</t>
  </si>
  <si>
    <t>Mathematics for Electrical Engineering and Computing</t>
  </si>
  <si>
    <t>Operational Amplifiers Ed. 5</t>
  </si>
  <si>
    <t>Electric Wiring  : Domestic Ed. 12</t>
  </si>
  <si>
    <t>Wiring Systems and Fault Finding for Installation Electricians Ed. 3</t>
  </si>
  <si>
    <t>Newnes PC Troubleshooting Pocket Book Ed. 2</t>
  </si>
  <si>
    <t>Introduction to Microprocessors and Microcontrollers Ed. 2</t>
  </si>
  <si>
    <t>Workshop Processes, Practices and Materials Ed. 3</t>
  </si>
  <si>
    <t>Wireless Networking Technology : From Principles to Successful Implementation</t>
  </si>
  <si>
    <t>Valve and Transistor Audio Amplifiers</t>
  </si>
  <si>
    <t>Basic Manufacturing Ed. 3</t>
  </si>
  <si>
    <t>PC Systems, Installation and Maintenance Ed. 2</t>
  </si>
  <si>
    <t>Software Design for Engineers and Scientists</t>
  </si>
  <si>
    <t>UMTS Network Planning and Development : Design and Implementation of the 3G CDMA Infrastructure</t>
  </si>
  <si>
    <t>Higher National Computing  : Core Units for BTEC Higher Nationals in Computing and IT Ed. 2</t>
  </si>
  <si>
    <t>Higher National Engineering</t>
  </si>
  <si>
    <t>Newnes Electrical Power Engineer's Handbook Ed. 2</t>
  </si>
  <si>
    <t>Practical Machinery Safety</t>
  </si>
  <si>
    <t>Practical Telecommunications and Wireless Communications For Business and Industry</t>
  </si>
  <si>
    <t>Practical E-Manufacturing and Supply Chain Management</t>
  </si>
  <si>
    <t>Practical Centrifugal Pumps : Design, Operation and Maintenance</t>
  </si>
  <si>
    <t>Practical Hazops, Trips and Alarms</t>
  </si>
  <si>
    <t>Practical Machinery Vibration Analysis and Predictive Maintenance</t>
  </si>
  <si>
    <t>Practical Hydraulic Systems : Operation and Troubleshooting for Engineers and Technicians</t>
  </si>
  <si>
    <t>Practical Batch Process Management</t>
  </si>
  <si>
    <t>Practical Troubleshooting of Electrical Equipment and Control Circuits</t>
  </si>
  <si>
    <t>Digital Signal Processing and Applications Ed. 2</t>
  </si>
  <si>
    <t>Practical Power System Protection</t>
  </si>
  <si>
    <t>Modelling with AutoCAD 2004</t>
  </si>
  <si>
    <t>Cellular Communications Explained : From Basics to 3G</t>
  </si>
  <si>
    <t>Domestic Central Heating Wiring Systems and Controls Ed. 2</t>
  </si>
  <si>
    <t>Newnes Mechanical Engineer's Pocket Book Ed. 3</t>
  </si>
  <si>
    <t>Engineering GCSE Ed. 2</t>
  </si>
  <si>
    <t>Electrical Installation Work Ed. 5</t>
  </si>
  <si>
    <t>The PIC Microcontroller  : Your Personal Introductory Course Ed. 3</t>
  </si>
  <si>
    <t>Transmission and Distribution Electrical Engineering</t>
  </si>
  <si>
    <t>Engineering A Level : Compulsory Units for AS and A Level Engineering</t>
  </si>
  <si>
    <t>Painting and Decorating</t>
  </si>
  <si>
    <t>Electrical Installation Calculations Volume 1 Ed. 7</t>
  </si>
  <si>
    <t>Electrical Installation Calculations Volume 2 Ed. 6</t>
  </si>
  <si>
    <t>PIC in Practice : A Project-Based Approach</t>
  </si>
  <si>
    <t>PIC Basic Projects : 30 Projects Using PIC BASIC and PIC BASIC PRO</t>
  </si>
  <si>
    <t>Beginning AutoCAD 2006</t>
  </si>
  <si>
    <t>Practical Radio-Frequency Handbook Ed. 4</t>
  </si>
  <si>
    <t>BTEC First Engineering : Core Units for BTEC Firsts in Engineering and common specialist units in all pathways</t>
  </si>
  <si>
    <t>The Streetwise Subbie  : How to survive the contracts jungle Ed. 3</t>
  </si>
  <si>
    <t>Practical Electronics Handbook Ed. 6</t>
  </si>
  <si>
    <t>Introduction to Electrical Installation Work</t>
  </si>
  <si>
    <t>Introduction to AutoCAD 2007</t>
  </si>
  <si>
    <t>Closed Circuit Television Ed. 3</t>
  </si>
  <si>
    <t>Self on Audio Ed. 2</t>
  </si>
  <si>
    <t>Practical Power Distribution for Industry</t>
  </si>
  <si>
    <t>Practical Electrical Equipment and Installations in Hazardous Areas</t>
  </si>
  <si>
    <t>Practical Process Control for Engineers and Technicians</t>
  </si>
  <si>
    <t>Robot Builder's Cookbook</t>
  </si>
  <si>
    <t>Electric Drives and Electromechanical Systems</t>
  </si>
  <si>
    <t>Introduction to Fiber Optics Ed. 3</t>
  </si>
  <si>
    <t>Electronic Circuits  : Fundamentals and Applications Ed. 3</t>
  </si>
  <si>
    <t>Electronics  : A First Course Ed. 2</t>
  </si>
  <si>
    <t>Electronic and Electrical Servicing  : Consumer and commercial electronics Ed. 2</t>
  </si>
  <si>
    <t>Electrical Circuit Theory and Technology Ed. 3</t>
  </si>
  <si>
    <t>Newnes Guide to Television and Video Technology</t>
  </si>
  <si>
    <t>Intruder Alarms Ed. 3</t>
  </si>
  <si>
    <t>BTEC First ICT Practitioners : Core units and selected specialist units for the BTEC First Certificate and Diploma for ICT Practitioners</t>
  </si>
  <si>
    <t>Plumbing  : For Level 2 Technical Certificate and NVQ Ed. 2</t>
  </si>
  <si>
    <t>BTEC National Engineering Ed. 2</t>
  </si>
  <si>
    <t>Engineering Mathematics Ed. 5</t>
  </si>
  <si>
    <t>Electrical and Electronic Principles and Technology Ed. 3</t>
  </si>
  <si>
    <t>Practical Guide to Inspection, Testing and Certification of Electrical Installations Ed. 2</t>
  </si>
  <si>
    <t>Understand Electronic Filters</t>
  </si>
  <si>
    <t>High Performance Audio Power Amplifiers for music performance and reproduction</t>
  </si>
  <si>
    <t>Digital Storage Oscilloscopes</t>
  </si>
  <si>
    <t>Practical Oscillator Handbook</t>
  </si>
  <si>
    <t>EMC at Component and PCB Level</t>
  </si>
  <si>
    <t>Soldering in Electronics Assembly</t>
  </si>
  <si>
    <t>PC Interfacing</t>
  </si>
  <si>
    <t>Practical Electric Motor Handbook</t>
  </si>
  <si>
    <t>Refrigeration Equipment  : A servicing and installation handbook Ed. 2</t>
  </si>
  <si>
    <t>Hickman's Analog and RF Circuits</t>
  </si>
  <si>
    <t>Electronics Calculations Data Handbook</t>
  </si>
  <si>
    <t>Practical Guide to Low Voltage Directive</t>
  </si>
  <si>
    <t>Environmental Requirements for Electromechanical and Electrical Equipment</t>
  </si>
  <si>
    <t>Practical Transformer Handbook</t>
  </si>
  <si>
    <t>EMC for Systems and Installations</t>
  </si>
  <si>
    <t>TPM - A Route to World Class Performance</t>
  </si>
  <si>
    <t>Introduction to Digital Systems</t>
  </si>
  <si>
    <t>Battery Reference Book Ed. 3</t>
  </si>
  <si>
    <t>Electrical Engineer's Reference Book Ed. 16</t>
  </si>
  <si>
    <t>Oscilloscopes</t>
  </si>
  <si>
    <t>Passive Components for Circuit Design</t>
  </si>
  <si>
    <t>Telecommunication Circuits and Technology</t>
  </si>
  <si>
    <t>High Frequency and Microwave Engineering</t>
  </si>
  <si>
    <t>Introduction to Digital Signal Processing</t>
  </si>
  <si>
    <t>Understand Electronics Ed. 2</t>
  </si>
  <si>
    <t>Optoelectronics and Fiber Optic Technology</t>
  </si>
  <si>
    <t>Control Systems</t>
  </si>
  <si>
    <t>Newnes Guide to Digital TV</t>
  </si>
  <si>
    <t>Programmable Controllers  : An engineer's guide Ed. 3</t>
  </si>
  <si>
    <t>Practical Fiber Optics</t>
  </si>
  <si>
    <t>Materials for Engineers and Technicians Ed. 4</t>
  </si>
  <si>
    <t>Engineering Science Ed. 5</t>
  </si>
  <si>
    <t>Radio Antennas and Propagation</t>
  </si>
  <si>
    <t>Build and Upgrade Your Own PC Ed. 3</t>
  </si>
  <si>
    <t>Practical Digital Signal Processing</t>
  </si>
  <si>
    <t>Practical Embedded Controllers : Design and Troubleshooting with the Motorolla 68HC11</t>
  </si>
  <si>
    <t>Practical Radio Engineering and Telemetry for Industry</t>
  </si>
  <si>
    <t>Practical TCP/IP and Ethernet Networking for Industry</t>
  </si>
  <si>
    <t>Practical SCADA for Industry</t>
  </si>
  <si>
    <t>Practical Variable Speed Drives and Power Electronics</t>
  </si>
  <si>
    <t>PAT - Portable Appliance Testing : In-service inspection and testing of electrical equipment</t>
  </si>
  <si>
    <t>Vers une esthétique environnementale</t>
  </si>
  <si>
    <t>Conceptual Basis, Formalisations and Parameterization of the Stics Crop Model</t>
  </si>
  <si>
    <t>Geophysical and Geotechnical Methods for Diagnosing Flood Protection Dikes : Guide for implementation and interpretation Ed. 1</t>
  </si>
  <si>
    <t>Surveillance, maintenance and  diagnosis of flood protection dikes : A practical handbook for owners and operators Ed. 1</t>
  </si>
  <si>
    <t>Le sens des pratiques : Conceptions d'agriculteurs et modèles d'agronomes Ed. 1</t>
  </si>
  <si>
    <t>Qualité de l'eau en milieu rural : Savoirs et pratiques dans les bassins versants Ed. 1</t>
  </si>
  <si>
    <t>Calcul des taux démographiques dans les cheptels domestiques tropicaux : Approche en temps discret</t>
  </si>
  <si>
    <t>Mortalités estivales de l'huître creuse Crassostrea gigas : Défi Morest</t>
  </si>
  <si>
    <t>Summer Mortality of Pacific Oyster Crassostrea Gigas : The Morest Project</t>
  </si>
  <si>
    <t>Analyse multifractale en hydrologie : Applications aux séries temporelles Ed. 1</t>
  </si>
  <si>
    <t>Multifractal Analysis in Hydrology : Application to Time Series</t>
  </si>
  <si>
    <t>Landscape : from knowledge to action</t>
  </si>
  <si>
    <t>Se libérer de la matière ? : Fantasmes autour des nouvelles technologies Ed. 1</t>
  </si>
  <si>
    <t>La santé animale : 2. Principales maladies</t>
  </si>
  <si>
    <t>Génétiquement indéterminé : Le vivant auto-organisé Ed. 1</t>
  </si>
  <si>
    <t>Bioclimatologie : Concepts et applications</t>
  </si>
  <si>
    <t>Traitement des effluents d'élevage des petites et moyennes exploitations : Guide technique à l'usage des concepteurs, bureaux d'études et exploitants</t>
  </si>
  <si>
    <t>Le bananier et sa culture Ed. 1</t>
  </si>
  <si>
    <t>Utilisation des herbicides en forêt et gestion durable</t>
  </si>
  <si>
    <t>Estimation des risques environnementaux des pesticides Ed. 1</t>
  </si>
  <si>
    <t>Regifert, interpréter les résultats des analyses de terre Ed. 1</t>
  </si>
  <si>
    <t>La moisson des marins paysans : L'huître et ses éleveurs dans le bassin de Marennes-Oléron Ed. 1</t>
  </si>
  <si>
    <t>La génomique en biologie végétale Ed. 1</t>
  </si>
  <si>
    <t>Identifier les oeufs et les larves des amphibiens de France</t>
  </si>
  <si>
    <t>Organisation spatiale des activités agricoles et processus environnementaux Ed. 1</t>
  </si>
  <si>
    <t>Viruses and Virus Diseases of Poaceae (Gramineae) Ed. 1</t>
  </si>
  <si>
    <t>Les soutiens à l'agriculture : Théorie, histoire, mesure Ed. 1</t>
  </si>
  <si>
    <t>Prairies et cultures fourragères en France : Entre logiques de production et enjeux territoriaux</t>
  </si>
  <si>
    <t>Entomological Research in Mediterranean Forest Ecosystems</t>
  </si>
  <si>
    <t>Les fermentations au service des produits de terroir Ed. 1</t>
  </si>
  <si>
    <t>Manuel de zootechnie comparée Nord-Sud</t>
  </si>
  <si>
    <t>L'horticulture ornementale française : Structures, acteurs et marchés</t>
  </si>
  <si>
    <t>Biodiversité et savoirs naturalistes locaux en France Ed. 1</t>
  </si>
  <si>
    <t>Biodiversity and Local Ecological Knowledge in France</t>
  </si>
  <si>
    <t>L'armillaire et le pourridié-agaric des végétaux ligneux</t>
  </si>
  <si>
    <t>La santé animale : 1. Généralités</t>
  </si>
  <si>
    <t>L'interdisciplinarité dans les sciences de la vie</t>
  </si>
  <si>
    <t>Histoire et amélioration de cinquante plantes cultivées Ed. 1</t>
  </si>
  <si>
    <t>Biodiversity and Domestication of Yams in West Africa : Traditional Practices Leading to Dioscorea rotundata Poir</t>
  </si>
  <si>
    <t>Coffee : Terroirs and Qualities</t>
  </si>
  <si>
    <t>L'agronomie aujourd'hui Ed. 1</t>
  </si>
  <si>
    <t>Acteurs et territoires locaux : Vers une géoagronomie de l'aménagement Ed. 1</t>
  </si>
  <si>
    <t>Analyse du génome et gestion des ressources génétiques forestières Ed. 1</t>
  </si>
  <si>
    <t>Reproduction sexuée des conifères et production de semences en vergers à graines</t>
  </si>
  <si>
    <t>Les végétations d'alpage de la Vanoise : Description agro-écologique et gestion pastorale</t>
  </si>
  <si>
    <t>Une agronomie à l'oeuvre : Pratiques paysannes dans les campagnes du Sud</t>
  </si>
  <si>
    <t>Agriculture de précision</t>
  </si>
  <si>
    <t>Le Léman et sa vie microscopique Ed. 1</t>
  </si>
  <si>
    <t>Plantes transgéniques : faits et enjeux</t>
  </si>
  <si>
    <t>Exploitations agricoles familiales en Afrique de l'Ouest et du Centre : Enjeux, caractéristiques et éléments de gestion</t>
  </si>
  <si>
    <t>Exploitation de matériaux marins et stabilité du littoral Ed. 1</t>
  </si>
  <si>
    <t>L'anguille européenne : Indicateurs d'abondance et de colonisation Ed. 1</t>
  </si>
  <si>
    <t>Santé de la crevette d'élevage en Nouvelle-Calédonie</t>
  </si>
  <si>
    <t>Protection des cultures : De l'agrochimie à l'agroécologie Ed. 1</t>
  </si>
  <si>
    <t>Gestion durable des sols</t>
  </si>
  <si>
    <t>À quoi sert l'histoire des sciences ? Ed. 1</t>
  </si>
  <si>
    <t>La filière protéagineuse : Quels défis ? Ed. 1</t>
  </si>
  <si>
    <t>Poissons des lacs naturels français : Ecologie des espèces et évolution des peuplements Ed. 1</t>
  </si>
  <si>
    <t>Virus des Solanacées : Du génome viral à la protection des cultures Ed. 1</t>
  </si>
  <si>
    <t>L'élevage en mouvement : Flexibilité et adaptation des exploitations d'herbivores</t>
  </si>
  <si>
    <t>Le feu des abysses</t>
  </si>
  <si>
    <t>Les fruits et légumes dans l'alimentation : Enjeux et déterminants de la consommation Ed. 1</t>
  </si>
  <si>
    <t>La plaine de Grenoble face aux inondations : Genèse d'une politique publique du XVIIe au XXe siècle</t>
  </si>
  <si>
    <t>Mesures hydrologiques par profileur Doppler Ed. 1</t>
  </si>
  <si>
    <t>Prairies, herbivores, territoires : quels enjeux ?</t>
  </si>
  <si>
    <t>Des agronomes pour demain : Accompagner la diversité des agricultures pour un développement durable Ed. 1</t>
  </si>
  <si>
    <t>Le silure glane : Biologie, écologie, élevage Ed. 1</t>
  </si>
  <si>
    <t>Plantes aquatiques d'eau douce : biologie, écologie et gestion</t>
  </si>
  <si>
    <t xml:space="preserve">Optimisation multiobjectif </t>
  </si>
  <si>
    <t>Réseaux d'entreprise par la pratique</t>
  </si>
  <si>
    <t>Conception de systèmes d'exploitation : Le cas Linux</t>
  </si>
  <si>
    <t>Guide pratique de la démolition des bâtiments</t>
  </si>
  <si>
    <t>AutoCAD 3D : Modélisation et rendu</t>
  </si>
  <si>
    <t>120 scripts pour Flash 8</t>
  </si>
  <si>
    <t>Java Persistence et Hibernate</t>
  </si>
  <si>
    <t>Le mémento du référé précontractuel : Procédure, moyens et jurisprudence</t>
  </si>
  <si>
    <t>Géotechnique appliquée au BTP</t>
  </si>
  <si>
    <t>Shells Linux et Unix par la pratique</t>
  </si>
  <si>
    <t>Apprendre à programmer : Algorithmes et conception objet</t>
  </si>
  <si>
    <t>Téléphonie sur IP  : SIP, H.323, MGCP, QoS et sécurité, Asterisk, VoWiFi, offre multiplay des FAI, Skype et autres softphones, architecture IMS... Ed. 2</t>
  </si>
  <si>
    <t>PHP 5 avancé Ed. 5</t>
  </si>
  <si>
    <t>Silverlight 2</t>
  </si>
  <si>
    <t>Programmation Flex 3 : Applications Internet riches avec Flash ActionScript 3, MXML et Flex Builder</t>
  </si>
  <si>
    <t>Bien développer pour le Web 2.0  : Bonnes pratiques Ajax Ed. 2</t>
  </si>
  <si>
    <t>Apprendre Java et C++ en parallèle</t>
  </si>
  <si>
    <t>WPF par la pratique</t>
  </si>
  <si>
    <t>Plantes des rizières de Camargue</t>
  </si>
  <si>
    <t>Elliptic Partial Differential Equations and Quasiconformal Mappings in the Plane (PMS-48)</t>
  </si>
  <si>
    <t>Chimie des groupes principaux</t>
  </si>
  <si>
    <t>Comment définir la vie ? Les réponses de la biologie, de l'intelligence artificielle et de la philosophie des sciences</t>
  </si>
  <si>
    <t>Les caoutchoucs naturels</t>
  </si>
  <si>
    <t>Magnésium et alliages de magnésium</t>
  </si>
  <si>
    <t>Energétique : Concepts et applications - Cours et exercices corrigés</t>
  </si>
  <si>
    <t>30 problèmes de physique : Corrigés détaillés, méthodes</t>
  </si>
  <si>
    <t>Aide-mémoire - Maintenance conditionnelle</t>
  </si>
  <si>
    <t>Aide-mémoire - Electrotechnique</t>
  </si>
  <si>
    <t>Aide-mémoire - Risque chimique Ed. 2</t>
  </si>
  <si>
    <t>Aide-mémoire - REACH et l'industrie du traitement de surface</t>
  </si>
  <si>
    <t>Analyse numérique matricielle</t>
  </si>
  <si>
    <t>Appareillages et installations électriques industriels : Conception, coordination, mise en oeuvre, maintenance</t>
  </si>
  <si>
    <t>Chaînes de Markov : Cours, exercices et corrigés détaillés</t>
  </si>
  <si>
    <t>Conception des circuits VLSI : Du composant au système</t>
  </si>
  <si>
    <t>Convertisseurs et électronique de puissance : Commande, description, mise en oeuvre - Applications avec Labview</t>
  </si>
  <si>
    <t>Dynamique des fluides appliquée : Applications à l'aérodynamique</t>
  </si>
  <si>
    <t>EJB 3  : Des concepts à l'écriture du code - Guide du développeur Ed. 2</t>
  </si>
  <si>
    <t>Electrodynamique appliquée : Bases et principes physiques de l'électrotechnique</t>
  </si>
  <si>
    <t>Guide de la mesure électrique : Bâtiment et industrie</t>
  </si>
  <si>
    <t>Linux  : Administration système et réseau Ed. 2</t>
  </si>
  <si>
    <t>Mac OS X : Guide de l'administrateur</t>
  </si>
  <si>
    <t>Maths en pratique : A l'usage des étudiants - Cours et exercices</t>
  </si>
  <si>
    <t>Microcontrôleurs PIC : Programmation en Basic</t>
  </si>
  <si>
    <t>Modes opératoires : Conception, application, gestion</t>
  </si>
  <si>
    <t>Moteurs électriques industriels</t>
  </si>
  <si>
    <t>Physique des plasmas : Cours et applications</t>
  </si>
  <si>
    <t>Principes des circuits électriques</t>
  </si>
  <si>
    <t>Programmation : Concepts, techniques et modèles</t>
  </si>
  <si>
    <t>Programmation en C des PIC</t>
  </si>
  <si>
    <t>Programmation et algorithmique en VBA pour Excel : Cours et exercices corrigés</t>
  </si>
  <si>
    <t>La programmation objet en Java : Cours et exercices corrigés</t>
  </si>
  <si>
    <t>Réalisez vos alimentations électroniques</t>
  </si>
  <si>
    <t>Risques professionnels  : Caractéristiques, réglementation, prévention Ed. 2</t>
  </si>
  <si>
    <t>Traitements et revêtements de surface des métaux</t>
  </si>
  <si>
    <t>Tribologie : Principes et solutions industrielles</t>
  </si>
  <si>
    <t>Unix  : Initiation et utilisation Ed. 3</t>
  </si>
  <si>
    <t>Exercices et problèmes d'électrotechnique : Notions de base et machines électriques</t>
  </si>
  <si>
    <t>Au seuil de l'univers : Relevons le défi d'un destin cosmique</t>
  </si>
  <si>
    <t>Dessiner ses plans avec QCad : Le DAO pour tous</t>
  </si>
  <si>
    <t>3ds max 8 : Guide de référence</t>
  </si>
  <si>
    <t>La vidéo dans Flash</t>
  </si>
  <si>
    <t>150 scripts pour Flash CS3</t>
  </si>
  <si>
    <t>Apprendre le C++</t>
  </si>
  <si>
    <t>3ds max 2008 : Guide de référence</t>
  </si>
  <si>
    <t>Zend Framework : Bien développer en PHP</t>
  </si>
  <si>
    <t>Flex 3 : Applications Internet riches</t>
  </si>
  <si>
    <t>Inkscape efficace : Réussir ses dessins vectoriels</t>
  </si>
  <si>
    <t>CobiT : Pour une meilleure gouvernance des systèmes d'information</t>
  </si>
  <si>
    <t>Le guide de l'éolien, techniques et pratiques</t>
  </si>
  <si>
    <t>Debian Lenny : Les cahiers de l'Admin GNU/Linux</t>
  </si>
  <si>
    <t>CSS 2  : Pratique du design web Ed. 3</t>
  </si>
  <si>
    <t>Dreamweaver CS4 : Styles CSS, composants Spry-XML, comportements JavaScript, comportements serveur PHP-MySQL</t>
  </si>
  <si>
    <t>DREAMWEAVER</t>
  </si>
  <si>
    <t>Programmation Python : Conception et optimisation</t>
  </si>
  <si>
    <t>Spip 2 : Premiers pas pour créer son site web</t>
  </si>
  <si>
    <t>Les nouveautés de Photoshop CS4 : Pour PC et Mac</t>
  </si>
  <si>
    <t>Déployer un projet Web 2.0 : Anticiper le Web sémantique (Web 3.0)</t>
  </si>
  <si>
    <t>Gestion de production Ed. 4</t>
  </si>
  <si>
    <t>Qualité en production  : De l'ISO 9000 à Six Sigma Ed. 3</t>
  </si>
  <si>
    <t>De l'oeuf à la poule : Introduction à la biologie moléculaire du développement embryonnaire</t>
  </si>
  <si>
    <t>Optique ondulatoire : Rappels de cours et exercices - Tome 2</t>
  </si>
  <si>
    <t>Optique géométrique : Rappels de cours et exercices - Tome 2</t>
  </si>
  <si>
    <t>Optique ondulatoire : Cours - Tome 1</t>
  </si>
  <si>
    <t>Optique géométrique : Cours - Tome 1</t>
  </si>
  <si>
    <t>La mécanique statistique : De Clausius à Gibbs</t>
  </si>
  <si>
    <t>Les équations de Maxwell : De MacCullagh à Lorentz</t>
  </si>
  <si>
    <t>La science du mouvement : De Galilée à Lagrange</t>
  </si>
  <si>
    <t>Traité élémentaire de cuisine</t>
  </si>
  <si>
    <t>Histoire de l'optique ondulatoire : De Fresnel à Maxwell</t>
  </si>
  <si>
    <t>Electrostatique et magnétostatique - Tome 1</t>
  </si>
  <si>
    <t>Electrostatique et magnétostatique : Rappels de cours et exercices – Tome 2</t>
  </si>
  <si>
    <t>De la macromolécule au matériau polymère</t>
  </si>
  <si>
    <t>Géologie isotopique</t>
  </si>
  <si>
    <t>Chimie Organique : Rappels de cours et exercices</t>
  </si>
  <si>
    <t>Chimie Organique : Cours</t>
  </si>
  <si>
    <t>Introduction à la microfluidique</t>
  </si>
  <si>
    <t>L'héritage de Kolmogorov en physique</t>
  </si>
  <si>
    <t>Jules Verne et les sciences : Cent ans après</t>
  </si>
  <si>
    <t>Casseroles et éprouvettes</t>
  </si>
  <si>
    <t>TECHNIQUES CULINAIRES</t>
  </si>
  <si>
    <t>La bataille du Grand Nord a commencé</t>
  </si>
  <si>
    <t>La crise de l'eau ?</t>
  </si>
  <si>
    <t>Histoire de l'atome : De l'intuition à la réalité</t>
  </si>
  <si>
    <t>Les constantes fondamentales</t>
  </si>
  <si>
    <t>Structure de la matière : Atomes, liaisons chimiques et cristallographie</t>
  </si>
  <si>
    <t>Cosmologie primordiale</t>
  </si>
  <si>
    <t>L'héritage de Kolmogorov en mathématiques</t>
  </si>
  <si>
    <t xml:space="preserve">Initiation à l'acoustique : Cours et exercices corrigés </t>
  </si>
  <si>
    <t>ACOUSTIQUE / BRUIT</t>
  </si>
  <si>
    <t>ADN : Mots et modèles</t>
  </si>
  <si>
    <t>Chimie et biochimie radicalaires</t>
  </si>
  <si>
    <t>Les nanosciences Tome 2 Nanomatériaux et nanochimie</t>
  </si>
  <si>
    <t>Rhéophysique : Ou comment coule le matière</t>
  </si>
  <si>
    <t>Introduction à l'information quantique</t>
  </si>
  <si>
    <t>Gouttes, bulles, perles et ondes</t>
  </si>
  <si>
    <t>L'anti-Jurassic Park : Faire parler l'ADN fossile</t>
  </si>
  <si>
    <t>L'héritage scientifique de Poincaré</t>
  </si>
  <si>
    <t>Les nanosciences Tome 1 Nanotechnologies et nanophysique</t>
  </si>
  <si>
    <t>Les nanosciences Tome 3 Nanobiotechnologies et nanobiologie</t>
  </si>
  <si>
    <t>Invariances d'échelle : Des changements d'états à la turbulence</t>
  </si>
  <si>
    <t>Architectures de la matière molle : Des films de savons aux membranes biologiques</t>
  </si>
  <si>
    <t>Liquides  : Solutions, dispersions, émulsions, gels Ed. 2</t>
  </si>
  <si>
    <t>Einstein, Newton, Poincaré : Une histoire de principes</t>
  </si>
  <si>
    <t>Mécanique des matériaux polymères</t>
  </si>
  <si>
    <t>Polymères : La matière plastique</t>
  </si>
  <si>
    <t>Recueil de recettes pour remèdes et autres secrets</t>
  </si>
  <si>
    <t>Robust Statistics : Theory and Methods</t>
  </si>
  <si>
    <t>Astrophysics : Decoding the Cosmos</t>
  </si>
  <si>
    <t>Introduction to Random Signals and Noise</t>
  </si>
  <si>
    <t>Intermediate Probability : A Computational Approach</t>
  </si>
  <si>
    <t>A First Course in Finite Elements</t>
  </si>
  <si>
    <t>A First Course in Functional Analysis</t>
  </si>
  <si>
    <t>Antennas : From Theory to Practice</t>
  </si>
  <si>
    <t>Fundamentals of Signal Processing for Sound and Vibration Engineers</t>
  </si>
  <si>
    <t>Introductory Circuits</t>
  </si>
  <si>
    <t>Understanding Solids : The Science of Materials</t>
  </si>
  <si>
    <t>Practical Genetic Algorithms Ed. 2</t>
  </si>
  <si>
    <t>Fundamentals of Light Sources and Lasers</t>
  </si>
  <si>
    <t>Quantum Mechanics : A Conceptual Approach</t>
  </si>
  <si>
    <t>Fundamentals of Electrochemistry Ed. 2</t>
  </si>
  <si>
    <t>Uncertainty and Information : Foundations of Generalized Information Theory</t>
  </si>
  <si>
    <t>Linear Algebra and Its Applications Ed. 2</t>
  </si>
  <si>
    <t>Linear Models in Statistics Ed. 2</t>
  </si>
  <si>
    <t>Chemical Thermodynamics  : Basic Concepts and Methods Ed. 7</t>
  </si>
  <si>
    <t>Fundamentals of Rock Mechanics Ed. 4</t>
  </si>
  <si>
    <t>Topology : Point-Set and Geometric</t>
  </si>
  <si>
    <t>Mathematical Analysis : A Concise Introduction</t>
  </si>
  <si>
    <t>Robots mobiles intelligents : Du capteur au comportement</t>
  </si>
  <si>
    <t>Dictionnaire encyclopédique du génie des procédés</t>
  </si>
  <si>
    <t>Savants sous l'Occupation : Enquête sur la vie scientifique française entre 1940 et 1944</t>
  </si>
  <si>
    <t>SECONDE GUERRE MONDIALE</t>
  </si>
  <si>
    <t>VICHY</t>
  </si>
  <si>
    <t>Using Models to Improve the Supply Chain</t>
  </si>
  <si>
    <t>Thermodynamics : Processes and Applications</t>
  </si>
  <si>
    <t>An Introduction to Linear Programming and Game Theory Ed. 3</t>
  </si>
  <si>
    <t xml:space="preserve">Advanced Calculus : An Introduction to Linear Analysis </t>
  </si>
  <si>
    <t>Essentials of Mathematical Methods in Science and Engineering</t>
  </si>
  <si>
    <t>Advances in Geometric Modeling</t>
  </si>
  <si>
    <t>Fundamentals of Probability and Statistics for Engineers</t>
  </si>
  <si>
    <t>Acoustics : An Introduction</t>
  </si>
  <si>
    <t>Advanced Applications in Acoustics, Noise and Vibration</t>
  </si>
  <si>
    <t>Advanced Building Simulation</t>
  </si>
  <si>
    <t>Advanced Soil Mechanics 3rd ed</t>
  </si>
  <si>
    <t>Advances in Dynamics and Control</t>
  </si>
  <si>
    <t>Analysis of Time Series  : An Introduction Ed. 6</t>
  </si>
  <si>
    <t>Applied Functional Analysis</t>
  </si>
  <si>
    <t>Basic Mathematics for Economists Ed. 2</t>
  </si>
  <si>
    <t>Bayesian Data Analysis Ed. 2</t>
  </si>
  <si>
    <t>Bridge Engineering : Substructure Design</t>
  </si>
  <si>
    <t>Bridge Loads : An International Perspective</t>
  </si>
  <si>
    <t>Bridge Management</t>
  </si>
  <si>
    <t>Calculus with Complex Numbers</t>
  </si>
  <si>
    <t>Computational Mathematics : Models, Methods, and Analysis with MATLAB and MPI</t>
  </si>
  <si>
    <t>Control Theory : Multivariable and Nonlinear Methods</t>
  </si>
  <si>
    <t>Easy Mathematics for Biologists</t>
  </si>
  <si>
    <t>Encyclopedia of the Scientific Revolution : From Copernicus to Newton</t>
  </si>
  <si>
    <t>Financial and Actuarial Statistics : An introduction</t>
  </si>
  <si>
    <t>Financial Crises</t>
  </si>
  <si>
    <t>First Graduate Course in Abstract Algebra</t>
  </si>
  <si>
    <t>Fundamentals of DSL Technology</t>
  </si>
  <si>
    <t>Fundamentals of Information Theory And Coding Design</t>
  </si>
  <si>
    <t>Fundamentals of Manufacturing for Engineers</t>
  </si>
  <si>
    <t>Geology for Civil Engineers Ed. 2</t>
  </si>
  <si>
    <t>Handbook of Data Mining</t>
  </si>
  <si>
    <t>Introduction to Information Theory and Data Compression Ed. 2</t>
  </si>
  <si>
    <t>Introduction to Neural Networks</t>
  </si>
  <si>
    <t>Introduction to Statistical Physics</t>
  </si>
  <si>
    <t>Mechanics of Fluids  : Solutions manual Ed. 8</t>
  </si>
  <si>
    <t>Navier-Stokes Equations : Theory And Numerical Methods</t>
  </si>
  <si>
    <t>Nonparametric Statistical Inference Ed. 4</t>
  </si>
  <si>
    <t>Pattern Recognition Algorithms For Data Mining Scalability, Knowledge Discovery And Soft Granular Computing</t>
  </si>
  <si>
    <t>Beyond Equilibrium Thermodynamics</t>
  </si>
  <si>
    <t>Nonlinear Signal Processing : A Statistical Approach</t>
  </si>
  <si>
    <t>Optimal State Estimation : Kalman, H Infinity and Nonlinear Approaches</t>
  </si>
  <si>
    <t>Partial Differential Equations and the Finite Element Method</t>
  </si>
  <si>
    <t>A Matrix Handbook for Statisticians</t>
  </si>
  <si>
    <t>Vif Historia nr 3 - Navigation spatiale</t>
  </si>
  <si>
    <t>Medical Cell Biology Ed. 3</t>
  </si>
  <si>
    <t>L'amélioration génétique animale Ed. 1</t>
  </si>
  <si>
    <t>Les orchidées sauvages de Paris Ed. 1</t>
  </si>
  <si>
    <t>La forêt face aux tempêtes</t>
  </si>
  <si>
    <t>Le lac d'Annecy et son plancton</t>
  </si>
  <si>
    <t>Complexité aléatoire et complexité organisée Ed. 1</t>
  </si>
  <si>
    <t>Modélisation de l'environnement : Entre natures et sociétés</t>
  </si>
  <si>
    <t>Le golfe du Lion : Un observatoire de l'environnement en Méditerranée Ed. 1</t>
  </si>
  <si>
    <t>Politiques agricoles et territoires Ed. 1</t>
  </si>
  <si>
    <t>Et si le littoral allait jusqu'à la mer ! La politique du littoral sous la Ve république</t>
  </si>
  <si>
    <t>Contaminations métalliques des agrosystèmes et écosystèmes péri-industriels Ed. 1</t>
  </si>
  <si>
    <t>Génétique moléculaire végétale</t>
  </si>
  <si>
    <t>La mise à l'épreuve : Le transfert des connaissances scientifiques en questions Ed. 1</t>
  </si>
  <si>
    <t>Référentiel pédologique 2008</t>
  </si>
  <si>
    <t xml:space="preserve">Renewable Marine Energies </t>
  </si>
  <si>
    <t>Histoire des parcs nationaux : Comment prendre soin de la nature</t>
  </si>
  <si>
    <t>Energies renouvelables marines</t>
  </si>
  <si>
    <t>Tableaux et langages de la chimie : Essai sur la représentation</t>
  </si>
  <si>
    <t>Le balancier du monde : La matière, la machine et la mort : essai sur le temps des techniques</t>
  </si>
  <si>
    <t>Le moment cybernétique : La constitution de la notion d'information</t>
  </si>
  <si>
    <t>La forme des crises : Logique de épistémologie</t>
  </si>
  <si>
    <t>Trois regards sur le paysage français</t>
  </si>
  <si>
    <t>Nouvelles sciences : Modèles techniques et pensée politique de Bacon à Condorcet</t>
  </si>
  <si>
    <t>METHODOLOGIE</t>
  </si>
  <si>
    <t>Systèmes naturels, systèmes artificiels</t>
  </si>
  <si>
    <t>Matière et conscience</t>
  </si>
  <si>
    <t>Mathématiques et existence : Ordre, fragments, empiétements</t>
  </si>
  <si>
    <t>Entre symboles et technosciences : Un itinéraire philosophique</t>
  </si>
  <si>
    <t>Pourquoi la science ? : Impacts et limites de la recherche</t>
  </si>
  <si>
    <t>editeur</t>
  </si>
  <si>
    <t>ISBN 13</t>
  </si>
  <si>
    <t>Date Inventaire</t>
  </si>
  <si>
    <t>Nbre de prêts</t>
  </si>
  <si>
    <t>Date dernier prêt</t>
  </si>
  <si>
    <t>Date de ret.</t>
  </si>
  <si>
    <t>Nom alias</t>
  </si>
  <si>
    <t xml:space="preserve">Prix Ebscohost </t>
  </si>
  <si>
    <t>Aide-mémoire de Java / Vincent Granet,... Jean-Pierre Regout [i.e Regourd],...</t>
  </si>
  <si>
    <t>Cours et problèmes d'électronique analogique : 142 exercices avec solutions / Alain Lebègue, Alain Pelat, Jean-Paul Vabre</t>
  </si>
  <si>
    <t>Ellipses : Marketing</t>
  </si>
  <si>
    <t>0BML9S03OF3</t>
  </si>
  <si>
    <t>Introduction aux probabilités : modélisation des phénomènes aléatoires / P. Brémaud</t>
  </si>
  <si>
    <t>Springer</t>
  </si>
  <si>
    <t>Automatique : systèmes linéaires, non linéaires, à temps continu, à temps discret, représentation d'état : cours et exercices corrigés / Yves Granjon,...</t>
  </si>
  <si>
    <t>Exercices en langage C / Claude Delannoy</t>
  </si>
  <si>
    <t>Distributions et transformation de Fourier : à l'usage des physiciens et des ingénieurs / F. Roddier</t>
  </si>
  <si>
    <t>Ediscience International</t>
  </si>
  <si>
    <t>Introduction à l'électronique analogique : cours et exercices corrigés / Tahar Neffati,...</t>
  </si>
  <si>
    <t>Alimentations à découpage, convertisseurs à résonance : principes, composants, modélisation / Jean-Paul-Ferrieux,... François Forest,...</t>
  </si>
  <si>
    <t>Logique combinatoire et technologie : cours et exercices / Marcel Gindre, Denis Roux</t>
  </si>
  <si>
    <t>McGraw-Hill</t>
  </si>
  <si>
    <t>2508022075B</t>
  </si>
  <si>
    <t>Guide du dessinateur industriel : pour maîtriser la communication technique : à l'usage de l'enseignement des sciences de l'ingénieur et des technologies industrielles... / André Chevalier,...</t>
  </si>
  <si>
    <t>Hachette éducation</t>
  </si>
  <si>
    <t>Problèmes d'électronique analogique : licence, maîtrise, écoles d'ingénieurs / André Poinsot,...</t>
  </si>
  <si>
    <t>Milan : Barcelone : Masson</t>
  </si>
  <si>
    <t>Électronique : rappels de cours, questions de réflexion, exercices d'entraînement / Yves Granjon,...</t>
  </si>
  <si>
    <t>Electronique : composants et systèmes d'application / Thomas L. Floyd ; [trad. et adapt. de Daniel Breton et al.]</t>
  </si>
  <si>
    <t>R. Goulet : Dunod [diff.]</t>
  </si>
  <si>
    <t>Introduction au traitement du signal : exercices, corrigés et rappels de cours / Patrick Duvaut, François Michaut, Michel Chuc</t>
  </si>
  <si>
    <t>Hermès</t>
  </si>
  <si>
    <t>Les convertisseurs de l'électronique de puissance . 3 . La conversion continu-continu / Robert Bausière,... Francis Labrique,... Guy Séguier,...</t>
  </si>
  <si>
    <t>Tec et doc</t>
  </si>
  <si>
    <t>Electronique analogique : cours avec problèmes résolus : IUT, BTS, CNAM / Stéphane Valkov,...</t>
  </si>
  <si>
    <t>Educalivre : Casteilla</t>
  </si>
  <si>
    <t>Logique séquentielle : cours et exercices / Marcel Gindre, Denis Roux</t>
  </si>
  <si>
    <t>Distributions et transformation de Fourier à l'usage des physiciens et des ingénieurs / F. Roddier,...</t>
  </si>
  <si>
    <t>Mc Graw-Hill</t>
  </si>
  <si>
    <t>Mathématiques pour l'ingénieur : rappels de cours, méthodes, exercices et problèmes avec corrigés détaillés / Yves Leroyer, Patrice Tesson</t>
  </si>
  <si>
    <t>Commande automatique des systèmes linéaires continus : cours avec applications utilisant MATLAB / Viorel Minzu,... Bernard Lang,...</t>
  </si>
  <si>
    <t>Ellipses</t>
  </si>
  <si>
    <t>Probabilités et statistique : cours et problèmes / par Murray R. Spiegel ; traduction par Romain Jacoud</t>
  </si>
  <si>
    <t>Mc Graw Hill</t>
  </si>
  <si>
    <t>Algèbre linéaire : matrices, calcul matriciel, déterminants, systèmes linéaires, valeurs propres, vecteurs propres, suites... / Jacques Pichon,...</t>
  </si>
  <si>
    <t>VHDL-AMS : applications et enjeux industriels : cours et exercices corrigés / Yannick Hervé,... ; préface de Alain Vachoux</t>
  </si>
  <si>
    <t>Signaux et images sous Matlab : méthodes, applications et exercices corrigés / Gérard Blanchet, Maurice Charbit</t>
  </si>
  <si>
    <t>Hermès science publ.</t>
  </si>
  <si>
    <t>Physique des semiconducteurs et des composants électroniques : cours et exercices corrigés / Henry Mathieu,... Hervé Fanet,...</t>
  </si>
  <si>
    <t>Électronique analogique et numérique : aide-mémoire / Jean-Marc Poitevin,...</t>
  </si>
  <si>
    <t>Nonlinear systems / Hassan K. Khalil,...</t>
  </si>
  <si>
    <t>Prentice Hall</t>
  </si>
  <si>
    <t>Micro-ondes . 2 . Circuits passifs, propagation, antennes : cours et exercices / Paul F. Combes,...</t>
  </si>
  <si>
    <t>Introduction à la physique des semi-conducteurs : cours et exercices corrigés / Christian Ngô,... Hélène Ngô,...</t>
  </si>
  <si>
    <t>Java : tête la première / Kathy Sierra, Bert Bates ; traduction de Marie-Cécile Baland</t>
  </si>
  <si>
    <t>O'Reilly®</t>
  </si>
  <si>
    <t>Traitement numérique du signal : théorie et pratique / Maurice Bellanger,... ; préface de Pierre Aigrain,...</t>
  </si>
  <si>
    <t>Electronique numérique / Tran Tien Lang,...</t>
  </si>
  <si>
    <t>Masson</t>
  </si>
  <si>
    <t>Circuits numériques : théorie et applications / Ronald J. Tocci ; [trad. par A. Lebel]</t>
  </si>
  <si>
    <t>Bordas : R. Goulet</t>
  </si>
  <si>
    <t>Introduction à l'électronique : cours et exercices corrigés / Jean-Jacques Rousseau,...</t>
  </si>
  <si>
    <t>Nonlinear control systems / Alberto Isidori</t>
  </si>
  <si>
    <t>SR2405</t>
  </si>
  <si>
    <t>Exercices corrigés d'algèbre linéaire : résumé de cours et exercices corrigés . Tome 1 / Damien Etienne</t>
  </si>
  <si>
    <t>De Boeck</t>
  </si>
  <si>
    <t>Java, la synthèse : concepts, architectures, frameworks / Gilles Clavel, Valérie Lehman, Nicolas Mirouze... [et al.] ; préf. d'Eric Mahé</t>
  </si>
  <si>
    <t>Dunod : 01 informatique</t>
  </si>
  <si>
    <t>Électronique de puissance : structures, fonctions de base, principales applications : cours et exercices résolus / Guy Séguier,... Robert Bausière,... Francis Labrique,...</t>
  </si>
  <si>
    <t>Analyse et traitement des signaux : méthodes et applications au son et à l'image : cours et exercices corrigés / Étienne Tisserand,... Jean-François Pautex,... Patrick Schweitzer,...</t>
  </si>
  <si>
    <t>VHDL : introduction à la synthèse logique / Philippe Larcher</t>
  </si>
  <si>
    <t>Le langage VHDL : du langage au circuit, du circuit au langage / Sébastien Moutault, Jacques Weber, Maurice Meaudre</t>
  </si>
  <si>
    <t>0908016703C</t>
  </si>
  <si>
    <t>Traitement linéaire du signal numérique / Frédéric Truchetet</t>
  </si>
  <si>
    <t>Électronique analogique des circuits intégrés / Lang Tran Tien</t>
  </si>
  <si>
    <t>Systèmes asservis linéaires : BTS, IUT, classes prépas, licences, IUFM, IUP, CNAM / J.-C. Chauveau,... P. Chauveau,...</t>
  </si>
  <si>
    <t>Educalivre-Éd. Casteilla</t>
  </si>
  <si>
    <t>Sliding mode control in engineering / ed. by Wilfrid Perruquetti,... Jean Pierre Barbot,...</t>
  </si>
  <si>
    <t>Marcel Dekker</t>
  </si>
  <si>
    <t>MATLAB 5.2 &amp; 5.3 et SIMULINK 2 &amp; 3 : pour étudiants et ingénieurs / Mohand Mokhtari ; préf. de J. Courtois,...</t>
  </si>
  <si>
    <t>Principes d'électronique : cours et exercices corrigés / Albert Paul Malvino,... David J. Bates,... ; traduit de l'américain par Jean-Alain Hernandez, René Joly et Bernard Boittiaux</t>
  </si>
  <si>
    <t>Problèmes d'électronique logique / André Poinsot,...</t>
  </si>
  <si>
    <t>Introduction au traitement d'images / Diane Lingrand</t>
  </si>
  <si>
    <t>Radiocommunications numériques . 1 . Principes, modélisation et simulation / collectif d'auteurs ; sous la dir. de Geneviève Baudoin</t>
  </si>
  <si>
    <t>Automatique : systèmes linéaires et continus / Pascal Codron,... Sandrine Le Ballois,...</t>
  </si>
  <si>
    <t>Basys 2 : carte électronique  : A complete circuit design lab in one box</t>
  </si>
  <si>
    <t>Diligent</t>
  </si>
  <si>
    <t>Le langage VHDL : cours et exercices / Jacques Weber,... Maurice Meaudre,...</t>
  </si>
  <si>
    <t>Nonlinear systems / Hassan K. Khalil, ...</t>
  </si>
  <si>
    <t>Digital communications / John G. Proakis, ...</t>
  </si>
  <si>
    <t>Exercices en Java / Claude Delannoy</t>
  </si>
  <si>
    <t>Le traitement du signal sous Matlab : pratique et applications / sous la dir. de André Quinquis</t>
  </si>
  <si>
    <t>Hermès Science Publ.</t>
  </si>
  <si>
    <t>Méthodes statistiques / Philippe Tassi</t>
  </si>
  <si>
    <t>Économica</t>
  </si>
  <si>
    <t>Problèmes d'électronique analogique et numérique / Michel Fourrier</t>
  </si>
  <si>
    <t>A. Colin</t>
  </si>
  <si>
    <t>Power electronics : circuits, devices, and applications / Muhammad H. Rashid,...</t>
  </si>
  <si>
    <t>C : précis &amp; concis / Peter Prinz et Ulla Kirch-Prinz ; trad. de Philippe Figon</t>
  </si>
  <si>
    <t>O'Reilly</t>
  </si>
  <si>
    <t>Automatique : commande des systèmes linéaires / Philippe de Larminat</t>
  </si>
  <si>
    <t>Traitement des signaux et acquisition de données : cours et exercices corrigés / Francis Cottet,...</t>
  </si>
  <si>
    <t>Exercices et problèmes d'électrotechnique : notions de bases, réseaux et machines électriques / Luc Lasne</t>
  </si>
  <si>
    <t>0308012702R</t>
  </si>
  <si>
    <t>Programmer en langage C : cours et exercices corrigés / Claude Delannoy</t>
  </si>
  <si>
    <t>Raspberry Pi : prise en main et premières réalisations / Christian Tavernier</t>
  </si>
  <si>
    <t>Analyse de Fourier et applications : filtrage, calcul numérique, ondelettes / Claude Gasquet,... Patrick Witomski,...</t>
  </si>
  <si>
    <t>Régulation industrielle / Emmanuel Godoy et coll. ; [préface de Luc Dugard]</t>
  </si>
  <si>
    <t>Dunod : l'Usine nouvelle</t>
  </si>
  <si>
    <t>VHDL : du langage à la modélisation / R. Airiau... [et al.]</t>
  </si>
  <si>
    <t>Presses polytechniques et universitaires romandes : CNET-ENST</t>
  </si>
  <si>
    <t>Le traitement des images / sous la dir. de Henri Maître</t>
  </si>
  <si>
    <t>Hermès Science Publ. : Lavoisier</t>
  </si>
  <si>
    <t>Algèbre linéaire : cours et problèmes / Seymour Lipschutz,...</t>
  </si>
  <si>
    <t>MacGraw-Hill : Ediscience</t>
  </si>
  <si>
    <t>Chaos in automatic control / edited by Wilfrid Perruquetti, Jean Pierre Barbot</t>
  </si>
  <si>
    <t>Électronique de puissance : convertisseurs : cours et exercices corrigés / Jacques Laroche,...</t>
  </si>
  <si>
    <t>Logique combinatoire et technologie : cours et exercices / Marcel Gindre,... Denis Roux,...</t>
  </si>
  <si>
    <t>Ediscience international</t>
  </si>
  <si>
    <t>Introduction au traitement d'images : simulation sous Matlab / Gilles Burel</t>
  </si>
  <si>
    <t>Hermès science publ. : Lavoisier</t>
  </si>
  <si>
    <t>L'Électronique de puissance : les fonctions de base et leurs principales applications / Guy Séguier,...</t>
  </si>
  <si>
    <t>Java 1.4 et 5.0 / Emmanuel Puybaret ; avec la contribution de Jean-Marie Thomas</t>
  </si>
  <si>
    <t>Algèbre linéaire / Joseph Grifone</t>
  </si>
  <si>
    <t>Cépaduès-Éditions</t>
  </si>
  <si>
    <t>Filtrage adaptatif : théorie et algorithmes / sous la direction de François Michaut, Maurice Bellanger</t>
  </si>
  <si>
    <t>Hermes science publ. : Lavoisier</t>
  </si>
  <si>
    <t>Java, la synthèse : des concepts objet aux architectures web / Gilles Clavel, Nicolas Mirouze, Sandrine Munerot... [et al.] ; préface de Eric Mahé</t>
  </si>
  <si>
    <t>Programmer en langage C : Cours et exercices corriges / Claude Delannoy</t>
  </si>
  <si>
    <t>Imagerie par rayonnement gamma diffusé / Mai K. Nguyen, Tuong T. Truong</t>
  </si>
  <si>
    <t>Mathématiques . Analyse . 2 . Calcul intégral, équations différentielles / P. Thuillier,... J.-C. Belloc,...</t>
  </si>
  <si>
    <t>Problèmes résolus d'électronique numérique / Pierre Pelloso,...</t>
  </si>
  <si>
    <t>Bordas</t>
  </si>
  <si>
    <t>Radiocommunications numériques . 2 . Conception de circuits intégrés RF et micro-ondes / collectif d'auteurs ; sous la dir. de Martine Villegas</t>
  </si>
  <si>
    <t>Programmer en Java / Claude Delannoy</t>
  </si>
  <si>
    <t>Physique des semi-conducteurs : cours et exercices corrigés / Christian Ngô,... Hélène Ngô,...</t>
  </si>
  <si>
    <t>Traité de l'électronique analogique et numérique . Volume 1 . Techniques analogiques / Paul Horowitz &amp; Winfield Hill ; [traduction Jean-Paul Brodier, Mariline Thiébaut-Brodier, Jean-Claude Sabatier]</t>
  </si>
  <si>
    <t>Elektor</t>
  </si>
  <si>
    <t>Les capteurs en instrumentation industrielle / Georges Asch et coll. ; préface de Marc Desjardins</t>
  </si>
  <si>
    <t>ID_ENSEA_17389</t>
  </si>
  <si>
    <t>Nonlinear systems : analysis, stability, and control / Shankar Sastry</t>
  </si>
  <si>
    <t>Exercices corrigés d'algèbre linéaire : résumé de cours et exercices corrigés . Tome 2 / Damien Étienne</t>
  </si>
  <si>
    <t>Traitement numérique du signal : simulation sous Matlab / Gérard Blanchet, Maurice Charbit</t>
  </si>
  <si>
    <t>Les microcontrôleurs PIC : recueil d'applications / Christian Tavernier</t>
  </si>
  <si>
    <t>l'Usine nouvelle : Dunod</t>
  </si>
  <si>
    <t>Problèmes résolus d'électronique / H. Lumbroso,...</t>
  </si>
  <si>
    <t>RB1005</t>
  </si>
  <si>
    <t>Micro-ondes . 1 . Lignes, guides et cavités : cours et exercices / Paul François Combes,...</t>
  </si>
  <si>
    <t>Initiation au langage VHDL / Michel Aumiaux,...</t>
  </si>
  <si>
    <t>Maîtrise des algorithmes en C / Kyle Loudon ; traduction d'Eric Jacoboni</t>
  </si>
  <si>
    <t>Applications en identification radiofréquence et cartes à puce sans contact / Dominique Paret</t>
  </si>
  <si>
    <t>Identification radiofréquence et cartes à puce sans contact : description / Dominique Paret</t>
  </si>
  <si>
    <t>Programmer en langage C : avec exercices corrigés / Claude Delannoy</t>
  </si>
  <si>
    <t>Apprendre Java et C++ en parallèle / Jean-Bernard Boichat</t>
  </si>
  <si>
    <t>Physique des semiconducteurs et des composants électroniques : problèmes résolus / Henry Mathieu,...Thierry Bretagnon,...Pierre Lefebvre,...</t>
  </si>
  <si>
    <t>Réseaux de neurones : méthodologie et applications / G. Dreyfus, J.-M. Martinez, M. Samuelides... [et al.] ; sous la dir. de Gérard Dreyfus</t>
  </si>
  <si>
    <t>EB1961</t>
  </si>
  <si>
    <t>Programmer en langage C++ / Claude Delannoy</t>
  </si>
  <si>
    <t>Comprendre les microprocesseurs : cours et exercices / Marcel Gindre, Denis Roux</t>
  </si>
  <si>
    <t>La tomographie : fondements mathématiques, imagerie microscopique et imagerie industrielle / sous la dir. de Pierre Grangeat</t>
  </si>
  <si>
    <t>Lavoisier : Hermès Science publ.</t>
  </si>
  <si>
    <t>Systèmes de communications et théorie de l'information / Maurice Charbit</t>
  </si>
  <si>
    <t>Commande numérique de systèmes dynamiques / Roland Longchamp,...</t>
  </si>
  <si>
    <t>C++ facile / Didier Vaiser</t>
  </si>
  <si>
    <t>Marabout : [diff. Hachette]</t>
  </si>
  <si>
    <t>Java 2 : apprenez à programmer avec Java / Robert Chevallier</t>
  </si>
  <si>
    <t>CampusPress</t>
  </si>
  <si>
    <t>PiView HDMI to VGA converter for the Raspberry Pi [Câble électrique VGA à HDMI]</t>
  </si>
  <si>
    <t>Element 14</t>
  </si>
  <si>
    <t>Probabilités et statistiques pour les ingénieurs : cours, exercices et programmation / Ali Mansour</t>
  </si>
  <si>
    <t>Fundamentals of wireless communication / David Tse, ... and Pramod Viswanath, ...</t>
  </si>
  <si>
    <t>Cambridge University Press</t>
  </si>
  <si>
    <t>Elements of information theory / Thomas M. Cover, Joy A. Thomas</t>
  </si>
  <si>
    <t>Wiley-Interscience</t>
  </si>
  <si>
    <t>0BML9S08YG4</t>
  </si>
  <si>
    <t>Le traitement du signal sous Matlab : pratique et applications / sous la direction de André Quinquis</t>
  </si>
  <si>
    <t>Hermes science publications : Lavoisier</t>
  </si>
  <si>
    <t>Exercices corrigés sur le langage C : solutions des exercices du Kernighan et Ritchie / Clovis L. Tondo, Scott E. Gimpel ; traduit de l'anglais par Antoine Bertier</t>
  </si>
  <si>
    <t>Mathématiques . Analyse . 3 . Séries, intégrale de Laplace, intégrale de Fourier, transformation en z / P. Thuillier,... J.-C. Belloc,...</t>
  </si>
  <si>
    <t>Cryptographie : théorie et pratique / Douglas Stinson ; traduction de Serge Vaudenay</t>
  </si>
  <si>
    <t>Transformées de Laplace : cours et problèmes / Murray R. Spiegel,... ; traduction française par Romain Jacoud</t>
  </si>
  <si>
    <t>Électronique : fondements et applications : avec 250 exercices et problèmes résolus / José-Philippe Pérez,... Christophe Lagoute,... Jean-Yves Fourniols,... [et al.]</t>
  </si>
  <si>
    <t>Réseaux neuronaux et traitement du signal / Jeanny Hérault, Christian Jutten</t>
  </si>
  <si>
    <t>Thèmes actuels en optique : conjugaison de phase, bistabilité optique, impulsions ultracourtes, réciprocité en interférométrie, fibres optiques, senseurs à fibres, télécommunications optiques / Maurice Françon,...</t>
  </si>
  <si>
    <t>Traitement de la parole / René Boite, Hervé Bourlard, Thierry Dutoit... [et al.]</t>
  </si>
  <si>
    <t>2009028161M</t>
  </si>
  <si>
    <t>Langage C / Claude Delannoy</t>
  </si>
  <si>
    <t>MATLAB pour l'ingénieur : versions 6 et 7 / Adrian Biran,... Moshe Breiner,... ; coordination et relecture [de la version française] Nicolas Larousse,... ; traduction Aymeric Chazottes, Raphaël Pezet, Vanessa Maigné</t>
  </si>
  <si>
    <t>Pearson Education</t>
  </si>
  <si>
    <t>Le filtrage des signaux / David Declercq, André Quinquis</t>
  </si>
  <si>
    <t>Traitement numérique du signal : cours et exercices corrigés / Maurice Bellanger ; [préface de Pierre Aigrain]</t>
  </si>
  <si>
    <t>Les semi-conducteurs : de l'électron aux dispositifs / Christian Ngô,... Hélène Ngô,...</t>
  </si>
  <si>
    <t>Conception de circuits en VHDL et VHDL-AMS : principes et méthodologie / Dominique Houzet et Ludovic Barandon</t>
  </si>
  <si>
    <t>Cépaduès-Editions</t>
  </si>
  <si>
    <t>Propagation des ondes radioélectriques dans l'environnement terrestre / par Lucien Boithias...</t>
  </si>
  <si>
    <t>Initiation à l'algorithmique et à la programmation en C / Rémy Malgouyres,... Rita Zrour,... Fabien Feschet,...</t>
  </si>
  <si>
    <t>Algèbre linéaire : aide-mémoire, exercices et applications / Robert C. Dalang, Amel Chaabouni</t>
  </si>
  <si>
    <t>Signaux et systèmes linéaires : exercices corrigés / Yves Thomas,...</t>
  </si>
  <si>
    <t>1108035934K</t>
  </si>
  <si>
    <t>Exercices et problèmes corrigés de mathématiques pour la physique : 2e et 3e cycle, écoles d'ingénieurs, concours CAPES, agrégation / Malik Mamode</t>
  </si>
  <si>
    <t>C en action / Yves Mettier</t>
  </si>
  <si>
    <t>Signaux et systèmes linéaires / Yves Thomas,...</t>
  </si>
  <si>
    <t>Algorithmes en langage C / Robert Sedgewick,... ; texte français de Jean-Michel Moreau,...</t>
  </si>
  <si>
    <t>InterÉd</t>
  </si>
  <si>
    <t>Mathématiques / de P. Thuillier et J.C. Belloc . Algèbre / par J.C. Belloc,...</t>
  </si>
  <si>
    <t>Introduction à l'optique de Fourier et à l'holographie / Joseph W. Goodman,... ; trad. française par Christian Durou et José-Philippe Perez,...</t>
  </si>
  <si>
    <t>Systèmes linéaires : de la modélisation à la commande / Henri Bourlès</t>
  </si>
  <si>
    <t>1009047480P</t>
  </si>
  <si>
    <t>Theory and applications of OFDM and CDMA : wideband wireless communications / Henrik Schulze, Christian Lüders</t>
  </si>
  <si>
    <t>Wiley</t>
  </si>
  <si>
    <t>Basys 3 : carte électronique  : Portal to the Vivado design suite</t>
  </si>
  <si>
    <t>1208024022P</t>
  </si>
  <si>
    <t>STM32 F4 Discovery : carte électronique  : STM32F429 MCU High performance cortex®-M4 with 2D graphics accelerator</t>
  </si>
  <si>
    <t>STMicroelectronics</t>
  </si>
  <si>
    <t>Câble électrique mini-USB 2.0</t>
  </si>
  <si>
    <t>Multicomp</t>
  </si>
  <si>
    <t>2508077892X</t>
  </si>
  <si>
    <t>Introduction aux systèmes temps réel / Christian Bonnet, Isabelle Demeure</t>
  </si>
  <si>
    <t>Hermès sciences</t>
  </si>
  <si>
    <t>Réseaux informatiques : notions fondamentales : (protocoles, architectures, réseaux sans fil, virtualisation, sécurité, IP v6,...) / [José Dordoigne]</t>
  </si>
  <si>
    <t>Éd. ENI</t>
  </si>
  <si>
    <t>Physics of semiconductor devices / S.M. Sze and Kwok K. Ng</t>
  </si>
  <si>
    <t>Le signal aléatoire / David Declercq, André Quinquis</t>
  </si>
  <si>
    <t>Adaptive filter theory / Simon Haykin,..</t>
  </si>
  <si>
    <t>Traitement du signal analogique : cours / Tahar Neffati,...</t>
  </si>
  <si>
    <t>De Bluetooth à Wi-Fi : sécurité, qualité de service et aspects pratiques / Houda Labiod, Hossam Afifi</t>
  </si>
  <si>
    <t>C++ par la pratique : recueil d'exercices corrigés et aide-mémoire / Jean-Cédric Chappelier, Florian Seydoux</t>
  </si>
  <si>
    <t>Le langage VHDL : du langage au circuit, du circuit au langage : cours et exercices corrigés / Jacques Weber,... Sébastien Moutault,... Maurice Meaudre,...</t>
  </si>
  <si>
    <t>Arduino Uno : carte électronique  : Open-source electronics prototyping platform</t>
  </si>
  <si>
    <t>Arduino</t>
  </si>
  <si>
    <t>Statistique et probabilités pour l'ingénieur / Renée Veysseyre</t>
  </si>
  <si>
    <t>Mathématiques . Analyse . 1 . Fonction d'une variable réelle, fonction de plusieurs variables / P. Thuillier,... J.-C. Belloc,...</t>
  </si>
  <si>
    <t>Électronique numérique et séquentielle : pratique des langages de description de haut niveau / Noël Richard,...</t>
  </si>
  <si>
    <t>Réseaux GSM : des principes à la norme / Xavier Lagrange, Philippe Godlewski, Sami Tabbane</t>
  </si>
  <si>
    <t>Hermès science</t>
  </si>
  <si>
    <t>Le langage Java / Ken Arnold et James Gosling ; trad. de Serge Chaumette et Alain Miniussi</t>
  </si>
  <si>
    <t>International Thomson publ. France</t>
  </si>
  <si>
    <t>Ondelettes pour le signal numérique / Frédéric Truchetet</t>
  </si>
  <si>
    <t>Au coeur de Java 2 . Vol. 1 . Notions fondamentales / Cay S. Horstmann, Gary Cornell ; [trad. de l'américain par Christiane Silhol]</t>
  </si>
  <si>
    <t>L'Electronique de puissance : les fonctions de base et leurs principales applications / Guy Séguier</t>
  </si>
  <si>
    <t>Électrotechnique : aide-mémoire / Pierre Mayé</t>
  </si>
  <si>
    <t>Communications numériques : introduction / Alain Glavieux,... Michel Joindot,... ; préface de Ezio Biglieri</t>
  </si>
  <si>
    <t>Raspberry Pi 3 : carte électronique  : model B</t>
  </si>
  <si>
    <t>RS Component limited : Allied electronics</t>
  </si>
  <si>
    <t>2509082068T</t>
  </si>
  <si>
    <t>Ingénierie de la commande des systèmes : techniques de base / André Crosnier, ... Gabriel Abba, ... Bruno Jouvencel, ... [et al.]</t>
  </si>
  <si>
    <t>Problèmes d'automatique / par Jean-Pierre Elloy [et] Jean-Marie Piasco,...</t>
  </si>
  <si>
    <t>Les convertisseurs de l'électronique de puissance . Volume 4 . La conversion continu-alternatif / Guy Séguier,...Francis Labrique,...</t>
  </si>
  <si>
    <t>Tec et doc : Lavoisier</t>
  </si>
  <si>
    <t>Développez une application Android : programmation en Java sous Eclipse / [Serge Ungar]</t>
  </si>
  <si>
    <t>Ed. ENI</t>
  </si>
  <si>
    <t>Théorie et analyse du signal : cours et initiation pratique via MATLAB et SCILAB / Alain Yger</t>
  </si>
  <si>
    <t>Physique des semiconducteurs et des composants électroniques : [cours] / Henry Mathieu, ...</t>
  </si>
  <si>
    <t>Fundamentals of photonics / Bahaa E. A. Saleh,... Malvin Carl Teich,...</t>
  </si>
  <si>
    <t>J. Wiley</t>
  </si>
  <si>
    <t>Problèmes résolus d'électrotechnique / Claude Toussaint,... Michel Lavabre,...</t>
  </si>
  <si>
    <t>Image numérique couleur : de l'acquisition au traitement : cours / Alain Trémeau,... Christine Fernandez-Maloigne,... Pierre Bonton,... ; préf. par Jean-Marc Chassery,...</t>
  </si>
  <si>
    <t>Groupes, espaces vectoriels / Jacques Pichon,...</t>
  </si>
  <si>
    <t>Ed. Marketing : Ellipses</t>
  </si>
  <si>
    <t>Électronique de puissance et électrotechnique . 2 : nouveaux problèmes corrigés de BTS-IUT, licence, maîtrise EEA, classes préparatoires scientifiques filière TSI / Pascale Costa,... Vincent Boitier,...</t>
  </si>
  <si>
    <t>Ellipses : Ed. Marketing</t>
  </si>
  <si>
    <t>Technologie des télécoms / Pierre Lecoy</t>
  </si>
  <si>
    <t>Statistique : exercices corrigés avec rappels de cours / par Jean-Pierre Lecoutre,... Sylvia Legait-Maille,... et Philippe Tassi,...</t>
  </si>
  <si>
    <t>Introduction à l'analyse numérique matricielle et à l'optimisation / P. G. Ciarlet, ...</t>
  </si>
  <si>
    <t>Swing : la synthèse : développement des interfaces graphiques en Java / Valérie Berthié,... Jean-Baptiste Briaud,... ; préf. Gilles Clavel,...</t>
  </si>
  <si>
    <t>01 informatique : Dunod</t>
  </si>
  <si>
    <t>JS2305</t>
  </si>
  <si>
    <t>1409009350C</t>
  </si>
  <si>
    <t>Mathématiques pour l'ingénieur . II . Algèbre, géométrie, analyse / Mohammed Dennaï</t>
  </si>
  <si>
    <t>Hermann</t>
  </si>
  <si>
    <t>La programmation C et C++ / Didier Badouel, Abderrahim Khaled</t>
  </si>
  <si>
    <t>Logique programmable : architecture des FPGA et CPLD, méthodes de conception, le langage VHDL / Laurent Dutrieux, Didier Demigny ; préf. de Laurent Bathellier ; ouvrage coordonné par Carl Conrad</t>
  </si>
  <si>
    <t>Electrotechnique / Réal-Paul Bouchard,...Guy Olivier,...</t>
  </si>
  <si>
    <t>Éditions de l'École Polytechnique de Montréal</t>
  </si>
  <si>
    <t>Algorithmique en C / Jean-Michel Léry</t>
  </si>
  <si>
    <t>Mathématiques pour les sciences de l'ingénieur : aide-mémoire / Daniel Fredon,... Michel Bridier,...</t>
  </si>
  <si>
    <t>Error correction coding : mathematical methods and algorithms / Todd K. Moon</t>
  </si>
  <si>
    <t>Représentation des signaux et systèmes : cours, exercices corrigés, programmes Python, SAGE et Mathematica / François Michaut</t>
  </si>
  <si>
    <t>Analyse réelle et complexe / par Walter Rudin,... ; traduit de l'américain par N. Dhombres et F. Hoffman</t>
  </si>
  <si>
    <t>AEO0709</t>
  </si>
  <si>
    <t>Automatique des systèmes continus : éléments de cours et exercices résolus / Christophe Sueur,... Philippe Vanheeghe,... Pierre Borne,...</t>
  </si>
  <si>
    <t>Éd. Technip</t>
  </si>
  <si>
    <t>Automatic control systems / Benjamin C. Kuo</t>
  </si>
  <si>
    <t>Prentice-Hall</t>
  </si>
  <si>
    <t>C++ en action / D. Ryan Stephens, Christopher Diggins, Jonathan Turkanis... [et al.] ; traduction de Yves Bailly &amp; Dalil Djidel</t>
  </si>
  <si>
    <t>Ed. O'Reilly</t>
  </si>
  <si>
    <t>Le langage C : conforme à la norme ANSI / Jacques Philipp,...</t>
  </si>
  <si>
    <t>Presses de l'Ecole nationale des ponts et chaussées</t>
  </si>
  <si>
    <t>Introduction à l'algorithmique / Thomas Cormen, Charles Leiserson, Ronald Rivest ; préf. de Philippe Chrétienne, Claire Hanen, Alix Munier... [et al.] ; trad. de l'américain par Xavier Cazin</t>
  </si>
  <si>
    <t>Signal et communication numérique : égalisation et synchronisation / Jean-Marc Brossier</t>
  </si>
  <si>
    <t>The definitive guide to the ARM Cortex-M3 / Joseph Yiu</t>
  </si>
  <si>
    <t>Newnes : Elsevier</t>
  </si>
  <si>
    <t>System design with SystemC / Thorsten Grötker ... [et al.]</t>
  </si>
  <si>
    <t>Kluwer Academic Publishers</t>
  </si>
  <si>
    <t>Probabilités : cours et problèmes / Seymour Lipschutz,...</t>
  </si>
  <si>
    <t>Introduction aux communications numériques / Michel Joindot,... Alain Glavieux,... ; préface de Ezio Biglieri,...</t>
  </si>
  <si>
    <t>Les réseaux de neurones / Hervé Abdi</t>
  </si>
  <si>
    <t>Presses universitaires de Grenoble</t>
  </si>
  <si>
    <t>Systèmes d'exploitation / Andrew Tanenbaum,... ; coordination de la traduction Jean-Alain Hernandez, René Joly et Michel Dupuy</t>
  </si>
  <si>
    <t>Le bus CAN : applications : CAL, CANopen, DeviceNet, OSEK, SDS... / Dominique Paret</t>
  </si>
  <si>
    <t>Analyse de Fourier : théorie et applications pour l'ingénieur et le physicien : cours et exercices corrigés / Patrice Struillou,...</t>
  </si>
  <si>
    <t>Cryptographie appliquée : protocoles, algorithmes et codes source en C / Bruce Schneier ; trad. de Laurent Viennot</t>
  </si>
  <si>
    <t>Quantum computation and quantum information / Michael A. Nielsen &amp; Isaac L. Chuang</t>
  </si>
  <si>
    <t>Transmission de signaux : cours et exercices d'électronique / Christophe More,...</t>
  </si>
  <si>
    <t>Technique et documentation : Lavoisier</t>
  </si>
  <si>
    <t>Wi-Fi : déploiement et sécurité : le WPA et la norme 802.11i / Aurélien Géron,... ; préf. de Marc Taieb</t>
  </si>
  <si>
    <t>Embedded Linux primer : a practical, real-world approach / Christopher Hallinan</t>
  </si>
  <si>
    <t>Méthodologie de la programmation en C : norme C 99 - API POSIX / Achille Braquelaire,...</t>
  </si>
  <si>
    <t>La théorie des distributions et ses applications / Jacques Dupraz,... ; préface de Robert Fortet,...</t>
  </si>
  <si>
    <t>Cepadues-ed.</t>
  </si>
  <si>
    <t>C/C++/C# : la bible du programmeur : 1700 astuces pour toutes les situations / Kris Jamsa,... ; [trad. et adapt. de Martin Villeneuve, François Basset, Benjamin Golinvaux... [et al.]</t>
  </si>
  <si>
    <t>R. Goulet</t>
  </si>
  <si>
    <t>Pattern classification / Richard O. Duda, Peter E. Hart, David G. Stork</t>
  </si>
  <si>
    <t>J. Wiley &amp; Sons</t>
  </si>
  <si>
    <t>Introduction à l'algorithmique : cours et exercices / Thomas Cormen,... Charles Lieserson,... Ronald Rivest,... [et al.] ; préface de Philippe Chrétienne, Claire Hanen, Alix Munier,... [et al.] ; 1ère édition traduite de l'américain par Xav</t>
  </si>
  <si>
    <t>L'objet par Java : initiation au langage [base] / Valéry Guilhem Frémaux</t>
  </si>
  <si>
    <t>2410006674X</t>
  </si>
  <si>
    <t>0109023985G</t>
  </si>
  <si>
    <t>2510057090Z</t>
  </si>
  <si>
    <t>Langage C, problèmes et exercices : norme ANSI / Alan R. Feuer, ... ; traduit de l'anglais par Catherine Arthur et Jean Kott</t>
  </si>
  <si>
    <t>Masson : Prentice Hall</t>
  </si>
  <si>
    <t>Créez un site web avec base de données en PHP et MySQL / Kevin Yank ; traduit par Éric Jacoboni</t>
  </si>
  <si>
    <t>Pearson</t>
  </si>
  <si>
    <t>Codage de canal : des bases théoriques aux turbocodes / sous la direction de Alain Glavieux</t>
  </si>
  <si>
    <t>Analyse : concepts et contextes . Volume 2 . Fonctions de plusieurs variables / Stewart ; traduction de la 3e édition américaine par Micheline Citta-Vanthemsche</t>
  </si>
  <si>
    <t>Conception des circuits VLSI : du composant au système / François Anceau,... Yvan Bonnassieux,...</t>
  </si>
  <si>
    <t>Systèmes électroniques analogiques : amplification, filtrage et optronique / Jean-Yves Fourniols et Christophe Escriba</t>
  </si>
  <si>
    <t>Presses universitaires du Mirail</t>
  </si>
  <si>
    <t>Introduction à Python / Mark Lutz &amp; David Ascher ; trad. d'Olivier Berger, Jérôme Kalifa et Sébastien Tanguy</t>
  </si>
  <si>
    <t>TCP/IP : administration de réseau / Craig Hunt ; trad. de Emmanuel Chaput et Stéphane Larroque</t>
  </si>
  <si>
    <t>La tomographie médicale : imagerie morphologique et imagerie fonctionnelle / sous la dir. de Pierre Grangeat</t>
  </si>
  <si>
    <t>Modélisation probabiliste pour l'ingénieur : expériences aléatoires, calculs et lois, variables et vecteurs aléatoires / André Smolarz,...</t>
  </si>
  <si>
    <t>Physique des semiconducteurs et des composants électroniques / Henry Mathieu,...</t>
  </si>
  <si>
    <t>Probabilités et statistiques . 1 . Problèmes à temps fixe / Didier Dacunha-Castelle, Marie Duflo</t>
  </si>
  <si>
    <t>Wireless OFDM systems : how to make them work? / edited by Marc Engels</t>
  </si>
  <si>
    <t>Channel codes / Texte imprimé : classical and modern / William E. Ryan, Shu Lin</t>
  </si>
  <si>
    <t>Cours d'automatique . 3 . Commande par calculateur, identification / Maurice Rivoire, Jean-Louis Ferrier</t>
  </si>
  <si>
    <t>Algèbre linéaire et bilinéaire : cours et exercices corrigés / François Cottet-Emard</t>
  </si>
  <si>
    <t>1409015478N</t>
  </si>
  <si>
    <t>Java 1.4 et 5.0 / Emmanuel Puybaret</t>
  </si>
  <si>
    <t>RFID en ultra et super hautes fréquences UHF-SHF : théorie et mise en oeuvre / Dominique Paret</t>
  </si>
  <si>
    <t>Dunod : L'Usine Nouvelle</t>
  </si>
  <si>
    <t>Théorie des signaux et des systèmes : avec problèmes résolus / Bernard Picinbono, ...</t>
  </si>
  <si>
    <t>Probabilités et statistique / Alan Ruegg</t>
  </si>
  <si>
    <t>Presses polytechniques romandes : Technique et documentation-Lavoisier (diff.)</t>
  </si>
  <si>
    <t>Holographie industrielle / Paul Smigielski,...</t>
  </si>
  <si>
    <t>Teknea</t>
  </si>
  <si>
    <t>Power electronics : converters, applications, and design / Ned Mohan, Tore M. Undeland, William P. Robbins</t>
  </si>
  <si>
    <t>Régulation PID en génie électrique : études de cas / Dominique Jacob,...</t>
  </si>
  <si>
    <t>Télécommunications . 1 . Transmission de l'information / Philippe Fraisse,... Raphaël Protière,... Didier Marty-Dessus,...</t>
  </si>
  <si>
    <t>Du binaire au processeur : méthodes de conception de circuits magnétiques et exercices / Emmanuel Mesnard,...</t>
  </si>
  <si>
    <t>Cours d'analyse fonctionnelle et complexe : pour les élèves ingénieurs et les étudiants des filières mathématiques de l'université / Yves Caumel,...</t>
  </si>
  <si>
    <t>Eléments de génie électrique : connaissances de base et machines statiques / Marcel Ivanes, Robert Perret</t>
  </si>
  <si>
    <t>Amplificateurs de puissance / Michel Girard,...</t>
  </si>
  <si>
    <t>Théorie des distributions : Texte imprimé / Laurent Schwartz</t>
  </si>
  <si>
    <t>Bifurcations et chaos : une introduction à la dynamique contemporaine : avec des programmes en Pascal, Fortran et Mathematica / Huyên Dang-Vu,... Claudine Delcarte,...</t>
  </si>
  <si>
    <t>Comment programmer en C++ / H. M. Deitel,... P. J. Deitel,... ; [trad. et adapt. William Piette, Daniel Breton, Alain Champagne, et al.]</t>
  </si>
  <si>
    <t>Goulet</t>
  </si>
  <si>
    <t>Programmation en C : cours et problèmes / Byron S. Gottfried,... ; traduction française, Bernard Decourbe consultants</t>
  </si>
  <si>
    <t>Swing : la synthèse : développement des interfaces graphiques en Java / Valérie Berthié,... Jean-Baptiste Briaud,... ; préface Gilles Clavel,...</t>
  </si>
  <si>
    <t>Réseaux neuronaux : une introduction accompagnée d'un modèle Java / Jean-Philippe Rennard</t>
  </si>
  <si>
    <t>2413064571Y</t>
  </si>
  <si>
    <t>2510045087C</t>
  </si>
  <si>
    <t>0710005036E</t>
  </si>
  <si>
    <t>0810047017N</t>
  </si>
  <si>
    <t>Câble électrique micro-USB</t>
  </si>
  <si>
    <t>0910045860H</t>
  </si>
  <si>
    <t>MATLAB®, Simulink®, Stateflow® : avec des exercices d'automatique résolus / Maurice Rivoire,... Jean-Louis Ferrier,..</t>
  </si>
  <si>
    <t>L'architecture des réseaux TCP/IP : services, utilisations, implémentation, administration, sécurité / Jacques Philipp</t>
  </si>
  <si>
    <t>Le langage Java / Ken Arnold, James Gosling, David Holmes ; traduction de S. Chaumette et A. Moussine-Pouchkine ; avec la collab. de P. Grange, A. Ugarte et P. Vignéras</t>
  </si>
  <si>
    <t>Design of microwave active devices / edited by Jean-Luc Gautier</t>
  </si>
  <si>
    <t>ISTE : Wiley</t>
  </si>
  <si>
    <t>Cours d'électronique . 1 . Introduction, circuits à régime variable / Francis Milsant,...</t>
  </si>
  <si>
    <t>Statistical digital signal processing and modeling / Monson H. Hayes</t>
  </si>
  <si>
    <t>Routeurs Cisco / Joe Habraken</t>
  </si>
  <si>
    <t>Python : les fondamentaux du langage, la programmation pour les scientifiques / [Matthieu Brucher]</t>
  </si>
  <si>
    <t>Traitement du signal : aide-mémoire / Francis Cottet</t>
  </si>
  <si>
    <t>Algorithmes et structures de données en langage C : C ANSI et C++ / Leendert Ammeraal ; trad. de l'anglais par Chantal Saint-Cast</t>
  </si>
  <si>
    <t>InterÉditions</t>
  </si>
  <si>
    <t>Radiocommunications numériques . 1 . Principes, modélisation et simulation / [collectif d'auteurs sous la direction de] Geneviève Baudoin</t>
  </si>
  <si>
    <t>SystemC: From the Ground Up / David C. Black, Jack Donovan</t>
  </si>
  <si>
    <t>Springer Science+Business Media</t>
  </si>
  <si>
    <t>Électrotechnique industrielle / Guy Séguier,... Francis Notelet,...</t>
  </si>
  <si>
    <t>Technique et documentation - Lavoisier</t>
  </si>
  <si>
    <t>Kit Arduino  : Toute le nécessaire pour vos premier projets arduino : niveau débutant</t>
  </si>
  <si>
    <t>Elegoo</t>
  </si>
  <si>
    <t>Android : guide de développement d'applications pour smartphones et tablettes / [Sébastien Pérochon]</t>
  </si>
  <si>
    <t>Android : apprendre à programmer des applis : environnement de développement Eclipse, programmation orientée objet en JAVA / Stefan Schwark ; traduction, Hervé Moreau</t>
  </si>
  <si>
    <t>Java 6 : les fondamentaux du langage Java / [Thierry Groussard]</t>
  </si>
  <si>
    <t>Éditions ENI</t>
  </si>
  <si>
    <t>Mathématiques BTS-IUT : problèmes de synthèse / Jacques Le Bras,...</t>
  </si>
  <si>
    <t>Éllipses</t>
  </si>
  <si>
    <t>The theory of error correcting codes / F. J. MacWilliams, N. J. A. Sloane</t>
  </si>
  <si>
    <t>North-Holland Pub. Co.</t>
  </si>
  <si>
    <t>3D object processing : compression, indexing and watermarking / edited by Jean-Luc Dugelay,... Atilla Baskurt,... Mohamed Daoudi,...</t>
  </si>
  <si>
    <t>Les alimentations électroniques / Pierre Mayé</t>
  </si>
  <si>
    <t>Diagnostic des systèmes linéaires / Didier Maquin, José Ragot</t>
  </si>
  <si>
    <t>Hermès Science Publications</t>
  </si>
  <si>
    <t>Théorie et pratique de la prise de son stéréophonique / Christian Hugonnet, Pierre Walder</t>
  </si>
  <si>
    <t>Au coeur de Java 2 . Volume 1 . Notions fondamentales / Cay S. Horstmann et Gary Cornell ; [traduit de l'américain par Christiane Silhol et Nathalie Le Guillou de Penanros]</t>
  </si>
  <si>
    <t>Une exploration des signaux en ondelettes / Stéphane Mallat</t>
  </si>
  <si>
    <t>Éd. de l'École Polytechnique</t>
  </si>
  <si>
    <t>Optoélectronique : composants photoniques et fibres optiques / Zeno Toffano,...</t>
  </si>
  <si>
    <t>Les ondelettes et leurs applications / Michel Misiti, Yves Misiti, Georges Oppenheim...[et al.]</t>
  </si>
  <si>
    <t>Hermès Science : Lavoisier</t>
  </si>
  <si>
    <t>Informatique musicale : du signal au signe musical / sous la dir. de François Pachet, Jean-Pierre Briot</t>
  </si>
  <si>
    <t>Informatique : algorithmes en Pascal et en langage C : rappels de cours, questions de réflexions, exercices d'entraînement / Yves Granjon,...</t>
  </si>
  <si>
    <t>Linux embarqué / Pierre Ficheux</t>
  </si>
  <si>
    <t>Shape analysis and classification : theory and practice / Luciano da Fontoura Costa,... Roberto Marcondes Cesar Jr,...</t>
  </si>
  <si>
    <t>CRC Press</t>
  </si>
  <si>
    <t>Algorithmes de graphes / Philippe Lacomme, Christian Prins, Marc Sevaux</t>
  </si>
  <si>
    <t>Introduction to computing systems : from bits and gates to C and beyond / Yale N. Patt,... Sanjay J. Patel,...</t>
  </si>
  <si>
    <t>L'essentiel du C++ / Stanley B. Lippman,... ; trad. française de Kahina Zizi</t>
  </si>
  <si>
    <t>Addison-Wesley</t>
  </si>
  <si>
    <t>Apprentissage artificiel : concepts et algorithmes / Antoine Cornuéjols, Laurent Miclet ; avec la participation d'Yves Kodratoff ; [préf. de Tom M. Mitchell]</t>
  </si>
  <si>
    <t>Eyrolles : France Telecom recherche et développement</t>
  </si>
  <si>
    <t>Capteurs : principes et utilisations : DUT, BTS, Écoles d'ingénieurs : cours et exercices résolus / Michel Lavabre,... Fabrice Baudoin,...</t>
  </si>
  <si>
    <t>Casteilla</t>
  </si>
  <si>
    <t>Au coeur de Java 2 . [volume 2] . Fonctions avancées / Cay S. Horstmann et Gary Cornell ; [trad. de l'américain par Nathalie Le Guillou de Penanros]</t>
  </si>
  <si>
    <t>Électronique de puissance : études expérimentales, essais de systèmes / Claude Naudet,... Michel Pinard,...</t>
  </si>
  <si>
    <t>Au coeur de Python . Volume 1 . Notions fondamentales / Wesley J. Chun ; [traduit de l'américain par Marie-Cécile Baland, Anne Bohy et Luc Carité]</t>
  </si>
  <si>
    <t>0709020755J</t>
  </si>
  <si>
    <t>2408000656T</t>
  </si>
  <si>
    <t>0809056060L</t>
  </si>
  <si>
    <t>On-chip communication architectures : system on chip interconnect / Sudeep Pasricha, Nikil Dutt</t>
  </si>
  <si>
    <t>Elsevier / Morgan Kaufmann Publishers</t>
  </si>
  <si>
    <t>Exercices et méthodes d'électronique / Yves Granjon,...</t>
  </si>
  <si>
    <t>0KE34T00022</t>
  </si>
  <si>
    <t>Le livre de Java : premier langage / Anne Tasso</t>
  </si>
  <si>
    <t>Électronique / Ludovic Barrandon,... Denis Réant,... Kambiz Arab Tehrani,...</t>
  </si>
  <si>
    <t>AT2709</t>
  </si>
  <si>
    <t>Codes et turbocodes / ouvrage écrit sous la direction de Claude Berrou</t>
  </si>
  <si>
    <t>Oscilloscope Hantek 6022BE</t>
  </si>
  <si>
    <t>Hantek</t>
  </si>
  <si>
    <t>Algèbre : exercices corrigés avec rappels de cours : destiné aux étudiants du 1er cycle de sciences économiques / par Jean-Pierre Lecoutre,... et Philippe Pilibossian,... ; préface de C. Jessua,...</t>
  </si>
  <si>
    <t>J2ME : applications Java pour terminaux mobiles / Bruno Delb ; avec la contribution de Olivier Salvatori</t>
  </si>
  <si>
    <t>Électromagnétisme : 2e année : PC, PC*, PSI, PSI* : cours et exercices corrigés / Pierre Colin,... Frédéric Masset,...</t>
  </si>
  <si>
    <t>Ellipses : Edition Marketing</t>
  </si>
  <si>
    <t>Linux : programmation système et réseau : cours et exercices corrigés / Joëlle Delacroix, ...</t>
  </si>
  <si>
    <t>Mathématiques, BTS industriels, électronique, électrotechnique, maintenance, concours ENSEA, cycles B et C : problèmes corrigés / Jacques Le Bras,...</t>
  </si>
  <si>
    <t>Tablette : IPad Air 2</t>
  </si>
  <si>
    <t>Apple</t>
  </si>
  <si>
    <t>Signal déterministe, signal aléatoire : exercices et problèmes corrigés / sous la dir. de André Quinquis ; [David Boulinguez et Christine Pistre-Abiven]</t>
  </si>
  <si>
    <t>Hermès science publications</t>
  </si>
  <si>
    <t>Systèmes asservis non linéaires : aspects continus et discrets / Christian Mira</t>
  </si>
  <si>
    <t>Pour mieux développer avec C++ : design patterns, STL, RTTI et smart pointers / Aurélien Géron,..., Fatmé Tawbi,... ; préf. de Gilles Clavel,...</t>
  </si>
  <si>
    <t>Les réseaux : édition 2005 / Guy Pujolle ; avec la collab. de Olivier Salvatori ; et la contribution de Jacques Nozick</t>
  </si>
  <si>
    <t>Probabilités et statistique / Jacqueline Fourastié,... Benjamin Sahler,...</t>
  </si>
  <si>
    <t>Mesures et distributions : théorie et illustration par les exemples : mesures de Radon, distributions, convolutions, transformations de Fourier, distributions périodiques / Françoise Demengel, Gilbert Demengel</t>
  </si>
  <si>
    <t>Les antennes : théorie, conception et application / Odile Picon et coll. ; préface de Maurice Bellanger</t>
  </si>
  <si>
    <t>Dunod : L'Usine nouvelle</t>
  </si>
  <si>
    <t>Cours de cryptographie / Gilles Zémor</t>
  </si>
  <si>
    <t>Cassini</t>
  </si>
  <si>
    <t>Circuits fondamentaux de l'électronique analogique : à l'usage des techniciens supérieurs, des ingénieurs et des étudiants des IUT, des facultés et des grandes écoles / Tran Tien Lang</t>
  </si>
  <si>
    <t>Tec &amp; doc-Lavoisier</t>
  </si>
  <si>
    <t>Développement Web avec J2EE / Eric Sarrion</t>
  </si>
  <si>
    <t>Java et Eclipse : développez une application Java / Henri Laugié</t>
  </si>
  <si>
    <t>Exercices et problèmes de conversion d'énergie . Tome 1 . Transport d'énergie en courant alternatif / M. Lavabre,... F. Baudoin,...</t>
  </si>
  <si>
    <t>Théorie de l'information : application aux techniques de communication / Gérard Battail,...</t>
  </si>
  <si>
    <t>Linear systems and signals / B.P. Lathi</t>
  </si>
  <si>
    <t>Oxford University Press</t>
  </si>
  <si>
    <t>2408029823W</t>
  </si>
  <si>
    <t>Exercices et problèmes d'algorithmique : 146 énoncés avec solutions détaillées / Bruno Baynat,... Philippe Chrétienne,... Claire Hanen... [et al.]</t>
  </si>
  <si>
    <t>BP2804</t>
  </si>
  <si>
    <t>Optique expérimentale / Sextant</t>
  </si>
  <si>
    <t>OFDM for wireless multimedia communications / Richard van Nee, Ramjee Prasad</t>
  </si>
  <si>
    <t>Artech House</t>
  </si>
  <si>
    <t>Systèmes et asservissements linéaires échantillonnés / par Yves Sévely ; avec la collab. de J.L. Abatut,... [et] F. Roubellat,...</t>
  </si>
  <si>
    <t>Modélisation probabiliste et statistique : résumé de cours et annales corrigées / Bernard Garel ; ENSEEIHT Ecole nationale Supérieure d'Electrotechnique, d'Electronique, d'Informatique et d'Hydraulique de Toulouse</t>
  </si>
  <si>
    <t>Cépaduès-éd.</t>
  </si>
  <si>
    <t>Java, la synthèse : vers la maturité avec Java 2 / Gilles Clavel, Nicolas Mirouze, Sandrine Munerot... [et al.] ; préf. de Eric-Marc Mahé</t>
  </si>
  <si>
    <t>InterEditions</t>
  </si>
  <si>
    <t>Mieux programmer en Java : 68 astuces pour optimiser son code / Peter Haggar ; [trad. de l'anglais par Thierry Thaureaux]</t>
  </si>
  <si>
    <t>Les réseaux / Guy Pujolle ; avec la contribution de Olivier Salvatori</t>
  </si>
  <si>
    <t>Liseuse : Kobo Aura H20 1</t>
  </si>
  <si>
    <t>Rakuten Kobo Inc.</t>
  </si>
  <si>
    <t>EA181092</t>
  </si>
  <si>
    <t>Arduino : maîtrisez sa programmation et ses cartes d'interface (shields) / Christian Tavernier</t>
  </si>
  <si>
    <t>Électronique : tout le cours en fiches : IUT, licence, écoles d'ingénieurs / Bruno Estibals,... Serge Weber,... ; sous la direction d'Yves Granjon,...</t>
  </si>
  <si>
    <t>Analyse de Fourier et application aux problèmes de valeurs aux limites / Murray R. Spiegel,... ; traduction française par Romain Jacoud</t>
  </si>
  <si>
    <t>McGraw-Hill : Ediscience</t>
  </si>
  <si>
    <t>Raspberry Pi 2 : carte électronique  : emodel B 1GB &amp; 8GB NOOBS edition</t>
  </si>
  <si>
    <t>Element14</t>
  </si>
  <si>
    <t>Le Bus I2C : principes et mise en oeuvre / Dominique Paret</t>
  </si>
  <si>
    <t>Algorithmes en C++ : concepts fondamentaux, structures de données, tri et recherche / Robert Sedgewick ; [Christopher Van Wyk pour la consultation C ++] ; traduit de l'américain par Jean-Luc Bourdon et Philippe Laroque, Mélanie Muteau</t>
  </si>
  <si>
    <t>Détection et estimation des signaux / David Declercq, André Quinquis</t>
  </si>
  <si>
    <t>Learning OpenCV / Gary Bradski and Adrian Kaehler</t>
  </si>
  <si>
    <t>Automatic control systems : basic analysis and design / William A. Wolovich</t>
  </si>
  <si>
    <t>Saunders College Pub.</t>
  </si>
  <si>
    <t>Topologie dans Rn, fonctions de plusieurs variables / Jacques Pichon,...</t>
  </si>
  <si>
    <t>RF power amplifiers for wireless communications / Steve C. Cripps</t>
  </si>
  <si>
    <t>Electronique et programmation pour débutants : initiation aux microcontrôleurs et aux systèmes monocartes / M. Osmann ; trad. de l'allemand par J.-C. Rarécourt</t>
  </si>
  <si>
    <t>Publitronic</t>
  </si>
  <si>
    <t>L'USB pour tous / Vincent Le Mieux</t>
  </si>
  <si>
    <t>ETSF, Éd. techniques et scientifiques françaises : Dunod</t>
  </si>
  <si>
    <t>Pour s'initier à l'électronique logique et numérique / Yves Mergy</t>
  </si>
  <si>
    <t>Deterministic observation theory and applications / Jean-Paul Gauthier, Ivan Kupka</t>
  </si>
  <si>
    <t>CUDA par l'exemple : [une introduction à la programmation parallèle de GPU] / Jason Sanders et Edward Kandrot ; traduit par Eric Jacoboni</t>
  </si>
  <si>
    <t>Compatibilité électromagnétique : des concepts de base aux applications . 1 / sous la direction de Pierre Degauque et Ahmed Zeddam</t>
  </si>
  <si>
    <t>Arduino : applications avancées : claviers tactiles, télécommandes par internet, géolocalisation, applications sans fil, reconnaissance vocale... / Christian Tavernier</t>
  </si>
  <si>
    <t>Statistiques et probabilités appliquées / Grégory Denglos</t>
  </si>
  <si>
    <t>Presses universitaires de France</t>
  </si>
  <si>
    <t>Apprendre le C++ / Claude Delannoy</t>
  </si>
  <si>
    <t>PHP 5.2 : développer un site Web dynamique et interactif / [Olivier Heurtel]</t>
  </si>
  <si>
    <t>Réseaux &amp; télécoms : cours avec 129 exercices corrigés / Claude Servin,... ; préface de Jean-Pierre Arnaud,...</t>
  </si>
  <si>
    <t>Les semiconducteurs de puissance : de la physique du solide aux applications / Pierre Aloïsi</t>
  </si>
  <si>
    <t>Détection et estimation des signaux : exercices et problèmes corrigés / sous la dir. de André Quinquis ; [Claire-Sophie Maroni]</t>
  </si>
  <si>
    <t>The student's guide to VHDL / Peter J. Ashenden</t>
  </si>
  <si>
    <t>Morgan Kaufman Publishers</t>
  </si>
  <si>
    <t>Analyse et traitement du signal : signaux déterministes et aléatoires, filtrage, estimation avec exercices et problèmes corrigés / Paul Gaillard,... Régis Lengellé,...</t>
  </si>
  <si>
    <t>Android 4 : développement d'applications avancées / Reto Meier ; [traduit de l'anglais par Dalil Djidel et Eric Jacoboni]</t>
  </si>
  <si>
    <t>Probabilités pour scientifiques et ingénieurs : cours et exercices corrigés / Patrick Bogaert</t>
  </si>
  <si>
    <t>Compression et codage des images et des vidéos / sous la dir. de Michel Barlaud, Claude Labit</t>
  </si>
  <si>
    <t>La Parole et son traitement automatique / Calliope ; [sous la dir. de] J.P. Tubach ; préf. de Gunnar Fant...</t>
  </si>
  <si>
    <t>GPS : localisation et navigation / [Conseil national de l'information géographique, Groupe Positionnement statique et dynamique] ; Serge Botton, Françoise Duquenne, Yves Egels... [et al.]</t>
  </si>
  <si>
    <t>0308001845P</t>
  </si>
  <si>
    <t>Représentation d'état pour la modélisation et la commande des systèmes / Luc Jaulin</t>
  </si>
  <si>
    <t>Hermes science publ.</t>
  </si>
  <si>
    <t>Perception visuelle par imagerie vidéo / sous la dir. de Michel Dhome</t>
  </si>
  <si>
    <t>Lavoisier : Hermès science publ.</t>
  </si>
  <si>
    <t>Microelectronic circuits / Adel S. Sedra,... Kenneth C. Smith,..</t>
  </si>
  <si>
    <t>Principles of electric machines and power electronics / P.C. Sen</t>
  </si>
  <si>
    <t>Digital image processing / Rafael C. Gonzalez,... Richard E. Woods,...</t>
  </si>
  <si>
    <t>Prentice Hall : Pearson education international</t>
  </si>
  <si>
    <t>The physics of musical instruments / Neville H. Fletcher, Thomas D. Rossing</t>
  </si>
  <si>
    <t>Communication systems / Simon Haykin</t>
  </si>
  <si>
    <t>Antenna theory : analysis and design / Constantine A. Balanis</t>
  </si>
  <si>
    <t>J. Wiley-Interscience</t>
  </si>
  <si>
    <t>Modélisation objet avec UML / Pierre-Alain Muller, Nathalie Gaertner</t>
  </si>
  <si>
    <t>Traitement du signal et automatique . I . Traitement du signal et asservissements analogiques / Hubert Egon, Michel Marie, Pascal Porée</t>
  </si>
  <si>
    <t>Algèbre linéaire : une approche matricielle / Pierre Leroux</t>
  </si>
  <si>
    <t>Modulo</t>
  </si>
  <si>
    <t>Le radar : théorie et pratique / Jean-Marie Colin,...</t>
  </si>
  <si>
    <t>Image processing : the fundamentals / Maria Petrou, Panagiota Bosdogianni</t>
  </si>
  <si>
    <t>Electronique, électricité et mécatronique automobile / sous la dir. de Joseph Beretta</t>
  </si>
  <si>
    <t>Signal et communications : modulation, codage et théorie de l'information / Pierre Brémaud</t>
  </si>
  <si>
    <t>Ellipses : Éd. Marketing</t>
  </si>
  <si>
    <t>Acquisition &amp; visualisation des images / André Marion</t>
  </si>
  <si>
    <t>Micro-ondes : problèmes et exercices avec solutions / Michel Aubès,... Isabelle Chènerie,... Paul F. Combes,... Jacques Graffeuil,...[et al.]</t>
  </si>
  <si>
    <t>Statistique et probabilités en production industrielle . I . Etude générale : problèmes et exercices corrigés / Hubert Egon, Pascal Porée</t>
  </si>
  <si>
    <t>Hermann éditeurs des sciences et des arts</t>
  </si>
  <si>
    <t>Physics of semiconductor devices / S.M. Sze</t>
  </si>
  <si>
    <t>J. Wiley and sons</t>
  </si>
  <si>
    <t>Traitement et analyse des images numériques / Stéphane Bres, Jean-Michel Jolion, Frank Lebourgeois</t>
  </si>
  <si>
    <t>Analyse spectrale / sous la dir. de Francis Castanié</t>
  </si>
  <si>
    <t>HTML 4 / Laura Lemay</t>
  </si>
  <si>
    <t>Simon &amp; Schuster MacMillan</t>
  </si>
  <si>
    <t>Le noyau Linux / Daniel P. Bovet et Marco Cesati ; trad. de Joëlle Cornavin et Emmanuel Chaput</t>
  </si>
  <si>
    <t>0113004793X</t>
  </si>
  <si>
    <t>2309010125P</t>
  </si>
  <si>
    <t>2507033707N</t>
  </si>
  <si>
    <t>Wireless Communication Electronics : Introduction to RF Circuits and Design Techniques / Robert Sobot.</t>
  </si>
  <si>
    <t>Springer US</t>
  </si>
  <si>
    <t>Mathématiques pour la physique et les physiciens / Walter Appel,...</t>
  </si>
  <si>
    <t>H &amp; K éd.</t>
  </si>
  <si>
    <t>Cordon HDMI High Speed with Ethernet 1.4 A/A connecteurs Or</t>
  </si>
  <si>
    <t>Go Tronic</t>
  </si>
  <si>
    <t>Electronique . 1 . Circuits électriques, électroniques, et amplificateur opérationnel idéal : classes préparatoires, premier cycle universitaire / Christian Grossetête,...</t>
  </si>
  <si>
    <t>Ed. Marketing</t>
  </si>
  <si>
    <t>Microelectronic circuits / Adel S. Sedra, Kenneth C. Smith</t>
  </si>
  <si>
    <t>Le signal déterministe / David Declercq, André Quinquis</t>
  </si>
  <si>
    <t>The Java tutorial : a short course on the basics / Sharon Zakhour, Scott Hommel, Jacob Royal [et al.]</t>
  </si>
  <si>
    <t>Introduction à la théorie du signal et de l'information : cours et exercices / François Auger,...</t>
  </si>
  <si>
    <t>Detection, estimation, and modulation theory . Part 1 . Detection, estimation, and linear modulation theory / Harry L. Van Trees</t>
  </si>
  <si>
    <t>Les fondamentaux en électronique : semiconducteurs, circuits intégrés, fonctions / Pierre Rochette,...</t>
  </si>
  <si>
    <t>0H6BKS029L9</t>
  </si>
  <si>
    <t>Digital image processing using MATLAB® / Rafael C. Gonzalez,... Richard E. Woods,... Steven L. Eddins,...</t>
  </si>
  <si>
    <t>Prentice Hall : Pearson</t>
  </si>
  <si>
    <t>0608016948M</t>
  </si>
  <si>
    <t>Algorithmes : notions de base / Thomas H. Cormen ; [traduit de l'américain par Hervé Soulard]</t>
  </si>
  <si>
    <t>Linux : maîtrisez l'administration du système / [Sébastien Rohaut]</t>
  </si>
  <si>
    <t>Automatique : systèmes linéaires, non linéaires, à temps continu, à temps discret, représentation d'état, événements discrets : cours avec exercices et problèmes corrigés / Yves Granjon</t>
  </si>
  <si>
    <t>Génie électrotechnique / D. F. Warne ; traduit de l'anglais par Pierre Mayé</t>
  </si>
  <si>
    <t>Problèmes corrigés d'électronique de puissance : niveaux de difficulté progressifs, corrigés détaillés / Pierre Mayé,...</t>
  </si>
  <si>
    <t>Algèbre / Serge Lang,... ; traduit de l'américain par Christos Grammatikas</t>
  </si>
  <si>
    <t>0906043854B</t>
  </si>
  <si>
    <t>Introduction to probability models / Sheldon M. Ross</t>
  </si>
  <si>
    <t>Elsevier/Academic Press</t>
  </si>
  <si>
    <t>ARM assembly language / texte imprimé : fundamentals and techniques / William Hohl</t>
  </si>
  <si>
    <t>Circuit design with VHDL / Volnei A. Pedroni</t>
  </si>
  <si>
    <t>Conception des dispositifs actifs hyperfréquences / [Myriam Ariaudo, Jean-Luc Gautier, Cédric Duperrier, Sébastien Quintanel] ; sous la direction de Jean-Luc Gautier</t>
  </si>
  <si>
    <t>Hermes Sciences : Lavoisier</t>
  </si>
  <si>
    <t>PHP 5 avancé / Éric Daspet, Cyril Pierre de Geyer ; avec la contribution de Hugo Hamon ; préface de Damien Seguy</t>
  </si>
  <si>
    <t>La programmation en assembleur / par Jacques Rivière</t>
  </si>
  <si>
    <t>Synthèse de filtres numériques en traitement du signal et des images / sous la direction de Mohamed Najim</t>
  </si>
  <si>
    <t>Éléments de logique floue / Louis Gacôgne</t>
  </si>
  <si>
    <t>Embedded Linux : hardware, software, and interfacing / Craig Hollabaugh,...</t>
  </si>
  <si>
    <t>Réseaux mobiles / Sami Tabbane</t>
  </si>
  <si>
    <t>Physique des semi-conducteurs / Bernard Sapoval, Claudine Hermann,...</t>
  </si>
  <si>
    <t>Cours d'électronique : Les composants semiconducteurs / Bernard Boittiaux</t>
  </si>
  <si>
    <t>Lavoisier Tec et Doc</t>
  </si>
  <si>
    <t>Problèmes résolus de statistique mathématique / Nathalie Caron, Philippe Tassi</t>
  </si>
  <si>
    <t>Economica</t>
  </si>
  <si>
    <t>CEM : parasites et perturbations des électroniques . Tome 3 . Blindages, filtres, câbles blindés : règles et conseils d'installation / Alain Charoy,...</t>
  </si>
  <si>
    <t>Digital signal processing : principles, algorithms, and applications / John G. Proakis..., Dimitris G. Manolakis...</t>
  </si>
  <si>
    <t>High-linearity RF amplifier design / Peter B. Kenington</t>
  </si>
  <si>
    <t>Kalman filtering : theory and practice using MATLAB / Mohinder S. Grewal,... Angus P. Andrews,...</t>
  </si>
  <si>
    <t>Imagerie médicale à base de photons : radiologie, tomographie X, tomographie gamma et positons, imagerie optique / sous la direction de Hervé Fanet ; préface du professeur Guy Frija</t>
  </si>
  <si>
    <t>Lavoisier</t>
  </si>
  <si>
    <t>Traitement optique de l'information &amp; reconnaissance des formes par voie optique / Jean-Louis Tribillon</t>
  </si>
  <si>
    <t>Biomedical signal analysis : a case-study approach / Rangaraj Mandayam Rangayyan</t>
  </si>
  <si>
    <t>IEEE Press : Wiley-Interscience</t>
  </si>
  <si>
    <t>Introduction aux circuits logiques / Jean Letocha,... ; Léon Collet, conseiller technique et linguistique</t>
  </si>
  <si>
    <t>Analyse d'images : filtrage et segmentation / coordonné par Jean-Pierre Cocquerez et Sylvie Philipp ; auteurs, Ph. Bolon, J.-M. Chassery, J.-P. Cocquerez... [et al.] ; préface de Henri Maître</t>
  </si>
  <si>
    <t>Modélisation, estimation et filtrage optimal en traitement du signal / Mohamed Najim</t>
  </si>
  <si>
    <t>Électromagnétisme . 1 : électrostatique et magnétostatique : cours et 94 exercices corrigés : 1re année MPSI, PCSI : nouveaux cours de physique / Jean-Pierre Faroux,... Jacques Renault,...</t>
  </si>
  <si>
    <t>Éléments de propagation électromagnétique : des fondements théoriques aux applications / Philippe Rosnet,...</t>
  </si>
  <si>
    <t>Traitement des images de radar à synthèse d'ouverture / sous la direction de Henri Maître</t>
  </si>
  <si>
    <t>Holographie / par M. Françon,..</t>
  </si>
  <si>
    <t>Masson et Cie</t>
  </si>
  <si>
    <t>PSpice : méthodologie d'utilisation et techniques avancées / Éric Rousseau</t>
  </si>
  <si>
    <t>Impulsive and hybrid dynamical systems : stability, dissipativity, and control / Wassim M. Haddad, VijaySekhar Chellaboina, Sergey G. Nersesov</t>
  </si>
  <si>
    <t>Électronique de puissance : structures, fonctions de base, principales applications / Guy Séguier, Francis Labrique, Philippe Delarue</t>
  </si>
  <si>
    <t>Numerical recipes in C : the art of scientific computing / William H. Press,...Saul A. Teukolsky,...William T. Vetterling,... [et al.]</t>
  </si>
  <si>
    <t>Nonlinear control systems : analysis and design / Horacio J. Marquez</t>
  </si>
  <si>
    <t>Signaux aléatoires . Tome 3 . Bases du traitement statistique du signal : avec problèmes résolus / Bernard Picinbono,...</t>
  </si>
  <si>
    <t>Digital communication over fading channels / Marvin K. Simon and Mohamed-Slim Alouini</t>
  </si>
  <si>
    <t>Pratique des circuits logiques / par Jean-Michel Bernard, Jean Hugon</t>
  </si>
  <si>
    <t>Eyrolles : CNEST-ENST</t>
  </si>
  <si>
    <t>Holographie / par M. Françon</t>
  </si>
  <si>
    <t>LabVIEW : programmation et applications / Francis Cottet, Michel Pinard ; préface de Jeff Kodosky,...</t>
  </si>
  <si>
    <t>Simulation de circuits électroniques avec PSpice / Carl Conrad</t>
  </si>
  <si>
    <t>Analyse des systèmes non linéaires / Françoise Lamnabhi-Lagarrigue</t>
  </si>
  <si>
    <t>La théorie du chaos : vers une nouvelle science / par James Gleick ; traduit de l'anglais par Christian Jeanmougin</t>
  </si>
  <si>
    <t>Flammarion</t>
  </si>
  <si>
    <t>Du Grafcet aux réseaux de Petri / René David et Hassane Alla,..</t>
  </si>
  <si>
    <t>Cours de mathématiques . Tome 1 . algèbre / Jacqueline Lelong-Ferrand,... Jean-Marie Arnaudiès,...</t>
  </si>
  <si>
    <t>0KE34S00166</t>
  </si>
  <si>
    <t>Exercices en langage C++ : programmation orientée objet / Claude Delannoy</t>
  </si>
  <si>
    <t>Signaux aléatoires : modélisation, estimation, détection / sous la dir. de Michel Guglielmi</t>
  </si>
  <si>
    <t>Actionneurs électriques : principes, modèles, commande / Guy Grellet, Guy Clerc</t>
  </si>
  <si>
    <t>Probabilités : exercices corrigés avec rappels de cours / par Jean-Pierre Lecoutre,...</t>
  </si>
  <si>
    <t>Cours d'automatique . Tome 2 . Asservissement, régulation, commande analogique : BTS, IUT, écoles d'ingénieurs / Maurice Rivoire,... Jean-Louis Ferrier,...</t>
  </si>
  <si>
    <t>Java embarqué : à la conquête des applications industrielles et de l'électronique grand public / Yves Bossu</t>
  </si>
  <si>
    <t>Delay effects on stability : a control perspective / Silviu-Iulian Niculescu</t>
  </si>
  <si>
    <t>Design patterns par la pratique / Alan Shalloway, James Trott ; [adapt. de l'anglais par Virginie Maréchal et Jean-Marie Lasvergères] ; [avec la collab. technique de Pascal Roques]</t>
  </si>
  <si>
    <t>Le langage VHDL : du langage au circuit, du circuit au langage / Jacques Weber, Sébastien Moutault, Maurice Meaudre</t>
  </si>
  <si>
    <t>NMY1610</t>
  </si>
  <si>
    <t>2112027472K</t>
  </si>
  <si>
    <t>2508006082T</t>
  </si>
  <si>
    <t>2508021373N</t>
  </si>
  <si>
    <t>Le machine learning avec Python : la bible des data scientists / Andreas C. Müller et Sarah Guido ; [traduction de l'anglais, Daniel Rougé]</t>
  </si>
  <si>
    <t>First interactive</t>
  </si>
  <si>
    <t>L'indispensable des maths pour entrer en école d'ingénieurs / Jean-François Lièvre</t>
  </si>
  <si>
    <t>Bréal</t>
  </si>
  <si>
    <t>System level design of reconfigurable systems-on-chip / edited by Nikolaos S. Voros and Konstantinos Masselos</t>
  </si>
  <si>
    <t>Les antennes : fondamentaux / Roger-Charles Houzé</t>
  </si>
  <si>
    <t>Fundamentals of communication systems / John G. Proakis, Masoud Salehi</t>
  </si>
  <si>
    <t>Pearson Prentice Hall</t>
  </si>
  <si>
    <t>Advanced techniques in RF power amplifier design / Steve C. Cripps</t>
  </si>
  <si>
    <t>Automatique des systèmes échantillonnés : éléments de cours et exercices résolus / Philippe Vanheeghe,... Christophe Sueur,... Pierre Borne,...</t>
  </si>
  <si>
    <t>Électronique appliquée aux hautes fréquences : principes et applications / François de Dieuleveult, Olivier Romain</t>
  </si>
  <si>
    <t>Le livre de Java : premier langage : avec 109 exercices corrigés / Anne Tasso</t>
  </si>
  <si>
    <t>Traitement des signaux et acquisition de données : cours et exercices corrigés / Francis Cottet</t>
  </si>
  <si>
    <t>Analyse de Fourier dans les espaces fonctionnels : niveau M1 / Mohammed El Amrani,...</t>
  </si>
  <si>
    <t>Classical electrodynamics / John David Jackson</t>
  </si>
  <si>
    <t>La conception de systèmes avec FPGA : bonnes pratiques pour le développement collaboratif / Philip Simpson ; traduit de l'anglais par Daniel Etiemble</t>
  </si>
  <si>
    <t>Problèmes inverses en imagerie et en vision . 1 / sous la direction de Ali Mohammad-Djafari</t>
  </si>
  <si>
    <t>Hermès science : Lavoisier</t>
  </si>
  <si>
    <t>Fundamentals of error-correcting codes / W. Cary Huffman,... and Vera Pless,..</t>
  </si>
  <si>
    <t>Machines à courant alternatif : machines asynchrones et synchrones, convertisseurs électromécaniques / Dalila Sator-Namane,...</t>
  </si>
  <si>
    <t>Le bus USB : guide du concepteur / Xavier Fenard</t>
  </si>
  <si>
    <t>IRM : imagerie par résonance magnétique / D. Doyon, E.-A. Cabanis, M.-T. Iba-Zizen... [et al.]</t>
  </si>
  <si>
    <t>Electromagnétisme : cours de physique / Michel Bertin,... Jean-Pierre Faroux,... Jacques Renault,... . I . Electrostatique et magnétostatique</t>
  </si>
  <si>
    <t>Programmation shell sous Unix/Linux : sh (Bourne), Ksh, bash / [Christine Deffaix Rémy]</t>
  </si>
  <si>
    <t>Les réseaux : principes fondamentaux / Pierre Rolin, Gilbert Martineau, Laurent Toutain...[et al.]</t>
  </si>
  <si>
    <t>Introduction to digital image processing with MATLAB / Alasdair McAndrew</t>
  </si>
  <si>
    <t>Thomson/Course Technology</t>
  </si>
  <si>
    <t>Problèmes quantiques / Jean-Louis Basdevant et Jean Dalibard</t>
  </si>
  <si>
    <t>Les Éd. de l'École polytechnique</t>
  </si>
  <si>
    <t>Cours d'électronique : les composants semiconducteurs / Bernard Boittiaux,...</t>
  </si>
  <si>
    <t>Les énergies renouvelables pour la production d'électricité / Leon Freris, David Infield ; traduit de l'anglais par Michel Pinard ; [préface de Jonathon Porritt]</t>
  </si>
  <si>
    <t>C++ : précis &amp; concis / Kyle Loudon ; traduction de Vivian Girel</t>
  </si>
  <si>
    <t>Eléments finis : aide-mémoire / Alexandre Ern</t>
  </si>
  <si>
    <t>UMTS : releases 6, 7 et 8, HSUPA, MBMS et LTE/E-UTRA inclus / Javier Sanchez, Mamadou Thioune</t>
  </si>
  <si>
    <t>Le Cours de physique de Feynman . 3 . Mécanique quantique / Feynman, Leighton, Sands ; version française de B. Equer,... P. Fleury,... ; coord. de F. Muller,... ; préf. de Goéry Delacôte</t>
  </si>
  <si>
    <t>Interéditions</t>
  </si>
  <si>
    <t>Programmation en C++ et génie logiciel : cours et exercices corrigés / Vincent T'kindt,...</t>
  </si>
  <si>
    <t>Microcontrôleurs PIC 18 : description et mise en oeuvre / Christian Tavernier</t>
  </si>
  <si>
    <t>Numerical recipes : the art of scientific computing / William H. Press,... Saul A. Teukolsky,... William T. Vetterling,... [et al.]</t>
  </si>
  <si>
    <t>GPS et Galileo : systèmes de navigation par satellites / Jean-Marc Piéplu ; avec la contribution d'Olivier Salvatori</t>
  </si>
  <si>
    <t>Les réseaux / Guy Pujolle ; avec la collaboration de Olivier Salvatori</t>
  </si>
  <si>
    <t>Algèbre linéaire . 1 / Serge Lang,... ; Texte français de Jean-Marc Braemer, Denis Richard,...</t>
  </si>
  <si>
    <t>Wireless communications / Andrea Goldsmith</t>
  </si>
  <si>
    <t>WiFi : déploiement et sécurité : la QoS et le WPA / Aurélien Géron,... ; préface de Marc Taieb</t>
  </si>
  <si>
    <t>Programmation système en C sous Linux : signaux, processus, threads, IPC et sockets / Christophe Blaess</t>
  </si>
  <si>
    <t>Foundations of Qt development / Johan Thelin</t>
  </si>
  <si>
    <t>Apress</t>
  </si>
  <si>
    <t>Signaux et communications / Hwei Hsu,... ; traduit par Francis Cottet,...</t>
  </si>
  <si>
    <t>Édiscience : Dunod</t>
  </si>
  <si>
    <t>L'enseignement des probabilités et de la statistique / Arthur Engel ; adapté de l'allemand par Joël Pinchinat et Jacque Ulrici</t>
  </si>
  <si>
    <t>CEDIC</t>
  </si>
  <si>
    <t>Electrical machinery / Peter F Ryff</t>
  </si>
  <si>
    <t>L'outil mathématique pour la physique / Roger Petit,...</t>
  </si>
  <si>
    <t>La voix sur IP : déploiement des architectures VoIP, IMS et TISPAN, protocoles SIP 3GPP et IETF, H.323, MGCP / Olivier Hersent,... David Gurle,... Jean-Pierre Petit,... ; préface Pascal Viginier,...</t>
  </si>
  <si>
    <t>Traitement automatique du langage parlé . 1 . Analyse, synthèse et codage de la parole / sous la dir. de Joseph Mariani</t>
  </si>
  <si>
    <t>Les DSP - Famille ADSP218X : principes et applications / Michel Pinard</t>
  </si>
  <si>
    <t>La logique floue et ses applications / Bernadette Bouchon-Meunier ; préf. du Prof. Lofti A. Zadeh</t>
  </si>
  <si>
    <t>Addison-Wesley France</t>
  </si>
  <si>
    <t>Saunders College Publ</t>
  </si>
  <si>
    <t>Physique des composants et dispositifs électroniques / Guy Goureaux,...</t>
  </si>
  <si>
    <t>Commande des systèmes linéaires / sous la dir. de Philippe de Larminat</t>
  </si>
  <si>
    <t>Signaux aléatoires . Tome 2 . Fonctions aléatoires et modèles avec problèmes résolus / Bernard Picinbono,...</t>
  </si>
  <si>
    <t>1708026634P</t>
  </si>
  <si>
    <t>Chaos and complexity in nonlinear electronic circuits / Maicej J. Ogorzalek.</t>
  </si>
  <si>
    <t>World Scientific</t>
  </si>
  <si>
    <t>0JYJQQ03L53</t>
  </si>
  <si>
    <t>Introduction à la physique des matériaux conducteurs et semi-conducteurs : avec exercices résolus / Jean-Louis Teyssier,... Henri Brunet,...</t>
  </si>
  <si>
    <t>Analyse des données / Michel Volle</t>
  </si>
  <si>
    <t>Moteurs électriques pour la robotique / Pierre Mayé</t>
  </si>
  <si>
    <t>Applications des lasers : principes optiques avec problèmes commentés / René Farcy ; préface de P. Chavel</t>
  </si>
  <si>
    <t>Contemporary communication systems using MATLAB and Simulink / John G. Proakis,... Masoud Salehi,... Gerhard Bauch, ...</t>
  </si>
  <si>
    <t>Thomson--Brooks/Cole</t>
  </si>
  <si>
    <t>Biosignal and biomedical image processing : MATLAB-based applications / John L. Semmlow</t>
  </si>
  <si>
    <t>M. Dekker : Taylor &amp; Francis</t>
  </si>
  <si>
    <t>Learning with kernels : support vector machines, regularization, optimization, and beyond / Bernhard Schölkopf, Alexander J. Smola</t>
  </si>
  <si>
    <t>Les capteurs : 50 exercices et problèmes corrigés / Pascal Dassonvalle,... ; préface de Georges Asch,...</t>
  </si>
  <si>
    <t>Codage, cryptologie et applications / Bruno Martin ; [préf. de Serge Vaudenay,...]</t>
  </si>
  <si>
    <t>Systèmes non linéaires : théorie et applications / Vladimir Rasvan, Radu Stefan</t>
  </si>
  <si>
    <t>Langage C, manuel de référence / Samuel P. Harbison, Guy L. Steele Jr ; trad. de l'anglais par Jean-Claude Franchitti</t>
  </si>
  <si>
    <t>Les réseaux de télécommunications / René Parfait</t>
  </si>
  <si>
    <t>CONTRIBUTIONS A LA COMMANDE PAR MODES GLISSANTS D'ORDRE SUPERIEUR / THIERRY FLOQUET ; SOUS LA DIR. DE JEAN-PIERRE RICHARD</t>
  </si>
  <si>
    <t>[s.n.]</t>
  </si>
  <si>
    <t>Microcontrôleurs PIC à structure RISC : la famille PIC-16C5X / Charles-Frédéric Urbain</t>
  </si>
  <si>
    <t>1108031079H</t>
  </si>
  <si>
    <t>Cours d'électronique . 5 . Diodes, thyristors, commande des moteurs : à l'usage de l'enseignement supérieur, UER, CNAM... / par Francis Milsant,...</t>
  </si>
  <si>
    <t>Les systèmes multi-agents et le temps réel / Ammar Attoui ; préf. de Jean-Louis Imbert</t>
  </si>
  <si>
    <t>Câble électrique DVI à HDMI</t>
  </si>
  <si>
    <t>Pro signal</t>
  </si>
  <si>
    <t>7006021149E</t>
  </si>
  <si>
    <t>2513090796F</t>
  </si>
  <si>
    <t>Sécurité informatique : principes et méthode / Laurent Bloch, Christophe Wolfhugel ; préfaces de Christian Queinnec et Hervé Schauer ; avec la contribution de Solveig, Florence Henry et Nat Makarévitch</t>
  </si>
  <si>
    <t>Les convertisseurs de l'électronique de puissance . Volume 1 . La conversion alternatif-continu / Guy Seguier,...</t>
  </si>
  <si>
    <t>Tec &amp; doc : Lavoisier</t>
  </si>
  <si>
    <t>Introduction aux réseaux / Xavier Lagrange, Dominique Seret</t>
  </si>
  <si>
    <t>Understanding modern transistors and diodes / David L. Pulfrey</t>
  </si>
  <si>
    <t>ARM system developer's guide : designing and optimizing system software / Andrew N. Sloss, Dominic Symes, Chris Wright</t>
  </si>
  <si>
    <t>Elsevier/Morgan Kaufman</t>
  </si>
  <si>
    <t>Introduction aux systèmes asservis non linéaires / par Jean-Charles Gille,.</t>
  </si>
  <si>
    <t>Machines électriques / par Jean Chatelain</t>
  </si>
  <si>
    <t>Georgi</t>
  </si>
  <si>
    <t>L'audionumérique / Curtis Roads ; avec la collab. de John Strawn et John Gordon ; trad. et adapté de l'anglais par Jean de Reydellet</t>
  </si>
  <si>
    <t>Principes d'électronique / Albert Paul Malvino, David [J.] Bates ; traduit de l'américain par Daniel Etiemble, Jean-Alain Hernandez, René Joly et Bernard Boittiaux</t>
  </si>
  <si>
    <t>Wireless communications / Andreas F. Molisch</t>
  </si>
  <si>
    <t>John Wiley &amp; Sons : IEEE Press</t>
  </si>
  <si>
    <t>Histoire du livre / Bruno Blasselle</t>
  </si>
  <si>
    <t>Gallimard</t>
  </si>
  <si>
    <t>Bluetooth low energy : the developer's handbook / Robin Heydon</t>
  </si>
  <si>
    <t>Raspberry Pi : caméra V2</t>
  </si>
  <si>
    <t>Raspberry Pi Foundation : Element14</t>
  </si>
  <si>
    <t>Analysis of bipolar and CMOS amplifiers / Amir M. Sodagar</t>
  </si>
  <si>
    <t>Quantum computing : a short course from theory to experiment / Joachim Stolze, Dieter Suter</t>
  </si>
  <si>
    <t>Wiley-VCH</t>
  </si>
  <si>
    <t>Microwave engineering / David M. Pozar</t>
  </si>
  <si>
    <t>Chaos : an introduction to dynamical systems / Kathleen T. Alligood,... Tim D. Sauer,... James A. Yorke,...</t>
  </si>
  <si>
    <t>Précis d'électro-acoustique : prise de son et reproduction / Dominique Fellot</t>
  </si>
  <si>
    <t>Communication systems / Simon Haykin,... Michael Moher,...</t>
  </si>
  <si>
    <t>John Wiley</t>
  </si>
  <si>
    <t>Les énergies renouvelables / Marek Walisiewicz ; [traduction Stéphane Pauquet]</t>
  </si>
  <si>
    <t>Pearson education France</t>
  </si>
  <si>
    <t>Embedded media processing / by David Katz and Rick Gentile</t>
  </si>
  <si>
    <t>Elsevier/Newnes</t>
  </si>
  <si>
    <t>Traitement de l'image et de la vidéo : avec exercices pratiques en Matlab et C++ / Rachid Belaroussi,...</t>
  </si>
  <si>
    <t>Vision par ordinateur : outils fondamentaux / Radu Horaud, Olivier Monga</t>
  </si>
  <si>
    <t>Signaux et systèmes continus et échantillonnés / Michel Villain,... ; [préface Bertrand Fortin]</t>
  </si>
  <si>
    <t>Le contrôle non destructif par ultrasons / Jean Perdijon</t>
  </si>
  <si>
    <t>Unix : les bases indispensables / [Michel Dutreix]</t>
  </si>
  <si>
    <t>Eléments de théorie du signal : les signaux déterministes/ Jean-Pierre Delmas</t>
  </si>
  <si>
    <t>Ellipses-marketing</t>
  </si>
  <si>
    <t>Électromagnétisme : fondements et applications : avec 300 exercices et problèmes résolus / José-Philippe Pérez,... Robert Carles,... Robert Fleckinger,... ; avec la collaboration de Christophe Lagoute,...</t>
  </si>
  <si>
    <t>Electromagnetics with applications / John D. Kraus, Daniel A. Fleisch ; with a chapter on "Electromagnetic effects in high speed digital systems" by Samuel H. Russ</t>
  </si>
  <si>
    <t>WCB/McGraw-Hill</t>
  </si>
  <si>
    <t>RFID design principles / Harvey Lehpamer</t>
  </si>
  <si>
    <t>Feedback control of dynamic systems / Gene F. Franklin,... J. David Powell,... Abbas Emami-Naeini,...</t>
  </si>
  <si>
    <t>Programmation avancée en C : avec exercices et corrigés / Sébastien Varrette, Nicolas Bernard</t>
  </si>
  <si>
    <t>Linux : programmation système et réseaux / Joëlle Delacroix</t>
  </si>
  <si>
    <t>Digital signal and image processing using Matlab® / Gérard Blanchet, Maurice Charbit</t>
  </si>
  <si>
    <t>ISTE Ltd.</t>
  </si>
  <si>
    <t>L'électronique pour tous / Philippe Dondon,...</t>
  </si>
  <si>
    <t>Microcontrôleurs PIC 10, 12, 16 : description et mise en oeuvre / Christian Tavernier</t>
  </si>
  <si>
    <t>Analog &amp; digital signal processing / H. Baher,...</t>
  </si>
  <si>
    <t>Information theory and reliable communication / [by] Robert G. Gallager</t>
  </si>
  <si>
    <t>IPSec / Naganand Doraswamy, Dan Harkins ; [trad. de l'américain par Véronique Campillo, Véronique Warion]</t>
  </si>
  <si>
    <t>Pearson education France : CampusPress</t>
  </si>
  <si>
    <t>MATLAB R2009, SIMULINK et STATEFLOW pour ingénieurs, chercheurs et étudiants / Nadia Martaj, Mohand Mokhtari</t>
  </si>
  <si>
    <t>UML et les design patterns / Craig Larman ; [trad.de l'américain par Marie-Cécile Baland et Dominique Maisons]</t>
  </si>
  <si>
    <t>Morphological image analysis : principles and applications / Pierre Soille</t>
  </si>
  <si>
    <t>La réduction de débit en audio et vidéo : JPEG,MPEG1,MPEG2,redondance,entropie,inter,intra / John Watkinson ; trad. de l'anglais par Alain Delhaise</t>
  </si>
  <si>
    <t>The essential guide to image processing / editor, Al Bovik</t>
  </si>
  <si>
    <t>Academic Press</t>
  </si>
  <si>
    <t>ns2611</t>
  </si>
  <si>
    <t>UML 2 par la pratique : études de cas et exercices corrigés / Pascal Roques</t>
  </si>
  <si>
    <t>Boucles à verrouillage de phase / Michel Girard,...</t>
  </si>
  <si>
    <t>Cerveau &amp; [et] comportement / Kolb [Bryan], Whishaw [Ian] ; trad. de la 1re éd. américaine par Jean-Christophe Cassel et Hélène Jeltsch</t>
  </si>
  <si>
    <t>Algèbre linéaire . 2 / Serge Lang,... ; Texte français de Jean-Marc Braemer, Denis Richard,...</t>
  </si>
  <si>
    <t>Linux en concentré : manuel de référence / [Ellen Siever, Stephen Figgins &amp; Aaron Weber] ; traduction de François Cerbelle, Gérald Colangelo, Joëlle Cornavin... [et al.]</t>
  </si>
  <si>
    <t>Circuits éléctriques : régimes continu, sinusoïdal et impulsionnel : cours et exercices corrigés / Jean-Paul Bancarel ; [préf. de Claude Chèze]</t>
  </si>
  <si>
    <t>Electromagnétisme . 3 . magnétostatique, induction, équations de Maxwell et compléments d'électronique / Michel Bertin,... Jean-Pierre Faroux,... Jacques Renault,...</t>
  </si>
  <si>
    <t>Introduction à l'analyse numérique / Jacques Rappaz, Marco Picasso</t>
  </si>
  <si>
    <t>Presses polytechniques et universitaires romandes : [diff. Tec et doc]</t>
  </si>
  <si>
    <t>MATLAB pour l'ingénieur : version 7 / Adrian Biran,... Moshe Breiner,... ; coordination, traduction et relecture [de la version française] Nicolas Larrousse,... ; traduction Aymeric Chazottes, Raphaël Pezet, Vanessa Maigné</t>
  </si>
  <si>
    <t>Variation de vitesse / sous la direction de Yvon Peers</t>
  </si>
  <si>
    <t>Électronique expérimentale : agrégation de sciences physiques / Michel Krob,...</t>
  </si>
  <si>
    <t>Exercices d'algèbre et analyse . Tome1 . 1er cycle M. P., 1re année préparation aux grandes écoles / G. Lefort</t>
  </si>
  <si>
    <t>Amplificateurs opérationnels . 1 / Michel Girard,...</t>
  </si>
  <si>
    <t>Problèmes d'électrotechnique avec leurs solutions : machines en courant alternatif et électronique de puissance / par Michel Bornand,...</t>
  </si>
  <si>
    <t>Cours d'automatique... . 1 . Systèmes asservis continus / par J. Mainguenaud,..</t>
  </si>
  <si>
    <t>Linux kernel development / Robert Love</t>
  </si>
  <si>
    <t>Standards de programmation C++ / Herb Sutter, Andrei Alexandrescu ; relecture et validation technique Thierry Géraud ; traduction Christine Eberhardt et Dorothée Goliwas</t>
  </si>
  <si>
    <t>Modern spectral estimation : theory and application / Steven M. Kay</t>
  </si>
  <si>
    <t>La robotique mobile / sous la direction de Jean-Paul Laumond</t>
  </si>
  <si>
    <t>Processus stochastiques discrets et filtrages optimaux / Jean-Claude Bertein, Roger Ceschi</t>
  </si>
  <si>
    <t>Les montages redresseurs : étude générale / par Guy Séguier,...</t>
  </si>
  <si>
    <t>Electromagnétisme : exercices corrigés : 1ère année : PCSI, MPSI, PTSI / Yann Ferchaux,...Frédéric Masset,..</t>
  </si>
  <si>
    <t>Java 2 / Laura Lemay, Rogers Cadenhead ; [trad. de l'américain par Daniel Lambert]</t>
  </si>
  <si>
    <t>Channel coding for telecommunications / Martin Bossert</t>
  </si>
  <si>
    <t>Le langage C++ : édition spéciale / Bjarne Stroustrup,... ; [trad. de l'américain par Christine Eberhardt]</t>
  </si>
  <si>
    <t>CampusPress France</t>
  </si>
  <si>
    <t>FPGA implementations of neural networks / edited by Amos R. Omondi and Jagath C. Rajapakse</t>
  </si>
  <si>
    <t>Processus stochastiques : processus de Poisson, chaînes de Markov et martingales : cours et exercices corrigés / Dominique Foata,... Aimé Fuchs,...</t>
  </si>
  <si>
    <t>Computer vision : a modern approach / David A. Forsyth [and] Jean Ponce</t>
  </si>
  <si>
    <t>Applications de l'optoélectronique / sous la dir. de Serge Valette</t>
  </si>
  <si>
    <t>Psychoacoustique : l'oreille, récepteur d'information / par Eberhard Zwicker, Richard Feldtkeller ; traduit de l'allemand par Christel Sorin</t>
  </si>
  <si>
    <t>Nonlinear dynamics and chaos : with applications to physics, biology, chemistry, and engineering / Steven H. Strogatz</t>
  </si>
  <si>
    <t>Perseus Pub.</t>
  </si>
  <si>
    <t>Programmer en HTML / Ian S. Graham ; [trad. par Laurent Adam, Guillaume Heilles, et François Saluden]</t>
  </si>
  <si>
    <t>Sybex</t>
  </si>
  <si>
    <t>Cours de statistique mathématique / Alain Monfort</t>
  </si>
  <si>
    <t>Analyse . 2 . Calcul différentiel, intégrales multiples, séries de Fourier : cours et exercices corrigés / François Cottet-Emard</t>
  </si>
  <si>
    <t>Mécanique : fondements et applications : avec 300 exercices et problèmes résolus / José-Philippe Pérez,...</t>
  </si>
  <si>
    <t>Cours d'électronique numérique et échantillonnée : BTS, IUT, écoles d'ingénieurs / Alain Deluzurieux, Michel Rami</t>
  </si>
  <si>
    <t>Neurophysiologie fonctionnelle . III . Audition / Pierre Buser, Michel Imbert</t>
  </si>
  <si>
    <t>Calcul matriciel : cours, exercices, tests, problèmes / par C. Gilormini,... G. Hirsch,...</t>
  </si>
  <si>
    <t>Les systèmes multi-agents : vers une intelligence collective / Jacques Ferber,... ; préface de Jean-François Perrot</t>
  </si>
  <si>
    <t>Pratique de .NET et C# : comprendre et exploiter les atouts de l'architecture .NET / Patrick Smacchia</t>
  </si>
  <si>
    <t>Fundamentals of convolutional coding / Rolf Johannesson, Kamil Sh. Zigangirov</t>
  </si>
  <si>
    <t>Institute of Electrical and Electronics Engineers</t>
  </si>
  <si>
    <t>Technique du radar classique : prolongements actuels / René Bentejac</t>
  </si>
  <si>
    <t>Nonsmooth mechanics : models, dynamics, and control : with 84 figures / Bernard Brogliato</t>
  </si>
  <si>
    <t>Filtrage des signaux : exercices et problèmes corrigés / sous la dir. de André Quinquis ; [Emmanuel Radoi et Hélène Thomas]</t>
  </si>
  <si>
    <t>Analysis and design of analog integrated circuits / Paul R. Gray,...Paul J. Hurst, ...Stephen H. Lewis, ...[et al.]</t>
  </si>
  <si>
    <t>Programmation réseau avec Java / Elliotte Rusty Harold ; trad. de Raymond Debonne</t>
  </si>
  <si>
    <t>Computer architecture : a quantitative approach / John L. Hennessy,... David A. Patterson,... ; with contributions by Andrea C. Arpaci-Dusseau,... Remzi H. Arpaci-Dusseau,... Krste Asanovic,... [et al.]</t>
  </si>
  <si>
    <t>Elsevier : Morgan Kaufmann</t>
  </si>
  <si>
    <t>Probability, random variables, and stochastic processes / Athanasios Papoulis,...</t>
  </si>
  <si>
    <t>Introduction to reconfigurable computing : architectures, algorithms, and applications / by Christophe Bobda,...</t>
  </si>
  <si>
    <t>Exercices et problèmes résolus d'algèbre / Lucien Chambadal,...</t>
  </si>
  <si>
    <t>Fundamentals of microwave transmission lines / Jon C. Freman</t>
  </si>
  <si>
    <t>Level set methods and fast marching methods : evolving interfaces in computational geometry, fluid mechanics, computer vision, and materials science / J.A. Sethian</t>
  </si>
  <si>
    <t>Au coeur de Java 2 . Volume 2 . Fonctions avancées / Cay S. Horstmann et Gary Cornell ; [traduit de l'américain par Marie-Cécile Baland et Nathalie Le Guillou de Penanros]</t>
  </si>
  <si>
    <t>CampusPress : Pearson education France</t>
  </si>
  <si>
    <t>Le développeur Java 2 : mise en oeuvre et solutions, les Applets / Antoine Mirecourt</t>
  </si>
  <si>
    <t>Osman Eyrolles Multimedia</t>
  </si>
  <si>
    <t>Le programmeur Java / Laura Lemay et Charles L. Perkins ; [trad.de l'américain par Christine Eberhardt et Azalis]</t>
  </si>
  <si>
    <t>Simon &amp; Schuster Macmillan</t>
  </si>
  <si>
    <t>Statistique : la théorie et ses applications / Michel Lejeune</t>
  </si>
  <si>
    <t>Commandes UNIX sous Linux : initiation</t>
  </si>
  <si>
    <t>Cquoi.online.fr</t>
  </si>
  <si>
    <t>Electronique / Jean-Marie Donnini,... Lucien Quaranta,...</t>
  </si>
  <si>
    <t>Les réseaux de neurones : principes et définitions / Jean-François Jodouin</t>
  </si>
  <si>
    <t>L'intelligence artificielle par la pratique / Boi Faltings et Michael Schumacher</t>
  </si>
  <si>
    <t>0INT9Q00YF9</t>
  </si>
  <si>
    <t>1809005118L</t>
  </si>
  <si>
    <t>Câble électrique USB 2.0, type A-B 1.8m</t>
  </si>
  <si>
    <t>Value</t>
  </si>
  <si>
    <t>Alimentation électrique pour Raspberry Pi 3</t>
  </si>
  <si>
    <t>2407020047N</t>
  </si>
  <si>
    <t>1609008530R</t>
  </si>
  <si>
    <t>2509071173A</t>
  </si>
  <si>
    <t>OFDMA system analysis and design / Samuel C. Yang</t>
  </si>
  <si>
    <t>Électronique et conversion de puissance : 2e année PSI / par Bruno Delacressonnière,... Christophe More,...</t>
  </si>
  <si>
    <t>Technique et documentation-Lavoisier</t>
  </si>
  <si>
    <t>1709037068M</t>
  </si>
  <si>
    <t>Python en concentré / Alex Martelli ; traduction de Éric Jacoboni &amp; Yann Serra</t>
  </si>
  <si>
    <t>C# / Gilles Tourreau</t>
  </si>
  <si>
    <t>2008005900J</t>
  </si>
  <si>
    <t>Vulnérabilité et sécurité / [Alexandre Gomez Urbina]</t>
  </si>
  <si>
    <t>Micro application</t>
  </si>
  <si>
    <t>Networks-on-chips : theory and practice / edited by Fayez Gebali, Haytham Elmiligi, Mohamed Watheq El-Kharashi</t>
  </si>
  <si>
    <t>HI2906</t>
  </si>
  <si>
    <t>The mathematics of computerized tomography / F. Natterer,...</t>
  </si>
  <si>
    <t>SIAM, Society for industrial and applied mathematics</t>
  </si>
  <si>
    <t>2507011141K</t>
  </si>
  <si>
    <t>Traitement numérique du signal : signaux et systèmes discrets / Guy Binet</t>
  </si>
  <si>
    <t>Reinforcement learning : an introduction / Richard S. Sutton and Andrew G. Barto</t>
  </si>
  <si>
    <t>Programmation orientée aspect pour Java/J2EE / Renaud Pawlak, Jean-Philippe Retaillé, Lionel Seinturier ; avec la contribution de Olivier Salvatori ; [préf. de Philippe Desfray,...]</t>
  </si>
  <si>
    <t>Information theory, inference, and learning algorithms / David J. C. MacKay</t>
  </si>
  <si>
    <t>Énergie solaire photovoltaïque / Anne Labouret, Michel Villoz ; préface de Jean-Louis Bal ; [édité par l'] ADEME, Agence de l'environnement et de la maîtrise de l'énergie</t>
  </si>
  <si>
    <t>Dunod : Éd. le Moniteur</t>
  </si>
  <si>
    <t>Support vector machines for pattern classification / Shigeo Abe</t>
  </si>
  <si>
    <t>Java et le multimédia / Jean-Marc Farinone,... ; [préf. de Stéphane Natkin]</t>
  </si>
  <si>
    <t>Microstrip lines and slotlines / K.C. Gupta, Ramesh Garg, Inder Bahl... [et al.]</t>
  </si>
  <si>
    <t>Programmation en langage d'assemblage : ARM Cortex -M3 / Vincent Mahout</t>
  </si>
  <si>
    <t>Types de données et algorithmes / Christine Froidevaux,... Marie-Claude Gaudel,... Michèle Soria,...</t>
  </si>
  <si>
    <t>Problèmes inverses en imagerie et en vision . 2 / sous la direction de Ali Mohammad-Djafari</t>
  </si>
  <si>
    <t>Mécanique quantique : cours et exercices corrigés / Christophe Texier</t>
  </si>
  <si>
    <t>Fault-diagnosis systems : an introduction from fault detection to fault tolerance / Rolf Isermann</t>
  </si>
  <si>
    <t>An invitation to 3-D vision : from images to geometric models / Yi Ma ... [et al.]</t>
  </si>
  <si>
    <t>Mécanique quantique / Jean-Louis Basdevant et Jean Dalibard ; [avec un CD-Rom de Manuel Joffre]</t>
  </si>
  <si>
    <t>École polytechnique</t>
  </si>
  <si>
    <t>The elements of statistical learning : data mining, inference, and prediction : with 200 full-color illustrations / Trevor Hastie, Robert Tibshirani, Jerome Friedman</t>
  </si>
  <si>
    <t>Méthodes et techniques de traitement du signal / Jacques Max,... Jean-Louis Lacoume,...</t>
  </si>
  <si>
    <t>Électronique pour le traitement du signal . [9] . Filtrage numérique en traitement du signal : exercices et travaux pratiques / Yvon Mori</t>
  </si>
  <si>
    <t>Mécanique quantique : atomes et noyaux, applications technologiques : cours et exercices corrigés / Jean Hladik,... Michel Chrysos,... Pierre-Emmanuel Hladik,... [et al.]</t>
  </si>
  <si>
    <t>Power electronics and motor control / W. Shepherd, L.N. Hulley, D.T.W. Liang</t>
  </si>
  <si>
    <t>Convex optimization / Stephen Boyd,... Lieven Vandenberghe,...</t>
  </si>
  <si>
    <t>Maîtriser MySQL 5 / Yves Darmaillac, Philippe Rigaux</t>
  </si>
  <si>
    <t>4G LTE/LTE-Advanced for Mobile Broadband / Erik Dahlman,Stefan Parkvall, and Johan Sköld</t>
  </si>
  <si>
    <t>Elsevier</t>
  </si>
  <si>
    <t>Composants actifs discrets . 1 / Michel Girard</t>
  </si>
  <si>
    <t>2115016453C</t>
  </si>
  <si>
    <t>Des moutons et des robots : architecture de contrôle réactive et déplacements collectifs de robots / Pierre Arnaud</t>
  </si>
  <si>
    <t>Problèmes d'électrotechnique à l'usage des ingénieurs . Tome 2 . Machines électriques / A. Fouillé,... ; préface de P. Boucherot,;..</t>
  </si>
  <si>
    <t>Ondelettes et algorithmes concurrents / Yves Meyer</t>
  </si>
  <si>
    <t>Exercices et problèmes d'algorithmique : rappels de cours, exercices et problèmes avec corrigés détaillés, solutions en pseudo code et en langage C / Nicolas Flasque,... Helen Kassel,... Boris Velikson,... [et al.]</t>
  </si>
  <si>
    <t>Microwave differential circuit design using mixed-mode s-parameters / William R. Eisenstadt, Robert Stengel, Bruce M. Thompson</t>
  </si>
  <si>
    <t>Antenna engineering handbook / Richard C. Johnson, editor</t>
  </si>
  <si>
    <t>Identification des systèmes / sous la dir. de Ioan D. Landau [et] Alina Besançon-Voda</t>
  </si>
  <si>
    <t>Les antennes : théorie et pratique / André Ducros</t>
  </si>
  <si>
    <t>: SRC Ed.</t>
  </si>
  <si>
    <t>Problèmes résolus sur les ondes électromagnétiques dans le vide et les conducteurs : propagation et rayonnement / H. Lumbroso,..</t>
  </si>
  <si>
    <t>Mathématiques : rappels de cours et exercices résolus . 2 . Algèbre et géométrie : IUT, BTS / E. Azoulay, J. Avignant</t>
  </si>
  <si>
    <t>IP for 3G : networking technologies for mobile communications / Dave Wisely, Philip Eardley and Louise Burness</t>
  </si>
  <si>
    <t>Rapid system prototyping with FPGAs / R.C. Cofer and Benjamin F. Harding</t>
  </si>
  <si>
    <t>UML : modéliser un site e-commerce / Pascal Roques ; avec la contribution de Martine Chalmond</t>
  </si>
  <si>
    <t>Théorie du signal : signal, information, fluctuations / Philippe Réfrégier,...</t>
  </si>
  <si>
    <t>Probabilités . Tome I . Licence-CAPES / Jean-Yves Ouvrard</t>
  </si>
  <si>
    <t>Architecture de l'ordinateur : cours et exercices / Andrew Tanenbaum,... ; avec la contribution de James Goodman,... ; texte français de Jean-Alain Hernandez,... et René Joly,...</t>
  </si>
  <si>
    <t>Python / [Mark Lutz], Chuck Toporek ; trad. de Giles Carré</t>
  </si>
  <si>
    <t>Méthodes et techniques de traitement du signal et applications aux mesures physiques . Tome 1 . Principes généraux et méthodes classiques / Jacques Max,... Jean-Louis Lacoume,...</t>
  </si>
  <si>
    <t>Mécanique quantique . 1 . Fondements et premières applications : cours / Claude Aslangul</t>
  </si>
  <si>
    <t>Nonlinear microwave circuits / Stephen A. Maas</t>
  </si>
  <si>
    <t>IEEE Press</t>
  </si>
  <si>
    <t>Composants électroniques : aide-mémoire / Pierre Mayé</t>
  </si>
  <si>
    <t>Functions of bounded variation and free discontinuity problems / Luigi Ambrosio,... Nicola Fusco,... Diego Pallara,...</t>
  </si>
  <si>
    <t>Clarendon Press</t>
  </si>
  <si>
    <t>Cybernétique des réseaux neuronaux : commande et perception / Alain Faure</t>
  </si>
  <si>
    <t>UML 2 pour les développeurs : cours avec exercices corrigés / Xavier Blanc, Isabelle Mounier ; avec la contribution de Cédric Besse et la collaboration de Olivier Salvatori</t>
  </si>
  <si>
    <t>INVALID ISBN ENTERED</t>
  </si>
  <si>
    <t>Analyse et conception de circuits électroniques avec PSpice/DesignLab / Marc Bougeant, Thierry Royant</t>
  </si>
  <si>
    <t>CMOS : circuit design, layout, and simulation / R. Jacob Baker</t>
  </si>
  <si>
    <t>Cryptography : theory and practice / Douglas R. Stinson</t>
  </si>
  <si>
    <t>Chapman &amp; Hall/CRC</t>
  </si>
  <si>
    <t>Principales fonctions de l'électronique : cours et exercices résolus : écoles d'ingénieurs, IUFM, classes préparatoires, IUT et BTS / Habiba Hafdallah Ouslimani,... Achour Ouslimani,...</t>
  </si>
  <si>
    <t>Self-organization and associative memory / Teuvo Kohonen</t>
  </si>
  <si>
    <t>International Thomson publ. France : Wiley</t>
  </si>
  <si>
    <t>C in a nutshell / Peter Prinz and Tony Crawford</t>
  </si>
  <si>
    <t>Les stats en bulles : statistiques : pour lycéens et étudiants / Andreas Lindenberg, Irmgard Wagner ; illustrations de Peter Fejes ; traduit de l'alllemand par Marc Aubry,... ; avec la contribution de Jean-Côme Charpentier</t>
  </si>
  <si>
    <t>Pearson education</t>
  </si>
  <si>
    <t>Amplificateurs HI-FI haut de gamme : une compilation des meilleurs circuits audio d'Elektor complétée par des inédits pour les connaisseurs raffinés / [traduit par Jean-Christophe Vieillard] ; [réalisation et coordination de l'édition franç</t>
  </si>
  <si>
    <t>Nonlinear control systems II / Alberto Isidori</t>
  </si>
  <si>
    <t>Springer-Verlag</t>
  </si>
  <si>
    <t>Mathématiques : cours et exercices résolus [1ère année] . 2 . DEUG A / Elie Azoulay, Jean Avignant</t>
  </si>
  <si>
    <t>Le livre des techniques du son . Tome 2 . La technologie / dirigé [par] Denis Mercier</t>
  </si>
  <si>
    <t>Ed. Fréquences</t>
  </si>
  <si>
    <t>Real-time concepts for embedded systems / Qing Li, Caroline Yao</t>
  </si>
  <si>
    <t>CMP Books</t>
  </si>
  <si>
    <t>Digital signal processing / Alan V. Oppenheim,... Ronald W. Schafer,...</t>
  </si>
  <si>
    <t>Prentice-Hall International</t>
  </si>
  <si>
    <t>Image recognition and classification : algorithms, systems, and applications / ed. by Bahram Javidi</t>
  </si>
  <si>
    <t>Les cristaux photoniques : ou la lumière en cage / Jean-Michel Lourtioz et Henri Benisty, Vincent Berger,... [et al.] ; [sous la direction de Jean-Michel Lourtioz]</t>
  </si>
  <si>
    <t>Initiation à la cryptographie / Gilles Dubertret,...</t>
  </si>
  <si>
    <t>Ten lectures on wavelets / Ingrid Daubechies,...</t>
  </si>
  <si>
    <t>Society for industrial and applied mathematics</t>
  </si>
  <si>
    <t>La physique quantique / John Gribbin ; [traduction par Nathalie Audard et Erick Seinandre]</t>
  </si>
  <si>
    <t>Pearson Education France</t>
  </si>
  <si>
    <t>Principes fondamentaux des télécommunications : cours, exercices corrigés et manipulations / Pascal Clerc,... Pascal Xavier,...</t>
  </si>
  <si>
    <t>Traitement de la parole / René Boite et Murat Kunt</t>
  </si>
  <si>
    <t>Presses polytechniques romandes : diff. Tec &amp; Doc</t>
  </si>
  <si>
    <t>Reconnaissance de la parole / sous la dir. de Joseph Mariani</t>
  </si>
  <si>
    <t>Théorie des graphes et applications : avec exercices et problèmes / Jean-Claude Fournier</t>
  </si>
  <si>
    <t>Techniques micro-ondes : structures de guidage, dispositifs passifs et tubes micro-ondes / Marc Hélier,...</t>
  </si>
  <si>
    <t>Multiplexed networks for embedded systems : CAN, LIN, Flexray, Safe-by-Wire ... / Dominique Paret ; translated by Roderick Riesco</t>
  </si>
  <si>
    <t>Applications de MATLAB 5 et SIMULINK 2 : contrôle de procédés, logique floue, réseaux de neurones, traitement du signal / Michel Marie, Mohand Mokhtari ; préf. de Joël Courtois</t>
  </si>
  <si>
    <t>Cryptographie : principes et mises en oeuvre / Pierre Barthélemy, Robert Rolland, Pascal Véron ; [préface de Jacques Stern]</t>
  </si>
  <si>
    <t>Systèmes à verrouillage de phase (P.L.L.) : réalisations et applications / Jean Encinas,... ; Préface de Michel Brunet</t>
  </si>
  <si>
    <t>Matrix computations / Gene H. Golub,... Charles F. Van Loan,...</t>
  </si>
  <si>
    <t>Johns Hopkins University Press</t>
  </si>
  <si>
    <t>Vehicles : experiments in synthetic psychology / Valentino Braitenberg</t>
  </si>
  <si>
    <t>Digital image processing : concepts, algorithms, and scientific applications / Bernd Jähne</t>
  </si>
  <si>
    <t>Springer-Verl</t>
  </si>
  <si>
    <t>Design patterns : tête la première / Eric Freeman, Elisabeth Freeman ; avec Kathy Sierra, Bert Bates ; traduction de Marie-Cécile Baland</t>
  </si>
  <si>
    <t>Image processing : dealing with texture / Maria Petrou,... Pedro García Sevilla,...</t>
  </si>
  <si>
    <t>John Wiley &amp; Sons Inc.</t>
  </si>
  <si>
    <t>Multiple view geometry in computer vision / Richard Hartley,... Andrew Zisserman,..</t>
  </si>
  <si>
    <t>Understanding GPS : principles and applications / Elliott D. Kaplan, editor</t>
  </si>
  <si>
    <t>Programmation orientée objets en C++ : une approche évolutive / Marylène Micheloud, Medard Rieder</t>
  </si>
  <si>
    <t>Exercices de probabilités et statistiques . Tome 1 . Problèmes à temps fixe / Didier Dacunha-Castelle,... Marie Duflo,...</t>
  </si>
  <si>
    <t>IPv6 / Gisèle Cizault</t>
  </si>
  <si>
    <t>Ordonnancement pour l'informatique parallèle / sous la dir. de Aziz Moukrim, Christophe Picouleau</t>
  </si>
  <si>
    <t>Hermes science-Lavoisier</t>
  </si>
  <si>
    <t>Le noyau Linux : des ports d'E/S à la gestion de processus / Daniel Bovet &amp; Marco Cesati ; traduction de Sandrine Burriel, Michel Luczak &amp; Sébastien Namèche</t>
  </si>
  <si>
    <t>VHDL for designers / Stefan Sjoholm and Lennart Lindh</t>
  </si>
  <si>
    <t>Invitation aux sciences cognitives / Francisco J. Varela ; traduit de l'anglais par Pierre Lavoie</t>
  </si>
  <si>
    <t>Ed. du Seuil</t>
  </si>
  <si>
    <t>Les architectures RISC / Jean-Claude Heudin, Christian Panetto</t>
  </si>
  <si>
    <t>Systèmes asservis . 2 : cours et problèmes / J. J. DiStefano, A. R. Stubberud, I. J. Williams,... ; édition française Michel Lobenberg,...</t>
  </si>
  <si>
    <t>Aide-mémoire MATLAB / Jean-Thierry Lapresté,...</t>
  </si>
  <si>
    <t>LTE - the UMTS long term evolution : from theory to practice / Stefania Sesia, Issam Toufik, Matthew Baker</t>
  </si>
  <si>
    <t>Électronique des systèmes de mesures : mise en oeuvre des procédés analogique et numérique / Tran Tien Lang,...</t>
  </si>
  <si>
    <t>SystemC kernel extensions for heterogeneous system modeling : a framework for Multi-MoC modeling &amp; simulation / by Hiren D. Patel,... and Sandeep K. Shukla,...</t>
  </si>
  <si>
    <t>L'ordre dans le chaos : vers une approche déterministe de la turbulence / Pierre Bergé, Yves Pomeau, Christian Vidal ; préface de David Ruelle</t>
  </si>
  <si>
    <t>Variables complexes / Kurt Arbenz et Alfred Wohlhauser</t>
  </si>
  <si>
    <t>Presses polytechniques romandes</t>
  </si>
  <si>
    <t>Cours d'analyse fonctionnelle et complexe / Yves Caumel,...</t>
  </si>
  <si>
    <t>Electronique : problèmes d'examens corrigés et commentés : électronique des petits signaux . tome 1 / par Djemmal Benadda,... et Frédéric Vandeville,.</t>
  </si>
  <si>
    <t>Propagation libre et guidée des ondes électromagnétiques : applications aux guides et fibres optiques : exercices corrigés / G. Dubost,...</t>
  </si>
  <si>
    <t>Eclipse / Steve Holzner ; [traduction Denis Priou et Joël Senpauroca]</t>
  </si>
  <si>
    <t>Mécanique . 1 . Mécanique classique de systèmes de points et notions de relativité / Michel Bertin,... Jean-Pierre Faroux,... Jacques Renault,...</t>
  </si>
  <si>
    <t>Éléments de calcul des probabilités / par J. Bass</t>
  </si>
  <si>
    <t>Pages Web dynamiques / Jean-Marc Herellier, Philippe Mérigot</t>
  </si>
  <si>
    <t>Problèmes de mécanique quantique / Jean-Louis Basdevant,...</t>
  </si>
  <si>
    <t>TCP-IP : architecture, protocoles, applications / Douglas Comer... ; trad. de l'américain par Bruno Joachim</t>
  </si>
  <si>
    <t>InterEd</t>
  </si>
  <si>
    <t>Méthodes et techniques de traitement du signal et applications aux mesures physiques / par J. Max,... ; avec la collaboration de L. Audaire, D. Berthier, R. Bigret ...[et al.]</t>
  </si>
  <si>
    <t>Graphes et algorithmes / Michel Gondran,... Michel Minoux,...</t>
  </si>
  <si>
    <t>Microprocessor architectures : RISC, CISC and DSP / Steve Heath</t>
  </si>
  <si>
    <t>Newnes</t>
  </si>
  <si>
    <t>Hermes</t>
  </si>
  <si>
    <t>Systèmes asservis : cours et problèmes . 1 / J. J. Di Stefano, A. R. Stubberud, I. J. Williams,.. ; Edition française Michel Lobenberg,...</t>
  </si>
  <si>
    <t>PHP 5 / Stéphane Mariel ; avec la contribution de Jean Zundel et de Jean-Marie Thomas</t>
  </si>
  <si>
    <t>Traitement numérique du signal : théorie et pratique / par Maurice Bellanger, ...</t>
  </si>
  <si>
    <t>Mathématiques : cours de probabilités / François Michaut, Pierre Beaume</t>
  </si>
  <si>
    <t>ENSEA</t>
  </si>
  <si>
    <t>La télévision numérique : MPEG-1, MPEG-2 et système européen DVB : applications / Hervé Benoit</t>
  </si>
  <si>
    <t>Ingénierie cognitive : IHM et cognition / sous la dir. de Guy Boy</t>
  </si>
  <si>
    <t>0K65ZT02OR3</t>
  </si>
  <si>
    <t>Deep Learning / Ian Goodfellow, Yoshua Bengio and Aaron Courville</t>
  </si>
  <si>
    <t>the MIT press</t>
  </si>
  <si>
    <t>Une introduction à la dynamique des fluides : manuel de cours / Michel Rieutord</t>
  </si>
  <si>
    <t>0916045525H</t>
  </si>
  <si>
    <t>Exercices corrigés d'électronique : Les composants semiconducteurs / Bernard Boittiaux</t>
  </si>
  <si>
    <t>Raspberry Pi : NoIR caméra V2</t>
  </si>
  <si>
    <t>LaTeX à 200 % / Tanguy Ortolo &amp; Jeanne Legrand</t>
  </si>
  <si>
    <t>Stability, instability, and chaos : an introduction to the theory of nonlinear differential equations / Paul Glendinning</t>
  </si>
  <si>
    <t>Java / Frédéric Precioso, David Picard</t>
  </si>
  <si>
    <t>Raspberry Pi : Sense HAT [version 1.0] Astro Pi</t>
  </si>
  <si>
    <t>Communications numériques : cours et exercices à l'usage de l'élève ingénieur / Pierre Comon</t>
  </si>
  <si>
    <t>Liseuse : Tea Touch HD 2</t>
  </si>
  <si>
    <t>Pocketbook International SA</t>
  </si>
  <si>
    <t>zh0582</t>
  </si>
  <si>
    <t>Méthodes d'analyse et propriétés des dispositifs hyperfréquences . 2 . techniques d'analyse / sous la direction de Raymond Quéré, Jean-Luc Gautier</t>
  </si>
  <si>
    <t>Hermes science : Lavoisier</t>
  </si>
  <si>
    <t>Analyse numérique des équations aux dérivées partielles / Laurent Di Menza</t>
  </si>
  <si>
    <t>Raspberry Pi : 4DPi 24-HAT : [écran]</t>
  </si>
  <si>
    <t>Element14 : 4D sytems</t>
  </si>
  <si>
    <t>Finite element method for electromagnetics : antennas, microwave circuits, and scattering applications / John L. Volakis, Arindam Chatterjee, Leo C. Kempel</t>
  </si>
  <si>
    <t>IEEE Press : Oxford University Press</t>
  </si>
  <si>
    <t>Modern sensors handbook / edited by Pavel Ripka, Alois Tipek</t>
  </si>
  <si>
    <t>ISTE USA</t>
  </si>
  <si>
    <t>Digital communications / John G. Proakis</t>
  </si>
  <si>
    <t>Langage C : problèmes et exercices / Alan R. Feuer,... ; trad. de l'anglais par Catherine Arthur et Jean Kott</t>
  </si>
  <si>
    <t>An introduction to probability theory and its applications . Volume I / William Feller,...</t>
  </si>
  <si>
    <t>John Wiley &amp; sons</t>
  </si>
  <si>
    <t>mc1101</t>
  </si>
  <si>
    <t>Engineering electromagnetics / William H. Hayt, Jr.,... John A. Buck,...</t>
  </si>
  <si>
    <t>Wi-Fi / [Thibaud Schwartz]</t>
  </si>
  <si>
    <t>Traction électrique . vol. 1 / Roger Kaller et Jean Marc Allenbach</t>
  </si>
  <si>
    <t>Statistique mathématique : applications commentées / Jean-Pierre Boulay</t>
  </si>
  <si>
    <t>Génie électrique : du réseau au convertisseur : apprendre par l'exemple / Jean-Louis Cocquerelle,...</t>
  </si>
  <si>
    <t>Ed. Technip</t>
  </si>
  <si>
    <t>The system designer's guide to VHDL - AMS : analog, mixed-signal, and mixed-technology modeling / Peter J. Ashenden,... Gregory D. Peterson,... Darrell A. Teegarden,...</t>
  </si>
  <si>
    <t>Morgan Kaufmann</t>
  </si>
  <si>
    <t>Practical RF circuit design for modern wireless systems / Les Besser, Rowan Gilmore</t>
  </si>
  <si>
    <t>RFID et l'internet des choses / sous la direction de Hervé Chabanne, Pascal Urien, Jean-Ferdinand Susini</t>
  </si>
  <si>
    <t>Java par l'exemple : concepts, applications en Java, interfaces / Karim Bouzoubaa,</t>
  </si>
  <si>
    <t>Aide-mémoire des réseaux et télécoms / Claude Servin</t>
  </si>
  <si>
    <t>Télécoms sur fibres optiques / Pierre Lecoy</t>
  </si>
  <si>
    <t>Analyse complexe et distributions / Alain Yger,...</t>
  </si>
  <si>
    <t>Digital speech transmission : enhancement, coding, and error concealment / Peter Vary and Rainer Martin</t>
  </si>
  <si>
    <t>Des réseaux de neurones / Eric Davalo, Patrick Naïm ; préf. de F.M. Clément</t>
  </si>
  <si>
    <t>Electronics explained : the new systems approach to learning electronics / Louis E. Frenzel, Jr.</t>
  </si>
  <si>
    <t>Simple real-time operating system : a kernel inside view for a beginner / Chowdary Venkateswara Penumuchu</t>
  </si>
  <si>
    <t>Trafford</t>
  </si>
  <si>
    <t>Mécanique quantique . Tome I / Claude Cohen-Tannoudji, Bernard Diu, Franck Laloë</t>
  </si>
  <si>
    <t>Cours d'automatique . Tome 1 . Signaux et systèmes : BTS, IUT, écoles d'ingénieurs / Maurice Rivoire,... Jean-Louis Ferrier,...</t>
  </si>
  <si>
    <t>Elementary linear algebra / Stephen Andrilli, David Hecker</t>
  </si>
  <si>
    <t>Academic Press/Elsevier</t>
  </si>
  <si>
    <t>Analyse : concepts et contextes . Volume 1 . Fonctions d'une variable / [James] Stewart ; traduction de la 4e édition américaine par Micheline Citta-Vanthemsche</t>
  </si>
  <si>
    <t>Démarrez avec Arduino : principes de base et premiers montages / Massimo Banzi ; traduit de l'anglais par Gérard Samblancat</t>
  </si>
  <si>
    <t>Introduction à SCILAB / J.-P. Chancelier, F. Delebecque, C. Gomez... [et al.]</t>
  </si>
  <si>
    <t>Android wireless application development : volume 1 : Android essentials / Lauren Darcey, Shane Conder</t>
  </si>
  <si>
    <t>L'électronique par le schéma . Tome 3 . Applications radiofréquence / Hermann Schreiber</t>
  </si>
  <si>
    <t>Ingénierie des langues / sous la dir. de Jean-Marie Pierrel</t>
  </si>
  <si>
    <t>Hermès Science publications</t>
  </si>
  <si>
    <t>Experimentation, validation, and uncertainty analysis for engineers / Hugh W. Coleman and W. Glenn Steele</t>
  </si>
  <si>
    <t>Méthodes numériques pour l'ingénieur : utilisation de l'outil MATLAB : cours, exercices et problèmes de synthèse corrigés / Bouchaïb [i.e. Bouchaïd] Radi,... Abdelkhalak El Hami,..</t>
  </si>
  <si>
    <t>Modern coding theory / Tom Richardson,... Rüdiger Urbanke,...</t>
  </si>
  <si>
    <t>Technologie microélectronique : du silicium aux circuits intégrés / Olivier Bonnaud,...</t>
  </si>
  <si>
    <t>Architecture des ordinateurs . Tome 2 . Fonctions booléennes, logiques séquentielle et combinatoire / Philippe Darche</t>
  </si>
  <si>
    <t>Vuibert informatique</t>
  </si>
  <si>
    <t>Électronique : manipulations et simulations . Tome 1 . Travaux pratiques / Thierry Destombes,... Frank Boutoille,...</t>
  </si>
  <si>
    <t>RFID technology and applications / edited by Stephen B. Miles, Sanjay E. Sarma, John R. Williams</t>
  </si>
  <si>
    <t>Électronique digitale : formation continue / Pierre Cabanis</t>
  </si>
  <si>
    <t>Comprendre les éléments finis : principes, formulations et exercices corrigés / Alaa Chateauneuf,...</t>
  </si>
  <si>
    <t>Électromagnétisme : 1re année : PCSI, MPSI, PTSI : cours et exercices corrigés / Frédéric Masset,...</t>
  </si>
  <si>
    <t>Network information theory / Abbas El Gamal,... [et] Young-Han Kim,...</t>
  </si>
  <si>
    <t>Cambridge University press</t>
  </si>
  <si>
    <t>Électronique de puissance pour l'industrie et les transports . 3 . Alimentations à découpage / Nicolas Patin ; [sous la direction de Bernard Multon]</t>
  </si>
  <si>
    <t>ISTE Ed.</t>
  </si>
  <si>
    <t>UML par la pratique / Pascal Roques</t>
  </si>
  <si>
    <t>Pratique de MySQL et PHP / Philippe Rigaux</t>
  </si>
  <si>
    <t>Analyse : concepts et contextes . Volume 1 . Fonctions d'une variable / Stewart ; traduction de la 3e édition américaine par Micheline Citta-Vanthemsche</t>
  </si>
  <si>
    <t>Réseaux : architectures, protocoles, applications / Andrew Tanenbaum,... ; texte français de Jean-Alain Hernandez, René Joly, Jean-Luc Chastes... [et al.]</t>
  </si>
  <si>
    <t>Digital signal processing using MATLAB / Vinay K. Ingle, John G. Proakis</t>
  </si>
  <si>
    <t>Brooks/Cole</t>
  </si>
  <si>
    <t>Statistical signal processing : detection, estimation, and time series analysis / Louis L. Scharf ; with Cédric Demeure collaborating on chapters 10 and 11</t>
  </si>
  <si>
    <t>Addison-Wesley Pub. Co.</t>
  </si>
  <si>
    <t>Le guide des interfaces numériques : AES-UER, SPDIF, MADI, SDI, codage, synchronisation, métrologie / Francis Rumsey, John Watkinson ; traduit et adapté de l'anglais par Jean-Paul Bourre</t>
  </si>
  <si>
    <t>Le manuel des GAL : théorie et pratique des réseaux logiques programmables : avec un programmeur de GAL à réaliser soi-même / Ulrich Hack &amp; Markus Hoffmann</t>
  </si>
  <si>
    <t>Méthodes mathématiques en analyse du signal / Christian Soize,...</t>
  </si>
  <si>
    <t>Systèmes électroniques embarqués et transports / Philippe Louvel</t>
  </si>
  <si>
    <t>C++ pour les programmeurs C / Claude Delannoy</t>
  </si>
  <si>
    <t>Méthodes numériques et optimisation : théorie et pratique pour l'ingénieur / Jean-Pierre Corriou</t>
  </si>
  <si>
    <t>Éd. Tec &amp; Doc : Lavoisier</t>
  </si>
  <si>
    <t>Ondes et ondelettes : la saga d'un outil mathématique / Barbara Burke Hubbard</t>
  </si>
  <si>
    <t>Pour la science : diff. Belin</t>
  </si>
  <si>
    <t>Traité moderne des amplificateurs haute-fidélité à tubes / Gérard Fiderspil &amp; Gérard Lallié</t>
  </si>
  <si>
    <t>Elektor / Publitronic</t>
  </si>
  <si>
    <t>Électromécanique / par Marcel Jufer</t>
  </si>
  <si>
    <t>Presses polytechniques et universitaires romandes : Tec &amp; doc-Lavoisier]</t>
  </si>
  <si>
    <t>Composants électroniques : technologie et utilisation / René Besson</t>
  </si>
  <si>
    <t>Statistiques / Virginie Speller</t>
  </si>
  <si>
    <t>Studyrama-Vocatis</t>
  </si>
  <si>
    <t>Problèmes d'électronique avec leurs solutions . tome II . Composants électroniques : à l'usage de l'enseignement supérieur, écoles d'ingénieurs, facultés, CNAM.. / par Francis Milsant</t>
  </si>
  <si>
    <t>Le langage C : C ANSI / Brian W. Kernighan,... et Dennis M. Ritchie,... ; traduit de l'anglais par Jean-François Groff et Éric Mottier ; avec la collaboration de Étienne Allard,...</t>
  </si>
  <si>
    <t>Programmer avec Qt / Matthias Kalle Dalheimer ; trad. de Pierre Couzy et Yann Schwartz</t>
  </si>
  <si>
    <t>Stability and stabilization of time-delay systems : an eigenvalue-based approach / Wim Michiels, Silviu-Iulian Niculescu</t>
  </si>
  <si>
    <t>Society for Industrial and Applied Mathematics</t>
  </si>
  <si>
    <t>Initiation aux méthodes de la statistique et du calcul des probabilités / par Paul Jaffard,...</t>
  </si>
  <si>
    <t>Microelectronic circuits / Adel S. Sedra [and] Kenneth C. Smith</t>
  </si>
  <si>
    <t>Algèbre linéaire, géométrie : 146 exercices corrigés : rappels de cours / [J.-P. Margirier et C. Vadot]</t>
  </si>
  <si>
    <t>Vuibert supérieur</t>
  </si>
  <si>
    <t>Discrete random signals and statistical signal processing / Charles W. Therrien,...</t>
  </si>
  <si>
    <t>The symmetry of chaos / Robert Gilmore and Christophe Letellier</t>
  </si>
  <si>
    <t>Microstrip antenna design handbook / Ramesh Garg... [et al.]</t>
  </si>
  <si>
    <t>Compatibilité électromagnétique / Alain Charoy,...</t>
  </si>
  <si>
    <t>Multiphysics modelling with finite element methods / William B.J. Zimmerman,...</t>
  </si>
  <si>
    <t>Systèmes temps réel de contrôle-commande : conception et implémentation / Francis Cottet, Emmanuel Grolleau</t>
  </si>
  <si>
    <t>L'Usine nouvelle : Dunod</t>
  </si>
  <si>
    <t>Modern antenna design / Thomas A. Milligan</t>
  </si>
  <si>
    <t>John Wiley and sons</t>
  </si>
  <si>
    <t>JPEG2000 : image compression fundamentals, standards and practice / David S. Taubman, Michael W. Marcellin</t>
  </si>
  <si>
    <t>Analyse et synthèse des systèmes logiques / par Daniel Mange</t>
  </si>
  <si>
    <t>Propagation des ondes électromagnétiques : exercices avec solutions, rappels théoriques, applications aux guides et fibres optiques / Gérard Dubost,... ; préf. du Pr. Pierre Grivet,...</t>
  </si>
  <si>
    <t>Wi-Fi : principes de base et sécurité / [Alexandre Chauvin-Hameau]</t>
  </si>
  <si>
    <t>Réseaux mobiles ad hoc et réseaux de capteurs sans fil / sous la direction de Houda Labiod</t>
  </si>
  <si>
    <t>Son et enregistrement : théorie et pratique / Francis Rumsey, Tim McCormick ; trad. de l'anglais par Michel Sénéchal,...</t>
  </si>
  <si>
    <t>Exercices et problèmes d'électrotechnique industrielle / Jean-Paul Six,... Patrick Vandeplanque,...</t>
  </si>
  <si>
    <t>CEM et électronique de puissance / Jean-Louis Cocquerelle</t>
  </si>
  <si>
    <t>Problèmes d'analyse fonctionnelle et d'analyse harmonique / M. Samuelides,... L. Touzillier,...</t>
  </si>
  <si>
    <t>Cépaduès-Éd.</t>
  </si>
  <si>
    <t>Signal analysis / Athanasios Papoulis</t>
  </si>
  <si>
    <t>Logique séquentielle / par J. Lagasse,... ; avec la collab. de M. Courvoisier,... et J.-P. Richard,...</t>
  </si>
  <si>
    <t>C# : développez avec Visual Studio 2008 / [Thierry Groussard]</t>
  </si>
  <si>
    <t>ARM system-on-chip architecture / Steve Furber</t>
  </si>
  <si>
    <t>Mathématiques pour les systèmes dynamiques / sous la dir. de Jean-Pierre Richard</t>
  </si>
  <si>
    <t>Problèmes d'électronique avec leurs solutions . Tome V . Diodes, thyristors, commande des moteurs / par Francis Milsant,...</t>
  </si>
  <si>
    <t>Logique . 1 . Méthodes pour l'informatique fondamentale / Paul Gochet, Pascal Gribomont</t>
  </si>
  <si>
    <t>Initiation au parallélisme : concepts, architectures et algorithmes / Marc Gengler,... Stéphane Ubéda,... Frédéric Desprez,... ; préf. de M. Cosnard</t>
  </si>
  <si>
    <t>Informatique graphique, modélisation géométrique et animation / sous la direction de Dominique Bechmann, Bernard Péroche</t>
  </si>
  <si>
    <t>PHP en action / David Sklar &amp; Adam Trachtenberg ; trad. de Alexandre Gachet</t>
  </si>
  <si>
    <t>Windows 7 microsoft : guide de l'administrateur / William R. Stanek ; adapté de l'américain par Georges-Louis Kocher et Fabrice Lemainque</t>
  </si>
  <si>
    <t>Microsoft press</t>
  </si>
  <si>
    <t>Vers &amp; virus : classification, lutte anti-virale et perspectives / François Paget,... ; sous la direction de Philippe Rosé</t>
  </si>
  <si>
    <t>Robust model-based fault diagnosis for dynamic systems / by Jie Chen, Ron J. Patton</t>
  </si>
  <si>
    <t>Principles of optimal design : modeling and computation / Panos Y. Papalambros, Douglass J. Wilde</t>
  </si>
  <si>
    <t>La vie artificielle / Jean-Claude Heudin</t>
  </si>
  <si>
    <t>Électronique . Tome 1 / par J.-D. Chatelain et R. Dessoulavy</t>
  </si>
  <si>
    <t>Compléments d'analyse : analyse complexe, analyse de Fourier, équations aux dérivées partielles, cours et exercices résolus / Jean Avignant, Elie Azoulay</t>
  </si>
  <si>
    <t>Pratique moderne des probabilités / Jean-Claude Radix,...</t>
  </si>
  <si>
    <t>Technique &amp; Documentation</t>
  </si>
  <si>
    <t>Mathématiques des sciences appliquées : transformation de Fourier, espaces de Hilbert, équations aux dérivées partielles / Philippe Goldner,...</t>
  </si>
  <si>
    <t>Manifolds, tensor analysis, and applications / R. Abraham, J.E. Marsden, T. Ratiu</t>
  </si>
  <si>
    <t>Engineering : our digital future / Geoffrey C. Orsak ... [et al.]</t>
  </si>
  <si>
    <t>Diagnosis and fault-tolerant control / Mogens Blanke, Michel Kinnaert, Jan Lunze ... [et al.] ; with contributions by Jochen Schröder</t>
  </si>
  <si>
    <t>Variable structure systems : from principles to implementation / edited by Asif Sabanovic, Leonid Fridman and Sarah Spurgeon</t>
  </si>
  <si>
    <t>Institution of Electrical Engineers</t>
  </si>
  <si>
    <t>Méthodes et architectures pour le TSI en temps réel / sous la direction de Didier Demigny</t>
  </si>
  <si>
    <t>Lavoisier : Hermès science publications</t>
  </si>
  <si>
    <t>Systèmes temps réel . 1 . Techniques de description et de vérification / sous la direction de Nicolas Navet</t>
  </si>
  <si>
    <t>Programmation concurrente et temps réel avec Java / Luigi Zaffalon</t>
  </si>
  <si>
    <t>Coplanar microwave integrated circuits / Ingo Wolff</t>
  </si>
  <si>
    <t>Applied interval analysis : with examples in parameter and state estimation, robust control and robotics / Luc Jaulin,Michel Kieffer, Olivier Didrit ... [et al.]</t>
  </si>
  <si>
    <t>Les énergies renouvelables / Jacques Vernier,...</t>
  </si>
  <si>
    <t>Microwave solid state circuit design / Inder Bahl, Prakash Bhartia</t>
  </si>
  <si>
    <t>Linux : device drivers / Alessandro Rubini &amp; Jonathan Corbet</t>
  </si>
  <si>
    <t>O'Reilly &amp; Associates</t>
  </si>
  <si>
    <t>Adaptive filter theory / Simon Haykin</t>
  </si>
  <si>
    <t>Embedded system design / by Peter Marwedel, ...</t>
  </si>
  <si>
    <t>Communication systems engineering / John G. Proakis, Masoud Salehi</t>
  </si>
  <si>
    <t>Linux : Précis &amp; concis / Daniel J. Barrett ; Traduction de Sandrine Burriel</t>
  </si>
  <si>
    <t>Géométrie discrète et images numériques / sous la direction de David Coeurjolly, Annick Montanvert, Jean-Marc Chassery</t>
  </si>
  <si>
    <t>Introduction à l'optoélectronique : principes et mise en oeuvre / Jean-Claude Chaimowicz,... ; traduit de l'anglais par Michel Grosmann,...</t>
  </si>
  <si>
    <t>Introduction to coding theory / Ron M. Roth</t>
  </si>
  <si>
    <t>Cambridge university press</t>
  </si>
  <si>
    <t>Cours d'électronique analogique . 2 . Analyse fréquentielle des signaux et des systèmes, analyse de Laplace : BTS, IUT, maîtrises EA, Écoles d'ingénieurs / A. Deluzurieux, M. Rami</t>
  </si>
  <si>
    <t>Exercices d'automatique . Tome 3 . Commande par calculateur, identification : BTS, IUT, écoles d'ingénieurs / Maurice Rivoire, Jean-Louis Ferrier, Jean Groleau</t>
  </si>
  <si>
    <t>Théorie des matrices / F.R. Gantmacher ; traduit par Ch. Sarthou</t>
  </si>
  <si>
    <t>J. Gabay</t>
  </si>
  <si>
    <t>UML 2.0 / Martin Fowler ; [trad. de l'américain par Marie-Cécile Baland et Luc Carité]</t>
  </si>
  <si>
    <t>Tomcat par la pratique / Peter Harrison, Ian McFarland ; [adapt. de l'anglais par Virginie Maréchal et Clotilde Raspaud]</t>
  </si>
  <si>
    <t>Les réseaux de Petri : modèles fondamentaux / sous la dir. de Michel Diaz</t>
  </si>
  <si>
    <t>Les lasers et leurs applications scientifiques et médicales : École d'été, Institut d'études scientifiques de Cargèse, France, du 20 juin au 2 juillet 1994 / [organisée par] Groupement de recherche "Ondes optiques guidées" ; Société fr</t>
  </si>
  <si>
    <t>Éd. de Physique</t>
  </si>
  <si>
    <t>Exercices d'automatique . Tome 1 . Signaux et systèmes : BTS, IUT, écoles d'ingénieurs / Maurice Rivoire,... Jean-Louis Ferrier,... Jean Groleau,...</t>
  </si>
  <si>
    <t>Organisation et conception des ordinateurs : l'interface matériel/logiciel / John Hennessy, David Patterson ; préf. de Alain Greiner, Pirouz Bazargan Sabet ; trad. de l'américain par Philippe Klein</t>
  </si>
  <si>
    <t>Intégrale de Riemann, intégrale généralisée : fonctions en escalier, fonctions intégrables, calcul approché, sommes de Riemann, intégrale indéfinie, calcul d'intégrales, limites d'intégrales, convergence et calcul d'une intégrale génér</t>
  </si>
  <si>
    <t>Architecture et technologie des ordinateurs / Paolo Zanella,... Yves Ligier,...</t>
  </si>
  <si>
    <t>JPEG2000 standard for image compression : concepts, algorithms and VLSI architectures / Tinku Acharya,... Ping-Sing Tsai,...</t>
  </si>
  <si>
    <t>Méthodes mathématiques pour les sciences physiques / Laurent Schwartz,... ; [avec le concours de Denise Huet]</t>
  </si>
  <si>
    <t>Cours de physique : Mécanique . 1 . Mécanique classique de systèmes de points et notions de relativité / Michel Bertin,... Jean-Pierre Faroux,... Jacques Renault,...</t>
  </si>
  <si>
    <t>Introduction à PHP 5 / David Sklar ; [traduction : Eric Jacoboni]</t>
  </si>
  <si>
    <t>Exercices d'automatique . Tome 2 . Asservissement, régulation, commande analogique : BTS, IUT, écoles d'ingénieurs / Maurice Rivoire, Jean-Louis Ferrier, Jean Groleau</t>
  </si>
  <si>
    <t>Wi-Fi : réseaux sans fil 802.11 / [Philippe Atelin]</t>
  </si>
  <si>
    <t>The art of error correcting coding / Robert H. Morelos-Zaragoza</t>
  </si>
  <si>
    <t>Radio over fiber technologies for mobile communications networks / Hamed Al-Raweshidy, Shozo Komaki, editors</t>
  </si>
  <si>
    <t>Le sens du mouvement / Alain Berthoz</t>
  </si>
  <si>
    <t>O. Jacob</t>
  </si>
  <si>
    <t>La représentation d'état pour l'étude des systèmes dynamiques . Tome 2 . Commande et observation / par Jean-Charles Gille,... et Marc Clique,...</t>
  </si>
  <si>
    <t>Digital spectral analysis with applications / S. Lawrence Marple Jr</t>
  </si>
  <si>
    <t>Cours de mathématiques du signal / Hervé Reinhard</t>
  </si>
  <si>
    <t>Analysis and design of analog integrated circuits / Paul R. Gray, Robert G. Meyer,...</t>
  </si>
  <si>
    <t>J. Wiley &amp; sons</t>
  </si>
  <si>
    <t>Transaction level modeling with SystemC : TLM concepts and applications for embedded systems / edited by Frank Ghenassia</t>
  </si>
  <si>
    <t>Architecture de l'ordinateur / Andrew Tanenbaum,... ; texte français de Jean-Alain Hernandez et René Joly</t>
  </si>
  <si>
    <t>Wavelets and filter banks / Gilbert Strang,... Truong Nguyen,...</t>
  </si>
  <si>
    <t>Wellesley-Cambridge Press</t>
  </si>
  <si>
    <t>SUR LA SYNTHESE DE LOIS DE COMMANDE NON LINEAIRES AVEC OBSERVATEUR : APPLICATIONS A LA ROBOTIQUE ET A L'ELECTROTECHNIQUE / JACQUES HERNANDEZ ; SOUS LA DIRECTION DE D. NORMAND-CYROT</t>
  </si>
  <si>
    <t>Algèbre linéaire : 1°B 05/06 / Patrick David</t>
  </si>
  <si>
    <t>Processus décisionnels de Markov en intelligence artificielle . Volume 1 . Principes généraux et applications / sous la direction de Olivier Sigaud, Olivier Buffet</t>
  </si>
  <si>
    <t>Hermes science publ.-Lavoisier</t>
  </si>
  <si>
    <t>1509011735X</t>
  </si>
  <si>
    <t>Data mining et statistique décisionnelle : l'intelligence des données / Stéphane Tufféry,...</t>
  </si>
  <si>
    <t>Éditions Technip</t>
  </si>
  <si>
    <t>Calcul scientifique : cours et exercices corrigés / Lionel Sainsaulieu,...</t>
  </si>
  <si>
    <t>L'erreur de Descartes : la raison des émotions / Antonio R. Damasio ; trad. de l'anglais par Marcel Blanc</t>
  </si>
  <si>
    <t>2109001338J</t>
  </si>
  <si>
    <t>Code complete, second edition : a practical handbook of software construction / Steve McConnell</t>
  </si>
  <si>
    <t>Clé USB PinStripe :  USB 2.0 Drive16 Go</t>
  </si>
  <si>
    <t>Verbatim</t>
  </si>
  <si>
    <t>Électricité : exercices et méthodes / Yves Granjon,...</t>
  </si>
  <si>
    <t>Probability and statistics for engineers and scientists / Ronald E. Walpole, Raymond H. Myers, Sharon L. Myers, Keying Ye</t>
  </si>
  <si>
    <t>Arduino Mega ADK (rev. 3) : for Android  : Open-source electronics prototyping platform</t>
  </si>
  <si>
    <t>Électronique : aide-mémoire / Bogdan Grabowski, Christian Ripoll et collaborateurs</t>
  </si>
  <si>
    <t>Le livre de Java : premier langage : avec 99 exercices corrigés / Anne Tasso</t>
  </si>
  <si>
    <t>Les systèmes embarqués communicants : mobilité, sécurité, autonomie / sous la direction de Francine Krief</t>
  </si>
  <si>
    <t>Hermes science publications-Lavoisier</t>
  </si>
  <si>
    <t>Elements of information theory / Thomas M. Cover,... Joy A. Thomas,...</t>
  </si>
  <si>
    <t>Métaphores et analogies / sous la dir. de Charles Tijus</t>
  </si>
  <si>
    <t>Hermes Science publ. : Lavoisier</t>
  </si>
  <si>
    <t>Adaptive digital filters and signal analysis / Maurice G. Bellanger,...</t>
  </si>
  <si>
    <t>M. Dekker</t>
  </si>
  <si>
    <t>Bases de données relationnelles : concepts, mise en œuvre et exercices / Claude Chrisment, Karen Pinel-Sauvagnat, Olivier Teste... [et al.]</t>
  </si>
  <si>
    <t>JavaScript professionnel / Nigel McFarlane ; avec la collab. de Andrea Chiarelli, James De Carli, Sing Li... [et al.] ; trad. de l'anglais par Florence Thierry, Christine Liabeuf et Laurent Hiaa</t>
  </si>
  <si>
    <t>Eyrolles : Wrox</t>
  </si>
  <si>
    <t>Inside Bluetooth low energy / Naresh Gupta</t>
  </si>
  <si>
    <t>Les capteurs en instrumentation industrielle / Georges Asch et coll. ; préface de Marc Desjardins,...</t>
  </si>
  <si>
    <t>Dunod : "L'Usine nouvelle"</t>
  </si>
  <si>
    <t>Développement système sous Linux / Christophe Blaess</t>
  </si>
  <si>
    <t>Introduction aux scripts shell / Arnold Robbins et Nelson H. F. Beebe ; traduction de Eric Jacoboni</t>
  </si>
  <si>
    <t>Linux : préparation à la certification LPIC-1 : examens LPI 101 et LPI 102 : 47 travaux pratiques, 544 questions-réponses / [Sébastien Rohaut]</t>
  </si>
  <si>
    <t>Signaux aléatoires . Tome 1 . Probabilités et variables aléatoires : avec problèmes résolus / Bernard Picinbono,...</t>
  </si>
  <si>
    <t>Vade-mecum d'électrotechnique : réseaux, production, machines, électronique de puissance, systèmes industriels / Catherine Le Trionnaire,... Jean-Pierre Picheny,..</t>
  </si>
  <si>
    <t>Problématiques du stockage d'énergie / sous la direction de Yves Brunet</t>
  </si>
  <si>
    <t>Hermès Science Publications : Lavoisier</t>
  </si>
  <si>
    <t>Acquisition de données : du capteur à l'ordinateur / Georges Asch et collaborateurs ; préface de Louis Néel,...</t>
  </si>
  <si>
    <t>Dunod : Mesures</t>
  </si>
  <si>
    <t>Le jeu de la science et du hasard : la statistique et le vivant / Daniel Schwartz</t>
  </si>
  <si>
    <t>Électronique . 2 . Systèmes bouclés, de communication et numériques : cours &amp; exercices corrigés / Thierry Gervais</t>
  </si>
  <si>
    <t>Cerveau &amp; psycho : le magazine de la psychologie et des neurosciences</t>
  </si>
  <si>
    <t>Pour la science</t>
  </si>
  <si>
    <t>Physique PC-PC* : nouveau programme / Régis Bourdin,... Ludovic Menguy,... Alban Sauret,... [et al.] ; ouvrage coordonné par Lionel Vidal,...</t>
  </si>
  <si>
    <t>Codes correcteurs d'erreurs : une introduction au codage algébrique / G. Cohen,... J.-L. Dornstetter,... P. Godlewski,... ; préface de J.-C. Bic</t>
  </si>
  <si>
    <t>Les ondelettes : algorithmes et applications / Yves Meyer</t>
  </si>
  <si>
    <t>Technologie des composants électroniques . Tome 2 . Diodes, transistors, thyristors, circuits intégrés, opto-électronique / René Besson</t>
  </si>
  <si>
    <t>Éd. Radio</t>
  </si>
  <si>
    <t>Électrotechnique des énergies renouvelables et de la cogénération / Nick Jenkins et coll. ; traduction et adaptation française Michel Pinard et Michel Villoz</t>
  </si>
  <si>
    <t>Dunod : l'Usine nouvelle : ADEME</t>
  </si>
  <si>
    <t>Le cours de physique de Feynman . 1 : traitant surtout de la mécanique, du rayonnement et de la chaleur . Première partie / Feynman, Leighton, Sands / préface et version française de Goéry Delacôte,... / coordination de M. Bloch,...</t>
  </si>
  <si>
    <t>Introductory statistics / Sheldon M. Ross</t>
  </si>
  <si>
    <t>Analyse et modélisation des robots manipulateurs / sous la dir. de Etienne Dombre</t>
  </si>
  <si>
    <t>Nonlinear systems / Hassan K. Khalil</t>
  </si>
  <si>
    <t>Raspberry Pi pour les nuls / Sean McManus et Mike Cook ; [traduction par Olivier Engler]</t>
  </si>
  <si>
    <t>Principes et fonctions de l'électronique intégrée . 3 . Semi-conducteurs composés, structures et systèmes intégrés / Jacques Boucher,... Jean Simonne,...</t>
  </si>
  <si>
    <t>Cépaduès éd</t>
  </si>
  <si>
    <t>Tout sur la sécurité informatique / Jean-François Pillou, Jean-Philippe Bay</t>
  </si>
  <si>
    <t>Réseaux neuronaux : une approche connexionniste de l'intelligence artificielle / Paul Bourret,.. James Reggia,... Manuel Samuelides,...</t>
  </si>
  <si>
    <t>Fiber-optic communications / Pierre Lecoy</t>
  </si>
  <si>
    <t>Calcul différentiel et équations différentielles : cours et exercices corrigés / Sylvie Benzoni-Gavage,..</t>
  </si>
  <si>
    <t>Probabilités et télécommunications : exercices et problèmes commentés / Jean-Pierre Delmas,... ; préface du Pr. E. Roubine</t>
  </si>
  <si>
    <t>Logique floue, principes, aide à la décision / sous la dir. de Bernadette Bouchon-Meunier, Christophe Marsala</t>
  </si>
  <si>
    <t>Fundamentals of microelectronics / Behzad Razavi,...</t>
  </si>
  <si>
    <t>Eléments d'algorithmique / Danièle Beauquier,... Jean Berstel,... Philippe Chrétienne,...</t>
  </si>
  <si>
    <t>Programmation internet en C et C++ / Kris Jamsa, Ken Cope ; trad. de Eric Dupas... [et al.]</t>
  </si>
  <si>
    <t>International Thomson publishing</t>
  </si>
  <si>
    <t>CAD of microstrip antennas for wireless applications / Robert A. Sainati</t>
  </si>
  <si>
    <t>Analyse numérique et équations différentielles / Jean-Pierre Demailly</t>
  </si>
  <si>
    <t>Leçons d'électromagnétisme / Bruno Latour,...</t>
  </si>
  <si>
    <t>Modern small antennas / Kyohei Fujimoto and Hisashi Morishita</t>
  </si>
  <si>
    <t>Hacking et Forensic : développez vos propres outils en Python / [Franck Ebel]</t>
  </si>
  <si>
    <t>Introduction to satellite communication / Bruce R. Elbert,...</t>
  </si>
  <si>
    <t>Régulation industrielle : problèmes résolus / Mekki Ksouri,... Pierre Borne,...</t>
  </si>
  <si>
    <t>Fundamentals of signals and systems using the Web and MATLAB / Edward W. Kamen, Bonnie S. Heck</t>
  </si>
  <si>
    <t>Calcul intégral / Bernard Candelpergher</t>
  </si>
  <si>
    <t>Introduction aux circuits logiques / Jean Letocha</t>
  </si>
  <si>
    <t>McGraw Hill</t>
  </si>
  <si>
    <t>Électronique radiofréquence / André Pacaud, ... ; [préf. de François Mesa,...]</t>
  </si>
  <si>
    <t>Intermodulation distortion in microwave and wireless circuits / José Carlos Pedro, Nuno Borges Carvalho</t>
  </si>
  <si>
    <t>Introduction à la mécanique quantique / Michel Lambert,...</t>
  </si>
  <si>
    <t>Machines électriques . [1] . Transformateurs, réseaux électriques / Francis Milsant,..</t>
  </si>
  <si>
    <t>Problèmes d'électronique : circuits à constantes localisées, lignes et hyperfréquences / J. Auvray,... M. Fourrier,... ; préf. de J. Uebersfeld,...</t>
  </si>
  <si>
    <t>Traité de l'électronique analogique et numérique . Volume 2 . Techniques numériques &amp; analogiques / Paul Horowitz &amp; Winfield Hill ; [traduit par Jean-Paul Brodier, Jean-Pierre Charlier, Jean-Claude Sabatier]</t>
  </si>
  <si>
    <t>Publitronic-Elektor</t>
  </si>
  <si>
    <t>Audio / Mario Rossi</t>
  </si>
  <si>
    <t>Interconnexions : ponts et routeurs / Radia Perlman ; trad. de l'anglais (américain) par Brigitte Friedel</t>
  </si>
  <si>
    <t>Ed. Addison-Wesley France</t>
  </si>
  <si>
    <t>OFDM baseband receiver design for wireless communications / Tzi-Dar Chiueh, Pei-Yun Tsai</t>
  </si>
  <si>
    <t>John Wiley and Sons (Asia)</t>
  </si>
  <si>
    <t>Algebraic function fields and codes / Henning Stichtenoth</t>
  </si>
  <si>
    <t>SD card projects using the PIC microcontroller / Dogan Ibrahim</t>
  </si>
  <si>
    <t>Newnes/Elsevier</t>
  </si>
  <si>
    <t>Générateur de fonction  PCGU 1000 2MHz : pour PC à connexion USB</t>
  </si>
  <si>
    <t xml:space="preserve">Velleman </t>
  </si>
  <si>
    <t>Informatique industrielle : 28 problèmes pratiques avec rappels de cours / Patrick Dumas,...</t>
  </si>
  <si>
    <t>Electrostatique, magnétostatique : exercices corrigés : fiches, méthodes, exercices et problèmes corrigés : 1e année : MPSI, PCSI, PTSI / Sylvie Devillard,...</t>
  </si>
  <si>
    <t>Analyse et traitement des images numériques / Philippe Destuynder</t>
  </si>
  <si>
    <t>Probabilités, analyse des données et statistique / Gilbert Saporta,...</t>
  </si>
  <si>
    <t>Editions Technip</t>
  </si>
  <si>
    <t>Electromagnetic compatibility engineering / Henry W. Ott,...</t>
  </si>
  <si>
    <t>Apprentissage connexionniste / sous la direction de Younès Bennani</t>
  </si>
  <si>
    <t>Principes de conversions : analogique-numérique et numérique-analogique : cours, exercices et problèmes résolus / Jean-Paul Troadec,...</t>
  </si>
  <si>
    <t>Dictionnaire encyclopédique du son / collectif d'auteurs sous la direction de Pierre-Louis de Nanteuil ; préface de Claude Bolling, Dominique Blanc-Francard</t>
  </si>
  <si>
    <t>La logique floue / Bernadette Bouchon-Meunier,...</t>
  </si>
  <si>
    <t>Théorie et traitement du signal . 2 . Méthodes de base pour l'analyse et le traitement du signal : Cours et exercices corrigés / Messaoud Benidir, ...</t>
  </si>
  <si>
    <t>Compressed image file formats : JPEG, PNG, GIF, XBM, BMP / John Miano</t>
  </si>
  <si>
    <t>Addison Wesley</t>
  </si>
  <si>
    <t>Electromagnétisme . 2 / par Hubert Gié,... et Jean-Pierre Sarmant,...</t>
  </si>
  <si>
    <t>Cours d'électronique analogique . Tome 1 . Étude temporelle et fréquentielle des signaux et des systèmes : BTS, IUT, maîtrise EEA, écoles d'ingénieurs / A. Deluzurieux, M. Rami</t>
  </si>
  <si>
    <t>A new kind of science / Stephen Wolfram</t>
  </si>
  <si>
    <t>Wolfram media</t>
  </si>
  <si>
    <t>Analyse mathématique . II . Calcul différentiel et intégral, séries de Fourier, fonctions holomorphes / Roger Godement</t>
  </si>
  <si>
    <t>Le lasik : de la théorie à la pratique / [dir.] Damien Gatinel, Thanh Hoang-Xuan ; [collab. Philippe Chastang, Frédéric Vayr...[et al.]]</t>
  </si>
  <si>
    <t>Identification et commande des systèmes à l'aide des progiciels P.I.M. et PC-REG / Ioan Doré Landau</t>
  </si>
  <si>
    <t>Automatique : pour les classes préparatoires, cours et exercies [sic] corrigés / Claude Foulard, Jean-Marie Flaus, Mireille Jacomino</t>
  </si>
  <si>
    <t>PHP et MySQL, MySQLi, PDO : construisez votre application / [Christophe Villeneuve]</t>
  </si>
  <si>
    <t>Programmation en C des microcontrôleurs RISC AVR® : au coeur de l'AVR d'ATMEL : initiation, pratique, perfectionnement / Florian Schäffer ; traduction [de] Jean-Paul Brodier</t>
  </si>
  <si>
    <t>Publitronic-Elektor International Media</t>
  </si>
  <si>
    <t>Cours d'électrotechnique . 1 . Machines tournantes à courants alternatifs / J.-L. Dalmasso,...</t>
  </si>
  <si>
    <t>Euphorion : Belin</t>
  </si>
  <si>
    <t>UML 2 : analyse et conception : mise en oeuvre guidée avec études de cas / Joseph Gabay,... David Gabay,...</t>
  </si>
  <si>
    <t>Mathématiques : cours et exercices résolus, [1ère année] . 1 . DEUG A / Elie Azoulay, Jean Avignant</t>
  </si>
  <si>
    <t>Développement d'applications avec GTK+ et Gnome / Havoc Pennington ; [trad. de l'américain par Joëlle Cornavin et Jérôme Duclos]</t>
  </si>
  <si>
    <t>Microsoft® Excel 2010 : macros et programmation en VBA / [Pierre Rigollet]</t>
  </si>
  <si>
    <t>Câblage haut débit : voix, données, images / Antoine Delahousse</t>
  </si>
  <si>
    <t>Multiphysics modeling using COMSOL : a first principles approach / Roger W. Pryor</t>
  </si>
  <si>
    <t>Jones and Bartlett Publishers</t>
  </si>
  <si>
    <t>Digital image processing / Rafael C. Gonzalez, Richard E. Woods</t>
  </si>
  <si>
    <t>Addison-Wesley Publishing Company</t>
  </si>
  <si>
    <t>Lumière et luminescence : ces phénomènes lumineux qui nous entourent / Bernard Valeur</t>
  </si>
  <si>
    <t>Belin : Pour la science</t>
  </si>
  <si>
    <t>Optique de Fourier : théorie métaxiale et fractionnaire / Pierre Pellat-Finet</t>
  </si>
  <si>
    <t>Traitement optique du signal et des images : bases théoriques et applications / M. Laug,...</t>
  </si>
  <si>
    <t>CEPADUES</t>
  </si>
  <si>
    <t>La nanophotonique / sous la direction de Hervé Rigneault, Jean-Michel Lourtioz, Claude Delalande... [et al.]</t>
  </si>
  <si>
    <t>Initiation à l'algorithmique et aux structures de données / par Jacques Courtin, Irène Kowarski . 2 . Récursivité et structures de données avancées</t>
  </si>
  <si>
    <t>Mathematica®, version 2 et 3, pour classes préparatoires et DEUG scientifiques . Tome 1 . Programme commun aux 1ères années et 2èmes années des classes de : MPSI, PCSI, PTSI, MP, PC, PSI, PT, TPC, TSI / Jacqueline Zizi</t>
  </si>
  <si>
    <t>Travaux pratiques du Traité de l'électronique analogique et numérique . Volume 1 . Labo analogique / Thomas C. Hayes &amp; Paul Horowitz ; trad. de l'américain par Mariline Thiébaut-Brodier et Jean-Paul Brodier</t>
  </si>
  <si>
    <t>Microwave mixers / Stephen A. Maas</t>
  </si>
  <si>
    <t>L'homme qui prenait sa femme pour un chapeau : et autres récits cliniques / Oliver Sacks ; traduit de l'anglais par Édith de La Héronnière</t>
  </si>
  <si>
    <t>Éd. du Seuil</t>
  </si>
  <si>
    <t>Électronique : composants / Gérard Chevalier,... Jean-Claude Chauveau,... Bruno Chevalier,...</t>
  </si>
  <si>
    <t>Éducalivre-Casteilla</t>
  </si>
  <si>
    <t>Électricité : cours et exercices résolus : DUT, BTS, DEUG A, IUP, CNAM, IUFM, classes préparatoires aux écoles d'ingénieurs électroniciens / Habiba Ouslimani,... Achour Ouslimani,...</t>
  </si>
  <si>
    <t>Educalivre-Casteilla</t>
  </si>
  <si>
    <t>Les Nanotechnologies / Michel Wautelet et coll[aborateurs]. ; préface de Jean-Marie Lehn,...</t>
  </si>
  <si>
    <t>Linux : programmation système et réseau : cours et exercices corrigés / Joëlle Delacroix,...</t>
  </si>
  <si>
    <t>Vision stéréoscopique et perception multisensorielle : applications à la robotique mobile / Nicholas Ayache</t>
  </si>
  <si>
    <t>Traitement de données complexes et commande en logique floue / sous la dir. de Bernadette Bouchon-Meunier, Christophe Marsala</t>
  </si>
  <si>
    <t>Optimum signal processing : an introduction / Sophocles J. Orfanidis</t>
  </si>
  <si>
    <t>Macmillan : Collier Macmillan</t>
  </si>
  <si>
    <t>Compilateurs : cours et exercices corrigés / Dick Grune,... Henri E. Bal,... Ceriel J.H. Jacobs,... [et al.] ; traduit de l'anglais par Carine Fédèle et Olivier Lecarme</t>
  </si>
  <si>
    <t>The C++ answer book / Tony L. Hansen</t>
  </si>
  <si>
    <t>Compilateurs : Principes, techniques et outils / Alfred Aho, Ravi Sethi, Jeffrey Ullman ; texte français de Pierre Boullier, Philippe Deschamp, Martin Jourdan, Bernard Lorho... [et al.]</t>
  </si>
  <si>
    <t>Hands-on morphological image processing / Edward R. Dougherty, Roberto A. Lotufo</t>
  </si>
  <si>
    <t>Spie Press</t>
  </si>
  <si>
    <t>Introduction aux automatismes industriels : GRAFCET et logique électronique avec exercices et solutions / Yves Lecourtier,... Bernard Saint-Jean,...</t>
  </si>
  <si>
    <t>Méthodes d'analyse et propriétés des dispositifs hyperfréquences . 1 . multipôles linéaires / sous la direction de Jean-Luc Gautier, Raymond Quéré</t>
  </si>
  <si>
    <t>Optimisation combinatoire . 1 . Concepts fondamentaux / sous la direction de Vangelis Th. Paschos</t>
  </si>
  <si>
    <t>Identification et commande des systèmes / Ioan Doré Landau</t>
  </si>
  <si>
    <t>La logique floue / Jean-Raphaël Tong-Tong</t>
  </si>
  <si>
    <t>HTML, XHTML, CSS / Kevin Turjmann</t>
  </si>
  <si>
    <t>First Interactive</t>
  </si>
  <si>
    <t>Lois d'échelle, fractales et ondelettes . Volume 1 / sous la dir. de Patrice Abry, Paulo Gonçalvès, Jacques Lévy Véhel</t>
  </si>
  <si>
    <t>Lavoisier : Hermès Sciences publ.</t>
  </si>
  <si>
    <t>Formules et tables de mathématiques / Murray R. Spiegel,... ; trad. française par Michel Lobenberg,...</t>
  </si>
  <si>
    <t>Mac Graw-Hill : Ediscience</t>
  </si>
  <si>
    <t>Drupal : réalisez des développements professionnels avec PHP / [David Olmeta et Rémi Benoit]</t>
  </si>
  <si>
    <t>Les réseaux bayésiens : modèles graphiques de connaissance / Ann Becker, Patrick Naïm</t>
  </si>
  <si>
    <t>Discrete-Time Signal Processing: Pearson New International Edition / Alan V. Oppenheim ; Ronald W. Schafer</t>
  </si>
  <si>
    <t>Pearson Education Limited</t>
  </si>
  <si>
    <t>Principes de traitement des signaux radar et sonar / François Le Chevalier,...</t>
  </si>
  <si>
    <t>La commande par calculateur : Application aux procédés industriels : Avec 100 exercices et problèmes résolus / Mekki Ksouri, Pierre Borne</t>
  </si>
  <si>
    <t>Éditions TECCHNIP</t>
  </si>
  <si>
    <t>Théorie élémentaire des fonctions analytiques d'une ou plusieurs variables complexes / Henri Cartan ; avec le concours de Reiji Takahashi</t>
  </si>
  <si>
    <t>Convex analysis and minimization algorithms . I . Fundamentals / Jean-Baptiste Hiriart-Urruty, Claude Lemaréchal</t>
  </si>
  <si>
    <t>Réseaux CPL par la pratique / Xavier Carcelle ; avec la contribution de Davor Males et Guy Pujolle ; et la collaboration de Olivier Salvatori</t>
  </si>
  <si>
    <t>Les antennes : théorie &amp; pratique, émission &amp; réception / André Ducros</t>
  </si>
  <si>
    <t>Elektor-Publitronic</t>
  </si>
  <si>
    <t>Analyse fonctionnelle : [cours et exercices] / M. Samuelides,... L. Touzillier,...</t>
  </si>
  <si>
    <t>CEPADUES-Ed</t>
  </si>
  <si>
    <t>Intégration : 114 exercices corrigés, aide-mémoire, mémento / [C. Dufetrelle et V. Gaggioli]</t>
  </si>
  <si>
    <t>Cryptanalysis of number theoretic ciphers / Samuel S. Wagstaff, Jr</t>
  </si>
  <si>
    <t>Thinking in Java / Bruce Eckel</t>
  </si>
  <si>
    <t>Memento des commandes Unix : (system V) / Anne-Sophie Pomart, Michel Dutreix, Stéphane Gassies</t>
  </si>
  <si>
    <t>Editions Laser</t>
  </si>
  <si>
    <t>HEMTs and HBTs : devices, fabrication, and circuits / Fazal Ali, Aditya Gupta ed</t>
  </si>
  <si>
    <t>Parallel distributed processing . Volume 1 . Foundations : explorations in the microstructure of cognition / David E. Rumelhart, James L. McClelland, and the PDP Research Group ; [avec la collaboration de] Chisato Asanuma, Francis H. C. Crick, J</t>
  </si>
  <si>
    <t>Algèbre linéaire en dimension finie : 127 exercices corrigés : aide-mémoire / [C. Dufetrelle et V. Gaggioli]</t>
  </si>
  <si>
    <t>A guide to Monte Carlo simulations in statistical physics / David P. Landau,... Kurt Binder,...</t>
  </si>
  <si>
    <t>Réseaux GSM-DCS : des principes à la norme / Xavier Lagrange, Phippe Godlewski, Sami Tabbane</t>
  </si>
  <si>
    <t>Foundations of adaptive control / P.V. Kokotovi{0107} (ed.)</t>
  </si>
  <si>
    <t>Pattern recognition : concepts, methods and applications / J.P. Marques de Sá</t>
  </si>
  <si>
    <t>Polynômes, fractions rationnelles, intégration, équations différentielles : 180 exercices corrigés / [J.-P. Margirier et C. Vadot]</t>
  </si>
  <si>
    <t>Systèmes de mesure / par Pierre-André Paratte et Philippe Robert</t>
  </si>
  <si>
    <t>Mathématiques : cours et exercices résolus [2è année] . 4 . DEUG A / Elie Azoulay, Jean Avignant</t>
  </si>
  <si>
    <t>FlexRay et ses applications : réseau multiplexé temps réel / Dominique Paret</t>
  </si>
  <si>
    <t>Dunod : L'usine nouvelle</t>
  </si>
  <si>
    <t>Mécanique : points matériels, solides, fluides : avec exercices et problèmes résolus / J. Ph. Pérez,... ; préf. du Pr Roger Thibault</t>
  </si>
  <si>
    <t>Internet sécurité et firewalls / Chris Hare</t>
  </si>
  <si>
    <t>S. &amp; S. MacMillan</t>
  </si>
  <si>
    <t>Algèbre et analyse pour l'automatique / sous la direction de Jean-Pierre Richard</t>
  </si>
  <si>
    <t>Hasard et chaos / David Ruelle</t>
  </si>
  <si>
    <t>Practical MMIC design / Steve Marsh</t>
  </si>
  <si>
    <t>Artech House, Inc.</t>
  </si>
  <si>
    <t>Apprentissage artificiel : [concepts et algorithmes] / Antoine Cornuéjols, Laurent Miclet ; [préface Jean-Paul Haton]</t>
  </si>
  <si>
    <t>Intégrer Google APPS dans le SI : le cloud computing en action / Manuel Alves,... Pascal Cadet,... Pirmin Lemberger,... [et al.] ; préface de Adrian Joseph,...</t>
  </si>
  <si>
    <t>Les réseaux de neurones : contribution à une théorie / Olivier Sarzeaud</t>
  </si>
  <si>
    <t>Ouest éd.</t>
  </si>
  <si>
    <t>Les cartes à puce : théorie et mise en oeuvre / Christian Tavernier</t>
  </si>
  <si>
    <t>Chaos and nonlinear dynamics : an introduction for scientists and engineers / Robert C. Hilborn,...</t>
  </si>
  <si>
    <t>Oxford university press</t>
  </si>
  <si>
    <t>ADSL et xDSL : nouvelles technologies d'accès à Internet / Walter Goralski ; trad. de l'anglais par Vincent Giry</t>
  </si>
  <si>
    <t>Silicon photonics : the state of the art / Graham T. Reed</t>
  </si>
  <si>
    <t>C, C++ et Unix : initiation aux langages et environnement : avec exercices / G. Khalil,...</t>
  </si>
  <si>
    <t>ESI : Masson</t>
  </si>
  <si>
    <t>Phase-locked loop engineering handbook for integrated circuits / Stanley Goldman</t>
  </si>
  <si>
    <t>Thermodynamique : bases et applications : cours et exercices corrigés / Jean-Noël Foussard, Edmond Julien,...</t>
  </si>
  <si>
    <t>Bayesian inference in statistical analysis / George E.P. Box, George C. Tiao</t>
  </si>
  <si>
    <t>Perceptual development : visual, auditory, and speech perception in infancy / edited by Alan Slater</t>
  </si>
  <si>
    <t>Psychology</t>
  </si>
  <si>
    <t>Magnetic resonance imaging : physical principles and sequence design / E. Mark Haacke ... [et al.]</t>
  </si>
  <si>
    <t>Enceintes acoustiques &amp; haut-parleurs : conception, calcul &amp; mesure avec ordinateur / Vance Dickason</t>
  </si>
  <si>
    <t>Publitronic/Elektor</t>
  </si>
  <si>
    <t>Systèmes de mesures informatisées : mise en oeuvre des microprocesseurs et microcontrôleurs en instrumentation / Tran Tien Lang,...</t>
  </si>
  <si>
    <t>Programmation : principes et pratique avec C++ / Bjarne Stroustrup ; [traduit de l'américain par Marie-Cécile Baland, Emmanuelle Burr, Christine Eberhardt]</t>
  </si>
  <si>
    <t>Ajax / Brett McLaughlin ; traduction de Marie-Cécile Baland</t>
  </si>
  <si>
    <t>Javascript et Ajax / Tom Negrino et Dori Smith ; [traduit de l'américain par Patrick Fabre]</t>
  </si>
  <si>
    <t>Statistique : concepts et méthodes : avec exercices et corrigés / Sabin Lessard,... Monga,...</t>
  </si>
  <si>
    <t>les Presses de l'Université de Montréal : Masson</t>
  </si>
  <si>
    <t>Principes et évolutions de l'UMTS / sous la direction de Xavier Lagrange</t>
  </si>
  <si>
    <t>Level set methods and dynamic implicit surfaces / Stanley Osher, Ronald Fedkiw</t>
  </si>
  <si>
    <t>Space-time block coding for wireless communications / Erik G. Larsson and Petre Stoica</t>
  </si>
  <si>
    <t>Initiation à l'algorithmique et aux structures de données . 3 . Problèmes, études de cas / par Jacques Courtin,... Irène Kowarski,...</t>
  </si>
  <si>
    <t>Méthodes mathématiques pour l'informatique / Jacques Vélu</t>
  </si>
  <si>
    <t>Mathématiques : cours et exercices résolus . 3 . DEUG A / Elie Azoulay, Jean Avignant</t>
  </si>
  <si>
    <t>PKI Open Source : déploiement et administration / Christophe Cachat et David Carella</t>
  </si>
  <si>
    <t>Éd. O'Reilly</t>
  </si>
  <si>
    <t>A wavelet tour of signal processing : the sparse way / Stéphane Mallat,... ; with contributions from Gabriel Peyré</t>
  </si>
  <si>
    <t>Mathématiques . Tome 2 . Algèbre linéaire, représentation des fonctions, analyse vectorielle, équations fonctionnelles / par A. Hocquenghem, P. Jaffard et R. Chenon</t>
  </si>
  <si>
    <t>Les ondelettes : algorithmes et applications / Yves Meyer,...</t>
  </si>
  <si>
    <t>The science of musical sound / John R. Pierce</t>
  </si>
  <si>
    <t>W.H. Freeman</t>
  </si>
  <si>
    <t>Digital compression for multimedia : principles and standards / Jerry D. Gibson ... [et al.]</t>
  </si>
  <si>
    <t>Morgan Kaufmann Publishers</t>
  </si>
  <si>
    <t>Electromagnétisme : champs et circuits / André Vander Vorst</t>
  </si>
  <si>
    <t>De Boeck université</t>
  </si>
  <si>
    <t>Field theory of guided waves / Robert E. Collin</t>
  </si>
  <si>
    <t>Guide pratique des capteurs / Noboru Ichinose, Tetsuji Kobayashi ; trad. du japonais par Mlle I. Israel... ; sous la dir. de M. Tran Tien Lang,...</t>
  </si>
  <si>
    <t>Combien ? Mathématiques appliquées à l'informatique . Volume 1 . Algorithmes et théorie en combinatoire / Pierre Audibert</t>
  </si>
  <si>
    <t>Hermès science publications : Lavoisier</t>
  </si>
  <si>
    <t>VB.NET : Précis &amp; concis / Steven Roman, Ron Petrusha &amp; Paul Lomax ; Trad. de Vivian Girel</t>
  </si>
  <si>
    <t>Qualitative theory of hybrid dynamical systems / Alexy S. Matveev, Andrey V. Savkin</t>
  </si>
  <si>
    <t>Birkhäuser</t>
  </si>
  <si>
    <t>WiMAX : technology for broadband wireless access / Loutfi Nuaymi</t>
  </si>
  <si>
    <t>J. Wiley and sons Ltd</t>
  </si>
  <si>
    <t>Commandes non linéaires / sous la dir. de Françoise Lamnabhi-Lagarrigue, Pierre Rouchon</t>
  </si>
  <si>
    <t>Le Laser : principes et techniques d'application : industries, nucléaire, armement, télécommunications, médecine / coordonnateur, Henry Maillet,.. ; préf. Jean-Claude Lehmann</t>
  </si>
  <si>
    <t>Dispositifs à semiconducteur / par J.-D. Chatelain</t>
  </si>
  <si>
    <t>Traitement du signal : concepts et applications / Patrick Duvaut</t>
  </si>
  <si>
    <t>Probabilités : théorie et applications / Yves Caumel</t>
  </si>
  <si>
    <t>Distributions, signal / Élie Roubine,...</t>
  </si>
  <si>
    <t>Distributions, Fourier : 1e B / Patrick David</t>
  </si>
  <si>
    <t>Linux / Frank Gehrke, Peter Glinsky, Forbjön Gripp,... [et al.] ; [traduction Michel (sic) Joinville, Jean-Louis Gréco]</t>
  </si>
  <si>
    <t>Théorie de la commande et conduite optimale / par P. Naslin,...</t>
  </si>
  <si>
    <t>Du microprocesseur au micro-ordinateur / H. Lilen</t>
  </si>
  <si>
    <t>Éditions Radio</t>
  </si>
  <si>
    <t>Amplificateurs opérationnels . 2 / Michel Girard,...</t>
  </si>
  <si>
    <t>UML for SOC design / edited by Grant Martin and Wolfgang Müller</t>
  </si>
  <si>
    <t>Microcontrôleurs de la famille 8051 : description et mise en oeuvre / Bernard Odant</t>
  </si>
  <si>
    <t>Analog integrated circuit design / David Johns, Ken Martin</t>
  </si>
  <si>
    <t>PHP : pour débutants / Johann-Christian Hanke</t>
  </si>
  <si>
    <t>KnowWare</t>
  </si>
  <si>
    <t>Systèmes asservis non linéaires / Jean Charles Gille, Paul Decaulne, Marc Pélegrin</t>
  </si>
  <si>
    <t>Fonctions à amplificateurs opérationnels : applications et simulations / Alexandre Dziadowiec,... Marc Lescure,...</t>
  </si>
  <si>
    <t>JavaScript, DHTML et CSS / Dan Barrett, Dan Livingston et Micah Brown ; [adapt. de l'américain par Michel Dreyfus]</t>
  </si>
  <si>
    <t>Analyse fonctionnelle, Analyse numérique / Pierre Beaume</t>
  </si>
  <si>
    <t>Microprocesseurs 16 bits / par Michel Aumiaux,...</t>
  </si>
  <si>
    <t>PHP4 &amp; MySQL / [Gudrun Anna Leierer et Rolf D. Stoll ; trad. de Samy Boutayeb]</t>
  </si>
  <si>
    <t>Micro Application</t>
  </si>
  <si>
    <t>XML : des bases de données aux services Web / Georges Gardarin</t>
  </si>
  <si>
    <t>Analyse numérique matricielle appliquée à l'art de l'ingénieur . Tome 1 / P. Lascaux,..., R. Théodor,...</t>
  </si>
  <si>
    <t>Mathématiques   : Distributions et Transformées / Pierre Beaume</t>
  </si>
  <si>
    <t>Cours de logique combinatoire / J. Hebenstreit</t>
  </si>
  <si>
    <t>ESE</t>
  </si>
  <si>
    <t>0JJ0DT03LW6</t>
  </si>
  <si>
    <t>1409052071N</t>
  </si>
  <si>
    <t>143343268DE</t>
  </si>
  <si>
    <t>Liseuse : 'Tea' the ebook alternative : Touch Lux 4 4</t>
  </si>
  <si>
    <t>2508015468V</t>
  </si>
  <si>
    <t>Embedded systems : real time interfacing to ARM Cortex Tm-M Microcontrollers / Jonathan W. Valvano . Volume 2</t>
  </si>
  <si>
    <t>Amazon, Marston Gate</t>
  </si>
  <si>
    <t>06O9KT00W33</t>
  </si>
  <si>
    <t>2510071430L</t>
  </si>
  <si>
    <t>Modulation and coding : for wireless communications / Alister Burr</t>
  </si>
  <si>
    <t>MIMO-OFDM wireless communication with MATLAB® / Yong Soo Cho, ..., Jaekwon Kim, ..., Won Young Yang, ..., [et al.]</t>
  </si>
  <si>
    <t>J. Wiley &amp; Sons (Asia) : IEEE press</t>
  </si>
  <si>
    <t>Control and Estimation Methods over Communication Networks / Magdi S. Mahmoud.</t>
  </si>
  <si>
    <t>Liseuse : 'Tea' the ebook alternative : Touch HD Plus 1</t>
  </si>
  <si>
    <t>TI-nspire CX II-T CAS3 : Calculatrice graphique formelle + logiciel  : Lycée et supérieur, mode exame, intégré</t>
  </si>
  <si>
    <t>Texas Instruments : Allied electronics</t>
  </si>
  <si>
    <t>Sécurité informatique : cours et exercices corrigés / Gildas Avoine, Pascal Junod, Philippe Oechslin</t>
  </si>
  <si>
    <t>2409043897A</t>
  </si>
  <si>
    <t>073ZON012X3</t>
  </si>
  <si>
    <t>Wireless Communication Electronics by Example / Robert Sobot</t>
  </si>
  <si>
    <t>Springer International Publishing</t>
  </si>
  <si>
    <t>1308021170S</t>
  </si>
  <si>
    <t>Propagation guidée / Daniel Pasquet</t>
  </si>
  <si>
    <t>Logique combinatoire / par Jean Lagasse,... Marc Courvoisier,... et Pierre-Jean Richard,...</t>
  </si>
  <si>
    <t>Schémas aux différences : introduction à la théorie / S. Godounov, V. Riabenki ; [traduit du russe par Irina Pétrova]</t>
  </si>
  <si>
    <t>Éditions Mir : [diffusion ALAP]</t>
  </si>
  <si>
    <t>Analog and digital circuits for electronic control system applications : using the TI MSP430 microcontroller / by Jerry Luecke</t>
  </si>
  <si>
    <t>BM1006</t>
  </si>
  <si>
    <t>Apache Tomcat 6 : guide d'administration du serveur Java EE sous Windows ou Linux / [Etienne Langlet]</t>
  </si>
  <si>
    <t>Assembly language programming : ARM Cortex -M3 / Vincent Mahout</t>
  </si>
  <si>
    <t>ISTE : John Wiley &amp; Sons</t>
  </si>
  <si>
    <t>Traitement du signal et de l'image pour la biométrie / sous la direction de Amine Naït-Ali, Régis Fournier</t>
  </si>
  <si>
    <t>L'algèbre discrète de la transformée de Fourier : niveau M1 / Gabrile [i.e. Gabriel] Peyré,...</t>
  </si>
  <si>
    <t>Maîtriser l'aléatoire : exercices résolus de probabilités et statistique / Eva Cantoni, Philippe Huber, Elvezio Ronchetti</t>
  </si>
  <si>
    <t>Electronique : manipulations et simulations . Tome 2 . Travaux pratiques / Thierry Destombes,... Franck Boutoille,...</t>
  </si>
  <si>
    <t>Instantaneous power theory and applications to power conditioning / Hirofumi Akagi, Edson Hirokazu Watanabe, Mauricio Aredes,...</t>
  </si>
  <si>
    <t>Wiley-IEEE : John Wiley [distributor]</t>
  </si>
  <si>
    <t>Machines séquentielles / par Jacques Zahnd</t>
  </si>
  <si>
    <t>Introduction à la robotique : enseignement, recherche, développement . Fascicule 2 . Communication homme-machine, programmation et commande, transformations homogènes / par Pierre Lopez,... Jean-Numa Foulc,...</t>
  </si>
  <si>
    <t>Éditests</t>
  </si>
  <si>
    <t>TCP/IP : administration de réseau / Craig Hunt ; trad. d'Eric Dumas</t>
  </si>
  <si>
    <t>HTML5 et PHP 5 : développez des applications web performantes : exploitez les dernières nouveautés des langages / [Yves Gautheron]</t>
  </si>
  <si>
    <t>Fault diagnosis and reconfiguration in flight control systems / by Chingiz Hajiyev and Fikret Caliskan</t>
  </si>
  <si>
    <t>Power plant surveillance and diagnostics : applied research with artificial intelligence / Da Ruan, Paolo F. Fantoni, eds</t>
  </si>
  <si>
    <t>Energie éolienne et intégration au réseau / Brendan Fox et coll. ; traduction et adaptation française : Daniel Gouadec</t>
  </si>
  <si>
    <t>Regularization of inverse problems / by Heinz W. Engl,... Martin Hanke,... and Andreas Neubauer,...</t>
  </si>
  <si>
    <t>BeagleBone Black : carte électronique  : BeagleBoard Compliant Design</t>
  </si>
  <si>
    <t>The biomedical engineering handbook / ed.-in-chief Joseph D. Bronzino,...</t>
  </si>
  <si>
    <t>Introduction au calcul stochastique appliqué à la finance / Damien Lamberton,... Bernard Lapeyre,...</t>
  </si>
  <si>
    <t>Le Cours de physique de Feynman . 1 . Traitant surtout de la mécanique, du rayonnement et de la chaleur . Deuxième partie / Feynman, Leighton, Sands ; préf. de Goéry Delacôte / version française de Goéry Delacôte,... / coord. de M. B</t>
  </si>
  <si>
    <t>Digital signal processing / John G. Proakis,... Dimitris G. Manolakis,...</t>
  </si>
  <si>
    <t>Learning Java / Patrick Niemeyer and Jonathan Knudsen</t>
  </si>
  <si>
    <t>RF design guide : systems, circuits, and equations / Peter Vizmuller</t>
  </si>
  <si>
    <t>Data mining : practical machine learning tools and techniques with Java implementations / Ian H. Witten, Eibe Frank</t>
  </si>
  <si>
    <t>Electromagnetic compatiblity of integrated circuits : Techniques for low emission and susceptibility / edited by Sonia Ben Dhia, Mohamed Ramdani and Etienne Sicard</t>
  </si>
  <si>
    <t>Électronique des signaux analogiques / par J. Auvray,...</t>
  </si>
  <si>
    <t>Les réseaux neuromimétiques : modèles et applications / Jean-François Jodouin</t>
  </si>
  <si>
    <t>Modélisation du transistor bipolaire intégré . 1 . Dispositifs au silicium / sous la direction de Philippe Cazenave</t>
  </si>
  <si>
    <t>Thermal design of electronic equipment / Ralph Remsburg,...</t>
  </si>
  <si>
    <t>Thermodynamique : fondements et applications : avec 200 exercices et problèmes résolus / José-Philippe Pérez,... ; préf. de Ilya Prigogine,...</t>
  </si>
  <si>
    <t>Statistical image processing techniques for noisy images : an application-oriented approach / François Goudail and Philippe Réfrégier</t>
  </si>
  <si>
    <t>Kluwer Academic / Plenum Publishers</t>
  </si>
  <si>
    <t>Bruits et signaux parasites / Gabriel Vasilescu,...</t>
  </si>
  <si>
    <t>Principles of quantum computation and information . 1 . Basic concepts / Giuliano Benenti, Giulio Casati, Giuliano Strini</t>
  </si>
  <si>
    <t>World Scientific Pub.</t>
  </si>
  <si>
    <t>The art of computer programming . 2 . Seminumerical algorithms / Donald E. Knuth</t>
  </si>
  <si>
    <t>Addison-Wesley publ</t>
  </si>
  <si>
    <t>Hyperfréquences / F. Gardiol</t>
  </si>
  <si>
    <t>Dunod : Bordas</t>
  </si>
  <si>
    <t>Platine d'essai 2860 points : carte électronique</t>
  </si>
  <si>
    <t>Generic</t>
  </si>
  <si>
    <t>Statistique générale pour utilisateurs . 1 . Méthodologie / Jérôme Pagès</t>
  </si>
  <si>
    <t>Presses universitaires de Rennes</t>
  </si>
  <si>
    <t>Electromechanics and MEMS / Thomas B. Jones,..., Nenad G. Nenadic</t>
  </si>
  <si>
    <t>Introduction aux codes correcteurs / Pierre Csillag, ...</t>
  </si>
  <si>
    <t>Simulation techniques : models of communication signals and processes / Floyd M. Gardner, John D. Baker</t>
  </si>
  <si>
    <t>Introduction to communication systems simulation / Maurice Schiff</t>
  </si>
  <si>
    <t>RF measurements for cellular phones and wireless data systems / Allan W. Scott, Rex Frobenius</t>
  </si>
  <si>
    <t>IEEE : Wiley &amp; Sons</t>
  </si>
  <si>
    <t>MEMS mechanical sensors / Stephen Beeby ... [et al.]</t>
  </si>
  <si>
    <t>Télévision numérique : compression et transmission du signal / Antoine Martin,... Alain Pelat,...</t>
  </si>
  <si>
    <t>Mobile satellite communications handbook / Roger Cochetti</t>
  </si>
  <si>
    <t>Quantum Pub.</t>
  </si>
  <si>
    <t>The satellite communication applications handbook / Bruce R. Elbert</t>
  </si>
  <si>
    <t>Electro et magnétoencéphalographie : biophysique, techniques et méthodes / Jacques Pernier</t>
  </si>
  <si>
    <t>Radiofréquences et télécommunications analogiques : théorie, pratique, éléments de technologie / Gérard Prieur,...</t>
  </si>
  <si>
    <t>Électronique analogique en 22 fiches / Pierre Mayé,...</t>
  </si>
  <si>
    <t>Quantum methods with mathematica / James M. Feagin</t>
  </si>
  <si>
    <t>Probabilités et variables aléatoires discrètes : 430 exercices corrigés avec rappels de cours / Christophe Chesneau</t>
  </si>
  <si>
    <t>Les faisceaux hertziens analogiques et numériques / Enrique Fernandez,... et Marc Mathieu,... ; avec la participation de Lucien Boithias,... ; préf. de Didier Lombard,...</t>
  </si>
  <si>
    <t>Systèmes d'exploitation : corrigés des exercices / Andrew Tanenbaum,... ; traduction Jean-Alain Hernandez, René Joly, Michel Dupuy</t>
  </si>
  <si>
    <t>Feedforward linear power amplifiers / Nick Pothecary</t>
  </si>
  <si>
    <t>Électrotechnique / par Théodore Wildi,... ; en collaboration avec Gilbert Sibylle,...</t>
  </si>
  <si>
    <t>Statistics for experimenters : design, innovation, and discovery / George E. P. Box, J. Stuart Hunter, William G. Hunter</t>
  </si>
  <si>
    <t>Maître d'oeuvre bâtiment : guide pratique, technique et juridique / Léonard Hamburger</t>
  </si>
  <si>
    <t>Lectures on polytopes / Günter M. Ziegler</t>
  </si>
  <si>
    <t>Analyse binaire... . 2 . Clef des automates numériques / René Louis Vallée</t>
  </si>
  <si>
    <t>Électronique pour le traitement du signal . Volume 3 . Circuits linéaires : applications aux techniques de filtrage analogique / Yvon Mori</t>
  </si>
  <si>
    <t>Quantum cryptography and secret-key distillation / Gilles van Assche</t>
  </si>
  <si>
    <t>Approximation hilbertienne : splines, ondelettes, fractales / Marc Attéia et Jean Gaches</t>
  </si>
  <si>
    <t>Fundamentals of computer-aided engineering / Benny Raphael and Ian F.C. Smith ; Swiss Federal Institute of Technology (EPFL), Lausanne, Switzerland</t>
  </si>
  <si>
    <t>Wideband CDMA for third generation mobile communications / Tero Ojanperä, Ramjee Prasad</t>
  </si>
  <si>
    <t>Les robots marcheurs bipèdes : modélisation, conception, synthèse de la marche, commande / Christine Chevallereau, Guy Bessonnet, Gabriel Abba... [et al.]</t>
  </si>
  <si>
    <t>Lois de conservations eulériennes, lagrangiennes et méthodes numériques / Bruno Després</t>
  </si>
  <si>
    <t>[Mu]C/TCP-IP : the embedded protocol stack and the STMicroelectronics STM32F107 / Christian Legare</t>
  </si>
  <si>
    <t>Micrium Press</t>
  </si>
  <si>
    <t>Protocols and architectures for wireless sensor networks / Holger Karl,... Andreas Willig,...</t>
  </si>
  <si>
    <t>Communications sur fibres optiques / Pierre Lecoy</t>
  </si>
  <si>
    <t>Hermès : Lavoisier</t>
  </si>
  <si>
    <t>Essential Linux device drivers / Sreekrishnan Venkateswaran</t>
  </si>
  <si>
    <t>Introduction to inverse problems in imaging / Mario Bertero, Patrizia Boccacci</t>
  </si>
  <si>
    <t>Institute of Physics Pub.</t>
  </si>
  <si>
    <t>Technologies pour les composants à semiconducteurs : principes physiques / Pierre-Noël Favennec,...</t>
  </si>
  <si>
    <t>Neural networks and fuzzy systems : a dynamical systems approach to machine intelligence / Bart Kosko</t>
  </si>
  <si>
    <t>Le mystère du monde quantique / par Thibault Damour &amp; Mathieu Burniat</t>
  </si>
  <si>
    <t>Cours et exercices corrigés d'algorithmique : vérifier, tester et concevoir des programmes en les modélisant / Jacques Julliand ; préface de Pierre Berlioux</t>
  </si>
  <si>
    <t>Communication systems modelling and simulation : using MATLAB and Simulink / K.C. Raveendranathan</t>
  </si>
  <si>
    <t>Universities Press : CRC Press</t>
  </si>
  <si>
    <t>Exercices d'électrostatique et de magnétostatique : 97 exercices et problèmes corrigés, avec rappels de cours / Yves Granjon,...</t>
  </si>
  <si>
    <t>Conception et programmation orientées objet / Bertrand Meyer ; trad. de l'anglais par Pierre Jouvelot</t>
  </si>
  <si>
    <t>Transmission, propagation et rayonnement / André Vander Vorst</t>
  </si>
  <si>
    <t>Handbook of engineering electromagnetics / edited by Rajeev Bansal</t>
  </si>
  <si>
    <t>Digital signal processing : everything you need to know to get started / Michael Parker</t>
  </si>
  <si>
    <t>Compression du signal audiovisuel : conserver l'information et réduire le débit des données / François Luxereau</t>
  </si>
  <si>
    <t>Dérivation, fonctions et courbes : 171 exercices corrigés : rappels de cours / [J.-P. Margirier et C. Vadot]</t>
  </si>
  <si>
    <t>Identification des systèmes / Ioan D. Landau</t>
  </si>
  <si>
    <t>Comprendre l'électronique par la simulation : 43 circuits simulés &amp; rappels de cours / Serge Dusausay,...</t>
  </si>
  <si>
    <t>Embedded system design : a unified hardware/software introduction / Frank Vahid,... Tony Givargis,...</t>
  </si>
  <si>
    <t>Mathématiques pour les télécoms / Georges Fiche, Gérard Hébuterne</t>
  </si>
  <si>
    <t>Beyond the C++ standard library : an introduction to Boost / Björn Karlsson</t>
  </si>
  <si>
    <t>FPGAs / Clive "Max" Maxfield [editor] ; with W. Bolton ... [et al.]</t>
  </si>
  <si>
    <t>Waveguide handbook / N. Marcuvitz</t>
  </si>
  <si>
    <t>Peregrinus on behalf of The Institution of Electrical Engineers</t>
  </si>
  <si>
    <t>Commande électronique des moteurs électriques / Michel Pinard</t>
  </si>
  <si>
    <t>Stripline circuit design / Harlan Howe, Jr</t>
  </si>
  <si>
    <t>Microwave Associates</t>
  </si>
  <si>
    <t>RF and microwave coupled-line circuits / Rajesh Mongia, Inder Bahl, Prakash Bhartia</t>
  </si>
  <si>
    <t>Électronique pour le traitement du signal : une introduction . Volume 8 . Compatibilité électromagnétique / Yvon Mori</t>
  </si>
  <si>
    <t>Grid converters for photovoltaic and wind power systems / Remus Teodorescu,... Marco Liserre,... Pedro Rodriguez,...</t>
  </si>
  <si>
    <t>Discrete-time processing of speech signals / John R. Deller, Jr., John H.L. Hansen, John G. Proakis</t>
  </si>
  <si>
    <t>Physique . 2 . Électricité et magnétisme : solutions et corrigés des problèmes / Harris Benson ; adaptation de Marc Séguin, Benoît Villeneuve, Bernard Marcheterre... [et al.]</t>
  </si>
  <si>
    <t>Éd. du Renouveau Pédagogique Inc. : De Boeck</t>
  </si>
  <si>
    <t>Les lois du monde : notre environnement expliqué par la physique / R. Lehoucq, J.-M. Courty, É. Kierlik ; illustrations de Bruno Vacaro ; préface de Jacques Treiner</t>
  </si>
  <si>
    <t>La sécurité informatique / Éric Léopold,... Serge Lhoste,...</t>
  </si>
  <si>
    <t>Optique non-linéaire : cours et problèmes résolus / François Sanchez,...</t>
  </si>
  <si>
    <t>Genetic algorithms : concepts and designs / K.F. Man, K.S. Tang, and S. Kwong</t>
  </si>
  <si>
    <t>Operator calculus on graphs : theory and applications in computer science / René Schott,..., G. Stacey Staples,...</t>
  </si>
  <si>
    <t>Imperial College Press</t>
  </si>
  <si>
    <t>Radon transforms and tomography : 2000 AMS-IMS-SIAM Joint Summer Research Conference on Radon Transforms and Tomography, Mount Holyoke College, South Hadley, Massachusetts, June 18-22, 2000 / Eric Todd Quinto, Leon Ehrenpreis, Adel Faridani... [et</t>
  </si>
  <si>
    <t>American Mathematical Society</t>
  </si>
  <si>
    <t>Interferometry by holography / Yu. I. Ostrovsky, M.M. Butusov, G.V. Ostrovskaya</t>
  </si>
  <si>
    <t>Essential MATLAB for engineers and scientists / Brian D. Hahn and Daniel T. Valentine</t>
  </si>
  <si>
    <t>Academic Press : Elsevier</t>
  </si>
  <si>
    <t>Neural networks for pattern recognition / Christopher M. Bishop</t>
  </si>
  <si>
    <t>Clarendon Press : Oxford University Press</t>
  </si>
  <si>
    <t>Introduction à Mathematica / Jean-Christophe Culioli</t>
  </si>
  <si>
    <t>Ellipses-Marketing</t>
  </si>
  <si>
    <t>Contrôle-commande de la voiture / sous la dir. de Gérard Gissinger, Nadine Le Fort-Piat</t>
  </si>
  <si>
    <t>Satellite communications systems : systems, techniques and technology / G. Maral, M. Bousquet</t>
  </si>
  <si>
    <t>Introduction to nanoelectronics : science, nanotechnology, engineering, and applications / Vladimir V. Mitin,... Viatcheslav A. Kochelap,... Michael A. Stroscio,...</t>
  </si>
  <si>
    <t>The Java native interface : programmer's guide and specification / Sheng Liang</t>
  </si>
  <si>
    <t>Modéliser et concevoir une machine pensante : approche de la conscience artificielle / Alain Cardon</t>
  </si>
  <si>
    <t>Intelligent control systems using soft computing methodologies / ed. by Ali Zilouchian, Mo Jamshidi</t>
  </si>
  <si>
    <t>Introduction to space-time wireless communications / Arogyaswami Paulraj,... Rohit Nabar,... Dhananjay Gore,..</t>
  </si>
  <si>
    <t>Analyse et régulation des processus industriels . Tome 2 . Régulation numérique / Pierre Borne, Geneviève Dauphin-Tanguy, Jean-Pierre Richard,... [et al.]</t>
  </si>
  <si>
    <t>Phased array antennas / R. C. Hansen</t>
  </si>
  <si>
    <t>Cours d'électrotechnique . 2 . Traitement de l'énergie électrique (convertisseurs statiques) / J. L. Dalmasso,...</t>
  </si>
  <si>
    <t>Cryptography in C and C++ / Michael Welschenbach ; transl. by David Kramer</t>
  </si>
  <si>
    <t>Apress : Springer [distrib.]</t>
  </si>
  <si>
    <t>Le transformateur de puissance</t>
  </si>
  <si>
    <t>CEM-Cie Electro-Mécanique</t>
  </si>
  <si>
    <t>Analyse vectorielle des champs : méthodes pour la physique / Charle [sic] Pusterle,...</t>
  </si>
  <si>
    <t>Computer organization and design : the hardware/software interface / David A. Patterson, John L. Hennessy</t>
  </si>
  <si>
    <t>Morgan Kaufmann : Elsevier</t>
  </si>
  <si>
    <t>An introduction to signal detection and estimation / H. Vincent Poor</t>
  </si>
  <si>
    <t>Mechatronic systems : devices, design, control, operation and monitoring / edited by Clarence W. de Silva</t>
  </si>
  <si>
    <t>CRC Press/Taylor &amp; Francis</t>
  </si>
  <si>
    <t>Les biocapteurs : principes, construction et applications / Tran Minh Canh,...</t>
  </si>
  <si>
    <t>Les capteurs : 62 exercices et problèmes corrigés / Pascal Dassonvalle ; [préface de Georges Asch]</t>
  </si>
  <si>
    <t>Introduction to analog and digital communications / Simon Haykin, Michael Moher</t>
  </si>
  <si>
    <t>Modern digital and analog communication systems / B.P. Lathi,..., Zhi Ding,...</t>
  </si>
  <si>
    <t>Théorie de l'information / Michel Chuc</t>
  </si>
  <si>
    <t>Techniques des haut-parleurs et enceintes acoustiques / Pierre Loyez</t>
  </si>
  <si>
    <t>Emap.alpha : diff. Eyrolles</t>
  </si>
  <si>
    <t>The Mathematica programmer / Roman E. Maeder</t>
  </si>
  <si>
    <t>AP Professional</t>
  </si>
  <si>
    <t>Électronique pour le traitement du signal . Volume 6 . Filtrage numérique / Yvon Mori</t>
  </si>
  <si>
    <t>Toucher pour connaître : psychologie cognitive de la perception tactile manuelle / sous la dir. de Yvette Hatwell, Arlette Streri, Edouard Gentaz</t>
  </si>
  <si>
    <t>Les Systèmes de vision / sous la direction de Jean-Michel Jolion</t>
  </si>
  <si>
    <t>Les redresseurs : redresseurs polyphasés à diodes, à thyristors et mixtes : cours et exercices corrigés / Joseph Mignard,... Chrystel Pin,..</t>
  </si>
  <si>
    <t>Les systèmes à fibres optiques / par Pierre Halley ; préface de Pierre Contensou</t>
  </si>
  <si>
    <t>Conception structurée des systèmes logiques / par Jean-Michel Bernard,...</t>
  </si>
  <si>
    <t>Exercices de physique des semiconducteurs : 99 exercices corrigés / Bernard Grehant</t>
  </si>
  <si>
    <t>Cours de physique des semiconducteurs / Bernard Grehant,...</t>
  </si>
  <si>
    <t>VHDL : analysis and modeling of digital systems / Zainalabedin Navabi</t>
  </si>
  <si>
    <t>Digital image processing : PIKS inside / William K. Pratt,...</t>
  </si>
  <si>
    <t>La mécanique quantique : problèmes résolus . Tome 2 / Victor Mikhailovich Galitsky, Boris Mikhailovich Karnakov, Vladimir Il'yich Kogan</t>
  </si>
  <si>
    <t>EDP sciences</t>
  </si>
  <si>
    <t>Image mentale et développement : de la théorie piagétienne aux neurosciences cognitives / Jacqueline Bideaud, Yanick Courbois ; avec la collab. de Ellen Bialystok, Anne Dean, Mary Ann Foley... [et al.] ; préf. de Stephen M. Kosslyn</t>
  </si>
  <si>
    <t>Modélisation et identification des processus . Tome 2 / Pierre Borne,... Geneviève Dauphin-Tanguy,... Jean-Pierre Richard,... [et al.]</t>
  </si>
  <si>
    <t>RFID for the optimization of business processes / Wolf-Ruediger Hansen, Frank Gillert ; translated by Kenneth Cox ; with a contribution from Viola Schmid</t>
  </si>
  <si>
    <t>PID controllers / by Karl J. Åström and Tore Hägglund</t>
  </si>
  <si>
    <t>International Society for Measurement and Control</t>
  </si>
  <si>
    <t>Le livre des techniques du son . Tome 3 . L'exploitation / collectif d'auteurs ; direction : Denis Mercier</t>
  </si>
  <si>
    <t>Ed. Fréquences : diff. Eyrolles</t>
  </si>
  <si>
    <t>Analyse harmonique / M. Samuelides,... L. Touzillier,...</t>
  </si>
  <si>
    <t>Cépadues-Éditions</t>
  </si>
  <si>
    <t>Invitation aux mathématiques de Fermat-Wiles / Yves Hellegouarch ...</t>
  </si>
  <si>
    <t>Electrical machines and drives : a space-vector theory approach / Peter Vas</t>
  </si>
  <si>
    <t>ARM architecture reference manual / [edited by David Seal]</t>
  </si>
  <si>
    <t>De Thalès à Einstein : l'histoire de la science à travers ses grands hommes / Salah Ould Moulaye Ahmed</t>
  </si>
  <si>
    <t>Studyrama</t>
  </si>
  <si>
    <t>Differential equations with discontinuous righthand sides / A.F. Filippov ; ed. by F.M. Arscott</t>
  </si>
  <si>
    <t>Kluwer Academic Publ</t>
  </si>
  <si>
    <t>Arithmétique, systèmes linéaires, structures : étude de Z, nZ, Z/nZ, Q, méthode du pivot de Gauss, application à l'étude des espaces vectoriels, étude élémentaire des structures, étude élémentaire des matrices / Jacques Pichon,...</t>
  </si>
  <si>
    <t>Le nucléaire expliqué par des physiciens / ouvrage collectif dir. par Paul Bonche,... ; coord. par Jean-Marc Cavedon, Etienne Klein, Philippe Leconte... [et al.] ; avec les contributions de Bernard Bonin, Alain Boudard, Yves Cassagnou... [et a</t>
  </si>
  <si>
    <t>Programmation mathématique : Théorie et algorithmes . Tome 1 / Michel Minoux,...</t>
  </si>
  <si>
    <t>Mathématiques pour les sciences cognitives : avec des applications aux réseaux de neurones, au traitement du signal, à l'imagerie cérébrale et à la statistique / Hervé Abdi &amp; Dominique Valentin</t>
  </si>
  <si>
    <t>Sensorless control of AC motor drives : speed and position sensorless operation / edited by Kaushik Rajashekara, Atsuo Kawamura, Kouki Matsuse</t>
  </si>
  <si>
    <t>Atelier UNIX / Andreas J. Pilavakis ; trad. par Josianne Vinh,...</t>
  </si>
  <si>
    <t>Apache : installation et mise en oeuvre / Ben Laurie et Peter Laurie ; trad. de Raymond Debonne</t>
  </si>
  <si>
    <t>Band theory and electronic properties of solids / John Singleton,...</t>
  </si>
  <si>
    <t>Data mining : gestion de la relation client, personnalisation de sites web / René Lefébure, Gilles Venturi</t>
  </si>
  <si>
    <t>Initiation à la théorie quantique des solides / Jean-Louis Farvacque,...</t>
  </si>
  <si>
    <t>Chaînes de Markov : cours, exercices et corrigés détaillés / Carl Graham,...</t>
  </si>
  <si>
    <t>Sync : the emerging science of spontaneous order / Steven Strogatz ; [illustrations by Margaret Nelson]</t>
  </si>
  <si>
    <t>Theia</t>
  </si>
  <si>
    <t>La compatibilité électromagnétique des systèmes complexes / Olivier Maurice</t>
  </si>
  <si>
    <t>Electrotechnique / Jacques Cladé,... ; préf. de Claude Bienvenu, Gilbert Ruelle</t>
  </si>
  <si>
    <t>Ed. Eyrolles</t>
  </si>
  <si>
    <t>Calcul différentiel et calcul intégral, 3e année : cours et exercices avec solutions / Marc Chaperon ; [préface Michel Zisman]</t>
  </si>
  <si>
    <t>Fuzzy models and algorithms for pattern recognition and image processing / James C. Bezdek ... [et al.]</t>
  </si>
  <si>
    <t>Kluwer Academic Publ.</t>
  </si>
  <si>
    <t>Programming the Microsoft Windows driver model / Walter Oney</t>
  </si>
  <si>
    <t>Introduction to discrete event systems / by Christos G. Cassandras--, Stéphane Lafortune--</t>
  </si>
  <si>
    <t>Handbook of image processing operators / Reinhard Klette, Piero Zamperoni</t>
  </si>
  <si>
    <t>Low-power NoC for high-performance SoC design / Hoi-Jun Yoo, Kangmin Lee, Jun Kyoung Kim</t>
  </si>
  <si>
    <t>Cerveaux et machines / sous la dir. de Vincent Bloch</t>
  </si>
  <si>
    <t>CONCEPTION D'UNE ARCHITECTURE MATERIELLE RECONFIGURABLE DYNAMIQUEMENT DEDIEE AU TRAITEMENT D'IMAGES EN TEMPS REEL / RIAD BOURGUIBA ; SOUS LA DIR. DE DIDIER DEMIGNY</t>
  </si>
  <si>
    <t>Eléments de modélisation pour l'analyse d'images / Bernard Chalmond</t>
  </si>
  <si>
    <t>Contribution à la modélisation et la commande robuste du confort thermique au sein d'un habitacle automobile / Atallah Benalia ; sous la dir. de Jean-Pierre Barbot</t>
  </si>
  <si>
    <t>Microstrip antennas : the analysis and design of microstrip antennas and arrays / edited by David M. Pozar, Daniel H. Schaubert</t>
  </si>
  <si>
    <t>Biophysique de l'environnement sonore / Christian Gelis,...</t>
  </si>
  <si>
    <t>Réalité virtuelle, réalité augmentée / sous la direction de Philippe Fuchs, Malik Mallem</t>
  </si>
  <si>
    <t>Précis de physique . 04 . Electromagnétisme : MPSI, PCSI, PTSI / J.-L. Queyrel,... J. Mesplède,...</t>
  </si>
  <si>
    <t>Programmation mobile avec C#.Net : Pocket PC, Smartphone et Tablet PC / Julien Bakmezdjian, ..., Anthony Mauclerc, ...</t>
  </si>
  <si>
    <t>Mathématiques appliquées à l'électronique . Tome 1 . Mathématiques générales / par J. Ortusi,... ; préf. de Y. Angel,...</t>
  </si>
  <si>
    <t>Éléments d'algèbre : 137 exercices corrigés : aide-mémoire / [C. Dufetrelle et V. Gaggioli]</t>
  </si>
  <si>
    <t>Fast Fourier transforms / James S. Walker</t>
  </si>
  <si>
    <t>LabVIEW 2009 Student Edition / Robert H. Bishop</t>
  </si>
  <si>
    <t>Prentice Hall, Pearson Education</t>
  </si>
  <si>
    <t>Operational amplifiers : theory and design / by Johan Huijsing</t>
  </si>
  <si>
    <t>Fundamentals of speech recognition / Lawrence Rabiner, Biing-Hwang Juang</t>
  </si>
  <si>
    <t>PTR Prentice Hall</t>
  </si>
  <si>
    <t>Signal analysis / Athanasios Papoulis,.</t>
  </si>
  <si>
    <t>RF systems, components, and circuits handbook / Ferril Losee</t>
  </si>
  <si>
    <t>Mathematics of shape description : a morphological approach to image processing and computer graphics / Pijush K. Ghosh, Koichiro Deguchi</t>
  </si>
  <si>
    <t>John Wiley &amp; Sons (Asia) Pte Ltd</t>
  </si>
  <si>
    <t>Synchronization : a universal concept in nonlinear sciences / Arkady Pikovsky, Michael Rosenblum, and Jürgen Kurths</t>
  </si>
  <si>
    <t>Controlling chaos and bifurcations in engineering systems / ed. by Guanrong Chen</t>
  </si>
  <si>
    <t>Les convertisseurs de l'électronique de puissance / sous la dir de Guy Séguier . 1 . La conversion alternatif-continu / Guy Séguier</t>
  </si>
  <si>
    <t>La commande prédictive : avancées et perspectives / sous la direction de Patrick Boucher, Didier Dumur</t>
  </si>
  <si>
    <t>The nature of statistical learning theory / Vladimir N. Vapnik</t>
  </si>
  <si>
    <t>La régulation industrielle : régulateurs PID, prédictifs et flous / Jean-Marie Flaus</t>
  </si>
  <si>
    <t>WordPress 3 : un CMS pour créer votre site web / [Christophe Aubry]</t>
  </si>
  <si>
    <t>Introduction à GNU Emacs / D. Cameron, B. Rosenblatt, E. Raymond ; trad. de Jean-Baptiste Yunès</t>
  </si>
  <si>
    <t>La programmation sous Unix / Jean-Marie Rifflet,...</t>
  </si>
  <si>
    <t>La fin des certitudes : temps, chaos et les lois de la nature / Ilya Prigogine</t>
  </si>
  <si>
    <t>Digital signal processing : a computer-based approach / Sanjit K. Mitra, ...</t>
  </si>
  <si>
    <t>Mc Graw-Hill higher education</t>
  </si>
  <si>
    <t>L'informatique quantique : qu'est-ce et pour quoi faire ? / Charles Corge</t>
  </si>
  <si>
    <t>Software radio : a modern approach to radio engineering / Jeffrey H. Reed</t>
  </si>
  <si>
    <t>ADSL, VDSL, and multicarrier modulation / John A. C. Bingham,...</t>
  </si>
  <si>
    <t>Optique géométrique, ondulatoire et polarisation : avec exercices et problèmes résolus / José-Philippe Pérez,... ; préf. du Prof. Maurice Françon</t>
  </si>
  <si>
    <t>Méthodes de Monte Carlo par chaînes de Markov / Christian Robert,...</t>
  </si>
  <si>
    <t>Electromagnétisme . 1 / par Hubert Gié,... et Jean-Pierre Sarmant,...</t>
  </si>
  <si>
    <t>Introduction to electromagnetic compatibility / Clayton R. Paul</t>
  </si>
  <si>
    <t>Computer organisation and architecture : an introduction / B.S. Chalk</t>
  </si>
  <si>
    <t>Macmillan</t>
  </si>
  <si>
    <t>Single- and multi-carrier quadrature amplitude modulation : principles and applications for personal communications, WLANs and broadcasting / L. Hanzo, W. Webb, T. Keller</t>
  </si>
  <si>
    <t>IEEE Press : John Wiley &amp; Sons</t>
  </si>
  <si>
    <t>Algorithmes d'apprentissage pour systèmes d'inférence floue / Pierre-Yves Glorennec</t>
  </si>
  <si>
    <t>Distributed systems : principles and paradigms / Andrew S. Tanenbaum, Maarten Van Steen</t>
  </si>
  <si>
    <t>Computational neuroscience of vision / Edmund T. Rolls,... and Gustavo Deco,...</t>
  </si>
  <si>
    <t>Understanding the Linux kernel / Daniel P. Bovet &amp; Marco Cesati</t>
  </si>
  <si>
    <t>Nonlinear observers and applications / Gildas Besançon (ed.)</t>
  </si>
  <si>
    <t>Wireless communications : principles and practice / Theodore S. Rappaport</t>
  </si>
  <si>
    <t>Prentice Hall PTR</t>
  </si>
  <si>
    <t>Data mining : concepts and techniques / Jiawei Han,... Micheline Kamber</t>
  </si>
  <si>
    <t>HTML &amp; XHTML : la référence / Chuck Musciano &amp; Bill Kenedy [i.e. Kennedy] ; traduction de Nathalie Nicoletis et Emmanuel Benoit</t>
  </si>
  <si>
    <t>Le Livre des techniques du son . 1 . Notions fondamentales / dir. Denis Mercier</t>
  </si>
  <si>
    <t>Éd. Fréquences : diff. Eyrolles</t>
  </si>
  <si>
    <t>Les énergies renouvelables / sous la direction de Jean-Claude Sabonnadière</t>
  </si>
  <si>
    <t>Hermes Science : Lavoisier</t>
  </si>
  <si>
    <t>Digital and analog communication systems / Leon W. Couch II</t>
  </si>
  <si>
    <t>Java in a nutshell / David Flanagan</t>
  </si>
  <si>
    <t>The art of designing embedded systems / Jack G. Ganssle</t>
  </si>
  <si>
    <t>Mesure et instrumentation . 1 . De la physique du capteur au signal électrique / sous la dir. de Dominique Placko</t>
  </si>
  <si>
    <t>Reconnaissance des formes : méthodes numériques et connexionnistes / Maurice Milgram,...</t>
  </si>
  <si>
    <t>Linux device drivers / Jonathan Corbet, Alessandro Rubini and Greg Kroah-Hartman</t>
  </si>
  <si>
    <t>La parole : des modèles cognitifs aux machines communicantes / sous la direction de Pierre Escudier, Jean-Luc Schwartz</t>
  </si>
  <si>
    <t>LaTeX par la pratique / Christian Rolland</t>
  </si>
  <si>
    <t>Intelligent fault diagnosis and prognosis for engineering systems / George Vachtsevanos ... [et al.]</t>
  </si>
  <si>
    <t>Objets volants miniatures : modélisation et commande embarquée / sous la dir. de Rogelio Lozano</t>
  </si>
  <si>
    <t>Understanding synthetic aperture radar images / Chris Oliver, Shaun Quegan</t>
  </si>
  <si>
    <t>Cryptographie et sécurité des systèmes et réseaux / sous la direction de Touradj Ebrahimi, Franck Leprévost, Bertrand Warusfel</t>
  </si>
  <si>
    <t>Services Web en J2EE et .NET : conception et implémentations / Libero Maesano, Christian Bernard, Xavier Le Galles</t>
  </si>
  <si>
    <t>Synthèse des circuits passifs / par A. Carrère</t>
  </si>
  <si>
    <t>L'orienté objet / Hugues Bersini ; avec la contribution d'Ivan Wellesz</t>
  </si>
  <si>
    <t>Calcul différentiel et intégral . 4 . Fonctions réelles de plusieurs variables réelles : [exercices résolus du vol. 2] / Jacques Douchet et Bruno Zwahlen</t>
  </si>
  <si>
    <t>Introduction to cryptography / Johannes A. Buchmann</t>
  </si>
  <si>
    <t>Introduction to modeling HBTs / Matthias Rudolph</t>
  </si>
  <si>
    <t>Merise et UML pour la modélisation des systèmes d'information : un guide complet avec études de cas / Joseph Gabay,...</t>
  </si>
  <si>
    <t>Programmes et exercices sur les méthodes numériques / J. C. Vaissière,... J.P. Nougier,...</t>
  </si>
  <si>
    <t>L' Enseignement des probabilités et de la statistique . 2 / Arthur Engel ; adapté de l'allemand par Élyane Zaïbak</t>
  </si>
  <si>
    <t>Éditions CEDIC</t>
  </si>
  <si>
    <t>Algèbre linéaire / V. Voïévodine ; [traduit par Valentin Polonski]</t>
  </si>
  <si>
    <t>Éditions Mir : [diffusion Agence littéraire et artistique parisienne pour les échanges culturels]</t>
  </si>
  <si>
    <t>Access® XP / Mike Gunderloy &amp; Susan Sales Harkins ; [traduit de l'américain par Fabrice Lemainque]</t>
  </si>
  <si>
    <t>Mécanique . 1 . Classes de mathématiques supérieures / par Jacques Boutigny</t>
  </si>
  <si>
    <t>Les spineurs en physique : avec exercices corrigés / Jean Hladik,... ; préf. de Claude Latrémolière</t>
  </si>
  <si>
    <t>Vector quantization and signal compression / by Allen Gersho, Robert M. Gray</t>
  </si>
  <si>
    <t>Kluwer</t>
  </si>
  <si>
    <t>Mise en oeuvre et applications du microcontrôleur 8051 / Philippe Kauffmann,...</t>
  </si>
  <si>
    <t>Mécanique quantique . tome II / Claude Cohen-Tannoudji, Bernard Diu, Franck Laloe</t>
  </si>
  <si>
    <t>Communications série : guide du développeur C++ / Mark Nelson</t>
  </si>
  <si>
    <t>Bifurcations and chaos in piecewise-smooth dynamical systems / Zhanybai T. Zhusubaliyev,... Erik Mosekilde,..</t>
  </si>
  <si>
    <t>Nonholonomic mechanics and control / Anthony M. Bloch ; with the collaboration of J. Baillieul, P. Crouch, and J. Marsden ; with scientific input from P.S. Krishnaprasad, R.M. Murray, and D. Zenkov</t>
  </si>
  <si>
    <t>Fonctions numériques d'une variable réelle : 157 exercices corrigés : rappels de cours / [R. Dupont et J.-P. Lavigne]</t>
  </si>
  <si>
    <t>Radars : bases modernes / par Michel H. Carpentier,...</t>
  </si>
  <si>
    <t>Sécurité informatique et réseaux : cours et exercices corrigés / Solange Ghernaouti-Hélie,... ; préface de Michel Riguidel</t>
  </si>
  <si>
    <t>Contrôle d'un robot autonome par approche neuro-mimétique / Arnaud Revel</t>
  </si>
  <si>
    <t>[s.l.]</t>
  </si>
  <si>
    <t>Théorie et applications de la mécanique générale / Murray R. Spiegel,..</t>
  </si>
  <si>
    <t>Électricité : courant continu . Fascicule II . Magnétisme, électromagnétisme, machines à courant continu : du débutant au bachelier / G. Thomasset,...</t>
  </si>
  <si>
    <t>Foucher</t>
  </si>
  <si>
    <t>Cell planning for wireless communications / Manuel F. Cátedra, Jesús Perez-Arriaga</t>
  </si>
  <si>
    <t>Coding for MIMO communication systems / Tolga M. Duman, Ali Ghrayeb</t>
  </si>
  <si>
    <t>C : trigonométrie, fonctions usuelles... / Jacques Pichon,...</t>
  </si>
  <si>
    <t>Introduction à l'analyse numérique : applications sous Matlab : cours et exercices corrigés / Jérôme Bastien,... Jean-Noël Martin,...</t>
  </si>
  <si>
    <t>Ondelettes et traitement numérique du signal / A. Cohen,...</t>
  </si>
  <si>
    <t>Automatique de base : systèmes asservis linéaires continus, systèmes asservis échantillonnés, systèmes asservis non linéaires, notions sur la théorie des variables d'état / Patrick Siarry,...</t>
  </si>
  <si>
    <t>Cours d'automatique : BTS, IUT, écoles d'ingénieurs . Tome 1 . Signaux et systèmes / Maurice Rivoire,... Jean-Louis Ferrier,...</t>
  </si>
  <si>
    <t>DSP : les processeurs de traitement du signal : famille 320C5X / Geneviève Baudoin, Ferial Virolleau</t>
  </si>
  <si>
    <t>Principes des communications numériques : codage et modulation pour les voies cohérentes, incohérentes, évanouissantes et à bande limitée / A.J. Viterbi et J.K. Omura ; traduit et adapté de l'américain par G. Battail</t>
  </si>
  <si>
    <t>Bordas-Dunod</t>
  </si>
  <si>
    <t>Le dictionnaire officiel Java 2 / Patrick Chan ; trad. de l'anglais par Nicolas Lehuen ; préf. de Cédric Nicolas et Eric Mahé</t>
  </si>
  <si>
    <t>Analyse vectorielle : cours et problèmes / Murray R. Spiegel,...</t>
  </si>
  <si>
    <t>Guide de la sûreté de fonctionnement / sous la dir. de J.-C. Laprie ; LIS, Laboratoire d'Ingénierie de la Sûreté de fonctionnement ; J. Arlat, J.P. Blanquart, A. Costes... [et al.]</t>
  </si>
  <si>
    <t>Fonctions complexes : Ensea 1° B 97/98 / P. David, P. Beaume</t>
  </si>
  <si>
    <t>Ensea</t>
  </si>
  <si>
    <t>Au cœur des microprocesseurs / par Dominique Girod et Roland Dubois</t>
  </si>
  <si>
    <t>Asservissements et régulations continus : analyse et synthèse : problèmes avec solutions / sous la coord. d'Élisabeth Boillot,...</t>
  </si>
  <si>
    <t>Instrumentation virtuelle sur PC / Patrick Gueulle</t>
  </si>
  <si>
    <t>Éd. techniques et scientifiques françaises</t>
  </si>
  <si>
    <t>Mathematica : le livre / Stephen Wolfram ; trad. de Thierry Dubois</t>
  </si>
  <si>
    <t>Numerical recipes : the art of scientific computing : source code cd-rom v3.0 / William H. Press, Saul A. Teukolsky, William T. Vetterling... [et al.]</t>
  </si>
  <si>
    <t>Linux : la bible / [Michael Wielsch, Jens Prahm, H.-G. Esser] ; [trad. Liger François, Wolf Pierre M., Springinsfeld Serge]</t>
  </si>
  <si>
    <t>Électronique . 2 . Opérateurs analogiques et amplificateur opérationnel réel : classes préparatoires, premier cycle universitaire / Christian Grossetête,...</t>
  </si>
  <si>
    <t>Ellipses, Éd. marketing</t>
  </si>
  <si>
    <t>Advanced engineering mathematics / C. Ray Wylie, Louis C. Barrett</t>
  </si>
  <si>
    <t>ANALYSE ET COMMANDE DES SYSTEMES NON LINEAIRES NON COMMANDABLES EN PREMIERE APPROXIMATION DANS LE CADRE DE LA THEORIE DES BIFURCATIONS / BOUMEDIENE HAMZI ; SOUS LA DIR. DE DOROTHEE NORMAND CYROT</t>
  </si>
  <si>
    <t>Advanced PC architecture / William Buchanan and Austin Wilson</t>
  </si>
  <si>
    <t>Initiation à JSP : avec 50 exercices corrigés / Anne Tasso, Sébastien Ermacore</t>
  </si>
  <si>
    <t>Introduction to radar systems / Merrill Ivan Skolnik</t>
  </si>
  <si>
    <t>Introduction to digital control systems / Hugh F. VanLandingham</t>
  </si>
  <si>
    <t>Detection, estimation, and modulation theory / [by] Harry L. Van Trees</t>
  </si>
  <si>
    <t>Calcul différentiel : Ensea 1° B 97/98 / P. David</t>
  </si>
  <si>
    <t>Exercices et problèmes résolus de recherche opérationnelle . tome2 . Phénomènes aléatoires en recherche opérationnelle / par Roseaux ; préf. de Robert Faure</t>
  </si>
  <si>
    <t>XML : langage et applications / Alain Michard</t>
  </si>
  <si>
    <t>PHP 5 avancé / Éric Daspet, Cyril Pierre de Geyer ; [préface de Damien Seguy]</t>
  </si>
  <si>
    <t>Créer un serveur WEB en HTML / Laura Lemay ; [trad. de l'américain par Michel Dreyfus]</t>
  </si>
  <si>
    <t>Weblogs / Éric Charton</t>
  </si>
  <si>
    <t>ETUDES SUR LA COMMANDE NUMERIQUE DIRECTE DE SERVOMOTEURS SYNCHRONES A AIMANTS : TRAITEMENTS DES SIGNAUX, MODELISATION, SIMULATIONS / PASCAL GOUREAU ET DIR. THESE LOUIS</t>
  </si>
  <si>
    <t>Équations différentielles : cours, exercices, tests / par C. Gilormini,... G. Hirsch,...</t>
  </si>
  <si>
    <t>PCI system architecture / MindShare Inc. ; Tom Shanley and Don Anderson</t>
  </si>
  <si>
    <t>Monter son réseau / Olivier Pavie</t>
  </si>
  <si>
    <t>Réussir un site web d'association : ...avec des outils gratuits ! / Anne-Laure Quatravaux, Dominique Quatravaux ; avec la contribution de Martine Chalmond</t>
  </si>
  <si>
    <t>Excel 2002 et VBA : le guide du développeur / John Walkenbach ; [trad. Rémy Lentzner et Henri Chêne]</t>
  </si>
  <si>
    <t>Osman Eyrolles Multimédia</t>
  </si>
  <si>
    <t>Les messages de nos sens / Paul Chauchard</t>
  </si>
  <si>
    <t>Mon site Web : étape par étape / adapté de l'anglais par Véronique Moreau</t>
  </si>
  <si>
    <t>Bases de données et Internet avec PHP et MySQL : cours, étude de cas et exercices corrigés / Magali Contensin,...</t>
  </si>
  <si>
    <t>Digital image processing / William K. Pratt</t>
  </si>
  <si>
    <t>Wiley-interscience pub.</t>
  </si>
  <si>
    <t>UNIX : utilisation, administration système et réseau / Christian Pélissier</t>
  </si>
  <si>
    <t>Méthodologie de la programmation en langage C : principes et applications / Jean-Pierre Braquelaire</t>
  </si>
  <si>
    <t>Les API de Java . Volume 1 . Le noyau / James Gosling, Frank Yellin ; trad. de Céline Valot</t>
  </si>
  <si>
    <t>International Thomson Publishing France</t>
  </si>
  <si>
    <t>Temps-fréquence / Patrick Flandrin ; préface de Yves Meyer</t>
  </si>
  <si>
    <t>Distributions Transformées de Laplace et de Fourier / Pierre Beaume</t>
  </si>
  <si>
    <t>Liseuse : 'Tea' the ebook alternative : Touch Lux 4 3</t>
  </si>
  <si>
    <t>LV2202</t>
  </si>
  <si>
    <t>Liseuse : Tea Touch HD 3</t>
  </si>
  <si>
    <t>2508025309S</t>
  </si>
  <si>
    <t>0209033102U</t>
  </si>
  <si>
    <t>Liseuse : 'Tea' the ebook alternative : Touch HD Plus 2</t>
  </si>
  <si>
    <t>KM30091992</t>
  </si>
  <si>
    <t>La simulation de Monte Carlo / Bruno Tuffin</t>
  </si>
  <si>
    <t>Physical-layer security : from information theory to security engineering / Matthieu Bloch, ..., Joao Barros, ...</t>
  </si>
  <si>
    <t>SM1908</t>
  </si>
  <si>
    <t>Cordon HDMI Flat 1m</t>
  </si>
  <si>
    <t>Lungfish</t>
  </si>
  <si>
    <t>Traitement d'images médicales : du pixel à la structure / éditeur scientifique, Yves Goussard ; traduction de l'éditeur</t>
  </si>
  <si>
    <t>Éditions de l'École polytechnique de Montréal</t>
  </si>
  <si>
    <t>Liseuse : 'Tea' the ebook alternative : InkPad 3 1</t>
  </si>
  <si>
    <t>0KEEPQ03R60</t>
  </si>
  <si>
    <t>Wireless communication / Upena Dalal</t>
  </si>
  <si>
    <t>MISC</t>
  </si>
  <si>
    <t>Diamond ed.</t>
  </si>
  <si>
    <t>Régulation industrielle : outils de modélisation, méthodes et architectures de commande / Emmanuel Godoy et coll. ; préface de Luc Dugard</t>
  </si>
  <si>
    <t>Analyse / Xavier Gourdon,...</t>
  </si>
  <si>
    <t>Algèbre / Xavier Gourdon,...</t>
  </si>
  <si>
    <t>Mathematical methods in image reconstruction / Frank Natterer,... Frank Wübbeling,...</t>
  </si>
  <si>
    <t>SIAM, Society of industrial and applied mathematics</t>
  </si>
  <si>
    <t>Leap motion controller</t>
  </si>
  <si>
    <t>Leap motion</t>
  </si>
  <si>
    <t>Mathématiques pour la physique et les physiciens ! / Walter Appel,...</t>
  </si>
  <si>
    <t>Editions H&amp;K</t>
  </si>
  <si>
    <t>Mathématiques de l'ingénieur : aide-mémoire / Maurice Chossat, Yannick Privat</t>
  </si>
  <si>
    <t>L'Usine nouvelleParis : Dunod</t>
  </si>
  <si>
    <t>Câble réseau RJ45</t>
  </si>
  <si>
    <t>Synthèse d'images géographiques / sous la dir. de François Sillion</t>
  </si>
  <si>
    <t>Lavoisier : Hermès science</t>
  </si>
  <si>
    <t>The definitive guide to the ARM Cortex-M3 and Cortex-M4 processors / Joseph Yiu</t>
  </si>
  <si>
    <t>Grid-connected solar electric systems : the Earthscan expert handbook for planning, design and installation / Geoff Stapleton and Susan Neill</t>
  </si>
  <si>
    <t>Earthscan</t>
  </si>
  <si>
    <t>VHDL answers to frequently asked questions / by Ben Cohen</t>
  </si>
  <si>
    <t>Carbon nanotube and graphene device physics / H.-S. Philip Wong, Deji Akinwande</t>
  </si>
  <si>
    <t>One-parameter semigroups for linear evolution equations / Klaus-Jochen Engel, Rainer Nagel ; with contributions by S. Brendle, M. Campiti, T. Hahn [et al.]</t>
  </si>
  <si>
    <t>IH2502</t>
  </si>
  <si>
    <t>La conquête du nombre et ses chemins chez l'enfant / Jacqueline Bideaud, Henri Lehalle, Bruno Vilette</t>
  </si>
  <si>
    <t>Presses universitaires du Septentrion</t>
  </si>
  <si>
    <t>Real-time embedded multithreading using ThreadX and MIPS / Edward L. Lamie</t>
  </si>
  <si>
    <t>Elsevier : Newnes</t>
  </si>
  <si>
    <t>Électronique de A à Z : 500 entrées et des exemples pour comprendre / Tahar Neffati,...</t>
  </si>
  <si>
    <t>MySQL Cookbook / Paul DuBois</t>
  </si>
  <si>
    <t>Flexible AC Transmission Systems (FACTS) : Newton power-flow modeling of voltage-sourced converter based controllers / Suman Bhowmick</t>
  </si>
  <si>
    <t>CRC Press, Taylor &amp; Francis Group</t>
  </si>
  <si>
    <t>Cristallographie / Dieter Schwarzenbach,...</t>
  </si>
  <si>
    <t>Electromagnetic theory and wave propagation / S.N. Ghosh</t>
  </si>
  <si>
    <t>Alpha science international</t>
  </si>
  <si>
    <t>The internet of things : Keys applications and protocols / Olivier Hersent, David Boswarthick, Omar Elloumi</t>
  </si>
  <si>
    <t>Système d'exploitation Linux / David Picard, Arnaud Revel</t>
  </si>
  <si>
    <t>Time-Delay Systems : Lyapunov Functionals and Matrices / Vladimir L. Kharitonov.</t>
  </si>
  <si>
    <t>X-Ray Computed Tomography in Biomedical Engineering / Robert Cierniak.</t>
  </si>
  <si>
    <t>Radio-frequency electronics : circuits and applications / Jon B. Hagen</t>
  </si>
  <si>
    <t>Inside the FFT black box : serial and parallel fast Fourier transform algorithms / Eleanor Chu, Alan George</t>
  </si>
  <si>
    <t>Software engineering / Ian Sommerville</t>
  </si>
  <si>
    <t>Antennas and propagation for wireless communication systems / Simon R. Saunders</t>
  </si>
  <si>
    <t>Théorie et applications des équations différentielles / Frank Ayres Jr.,...</t>
  </si>
  <si>
    <t>McGraw-Hill : [Ediscience]</t>
  </si>
  <si>
    <t>Power electronics basics : operating principles, design, formulas, and applications / Yuriy Rozanov, Sergey Ryvkin, Evgeny Chaplygin [et al.]</t>
  </si>
  <si>
    <t>Algorithmes pour l'infographie / David F. Rogers,... ; adaptation franc{031C}aise de Jacques J. Lecoeur</t>
  </si>
  <si>
    <t>Designing network on-chip architectures in the nanoscale era / edited by José Flich, Davide Bertozzi</t>
  </si>
  <si>
    <t>Chapman and Hall/CRC</t>
  </si>
  <si>
    <t>Outils mathématiques pour l'informaticien : mathématiques discrètes : cours et exercices corrigés / Michel Marchand</t>
  </si>
  <si>
    <t>Comprendre l'IRM : manuel d'auto-apprentissage / B. Kastler,... D. Vetter,... Z. Patay,... [et al.] ; avec la participation de P. Anstett, S. Aubry, D. Charneau... [et al.] ; préface [à la 1ère édition] du Pr. Auguste Wackenheim</t>
  </si>
  <si>
    <t>Elsevier, Masson</t>
  </si>
  <si>
    <t>Le traité de la réalité virtuelle . Volume 2 . Interfaçage, immersion et interaction en environnement virtuel / direction Philippe Fuchs ; coordination du traité Guillaume Moreau ; coordination du volume Sabine Coquillart et Jean-Marie Bu</t>
  </si>
  <si>
    <t>École des Mines de Paris</t>
  </si>
  <si>
    <t>Problèmes d'électrotechnique à l'usage des ingénieurs / par A. Fouillé,... ; préface de P. Boucherot,...</t>
  </si>
  <si>
    <t>Software defined radio for 3G / Paul Burns</t>
  </si>
  <si>
    <t>Décision et reconnaissance des formes en signal / sous la direction de Régis Lengellé</t>
  </si>
  <si>
    <t>Réception des hautes fréquences : Démystification des récepteurs HF par la pratique . Volume 1 / Joseph J. Carr ; trad. en français et révisé par Jean-Pierre Charlier (et Bruno Savornin... pour le chapitre 9) ; [réalisation et coordinati</t>
  </si>
  <si>
    <t>Le traité de la réalité virtuelle . Volume 3 . Les outils et les modèles informatiques des environnements virtuels / direction Philippe Fuchs ; coordination du traité Guillaume Moreau ; coordination du volume Guillaume Moreau et Jacques T</t>
  </si>
  <si>
    <t>Morphologie mathématique . 1 . Approches déterministes / sous la direction de Laurent Najman, Hugues Talbot</t>
  </si>
  <si>
    <t>Hermès Science-Lavoisier</t>
  </si>
  <si>
    <t>Vivons la ville autrement : des villes durables où il fait bon vivre au quotidien / Laurence Estival avec Marjorie Musy ; [préface de Pascal Picq]</t>
  </si>
  <si>
    <t>Édition Quæ</t>
  </si>
  <si>
    <t>Magnetism in condensed matter / Stephen Blundell,..</t>
  </si>
  <si>
    <t>The C programming language / Brian W. Kernighan, Dennis M. Ritchie</t>
  </si>
  <si>
    <t>Projets créatifs avec Raspberry Pi / Donald Norris ; traduit par Hervé Soulard</t>
  </si>
  <si>
    <t>Courbes elliptiques : une présentation élémentaire pour la cryptographie / Philippe Guillot</t>
  </si>
  <si>
    <t>Vsat : les réseaux satellites d'entreprise, applications et sécurité / Jean Buet, Philippe Durance</t>
  </si>
  <si>
    <t>Théorie élémentaire du signal : rappel de cours et exercices corrigés / Luc Jolivet, Rabah Labbas</t>
  </si>
  <si>
    <t>Implantable biomedical microsystems : design principles and applications / [edited by] Swarup Bhunia, Steve J.A. Majerus, Mohamad Sawan</t>
  </si>
  <si>
    <t>Elsevier/William Andrew</t>
  </si>
  <si>
    <t>Exercices commentés d'analyse et de programmation / par Jean-Pierre Laurent,... Jacqueline Ayel,...</t>
  </si>
  <si>
    <t>Bordas : puis Dunod</t>
  </si>
  <si>
    <t>Initiation à l'algorithmique et aux structures de données . 1 . Programmation structurée et structures de données élémentaires / par Jacques Courtin, Irène Kowarski ; préf. de Jacques Arsac</t>
  </si>
  <si>
    <t>Semiconductor detector systems / Helmuth Spieler</t>
  </si>
  <si>
    <t>Radio frequency integrated circuit design / John W. M. Rogers, Calvin Plett</t>
  </si>
  <si>
    <t>Capteurs et mesures en biotechnologie / coordonnateurs, J. Boudrant, G. Corrieu, P. Coulet</t>
  </si>
  <si>
    <t>Les ondes : du linéaire au non-linéaire / Jérôme Sirven,... ; ouvrage publié sous la direction de Madeleine Veyssié</t>
  </si>
  <si>
    <t>EGALISATION AUTODIDACTE DES MODULATIONS LINEAIRES PAR FILTRAGE RECURSIF / ARNAUD BOUTTIER ; SOUS LA DIR. DE GEORGES VEZZOSI</t>
  </si>
  <si>
    <t>Logique pour l'informatique et pour l'intelligence artificielle / Ricardo Caferra</t>
  </si>
  <si>
    <t>Précis d'électricité / Christophe Palermo, [Jérémie Torres]</t>
  </si>
  <si>
    <t>Le langage SystemVerilog : synthèse et vérification des circuits numériques complexes / Sébastien Moutault,... Jacques Weber,...</t>
  </si>
  <si>
    <t>Introduction à HTML et CSS / Éric Sarrion</t>
  </si>
  <si>
    <t>Problèmes clefs de mathématiques supérieures / Hervé Gianella, Romain Krust, Franck Taïeb... [et al.] ; avec une préface de Bernard Randé</t>
  </si>
  <si>
    <t>Calvage &amp; Mounet</t>
  </si>
  <si>
    <t>Fibres optiques et opto-électroniques / Pierre Lecoy</t>
  </si>
  <si>
    <t>Le carnaval de la physique / Jearl Walker ; traduit par Jean-Benoît Yelnik et Michel Biezunski</t>
  </si>
  <si>
    <t>Electronics Simplified / Ian Sinclair</t>
  </si>
  <si>
    <t>Oracle SQL : the essential reference / David C. Kreines ; forward by Ken Jacobs</t>
  </si>
  <si>
    <t>Architecture des systèmes sur puce : processeurs synthétisables, CAO VLSI, norme VCI, environnements ISE et Quartus / Ammar Attoui,...</t>
  </si>
  <si>
    <t>FPGAs 101 : everything you need to know to get started / Gina R. Smith</t>
  </si>
  <si>
    <t>Mechatronic systems : modelling and simulation with HDLs / George Pelz ; trad. Rachel Waddington</t>
  </si>
  <si>
    <t>Traité de robotique . 1 . Les architectures : conception, modélisations, équations, optimisation / Charles Bop,...</t>
  </si>
  <si>
    <t>L'algèbre linéaire par ses applications / T. J. Fletcher ; adapté de l'anglais par M. et V. Glaymann</t>
  </si>
  <si>
    <t>Kernel methods for pattern analysis / John Shawe-Taylor,... Nello Cristianini,...</t>
  </si>
  <si>
    <t>Apache : la référence / Ben Laurie et Peter Laurie ; traduction d'Eric Jacoboni</t>
  </si>
  <si>
    <t>Introduction to game theory / Peter Morris</t>
  </si>
  <si>
    <t>Introduction to graph theory / Douglas B. West</t>
  </si>
  <si>
    <t>Embedded systems circuits and programming / Julio Sanchez, Maria P. Canton</t>
  </si>
  <si>
    <t>Advanced methods for knowledge discovery from complex data / Sanghamitra Bandyopadhyay ... [et al.] (eds.)</t>
  </si>
  <si>
    <t>Machine learning for audio, image and video analysis : theory and applications / Francesco Camastra, Alessandro Vinciarelli</t>
  </si>
  <si>
    <t>Statistical learning theory / Vladimir N. Vapnik,...</t>
  </si>
  <si>
    <t>Embedded Linux system design and development / P. Raghavan, Amol Lad, Sriram Neelakandan</t>
  </si>
  <si>
    <t>Auerbach</t>
  </si>
  <si>
    <t>Space image processing / Julio Sanchez,.. Maria P. Canton,.. ; with the collaboration of Professor William Perrizo,...</t>
  </si>
  <si>
    <t>Mathématiques pour les sciences de l'ingénieur avec Mathematica® . [Tome 1] / Alain Carmasol</t>
  </si>
  <si>
    <t>Cépaduès</t>
  </si>
  <si>
    <t>CSS 2 : pratique du design web / Raphaël Goetter ; préface d'Élie Sloïm</t>
  </si>
  <si>
    <t>La démarche statistique / Bernard Prum</t>
  </si>
  <si>
    <t>Cépaduès éd.</t>
  </si>
  <si>
    <t>Information and control in networks / Giacomo Como, Bo Bernhardsson, Anders Rantzer, editors</t>
  </si>
  <si>
    <t>Électrodynamique classique : cours et exercices d'électromagnétisme / John David Jackson,... ; traduit de l'américain par Christian Jeanmougin ; relecture scientifique de Jean-Pol Vigneron,...</t>
  </si>
  <si>
    <t>Nonlinear effects in optical fibers / E.M. Dianov -- [et al.]</t>
  </si>
  <si>
    <t>Harwood Academic Publishers</t>
  </si>
  <si>
    <t>Fonctionnement et emploi des machines électriques / par Jacques Thurin,...</t>
  </si>
  <si>
    <t>Editions Eyrolles</t>
  </si>
  <si>
    <t>Intégrale de Lebesgue : mesure et intégration : exercices avec solutions et rappels de cours / Michel Bouyssel,...</t>
  </si>
  <si>
    <t>Problèmes d'électrotechnique à l'usage des ingénieurs . Tome 1 . Electricité fondamentale (courant continu, courant alternatif) / A. Fouillé,... ; préface de P. Boucherot,...</t>
  </si>
  <si>
    <t>GPS : a guide to the next utility / by Jeff Hurn for Trimble Navigation</t>
  </si>
  <si>
    <t>Trimble Navigation</t>
  </si>
  <si>
    <t>3 minutes pour comprendre les 50 plus grandes théories de la physique quantique / rédacteur Brian Clegg ; [Traduit de l'anglais par Rachel Martinez et Richard Dubois] ; contributeurs Philip Ball, Leon Clifford, Frank Close... [et al.]</t>
  </si>
  <si>
    <t>le Courrier du livre</t>
  </si>
  <si>
    <t>Analysis and application of analog electronic circuits to biomedical instrumentation / by Robert B. Northrop</t>
  </si>
  <si>
    <t>Méthodes d'inversion appliquées au traitement du signal et de l'image / sous la direction de Jean-François Giovannelli, Jérôme Idier</t>
  </si>
  <si>
    <t>Électronique : 1re année / par Bruno Delacressonnière,... Christophe More,...</t>
  </si>
  <si>
    <t>Tec &amp; doc</t>
  </si>
  <si>
    <t>Joint source-channel decoding : a cross-layer perspective with applications in video broadcasting over mobile and wireless networks / Pierre Duhamel, Michel Kieffer</t>
  </si>
  <si>
    <t>Physique quantique / E. Bourdel &amp; S. Reynal</t>
  </si>
  <si>
    <t>Manuel de photogrammétrie : principes et procédés fondamentaux / Karl Kraus, Peter Waldhäusl ; trad. de Pierre Grussenmeyer, Olivier Reis</t>
  </si>
  <si>
    <t>UML 2 en concentré / Dan Pilone ; avec Neil Pitman ; [traduction de Denis Priou]</t>
  </si>
  <si>
    <t>Une histoire de la science arabe : introduction à la connaissance du patrimoine scientifique des pays d'Islam / Ahmed Djebbar ; entretiens avec Jean Rosmorduc</t>
  </si>
  <si>
    <t>éd. du Seuil</t>
  </si>
  <si>
    <t>Mécanique quantique / Claude Aslangul</t>
  </si>
  <si>
    <t>Introduction à la mécanique quantique / par P.T. Matthews, ... ; trad. par A. Couget,... P. Gautier,...</t>
  </si>
  <si>
    <t>Oh, la physique ! : 250 casse-tête pour tester votre sens physique / Yakov Perelman ; traduit du russe par Lionel Reynaud et Tatiana Chameeva</t>
  </si>
  <si>
    <t>Composants, dispositifs et circuits actifs en micro-ondes / par Paul F. Combes,... Jacques Graffeuil, Jean-François Sautereau,...</t>
  </si>
  <si>
    <t>Network coding applications / Christina Fragouli, Emina Soljanin</t>
  </si>
  <si>
    <t>Now Publishers</t>
  </si>
  <si>
    <t>Adaptive navigation strategies in biorobotics : visual homing and cognitive mapping in animals and machines / Verena Vanessa Hafner</t>
  </si>
  <si>
    <t>Shaker</t>
  </si>
  <si>
    <t>Capital : l'essentiel de l'économie</t>
  </si>
  <si>
    <t>Capital</t>
  </si>
  <si>
    <t>A wavelet tour of signal processing / Stéphane Mallat</t>
  </si>
  <si>
    <t>Academic press</t>
  </si>
  <si>
    <t>An introduction to Kalman filtering with applications / Kenneth S. Miller and Donald M. Leskiw</t>
  </si>
  <si>
    <t>Krieger Pub. Co.</t>
  </si>
  <si>
    <t>Milestones in matrix computation : selected works of Gene H. Golub with commentaries / [ed.] Raymond H. Chan, Chen Greif, Dianne P. O'Leary</t>
  </si>
  <si>
    <t>Apprentissage de modèles graphiques probabilistes : de l'identification de structure de réseaux bayésiens à la reconnaissance des formes / Olivier C.H. François</t>
  </si>
  <si>
    <t>Editions Universitaires Européennes</t>
  </si>
  <si>
    <t>Digital processing of random signals : theory and methods / Boaz Porat</t>
  </si>
  <si>
    <t>Le développement des habiletés de l'enfant : coordination bimanuelle et latéralité / Jacqueline Fagard</t>
  </si>
  <si>
    <t>CNRS Éd.</t>
  </si>
  <si>
    <t>Psychoacoustique et perception auditive / M. C. Botte, G. Canévet, L. Demany... [et al.]</t>
  </si>
  <si>
    <t>INSERM : Éditions médicales internationales</t>
  </si>
  <si>
    <t>Exercices de valeurs propres de matrices avec solutions / Mario Ahuès,... Françoise Chatelin,...</t>
  </si>
  <si>
    <t>Cours d'électrotechnique : transformateurs . Tome 1 / Ph. Barret</t>
  </si>
  <si>
    <t>Ecole supérieure d'Electricité</t>
  </si>
  <si>
    <t>Cours d'électrotechnique à l'usage des élèves-ingénieurs électriciens . 2 . Courant alternatif : circuits monophasés, systèmes triphasés, transformateurs / J. Pichoir,...</t>
  </si>
  <si>
    <t>Auto-organisation et comportement / sous la dir. de Guy Theraulaz, François Spitz</t>
  </si>
  <si>
    <t>ECD 7 : Elektor's components database Base de données de composants</t>
  </si>
  <si>
    <t>Elektor International Media BV</t>
  </si>
  <si>
    <t>Principles of digital audio / Ken C. Pohlmann</t>
  </si>
  <si>
    <t>Photons et atomes : introduction à l'électrodynamique quantique / Claude Cohen-Tannoudji, Jacques Dupont-Roc, Gilbert Grynberg</t>
  </si>
  <si>
    <t>InterEditions : Editions du CNRS</t>
  </si>
  <si>
    <t>Les sciences cognitives et l'école : la question des apprentissages / sous la direction de Michèle Kail, Michel Fayol</t>
  </si>
  <si>
    <t>Multi-carrier techniques for broadband wireless communications : a signal processing perspective / Man-On Pun, Michele Morelli, C.-C. Jay Kuo</t>
  </si>
  <si>
    <t>Imperial College Press : Distributed by World Scientific</t>
  </si>
  <si>
    <t>Error-correcting codes / William Wesley Peterson</t>
  </si>
  <si>
    <t>the M.I.T. press</t>
  </si>
  <si>
    <t>Infrared optoelectronics : devices and applications / William Nunley, J. Scott Bechtel</t>
  </si>
  <si>
    <t>Traité de robotique . 2 . Les parties opératives : préhension, adaptabilité, actionneurs, transmissions, capteurs / Charles Bop,...</t>
  </si>
  <si>
    <t>Optical communication systems / John Gowar</t>
  </si>
  <si>
    <t>Embedded controller hardware design / by Ken Arnold</t>
  </si>
  <si>
    <t>Elsevier-Newnes</t>
  </si>
  <si>
    <t>Algèbre linéaire : des bases aux applications / Jacques Cellier</t>
  </si>
  <si>
    <t>Microwave and millimeter-wave diode frequency multipliers / Marek T. Faber, Jerzy Chramiec, Miroslaw E. Adamski</t>
  </si>
  <si>
    <t>Nanoscale MOS transistors : semi-classical transport and applications / David Esseni, Pierpaolo Palestri and Luca Selmi</t>
  </si>
  <si>
    <t>Principles and techniques of electromagnetic compatibility / Christos Christopoulos</t>
  </si>
  <si>
    <t>Transmission numérique multimédia / Edouard Rivier</t>
  </si>
  <si>
    <t>Modern communication circuits / Jack R. Smith</t>
  </si>
  <si>
    <t>Quality engineering handbook / Thomas Pyzdek ; edited by Paul A. Keller</t>
  </si>
  <si>
    <t>L'ingénierie dirigée par les modèles : au-delà du MDA / sous la direction de Jean-Marie Favre, Jacky Estublier, Mireille Blay-Fornarino</t>
  </si>
  <si>
    <t>Synthesis of passive networks : theory and methods appropriate to the realization and approximation problems / Ernst A. Guillemin</t>
  </si>
  <si>
    <t>R. E. Krieger Pub. Co.</t>
  </si>
  <si>
    <t>L'ordinateur et le cerveau / John Von Neumann ; trad. de l'américain par Pascal Engel . Suivi de Les machines molles de Von Neumann / par Dominique Pignon ; préf. de Klara Von Neumann</t>
  </si>
  <si>
    <t>Kalman filtering : with real-time applications / C.K. Chui, G. Chen</t>
  </si>
  <si>
    <t>Concepts et méthodes pour l'aide à la décision . 1 . Outils de modélisation / sous la direction de Denis Bouyssou, Didier Dubois, Marc Pirlot...</t>
  </si>
  <si>
    <t>Circuits intégrés en arséniure de gallium : physique, technologie et règles de conception / R. Castagné... [et al.]</t>
  </si>
  <si>
    <t>Digital video and audio compression / Stephen J. Solari</t>
  </si>
  <si>
    <t>Coding theory : algorithms, architectures, and applications / André Neubauer, Jürgen Freudenberger, Volker Kühn</t>
  </si>
  <si>
    <t>Le cerveau qui voit / Raymond Bruyer</t>
  </si>
  <si>
    <t>Modern control systems / Richard C. Dorf, Robert H. Bishop</t>
  </si>
  <si>
    <t>Vérification et mise en oeuvre des réseaux de Petri / sous la dir. de Michel Diaz</t>
  </si>
  <si>
    <t>La mesure : histoire, science et philosophie / Jean Perdijon,...</t>
  </si>
  <si>
    <t>Promenades mathématiques : histoire, fondements, applications / Frédéric Laroche</t>
  </si>
  <si>
    <t>Conception de systèmes d'exploitation : le cas Linux / Patrick Cegielski ; [avec la contribution de Mathieu Ropert, Sébastien Blondeel et Florence Henry]</t>
  </si>
  <si>
    <t>Des structures aux bases de données / Christian Carrez,...</t>
  </si>
  <si>
    <t>Normal forms and unfoldings for local dynamical systems / James Murdock</t>
  </si>
  <si>
    <t>Les réacteurs nucléaires à caloporteur gaz / Commissariat à l'énergie atomique</t>
  </si>
  <si>
    <t>Ed. du Moniteur : CEA : Groupe Imprimerie Nationale/éditions techniques</t>
  </si>
  <si>
    <t>Mathematical principles of signal processing : Fourier and wavelet analysis / Pierre Brémaud</t>
  </si>
  <si>
    <t>Understanding the Linux kernel / Daniel P. Bovet and Marco Cesati</t>
  </si>
  <si>
    <t>Windows script host / Tim Hill</t>
  </si>
  <si>
    <t>Ondelettes et opérateurs . 1 . Ondelettes / Yves Meyer</t>
  </si>
  <si>
    <t>Analyse continue par ondelettes / Bruno Torrésani,... ; préface de Yves Meyer,...</t>
  </si>
  <si>
    <t>InterEditions : CNRS Éditions</t>
  </si>
  <si>
    <t>Thermodynamique : avec exercices et problèmes résolus / José-Philippe Pérez, Anne-Marie Romulus ; préf. de Ilya Prigogine</t>
  </si>
  <si>
    <t>Thermdodynamique : 100 exercices et problèmes résolus / Hubert Lumbroso,...</t>
  </si>
  <si>
    <t>Gestion des données multimédias / sous la dir. de Ahmed Mostefaoui, Françoise Prêteux, Vincent Lecuire... [et al.]</t>
  </si>
  <si>
    <t>Votre premier programme en visual basic / [Rémy Lentzner]</t>
  </si>
  <si>
    <t>Coding theory and cryptography : from enigma and Geheimschreiber to quantum theory / David Joyner, ed</t>
  </si>
  <si>
    <t>Low-dimensional nitride semiconductors / edited by Bernard Gil,...</t>
  </si>
  <si>
    <t>Les ombres de l'esprit : à la recherche d'une science de la conscience / Roger Penrose ; trad. de l'anglais par Christian Jeanmougin</t>
  </si>
  <si>
    <t>L'énergie : ressources, technologies et environnement / Christian Ngô,...</t>
  </si>
  <si>
    <t>Programmer avec les outils GNU / Mike Loukides et Andy Oram ; trad. de Manuel et Nat Makarévitch</t>
  </si>
  <si>
    <t>Stockage et technologies à émission réduite / sous la direction de Jean-Claude Sabonnadière</t>
  </si>
  <si>
    <t>The nonlinear workbook : chaos, fractals, cellular automata, neural networks, genetic algorithms, gene expression programming, support vector machine, wavelets, hidden Markov models, fuzzy logic with CC++, Java and Symbolic C++ programs / Willi-H</t>
  </si>
  <si>
    <t>World scientific</t>
  </si>
  <si>
    <t>Stability domains / L. Gruyitch, J.-P. Richard, P. Borne ... [et al.]</t>
  </si>
  <si>
    <t>Thermodynamique / Richard Taillet</t>
  </si>
  <si>
    <t>Applied quantum mechanics / A. F. J. Levi,...</t>
  </si>
  <si>
    <t>Complete wireless design / Cotter W. Sayre</t>
  </si>
  <si>
    <t>Stratégies de spécification des systèmes temps réel SA-RT / Derek J. Hatley, Imitiaz A. Pirbhai ; trad. de l'américain par Abdelkader Boughlam,... et André Kramer,... ; préf. de Tom DeMarco</t>
  </si>
  <si>
    <t>Ordinateurs, interfaces et réseaux de communication / Serge Collin,...</t>
  </si>
  <si>
    <t>Digital communication systems using Matlab® and Simulink® / Dennis Silage,...</t>
  </si>
  <si>
    <t>Bookstand publ.</t>
  </si>
  <si>
    <t>Computer-aided design of microwave circuits / K.C. Gupta, Ramesh Garg, Rakesh Chadha</t>
  </si>
  <si>
    <t>Artech</t>
  </si>
  <si>
    <t>Liapunov functions and stability in control theory / A. Bacciotti and Lionel Rosier</t>
  </si>
  <si>
    <t>Robust control : the parameter space approach / Jürgen Ackermann ; in cooperation with Paul Blue [et al.]</t>
  </si>
  <si>
    <t>Multirate systems and filter banks / P.P. Vaidyanathan</t>
  </si>
  <si>
    <t>Ubuntu efficace / Lionel Dricot ; préface de Mark Shuttleworth ; avec la contribution de Roland Mas et Jean-Marie Thomas</t>
  </si>
  <si>
    <t>Mécanique quantique . 2 . Développements et applications à basse énergie : cours et exercices corrigés / Claude Aslangul</t>
  </si>
  <si>
    <t>Composants semiconducteurs micro-ondes / Pierre Pouvil,... ; préf. de Marc Rocchi,...</t>
  </si>
  <si>
    <t>Digital speech processing, synthesis, and recognition / Sadaoki Furui</t>
  </si>
  <si>
    <t>Systèmes de radiocommunications avec les mobiles / Jean Gabriel Rémy,... Jean Cueugniet,... Cédric Siben,...</t>
  </si>
  <si>
    <t>Les réseaux sous Unix : utilisations, implémentation, administration / Jacques Philipp</t>
  </si>
  <si>
    <t>Presses de l'Ecole nationale des Ponts et Chaussées</t>
  </si>
  <si>
    <t>OpenOffice / Gérard Michel-Duthel</t>
  </si>
  <si>
    <t>Architectures des systèmes pour la synthèse d'images / Christophe Chaillou,... ; préf. de Michel Lucas,...</t>
  </si>
  <si>
    <t>Primitives, équations différentielles : Décomposition des fractions rationnelles en éléments simples, calcul des primitives, équations différentielles du 1er ordre, équations différentielles à coefficients constants, calcul approché des s</t>
  </si>
  <si>
    <t>TCP/IP sous Linux / Jean-François Bouchaudy</t>
  </si>
  <si>
    <t>Cours de mathématiques . 3 . Topologie, intégration, distributions, équations intégrales, analyse harmonique / J. Bass</t>
  </si>
  <si>
    <t>Understanding and applying cryptography and data security / Adam J. Elbirt</t>
  </si>
  <si>
    <t>Physique et modélisation des composants et des circuits intégrés de puissance / sous la direction de Frédéric Morancho</t>
  </si>
  <si>
    <t>Précis de physique . 2 . Physique quantique : (M.P.-P.C., 2e année) / par Francis Halbwachs,..</t>
  </si>
  <si>
    <t>Principles of electromagnetic compatibility / Bernhard Keiser</t>
  </si>
  <si>
    <t>Mécanique quantique . Tome I / Albert Messiah,...</t>
  </si>
  <si>
    <t>Sécurité optimale : ressources d'experts / [par un expert de la sécurité des réseaux] ; trad. de l'américain par Christian Soubrier</t>
  </si>
  <si>
    <t>System identification : theory for the user / Lennart Ljung</t>
  </si>
  <si>
    <t>Commande et observation de la machine asynchrone : résultats expérimentaux / sous la dir. de Eduardo Mendes, Alain Glumineau, Jean-Pierre Bardot</t>
  </si>
  <si>
    <t>Exercices de mathématiques : Ensea 1° B 97/98 / P. David</t>
  </si>
  <si>
    <t>Les réseaux locaux industriels : principes illustrés par des exemples / Francis Lepage,... [et al.]</t>
  </si>
  <si>
    <t>Cours de probabilités / Alain Monfort,... ; annexe de Philippe Tassi</t>
  </si>
  <si>
    <t>Mathématiques . Tome 1 . Éléments de calcul différentiel et intégral / par A. Hocquenghem, P. Jaffard et R. Chenon</t>
  </si>
  <si>
    <t>Fabrication des circuits intégrés : du sable au circuit =The manufacturing process of integrated circuits : sand to circuit / Texas instruments</t>
  </si>
  <si>
    <t>Texas instruments</t>
  </si>
  <si>
    <t>Cours d'automatique... / par J. Mainguenaud,.. . 2 . Systèmes asservis linéaires, stabilité et précision</t>
  </si>
  <si>
    <t>Practical handbook on image processing for scientific and technical applications / Bernd Jähne</t>
  </si>
  <si>
    <t>La reconnaissance des objets / Muriel Boucart</t>
  </si>
  <si>
    <t>Synthèse des circuits passifs et actifs, filtres / Jean-Marie Escané ; [avec la collab. de André Pacaud]</t>
  </si>
  <si>
    <t>Numerical methods using MATLAB / John Penny, George Lindfield</t>
  </si>
  <si>
    <t>Ellis Horwood</t>
  </si>
  <si>
    <t>PHP 4 / Léon Atkinson ; [trad. et adapt. de l'américain par Marc Meurens]</t>
  </si>
  <si>
    <t>Programmation Linux avec GTK+ : avec une étude de cas détaillée / David Odin</t>
  </si>
  <si>
    <t>Analyse I : exercices corrigés avec rappel de cours destiné aux étudiants du 1er cycle de sciences économiques / par Jean-Pierre Lecoutre,... et Philippe Pilibossian,... ; préface de Henri Guitton,...</t>
  </si>
  <si>
    <t>Visual C++ MasterClass / [Ken Ramirez, Andrew Evans, Scot Wingo ...et al.]</t>
  </si>
  <si>
    <t>Wrox Press</t>
  </si>
  <si>
    <t>Méthodes numériques pour le calcul scientifique : programmes en MATLAB / Alfio Quarteroni, Riccardo Sacco, Fausto Saleri ; [préface Alfio Quarteroni, Riccardo Sacco, Fausto Saleri] ; [traduction réalisée par Jean-Frédéric Gerbeau,...]</t>
  </si>
  <si>
    <t>Mécanique des fluides et hydraulique : cours et problèmes / Ranald V. Giles,... ; éd. française [trad. de la 2ème édition anglaise par] Michel Lobenberg,...</t>
  </si>
  <si>
    <t>MacGraw Hill</t>
  </si>
  <si>
    <t>Administrer des systèmes UNIX en réseau / Christian Bac,...Dominique Bouillet,...</t>
  </si>
  <si>
    <t>VBA Excel 2002 : programmer sous Excel : macros et langage VBA / [Michèle Amelot]</t>
  </si>
  <si>
    <t>ENI</t>
  </si>
  <si>
    <t>Réseaux haut débit / Marc Boisseau,... Michel Demange,... Jean-Marie Munier,...</t>
  </si>
  <si>
    <t>Eléments d'analyse numérique matricielle et d'optimisation / Pierre Beaume, François Michaut</t>
  </si>
  <si>
    <t>A.B.C. de physiologie clinique / par J.H. Green,... ; traduit de l'anglais par S. Seroussi,...</t>
  </si>
  <si>
    <t>Google : trucs de pros / [Olivier Andrieu &amp; Olivier Duffez]</t>
  </si>
  <si>
    <t>Modèles de systèmes et de réseaux . Tome 2 . Files d'attente / Guy Pujolle, Serge Fdida</t>
  </si>
  <si>
    <t>Operating system design . 1 . The Xinu approach (PC edition) / Douglas Comer, Timothy V. Fossum</t>
  </si>
  <si>
    <t>Géométrie analytique, coniques / Jacques Pichon,...</t>
  </si>
  <si>
    <t>Theory and practice of recursive identification / Lennart Ljung, Torsten Soederstroem</t>
  </si>
  <si>
    <t>The MIT Press</t>
  </si>
  <si>
    <t>Mémotech électrotechnique / René Bourgeois,... Denis Cogniel,..</t>
  </si>
  <si>
    <t>Educalivre</t>
  </si>
  <si>
    <t>Fonctions d'une variable complexe et applications / Pierre Beaume</t>
  </si>
  <si>
    <t>Embedded systems architecture : a comprehensive guide for engineers and programmers / by Tammy Noergaard ; [foreword by Jack Ganssle]</t>
  </si>
  <si>
    <t>Méthodes d'étude des systèmes asservis non linéaires / par J.-Ch. Gille,... P. Decaulne,... M. Pélegrin,.</t>
  </si>
  <si>
    <t>Biochimie / Reginald H. Garrett, Charles M. Grisham ; traduit de la 2e édition américaine par Bernard Lubochinsky</t>
  </si>
  <si>
    <t>De Boeck Université</t>
  </si>
  <si>
    <t>VHDL for programmable logic / Kevin Skahill,... ; contributors Jay Legenhausen, Ron Wade, Corey Wilner... [et al.]</t>
  </si>
  <si>
    <t>Réels, suites, limites : 132 exercices corrigés : rappels de cours / [ J.-P. Margirier et C. Vadot]</t>
  </si>
  <si>
    <t>Adaptive behavior</t>
  </si>
  <si>
    <t>Analyse binaire et circuits logiques / Jean-Paul Vabre,... ; préface de M. Citti</t>
  </si>
  <si>
    <t>Technique et Documentation</t>
  </si>
  <si>
    <t>Ingénierie des systèmes à microprocesseurs : application au traitement du signal et de l'image / Éric Martin,... Jean-Luc Philippe,...</t>
  </si>
  <si>
    <t>Calcul des limites : formes indéterminées, développements limités, fonctions négligeables, fonctions équivalentes / Jacques Pichon,..</t>
  </si>
  <si>
    <t>The ecological approach to visual perception / James J. Gibson,...</t>
  </si>
  <si>
    <t>Lawrence Erlbaum Associates, Inc.</t>
  </si>
  <si>
    <t>Algorithmes et structures de données avec Ada, C++ et Java / Abdelali Guerid, Pierre Breguet, Henri Röthlisberger</t>
  </si>
  <si>
    <t>Analyse numérique linéaire : Année B.1 / R. Theodor</t>
  </si>
  <si>
    <t>Conservatoire National des Arts et Métiers</t>
  </si>
  <si>
    <t>Surveillance des systèmes non linéaires : application aux machines électriques / Cyrille Christophe ; sous la dir. de Marcel Staroswiecki</t>
  </si>
  <si>
    <t>Conception des circuits micro ondes : micro électronique / T. C. Edwards,... ; traduit de l'anglais par J. Grezaud et J. Teisson</t>
  </si>
  <si>
    <t>The Image processing handbook / John C. Russ</t>
  </si>
  <si>
    <t>Traitements des signaux pour les systèmes sonar / Michel Bouvet,...</t>
  </si>
  <si>
    <t>C-norme ANSI : guide complet de programmation / Claude Delannoy</t>
  </si>
  <si>
    <t>Java : livre d'or / Patrick Longuet</t>
  </si>
  <si>
    <t>Embedded systems : Introduction to ARM Cortex Tm-M Microcontrollers / Jonathan W. Valvano</t>
  </si>
  <si>
    <t>Câble VGA Mâle vers 2 Port VGA Femelle Adapatateur</t>
  </si>
  <si>
    <t>Des intelligences très artificielles / Jean-Louis Dessalles</t>
  </si>
  <si>
    <t>Odile Jacob</t>
  </si>
  <si>
    <t>Programmez! : le 1er magazine de tous les langages / Jean Kaminsky, dir. de publ.</t>
  </si>
  <si>
    <t>Société européenne de presse et de communication : distrib. Société auxiliaire pour l'exploitation des messageries Transports presse</t>
  </si>
  <si>
    <t>A Modern introduction to quantum field theory / Michele Maggiore,...</t>
  </si>
  <si>
    <t>Make : analog synthesizers / Ray Wilson</t>
  </si>
  <si>
    <t>Maker Media</t>
  </si>
  <si>
    <t>Arduino nano : carte électronique  : Every board with headers</t>
  </si>
  <si>
    <t>Probabilités et statistique : avec applications en technologie et ingénierie : corrigé des exercices / Gérald Baillargeon,...</t>
  </si>
  <si>
    <t>Les Éditions SMG : Lavoisier [diffusion/distribution]</t>
  </si>
  <si>
    <t>De la radio logicielle à la radio intelligente / sous la direction de Jacques Palicot</t>
  </si>
  <si>
    <t>La Revue 3 E I</t>
  </si>
  <si>
    <t>Société des électriciens</t>
  </si>
  <si>
    <t>REE : revue de l'électricité et de l'électronique</t>
  </si>
  <si>
    <t>SEE</t>
  </si>
  <si>
    <t>Cybersécurité des installations industrielles : défendre ses systèmes numériques / collectif sous la direction de Yannick Fourastier, Ludovic Piètre-Cambacédès</t>
  </si>
  <si>
    <t>Cépaduès Éditions</t>
  </si>
  <si>
    <t>Liseuse : Kobo Aura H20 2</t>
  </si>
  <si>
    <t>Liseuse : 'Tea' the ebook alternative : Touch Lux 4 1</t>
  </si>
  <si>
    <t>Liseuse : 'Tea' the ebook alternative : Touch Lux 4 2</t>
  </si>
  <si>
    <t>MNV1957</t>
  </si>
  <si>
    <t>Liseuse : Tea Touch HD 1</t>
  </si>
  <si>
    <t>Systèmes électroniques embarqués et transports / Philippe Louvel, Pierre Ezerzere, Philippe Jourdes</t>
  </si>
  <si>
    <t>Fault diagnosis and fault-tolerant control strategies for non-linear systems : analytical and soft computing approaches / Marcin Witczak</t>
  </si>
  <si>
    <t>Lyapunov functionals and stability of stochastic functional differential equations / Leonid Shaikhet</t>
  </si>
  <si>
    <t>Réseaux de communication pour systèmes embarqués : CAN, CAN FD, LIN, FlexRay, Ethernet... / Dominique Paret, Hassina Rebaine</t>
  </si>
  <si>
    <t>Fundamental Amplifier Techniques With Electron Tubes : theory and practice with design methods for self construction / Rudolf Moers</t>
  </si>
  <si>
    <t>Rudolf Moers : Elektor International Media BV (diffuseur)</t>
  </si>
  <si>
    <t>L' instrumentation et la mesure en milieu nucléaire / Commissariat à l'énergie atomique et aux énergies alternatives</t>
  </si>
  <si>
    <t>le Moniteur : CEA</t>
  </si>
  <si>
    <t>Power electronic converters for microgrids / S.M. Sharkh,... M.A. Abusara,... G.I. Orfanoudakis,... [et al.]</t>
  </si>
  <si>
    <t>J.Wiley &amp; Sons</t>
  </si>
  <si>
    <t>HDMI to VGA  mâle</t>
  </si>
  <si>
    <t>Apprentissage : des principes naturels aux méthodes artificielles / sous la dir. de Gilbert Ritschard, André Berchtold, François Duc, Djamel A. Zighed</t>
  </si>
  <si>
    <t>Linux : administration avancée : maintenance et exploitation de vos serveurs / [Philippe Pinchon]</t>
  </si>
  <si>
    <t>Fundamentals of statistical signal processing . [Volume I] . Estimation theory / Steven M. Kay,...</t>
  </si>
  <si>
    <t>PJ2902</t>
  </si>
  <si>
    <t>Platine d'essai 300 points : carte électronique</t>
  </si>
  <si>
    <t>Transformer design principles : with applications to core-form power transformers / Robert M. Del Vecchio, Bertrand Poulin, Pierre T. Feghali [et al.]</t>
  </si>
  <si>
    <t>Electric energy : an introduction / Mohamed A. El-Sharkawi,...</t>
  </si>
  <si>
    <t>Électrochimie : des concepts aux applications / Fabien Miomandre, Saïd Sadki, Pierre Audebert... [et al.] ; préfacé par Christian Amatore</t>
  </si>
  <si>
    <t>0915040765C</t>
  </si>
  <si>
    <t>Guide pratique de la CEM : les sources de perturbations : les techniques de protection / Alain Charoy</t>
  </si>
  <si>
    <t>Maths MPSI : méthodes et exercices / J. M. Monier, G. Haberer, C. Lardon</t>
  </si>
  <si>
    <t>Maths PC-PSI-PT : méthodes et exercices / J. M. Monier, G. Haberer, C. Lardon</t>
  </si>
  <si>
    <t>Next generation wireless LANs : 802.11n and 802.11ac / Eldad Perahia,... and Robert Stacey,...</t>
  </si>
  <si>
    <t>Introduction au traitement mathématique des images : méthodes déterministes / Maïtine Bergounioux</t>
  </si>
  <si>
    <t>Springer : SMAI</t>
  </si>
  <si>
    <t>Électronique analogique : composants et systèmes complexes / Corinne Berland, François de Dieuleveult, Christophe Delabie,... [et al.] ; sous la direction de Bernard Latorre</t>
  </si>
  <si>
    <t>Advanced imaging in biology and medicine : technology, software environments, applications / Christoph W. Sensen, Benedikt Hallgrímsson, editors</t>
  </si>
  <si>
    <t>Analyse de Fourier : exercices corrigés / Roger Ceschi, Jean-Luc Gautier</t>
  </si>
  <si>
    <t>ISTE Editions</t>
  </si>
  <si>
    <t>Cours de mathématiques : classes de MP-MP*, L2-maths-info / Denis Monasse,...</t>
  </si>
  <si>
    <t>Spartacus IDH</t>
  </si>
  <si>
    <t>Fundamentals of statistical signal processing . Volume III . Practical algorithm development / Steven M. Kay</t>
  </si>
  <si>
    <t>Probability and stochastic processes : a friendly introduction for electrical and computer engineers / Roy D. Yates, Rutgers,... ; David J. Goodman,...</t>
  </si>
  <si>
    <t>X-parameters : characterization, modeling, and design of nonlinear RF and microwave components / David E. Root,... Jan Verspecht,... Jason Horn,... [et al.]</t>
  </si>
  <si>
    <t>Numerical electromagnetics : the FDTD method / Umran S. Inan, Robert A. Marshall</t>
  </si>
  <si>
    <t>Monitoring, Control and Protection of Interconnected Power Systems / Ulf Häger, Christian Rehtanz, Nikolai Voropai.</t>
  </si>
  <si>
    <t>Probabilités, statistiques : cours de niveau 2, 2e année / Pierre beaume, Patrick David et François Michaut</t>
  </si>
  <si>
    <t>Thermodynamique / Jean-Philippe Ansermet, Sylvain Bréchet</t>
  </si>
  <si>
    <t>Introduction à la méthode des éléments finis / Jean-Christophe Cuillière</t>
  </si>
  <si>
    <t>Substrate noise coupling in analog/RF circuits / Stephane Bronckers, Geert van der Plas, Gerd Vandersteen, Yves Rolain</t>
  </si>
  <si>
    <t>Mathématiques pour la physique . [Tome 4] . Introduction à la théorie qualitative des systèmes dynamiques / Pierrette Benoist-Gueutal ; [préface Yvon Georgelin,... et Marcelle L'Huillier]</t>
  </si>
  <si>
    <t>Scalable VoIP mobility : integration and deployment / Joseph Epstein</t>
  </si>
  <si>
    <t>Amplificateurs fondamentaux et opérationnels : principe, fonctionnement, utilisations / André Lantz,..</t>
  </si>
  <si>
    <t>Psychologie cognitive de la lecture : reconnaissance des mots écrits chez l'adulte / Ludovic Ferrand</t>
  </si>
  <si>
    <t>Real-time embedded multithreading : using ThreadX and ARM / Edward L. Lamie</t>
  </si>
  <si>
    <t>Morphologie mathématique . 2 . estimation, choix et mise en oeuvre / sous la direction de Hugues Talbot, Laurent Najman</t>
  </si>
  <si>
    <t>Principes variationnels &amp; dynamique / Jean-Louis Basdevant</t>
  </si>
  <si>
    <t>Convex polytopes / Branko Grünbaum ; Second edition prepared by Volker Kaibel, Victor Klee, and Günter M. Ziegler</t>
  </si>
  <si>
    <t>Applied statistics and probability for engineers / Douglas C. Montgomery, Arizona State University, George C. Runger, Arizona State University</t>
  </si>
  <si>
    <t>John Wiley and Sons, Inc.</t>
  </si>
  <si>
    <t>Semiconductor Power Devices : Physics, Characteristics, Reliability / by Josef Lutz, Heinrich Schlangenotto, Uwe Scheuermann, Rik De Doncker.</t>
  </si>
  <si>
    <t>Springer-Verlag Berlin Heidelberg</t>
  </si>
  <si>
    <t>Générateur Kkmoon DDS signal : 200 MSa/s 12 Bits</t>
  </si>
  <si>
    <t>Kkmoon</t>
  </si>
  <si>
    <t>Techniques de base pour le multimédia / Gérard Weidenfeld,... Michel Caillot,... Gérard-Michel Cochard,... [et al.] ; [sous la dir. de Gérard Weidenfeld]</t>
  </si>
  <si>
    <t>Faisceaux hertziens et systèmes de modulation / L.-J. Libois ; préf. de P. Marzin</t>
  </si>
  <si>
    <t>Chiron</t>
  </si>
  <si>
    <t>Wind energy : an introduction / Mohamed A. El-Sharkawi,...</t>
  </si>
  <si>
    <t>Algèbre avec applications à l'algorithmique et à la cryptographie / Pierre Meunier,...</t>
  </si>
  <si>
    <t>The first steps in seeing / R.W. Rodieck</t>
  </si>
  <si>
    <t>Sinauer Associates</t>
  </si>
  <si>
    <t>How to build a brain : a neural architecture for biological cognition / Chris Eliasmith</t>
  </si>
  <si>
    <t>Emerging technologies for 3D video : creation, coding, transmission, and rendering / edited by Frédéric Dufaux, Béatrice Pesquet-Popescu, Marco Cagnazzo</t>
  </si>
  <si>
    <t>Solutions temps réel sous Linux / Christophe Blaess</t>
  </si>
  <si>
    <t>Méthodes de calcul numérique . Volume 2 . Fonctions, équations aux dérivées / Jean-Pierre Nougier</t>
  </si>
  <si>
    <t>Imagerie, reconnaissance des formes : théorie et pratique sous Matlab : cours et exercices corrigés / Laurence Likforman-Sulem,... Elisa Barney Smith,...</t>
  </si>
  <si>
    <t>La voiture intelligente / sous la direction de Gérard Gissinger, Nadine Le Fort-Piat</t>
  </si>
  <si>
    <t>Microwave filters for communication systems : fundamentals, design, and applications / Richard J. Cameron, Chandra M. Kudsia, Raafat R. Mansour</t>
  </si>
  <si>
    <t>Pourquoi tombons-nous malade ? / Nesse [et] Williams ; traduction de l'américain par Maude Bernardet</t>
  </si>
  <si>
    <t>Machines électriques : fonctionnement et essais / par Ch. Harel</t>
  </si>
  <si>
    <t>Ecole supérieure d'électricité</t>
  </si>
  <si>
    <t>Bio-cognition de l'individualité : philosophèmes de la vie et du concept / Jacques J. Rozenberg</t>
  </si>
  <si>
    <t>PUF</t>
  </si>
  <si>
    <t>La Recherche</t>
  </si>
  <si>
    <t>Société d'éditions scientifiques</t>
  </si>
  <si>
    <t>Programmation efficace : les 128 algorithmes qu'il faut avoir compris et codés en Python au cours de sa vie : préparation aux concours de programmation / Christoph Dürr, Jill-Jênn Vie</t>
  </si>
  <si>
    <t>La programmation orientée objet / Hugues Bersini</t>
  </si>
  <si>
    <t>Integration of passive RF front end components in SoCs / Hooman Darabi, Broadcom Corporation, Ahmad Mirzaei, Broadcom Corporation</t>
  </si>
  <si>
    <t>Intégrité du signal : compatibilité électromagnétique dans les interconnexions haut débit / Fabien Ndagijimana</t>
  </si>
  <si>
    <t>ISTE ed.</t>
  </si>
  <si>
    <t>Techniques de validation par la Simulation des liens Multi-GigaHertz : Analyse d'Intégrité du Signal des cartes électroniques haute densité / Cyril Chastang</t>
  </si>
  <si>
    <t>Presses Académiques Francophones</t>
  </si>
  <si>
    <t>Automatique appliquée . 1 . Systèmes linéaires de commande à signaux analogiques / E. Dieulesaint,... D. Royer,... ; préf. du Pr. M. Y. Bernard</t>
  </si>
  <si>
    <t>Real-time embedded systems : design principles and engineering practices / Xiaocong Fan</t>
  </si>
  <si>
    <t>Handbook of biomedical telemetry / edited by Konstantina S. Nikita</t>
  </si>
  <si>
    <t>Wiley : IEEE Press</t>
  </si>
  <si>
    <t>Paradigms of artificial intelligence programming : case studies in common LISP / Peter Norvig</t>
  </si>
  <si>
    <t>Développement d applications Web HTML5 : l art et la manière avec Visual Studio 2015 et TFS / [Philippe Didiergeorges ; préface d Étienne Margraff]</t>
  </si>
  <si>
    <t>Equations différentielles : fondements et applications / Hervé Reinhard,...</t>
  </si>
  <si>
    <t>Commande et régulation par calculateur numérique : de la théorie aux applications / par Claude Foulard, Sylviane Gentil, Jean-Paul Sandraz</t>
  </si>
  <si>
    <t>Astrophysique : méthodes physiques de l'observation / Pierre Léna,... ; avec le concours de François Lebrun,... et François Mignard,...</t>
  </si>
  <si>
    <t>InterÉd. : CNRS éd.</t>
  </si>
  <si>
    <t>Optique / S. Houard ; [préface de Luc Dettwiller]</t>
  </si>
  <si>
    <t>Design patterns : elements of reusable object-oriented software / Erich Gamma, Richard Helm, Ralph Johnson... [et al.]</t>
  </si>
  <si>
    <t>Quantum information theory and the foundations of quantum mechanics / Christopher G. Timpson</t>
  </si>
  <si>
    <t>Satellite and terrestrial radio positioning techniques : a signal processing perspective / edited by David Dardari, Emanuela Falletti, Marco Luise</t>
  </si>
  <si>
    <t>Logique : la théorie de l'enquête / John Dewey ; présentation et traduction de Gérard Deledalle</t>
  </si>
  <si>
    <t>Interdisciplinary approaches to robot learning / ed. J. Demiris,... A. Birk,...</t>
  </si>
  <si>
    <t>Advanced phase-lock techniques / James A. Crawford</t>
  </si>
  <si>
    <t>Computational methods for electromagnetics / Andrew F. Peterson,... Scott L. Ray,... Raj Mittra,...</t>
  </si>
  <si>
    <t>Mechatronic systems : fundamentals / Rolf Isermann</t>
  </si>
  <si>
    <t>14th European Microwave Conference : conference proceedings : Monday 10th to Thursday 13th September 1984, Palais des congrès, Liège, Belgium / supported by SITEL, the Société belge des ingénieurs de télécommunications et d'électronique ;</t>
  </si>
  <si>
    <t>Microwave Exhibitions and Publ.</t>
  </si>
  <si>
    <t>Principes et technologies des télécoms / Pierre Lecoy</t>
  </si>
  <si>
    <t>Précis de physique médicale / André Strohl ; avec la collab. de A. Djourno et J. Duhamel</t>
  </si>
  <si>
    <t>Perception-action cycle : models, architectures and hardware / Vassilis Cutsuridis, Amir Hussain and John G. Taylor, editors</t>
  </si>
  <si>
    <t>Histoire des bibliothèques françaises . [2] . Les bibliothèques sous l'Ancien Régime, 1530-1789 / sous la direction de Claude Jolly</t>
  </si>
  <si>
    <t>Éditions du Cercle de la librairie</t>
  </si>
  <si>
    <t>Linear prediction of speech / J. D. Markel, A. H. Gray, Jr</t>
  </si>
  <si>
    <t>Springler-Verlag</t>
  </si>
  <si>
    <t>Perception de l'environnement en robotique / Florent Chavand, Étienne Colle</t>
  </si>
  <si>
    <t>Commande des systèmes : conception, identification et mise en œuvre / Ioan Doré Landau</t>
  </si>
  <si>
    <t>C# : précis &amp; concis / Peter Drayton, Ben Albahari &amp; Ted Neward ; trad. de Yannick Aristidi</t>
  </si>
  <si>
    <t>Thermodynamique des systèmes fluides et des machines thermiques : principes, modèles et applications / Jean-Paul Fohr</t>
  </si>
  <si>
    <t>Hermès science publications-Lavoisier</t>
  </si>
  <si>
    <t>Properties of silicon germanium and SiGe:Carbon / edited by Erich Kasper and Klara Lyutovich</t>
  </si>
  <si>
    <t>INSPEC</t>
  </si>
  <si>
    <t>Introduction aux variétés différentielles / Jacques Lafontaine</t>
  </si>
  <si>
    <t>Sérénade pour un cerveau musicien / Pierre Lemarquis</t>
  </si>
  <si>
    <t>Théorie du contrôle automatique / I.N. Roïtenberg ; [traduit du russe par Valentin Polonski]</t>
  </si>
  <si>
    <t>Éditions Mir</t>
  </si>
  <si>
    <t>Analyse des systèmes linéaires / sous la dir. de Philippe de Larminat</t>
  </si>
  <si>
    <t>Multicriteria optimization and engineering / Roman B. Statnikov, Joseph B. Matusov</t>
  </si>
  <si>
    <t>Chapman &amp; Hall</t>
  </si>
  <si>
    <t>L'intelligence / sous la direction de Jacques Lautrey, Jean-François Richard</t>
  </si>
  <si>
    <t>Le filtrage et ses applications / M. Labarrère,... J.P. Krief,... B. Gimonet,... ; préf. de Marc Pelegrin,...</t>
  </si>
  <si>
    <t>Cepadues-Ed</t>
  </si>
  <si>
    <t>Transposition de fréquence et compensation du déséquilibre IQ pour des systèmes multiporteuses sur canal sélectif en fréquence / Sylvain Traverso ; sous la direction de Inbar Fijalkow</t>
  </si>
  <si>
    <t>Linux network administrators' guide / Olaf Kirch</t>
  </si>
  <si>
    <t>L'énergie nucléaire du futur : quelles recherches pour quels objectifs ? / Commissariat à l'énergie atomique</t>
  </si>
  <si>
    <t>Editions du Moniteur</t>
  </si>
  <si>
    <t>Microsoft® SharePoint Server 2007 . Volume 1 . Installation et déploiement / Bill English avec l'équipe des experts Microsoft SharePoint ; adapté de l'anglais par Dominique Maniez</t>
  </si>
  <si>
    <t>Information theory and network coding / Raymond W. Yeung</t>
  </si>
  <si>
    <t>Network coding fundamentals / Christina Fragouli, Emina Soljanin</t>
  </si>
  <si>
    <t>Physique moderne / [Stephen T.] Thornton, [Andrew] Rex ; traduit de la 3e édition américaine par R. Taillet ; révision scientifique de Loïc Villain</t>
  </si>
  <si>
    <t>Technologies des systèmes multi-agents et applications industrielles / sous la direction de Amal El Fallah Seghrouchni, Jean-Pierre Briot</t>
  </si>
  <si>
    <t>Électronique pour le traitement du signal : signal déterministe, processus stochastique et sources de bruit . volume 2 . Notions de signal et de bruit / Yvon Mori</t>
  </si>
  <si>
    <t>Software engineering for image processing systems / Phillip A. Laplante</t>
  </si>
  <si>
    <t>The essential guide to video processing / Editor Al Bovik</t>
  </si>
  <si>
    <t>Traité de physique . [1] . Mécanique / Jean-Philippe Ansermet</t>
  </si>
  <si>
    <t>System theory and practical applications of biomedical signals / Gail D. Baura</t>
  </si>
  <si>
    <t>Analyse fonctionnelle appliquée . Tome 2 / Jean-Pierre Aubin,... ; exercices rédigés par Bernard Cornet et Jean-Michel Lasry</t>
  </si>
  <si>
    <t>Presses Universitaires de France</t>
  </si>
  <si>
    <t>Don Lancaster's active-filter cookbook / Don Lancaster</t>
  </si>
  <si>
    <t>Électronique pour le traitement du signal : applications à l'étude des lignes . Volume 7 . Électromagnétisme / Yvon Mori</t>
  </si>
  <si>
    <t>Physique . 1 . Mécanique : solutions et corrigés des problèmes / [Harris] Benson ; adaptation de Marc Séguin, Benoît Villeneuve, Bernard Marcheterre... [et al.]</t>
  </si>
  <si>
    <t>Physique . 3 . Ondes, optique et physique moderne . solutions et corrigés des problèmes / Harris Benson, Marc Seguin, Benoît Villeneuve... [et al.]</t>
  </si>
  <si>
    <t>Éditions du Renouveau Pédagogique Inc. : De Boeck</t>
  </si>
  <si>
    <t>Théorie de la perception : de l'espace à l'émotion / Jean-Pierre Cléro</t>
  </si>
  <si>
    <t>Éléments de physique statistique / Bernard Diu, Claudine Guthmann, Danielle Lederer, Bernard Roulet</t>
  </si>
  <si>
    <t>Fonctions et courbes : 72 exercices corrigés : aide-mémoire, mémento / [C. Dufetrelle et V. Gaggioli]</t>
  </si>
  <si>
    <t>Optique intégrée : théorie et applications / Azzedine Boudrioua</t>
  </si>
  <si>
    <t>Le traitement des images de télédétection par l'exemple / Emmanuel Tonye,... Alain Akono,... André Ndi Nyoungui,...</t>
  </si>
  <si>
    <t>Gordon and Breach science</t>
  </si>
  <si>
    <t>Micro-actionneurs électromagnétiques : MAGMAS / sous la direction de Orphée Cugat</t>
  </si>
  <si>
    <t>Lavoisier : Hermes Science publ.</t>
  </si>
  <si>
    <t>Téléphonie sur IP (ToIP) : vers la convergence des réseaux dédiés (voix/vidéo/données) / [Pierre Ledru]</t>
  </si>
  <si>
    <t>HTML, the definitive guide / Chuck Musciano and Bill Kennedy</t>
  </si>
  <si>
    <t>Introduction à HTML 5 / Bruce Lawson, Remy Sharp ; [traduction d'Éric Jacoboni]</t>
  </si>
  <si>
    <t>Pages web dynamique avec MySQL et PHP / Petra Bilke</t>
  </si>
  <si>
    <t>Design recipes for FPGAs / Peter Wilson</t>
  </si>
  <si>
    <t>Metamaterials : physics and engineering explorations / edited by Nader Engheta, Richard W. Ziolkowski</t>
  </si>
  <si>
    <t>Modern methods of speech processing / edited by Ravi P. Ramachandran, Richard J. Mammone</t>
  </si>
  <si>
    <t>Probabilistic graphical models : principles and techniques / Daphne Koller, Nir Friedman</t>
  </si>
  <si>
    <t>Acoustique générale / Coordonnateur, P. J. T. Filippi</t>
  </si>
  <si>
    <t>Image analysis, random fields and Markov chain Monte Carlo methods : a mathematical introduction / Gerhard Winkler</t>
  </si>
  <si>
    <t>Variational methods in imaging / Otmar Scherzer, Markus Grasmair, Harald Grossauer... [et al.]</t>
  </si>
  <si>
    <t>Concepts fondamentaux de l'informatique / Alfred Aho,... Jeffrey Ullman,... ; traduit de l'américain par Xavier Cazin, Ivon Gourhant et Jean-Pierre Le Narzul</t>
  </si>
  <si>
    <t>Cerveau et psychologie : introduction à l'imagerie cérébrale, anatomique et fonctionnelle / Olivier Houdé,... Bernard Mazoyer,... Nathalie Tzourio-Mazoyer,... ; avec la collaboration de Fabrice Crivello, Olivier Etard, Gaël Jobard... [et al.]</t>
  </si>
  <si>
    <t>Optically amplified WDM networks / John Zyskind, Atul Srivastava</t>
  </si>
  <si>
    <t>Les principes des langages de programmation / Gilles Dowek</t>
  </si>
  <si>
    <t>Éd. de l'École polytechnique</t>
  </si>
  <si>
    <t>Rediscovering phenomenology : phenomenological essays on mathematical beings, physical reality, perception and consciousness / Luciano Boi, Pierre Kerszberg, Frédéric Patras, [editors]</t>
  </si>
  <si>
    <t>Compact low-voltage and high-speed CMOS, BiCMOS, and bipolar operational amplifiers / by Klaas-Jan de Langen,... and Johan H. Huijsing,...</t>
  </si>
  <si>
    <t>Initiation à l'analyse et à la programmation / par Jean-Pierre Laurent,...</t>
  </si>
  <si>
    <t>Fundamentals of high-frequency CMOS analog integrated circuits / Duran Leblebici, Yusuf Leblebici</t>
  </si>
  <si>
    <t>Advanced model order reduction techniques in VLSI design / Sheldon X.-D. Tan, Lei He</t>
  </si>
  <si>
    <t>La probabilité, le hasard et la certitude / Paul Deheuvels,...</t>
  </si>
  <si>
    <t>Apprenez la mesure des circuits électroniques analogiques et numériques : initiation et remise à niveau / F.P. Zantis</t>
  </si>
  <si>
    <t>Elektor : Publitronic</t>
  </si>
  <si>
    <t>Synthesis of feedback systems / Isaac M. Horowitz</t>
  </si>
  <si>
    <t>Qnx : Unix-like, real-time operating system, embedded system, microkernel, monolithic kernel / Lambert M. Surhone, Mariam T. Tennoe, Susan F. Henssonow</t>
  </si>
  <si>
    <t>Betascript publ. : VDM publ.</t>
  </si>
  <si>
    <t>Modeling and identification of linear parameter-varying systems / Roland Tóth</t>
  </si>
  <si>
    <t>Downward causation and the neurobiology of free will / Nancey Murphy, George F.R. Ellis, and Timothy O'Connor (eds.)</t>
  </si>
  <si>
    <t>Springer Verlag</t>
  </si>
  <si>
    <t>Noise in linear and nonlinear circuits / Stephen A. Maas</t>
  </si>
  <si>
    <t>Fundamentals of matrix computations / David S. Watkins</t>
  </si>
  <si>
    <t>Schémas d'électricité et d'automatique industrielle / par Jean Barry et Jean-Yves Kersulec,...</t>
  </si>
  <si>
    <t>Recherche biomédicale / Entretiens science et défense, 23-24 mai 1989, Cité des sciences et de l'industrie de la Villette ; [organisés par la] Délégation générale pour l'armement</t>
  </si>
  <si>
    <t>Délégation générale pour l'armement</t>
  </si>
  <si>
    <t>Direct methods for sparse matrices / I.S. Duff,... A.M. Erisman,... J.K. Reid,...</t>
  </si>
  <si>
    <t>InP HBTs : growth, processing, and applications / B. Jalali and S.J. Pearton, editors</t>
  </si>
  <si>
    <t>Maintenance électrotechnique : dépannage des matériels électriques et des circuits de commande / Mark Brown, Jawahar Rawtani, Dinesh Patil</t>
  </si>
  <si>
    <t>La dérivation non entière : théorie, synthèse et applications / Alain Oustaloup</t>
  </si>
  <si>
    <t>Guide du câblage universel / Jacques Nozick</t>
  </si>
  <si>
    <t>Réglages échantillonnés : complément au Traité d'électricité . Vol.1 . Traitement par la transformation en Z / Hansruedi Bühler</t>
  </si>
  <si>
    <t>Processus décisionnels de Markov en intelligence artificielle . Volume 2 . Méthodes avancées et applications / sous la direction de Olivier Buffet, Olivier Sigaud</t>
  </si>
  <si>
    <t>La formation de l'esprit scientifique : contribution à une psychanalyse de la connaissance / Gaston Bachelard</t>
  </si>
  <si>
    <t>J. Vrin</t>
  </si>
  <si>
    <t>75 recettes DOS : des solutions immédiates à vos problèmes / Henri Lilen</t>
  </si>
  <si>
    <t>Ed. Radio</t>
  </si>
  <si>
    <t>Grounding and shielding : circuits and interference / Ralph Morrison</t>
  </si>
  <si>
    <t>Systèmes d'information : conception et mise en oeuvre / Paul Beynon-Davies ; trad. par Agnès David</t>
  </si>
  <si>
    <t>Comprendre la mécanique quantique / Roland Omnès</t>
  </si>
  <si>
    <t>Les tubes électroniques à commande par modulation de vitesse / par R. Warnecke et P. Guénard. Préf. de M. Ponte</t>
  </si>
  <si>
    <t>Gauthier-Villars</t>
  </si>
  <si>
    <t>La fonction RSSI : guide des pratiques et retours d'expérience / Bernard Foray,... ; préface de Paul-Olivier Gibert,...</t>
  </si>
  <si>
    <t>Metaheuristics : from design to implementation / El-Ghazali Talbi,...</t>
  </si>
  <si>
    <t>Digital image processing : PIKS scientific inside / William K. Pratt,...</t>
  </si>
  <si>
    <t>Software and hardware engineering : assembly and C programming for the freescale HCS12 microcontroller / Fredrick M. Cady</t>
  </si>
  <si>
    <t>Traité de fiabilité / par Maurice Schwob et Guy Peyrache,... ; Préface de J. Eldin</t>
  </si>
  <si>
    <t>Masson &amp; Cie</t>
  </si>
  <si>
    <t>L'art de la programmation Unix / Eric S. Raymond ; traduction de Giles Carré et Raymond Debonne</t>
  </si>
  <si>
    <t>Synchronization of mechanical systems / Henk Nijmeijer,... Alejandro Rodriguez-Angeles,...</t>
  </si>
  <si>
    <t>Introduction à la physique de l'état solide : maîtrise de physique / Charles Kittel,... ; traduit [de la 4e éd. américaine] par Alain Honnart,..</t>
  </si>
  <si>
    <t>Mémento sur l'énergie</t>
  </si>
  <si>
    <t>Commissariat à l'énergie atomique, Département des programmes</t>
  </si>
  <si>
    <t>Feedback control of dynamic systems / Gene F. Franklin, J. David Powell, Abbas Emami-Naeini</t>
  </si>
  <si>
    <t>Informatique industrielle . II . Introduction à l'informatique du temps réel / Henri Nussbaumer</t>
  </si>
  <si>
    <t>Table of integrals, series and products / by I.S. Gradshteyn and I.M. Ryzhik ; transl. from the Russian by Scripta Technica ; and ed. by Alan Jeffrey</t>
  </si>
  <si>
    <t>Principles of digital communication and coding / Andrew J. Viterbi, Jim K. Omura</t>
  </si>
  <si>
    <t>Dover Publications</t>
  </si>
  <si>
    <t>Télécommunications et réseaux / Guy Pujolle,...</t>
  </si>
  <si>
    <t>Réseaux Intranet et Internet : architecture et mise en œuvre / Jacques Philipp</t>
  </si>
  <si>
    <t>Les Automatismes programmables / Daniel Bouteille, Noël Bouteille, Serge Chantreuil, René Collot... [et al.]</t>
  </si>
  <si>
    <t>Cepadues-éd.</t>
  </si>
  <si>
    <t>Determining thresholds of complete sychronization, and application / Andrzej Stefa{0144}ski,...</t>
  </si>
  <si>
    <t>CARACTERISATION ET PREDICTION DES PERTES DANS LES TOLES FER SILICIUM SOUMISES A DES TENSIONS NON-SINUSOIDALES, APPLICATION AU CAS DE LA M.L.I / MOHAMED AMAR ; SOUS LA DIRECTION DE M. POLOUJADOFF</t>
  </si>
  <si>
    <t>Networks and devices using planar transmission lines / Franco di Paolo,...</t>
  </si>
  <si>
    <t>Solid-state microwave amplifier design / Tri T. Ha</t>
  </si>
  <si>
    <t>Open Office Version 2.3 : activités administratives et bureautiques : writer, calc, base / M. Bernard, T. Leite, M. Lerno</t>
  </si>
  <si>
    <t>Qu'est-ce que la science ? : récents développements en philosophie des sciences : Popper, Kuhn, Lakatos, Feyerabend / Alan F. Chalmers ; trad. de l'anglais par Michel Biezunski</t>
  </si>
  <si>
    <t>Librairie générale française</t>
  </si>
  <si>
    <t>Advanced radar techniques and systems / edited by Gaspare Galati</t>
  </si>
  <si>
    <t>Peter Peregrinus on behalf of the Institution of Electrical Engineers</t>
  </si>
  <si>
    <t>Attention and implicit learning / edited by Luis Jiménez</t>
  </si>
  <si>
    <t>John Benjamins Pub.</t>
  </si>
  <si>
    <t>Architecture des réseaux haut débit . Texte imprimé : cours, exercices et corrigés / Kim-Loan Thai, Véronique Vèque, Simon Znaty</t>
  </si>
  <si>
    <t>Modem theory : an introduction to telecommunications / Richard E. Blahut</t>
  </si>
  <si>
    <t>Méthodes numériques pour l'ingénieur / Philippe Destuynder</t>
  </si>
  <si>
    <t>Mathématiques pour l'ingénieur . I . Analyse / Mohammed Dennaï</t>
  </si>
  <si>
    <t>Exercices et problèmes de conversion d'énergie . Tome 2 . Transport d'énergie en courant continu / M. Lavabre,... F. Baudoin,...</t>
  </si>
  <si>
    <t>Grid computing : techniques and applications / Barry Wilkinson</t>
  </si>
  <si>
    <t>Les principes de l'analyse GDV / Konstantin G. Korotkov ; traduit de l'anglais par Charles Robert et Julien Frère</t>
  </si>
  <si>
    <t>M. Pietteur</t>
  </si>
  <si>
    <t>Champs d'énergie humaine : applications de la bioélectrographie GDV (Gaz discharge visualization) / Profeseur Konstantin G. Korotkov ; traduit de l'anglais par Jean-Marie Danze</t>
  </si>
  <si>
    <t>Mathématiques de base pour économistes / Yadolah Dodge</t>
  </si>
  <si>
    <t>Gestion de réseaux : concepts et outils / ARPÈGE, Association de rédacteurs pour la promotion et l'étude de la gestion de réseaux ; préf. de Louis Pouzin</t>
  </si>
  <si>
    <t>Réseaux et télématique . Tome1 / Guy Pujolle,... Dominique Seret,... Danielle Dromard,... Éric Horlait,...</t>
  </si>
  <si>
    <t>Telecomm et réseaux sur fibres optiques / Pierre Lecoy</t>
  </si>
  <si>
    <t>Le DVD / Georges Zénatti</t>
  </si>
  <si>
    <t>VHDL-AMS : Anwendungen und industrieller Einsatz / von Yannick Hervé. [Dt. Übers. von: Bernhard Hoppe]</t>
  </si>
  <si>
    <t>Oldenbourg</t>
  </si>
  <si>
    <t>Mathématiques appliquées à l'art de l'ingénieur . Tome II . Fonctions de variable réelle / Maurice Parodi,...</t>
  </si>
  <si>
    <t>SEDES</t>
  </si>
  <si>
    <t>Réseaux de Petri et systèmes parallèles / Guy Vidal-Naquet,... Annie Choquet-Geniet,...</t>
  </si>
  <si>
    <t>Syntaxe et fonctions de base en mathematica / Patrick David, François Michaut</t>
  </si>
  <si>
    <t>Initiation à la physique du solide : exercices commentés / Jacques Cazaux,...</t>
  </si>
  <si>
    <t>TCP/IP illustrated . Vol. 3 . TCP for transactions, HTTP, NNTP, and the UNIX domain protocols / W. Richard Stevens</t>
  </si>
  <si>
    <t>Addison-Wesley Pub. Co</t>
  </si>
  <si>
    <t>La communication et le temps dans les réseaux et les systèmes répartis / Michel Raynal,... ; préf. de Robert Dautray</t>
  </si>
  <si>
    <t>Éd. Eyrolles</t>
  </si>
  <si>
    <t>Synchronisation et état global dans les systèmes répartis / Michel Raynal,...</t>
  </si>
  <si>
    <t>Cours d'automatique théorique / R. Pallu de la Barrière</t>
  </si>
  <si>
    <t>Schaum's outline of theory and problems of numerical analysis / byFrancis Scheid</t>
  </si>
  <si>
    <t>PHP : de l'analyse au développement d'une application professionnelle / [Eric Quinton]</t>
  </si>
  <si>
    <t>L'interface RS-232 / Joseph Campbell</t>
  </si>
  <si>
    <t>Processus stochastiques : avec applications aux phénomènes d'attente et de fiabilité / Alan Ruegg</t>
  </si>
  <si>
    <t>Signal processing : discrete spectral analysis, detection, and estimation / [by] Mischa Schwartz, ... [and] Leonard Shaw, ...</t>
  </si>
  <si>
    <t>Commande des systèmes dynamiques par calculateur : BTS, IUT, Écoles d'ingénieurs / D. Jaume,... S. Thelliez,... M. Vergé,...</t>
  </si>
  <si>
    <t>Cours de mathématiques . Tome I . Fascicule 1 . Algèbre linéaire, intégrales simples, fonctions définies par des séries et des intégrales / J. Bass</t>
  </si>
  <si>
    <t>Cours de mathématiques . Tome II . Équations différentielles et aux dérivées partielles, optimisation, groupes de transformations, méthodes numériques / J. Bass</t>
  </si>
  <si>
    <t>An adaptive neural network : the cerebral cortex / Yves Burnod,...</t>
  </si>
  <si>
    <t>Conception de sites web avec les CSS : comprend des exercices et des vidéos de formation / Eric A. Meyer ; [traduit de l'américain par Patrick Fabre]</t>
  </si>
  <si>
    <t>Rencontres francophones sur la logique floue et ses applications</t>
  </si>
  <si>
    <t>Fonctions numériques d'une variable réelle : cours, exercices, tests / par C. Gilormini,... G. Hirsch,...</t>
  </si>
  <si>
    <t>80386 modes de fonctionnement versions 80386 et 80386 X : architecture - Programmation - Caractéristiques / Henri Lilen</t>
  </si>
  <si>
    <t>Editions Radio</t>
  </si>
  <si>
    <t>Programmer Windows avec Turbo C++ / Claude Delannoy</t>
  </si>
  <si>
    <t>Les courbes dans le plan et dans l'espace : fonctions à valeurs dans un espace de dimension n, courbes en coordonnées polaires, courbes données par une équation paramètrique dans le plan et dans l'espace, familles de courbes dépendant d'un p</t>
  </si>
  <si>
    <t>Transmissions et réseaux de données : introduction aux éléments fondamentaux et pratiques / Gérard Bouyer</t>
  </si>
  <si>
    <t>PC et cartes à puce / Patrick Gueulle,...</t>
  </si>
  <si>
    <t>Éditions techniques et scientifiques françaises : Dunod</t>
  </si>
  <si>
    <t>Réseaux locaux et Internet : des protocoles à l'interconnexion / Laurent Toutain</t>
  </si>
  <si>
    <t>PC et télémesures / Patrice Oguic</t>
  </si>
  <si>
    <t>ETSF : Dunod</t>
  </si>
  <si>
    <t>Introduction aux processus aléatoires et à la caractérisation du signal / Pierre Beaume</t>
  </si>
  <si>
    <t>Mécanique quantique . 1 . Équation de Schrödinger / par É. Durand,...</t>
  </si>
  <si>
    <t>The logical design of multiple-microprocessor systems / B. A. Bowen and R. J. A. Buhr</t>
  </si>
  <si>
    <t>Comprendre DCE / par Ward Rosenberry, David Kenney et Gerry Fisher ; trad. de l'anglais par Jean-Marc Bottura</t>
  </si>
  <si>
    <t>8086, 8088 : programmation en assembleur / François Retaureau</t>
  </si>
  <si>
    <t>Théorie moderne des solides / Frederick Seitz,... ; trad. de l'anglais par Claude Dugas,...</t>
  </si>
  <si>
    <t>Iterative and self-adaptive finite-elements in electromagnetic modeling / Magdalena Salazar-Palma, Tapan K. Sarkar, Luis-Emilio Garcia-Castillo... [et al.]</t>
  </si>
  <si>
    <t>Mathématiques : fonctions analytiques et applications / Pierre Beaume</t>
  </si>
  <si>
    <t>Utilisation des techniques de fiabilité en mécanique / Claude Marcovici, Jean Claude Ligeron ; préf. de F. Bastenaire, ...et M. G. Vigier,...</t>
  </si>
  <si>
    <t>Technique et documentation</t>
  </si>
  <si>
    <t>Exercices et problèmes résolus de recherche opérationnelle . 1 . Graphes : leurs usages, leurs algorithmes / par Roseaux ; préface de Robert Faure</t>
  </si>
  <si>
    <t>Dispositifs à semiconducteur / par Jean-Daniel Chatelain</t>
  </si>
  <si>
    <t>Antennes . 1 . Introduction générale / E. Roubine,... J. Ch. Bolomey,... / sous la direction de E. Roubine,... ; préface de A. Blanc-Lapierre</t>
  </si>
  <si>
    <t>Développer sous Unix : appels système / Olivier Daudel</t>
  </si>
  <si>
    <t>Editests</t>
  </si>
  <si>
    <t>La programmation sous UNIX / Jean-Marie Rifflet,...</t>
  </si>
  <si>
    <t>Clefs CEA</t>
  </si>
  <si>
    <t>Unix : mécanismes de base, langage de commande, utilisation / par Humberto Lucas,... Bernard Martin,... Georges de Sablet,...</t>
  </si>
  <si>
    <t>Introduction à la compatibilité électromagnétique (CEM) : Travaux dirigés 2ème II / Achour Ouslimani</t>
  </si>
  <si>
    <t>Perception et intermodalité : approches actuelles de la question de Molyneux / sousla dir. de Joëlle Proust</t>
  </si>
  <si>
    <t>HTML et la programmation de serveurs WEB / Philippe Chaléat et Daniel Charnay</t>
  </si>
  <si>
    <t>Les wikis : espaces de l'intelligence collective / Jérôme Delacroix</t>
  </si>
  <si>
    <t>M2 éditions</t>
  </si>
  <si>
    <t>Comprendre XSLT / Bernd Amann et Philippe Rigaux</t>
  </si>
  <si>
    <t>Le développement de logiciel en C++ / Russel Winder,... ; trad. de la 2e éd. anglaise par Pierre-Yves Bonnetain</t>
  </si>
  <si>
    <t>Exercices d'analyse numérique matricielle et d'optimisation / P. G. Ciarlet, ... J. M. Thomas, ...</t>
  </si>
  <si>
    <t>Advanced engineering mathematics / Clarence Raymond Wylie</t>
  </si>
  <si>
    <t>The Mediterranean journal of measurement and control</t>
  </si>
  <si>
    <t>SoftMotor</t>
  </si>
  <si>
    <t>Mozilla Firefox et Thunderbird / Pascal Chevrel</t>
  </si>
  <si>
    <t>Paris</t>
  </si>
  <si>
    <t>Programmer Unix / Richard Stoeckel</t>
  </si>
  <si>
    <t>Le PC pour les nuls / Dan Gookin, Andy Rathbone ; [trad. par Philippe Gysel]</t>
  </si>
  <si>
    <t>Introduction au calcul avancé et à ses applications en sciences : version préliminaire / Luc Amyotte,...</t>
  </si>
  <si>
    <t>Éd. du renouveau pédagogique</t>
  </si>
  <si>
    <t>Modèles de systèmes et de réseaux . Tome 1 . Performance / Serge Fdida, Guy Pujolle</t>
  </si>
  <si>
    <t>Systèmes d'exploitation des micro-ordinateurs : concepts et systèmes dominants / M. Courvoisier, R. Valette</t>
  </si>
  <si>
    <t>An introduction to probability theory and its applications . Volume II / William Feller,...</t>
  </si>
  <si>
    <t>Electronique labo et mesure / Fighiera, Besson</t>
  </si>
  <si>
    <t>Ed. Techniques et scientifiques françaises</t>
  </si>
  <si>
    <t>Electronique : laboratoire et mesure . 2 / Fighiera, Besson</t>
  </si>
  <si>
    <t>ETSF : diff. éd. Radio</t>
  </si>
  <si>
    <t>Cours d'automatique... / par J. Mainguenaud,.. . 3 . Correction d'un système asservi linéaire, calcul analogique</t>
  </si>
  <si>
    <t>Mécanique quantique . Tome II / Albert Messiah,...</t>
  </si>
  <si>
    <t>Physique moderne : théorie et problèmes / Ronald Gautreau,... William Savin,... ; traduction française, Romain Jacoud</t>
  </si>
  <si>
    <t>Les interférences lumineuses et leurs applications . 1 . Principes fondamentaux / par Maurice Françon,...</t>
  </si>
  <si>
    <t>Centre de documentation universitaire</t>
  </si>
  <si>
    <t>Méthodes factorielles pour l'analyse des données : méthodes linéaires et extensions non-linéaires / Michel Crucianu, Jean-Pierre Asselin de Beauville, Romuald Boné</t>
  </si>
  <si>
    <t>Systèmes temps réel en ADA : une approche virtuelle et asynchrone / Loïc Briand</t>
  </si>
  <si>
    <t>Conception de commandes robustes / sous la dir. de Jacques Bernussou, Alain Oustaloup</t>
  </si>
  <si>
    <t>Hermès Science publ. : Lavoisier</t>
  </si>
  <si>
    <t>Éléments de programmation linéaire avec application aux graphes / Dominique de Werra</t>
  </si>
  <si>
    <t>Trouver l'info sur l'Internet / Olivier Andrieu</t>
  </si>
  <si>
    <t>Réseaux informatiques : cours et exercices . 1 . De la transmission de données à l'accès au réseau / Danièle Dromard,... Fetah Ouzzani ... Dominique Seret,... ; préf. de J.-C. Merlin</t>
  </si>
  <si>
    <t>Identification de brouilleurs co-canaux dans un réseau de télévision numérique de terre (DVB-T) / Rym Mhiri ; sous la dir. de Jean-Claude Dany</t>
  </si>
  <si>
    <t>Initiation à WAP et WML / Steve Mann</t>
  </si>
  <si>
    <t>Microsoft SQL Server 2000 : migration et nouveautés / Marc Israel</t>
  </si>
  <si>
    <t>Algorithmes et programmes d'optimisation non linéaire avec contraintes : application au contrôle optimal / par Jean Legras,...</t>
  </si>
  <si>
    <t>Client/serveur : guide de survie / Robert Orfali, Dan Harkey, Jiri Edwards ; trad. par François Leroy, Jean-Pierre Gout</t>
  </si>
  <si>
    <t>International Thomson publ</t>
  </si>
  <si>
    <t>Circuits périphériques de la famille 68000 / par Patrick Jaulent,... ; avec la participation de Luc Baticle et Pascal Pillot</t>
  </si>
  <si>
    <t>Identification of systems / Daniel Graupe</t>
  </si>
  <si>
    <t>La machine à écouter : essai de psycho-acoustique / par E. Leipp,...</t>
  </si>
  <si>
    <t>Acoustique et musique : données physiques et technologiques, problèmes de l'audition des sons musicaux, principes de fonctionnement et signification acoustique des principaux archétypes d'instruments de musique, les musiques expérimentales, l'ac</t>
  </si>
  <si>
    <t>Cours d'automatique... / par J. Mainguenaud,.. . 4 . Systèmes asservis non linéaires</t>
  </si>
  <si>
    <t>Problèmes d'automatismes numériques : applications des méthodes de l'analyse binaire / R.L. Vallée</t>
  </si>
  <si>
    <t>The art of computer programming . Volume 1 . Fundamental algorithms / Donald E. Knuth</t>
  </si>
  <si>
    <t>J'exploite les interfaces de mon PC : mesurer, commander, réguler avec les ports d'entrée-sortie standard de mon micro-ordinateur / Burkhard Kainka ; [trad. par Mariline Thébaut]</t>
  </si>
  <si>
    <t>Les lasers / Elisabeth Giacobino</t>
  </si>
  <si>
    <t>Service du film de recherche scientifique [distrib.]</t>
  </si>
  <si>
    <t>Statistique appliquée à la gestion : avec CD livre électronique et logiciels / Vincent Giard</t>
  </si>
  <si>
    <t>Transmissions sur fibres optiques : technologie générale / Yasuharu Suematsu,... Ken-Ichi Iga,... ; trad. [de la version anglaise par] D. de Pardieu</t>
  </si>
  <si>
    <t>Error control coding : fundamentals and applications / Shu Lin, Daniel J. Costello, Jr</t>
  </si>
  <si>
    <t>Pearson Prentice-Hall</t>
  </si>
  <si>
    <t>Le refroidissement d'atomes par des faisceaux laser / Claude Cohen-Tannoudji</t>
  </si>
  <si>
    <t>Les cristaux et les quasi-cristaux / Denis Gratias</t>
  </si>
  <si>
    <t>Conductivité et supra conductivité / conférence par Jacques Lewiner</t>
  </si>
  <si>
    <t>Service du Film de Recherche Scientifique [distrib.]</t>
  </si>
  <si>
    <t>La Superfluidité / conférence par Sébastien Balibar</t>
  </si>
  <si>
    <t>Statistique non paramétrique et robustesse / Jean-Pierre Lecoutre, Philippe Tassi</t>
  </si>
  <si>
    <t>Composants et fonctions / P. Pouvil</t>
  </si>
  <si>
    <t>ITU-T V.24 : series V, Liste de définitions des circuits de jonction entre l'équipement terminal de traitement de données et l'équipement de terminaison du circuit de données / Secteur de la normalisation des télécommunications de l'UIT</t>
  </si>
  <si>
    <t>Union internationale des télécommunications</t>
  </si>
  <si>
    <t>Principes fondamentaux des systèmes d'exploitation / par A.M. Lister, ... ; trad. de l'anglais par Christian Bonnin</t>
  </si>
  <si>
    <t>Statistique et probabilités : précis de cours accompagné de 120 exercices corrigés, d'un formulaire d'analyse combinatoire et des tables numériques / Michel Laviéville,...</t>
  </si>
  <si>
    <t>Guide de l'utilisateur de Microsoft Visual Basic® : Microsoft Excel®, version 5.0 : automatisation, personnalisation et programmation dans Microsoft Excel avec l'environnement de développement Microsoft Visual Basic, édition application / Micros</t>
  </si>
  <si>
    <t>Microsoft corporation</t>
  </si>
  <si>
    <t>Electronic drafting : printed circuit design / Robert S. Villanucci, Alexander W. Avtgis, William F. Megow</t>
  </si>
  <si>
    <t>La puce et l'ordinateur / Emmanuel Rosencher</t>
  </si>
  <si>
    <t>Java-XML et Oracle : e-commerce, EAI, portails d'entreprise, applications mobiles / Frédéric Berqué, Serge Frezefond, Ludovic Sorriaux</t>
  </si>
  <si>
    <t>Turbo Pascal : approche de la programmation objets / Jacques Rivière,...</t>
  </si>
  <si>
    <t>Le calcul tensoriel en physique : cours et exercices corrigés / Jean Hladik,... Pierre-Emmanuel Hladik,...</t>
  </si>
  <si>
    <t>Codes détecteurs et correcteurs d'erreurs / par G. Cullmann,... ; préface de R.de Fossel,...</t>
  </si>
  <si>
    <t>Le calcul tensoriel / par Jules Barbotte,...</t>
  </si>
  <si>
    <t>Asservissements et régulations continus . Volume 2 : analyse et synthèse : problèmes avec solutions / sous la coord. de Élisabeth Boillot,...</t>
  </si>
  <si>
    <t>Les techniques des biotechnlogies / Christophe Thurieau</t>
  </si>
  <si>
    <t>La mission 2000 en France</t>
  </si>
  <si>
    <t>Probability theory I / M. Loève</t>
  </si>
  <si>
    <t>Sécurité réseaux / David J. Stang et Sylvia Moon ; trad. de l'américain par Vincent Grenet, Pascal Lointier, Francis Piérot</t>
  </si>
  <si>
    <t>OpenOffice.org 2 Writer / Sophie Gautier ; avec la contribution de Guy Veyssière et Gaël Thomas</t>
  </si>
  <si>
    <t>Dreamweaver 4 / Betsy Bruce ; [trad. de l'américain par Philippe Beaudran]</t>
  </si>
  <si>
    <t>Capteurs intelligents et microactionneurs intégrés = Smart sensors and integrated actuators / LAAS-CNRS</t>
  </si>
  <si>
    <t>Techniques analogiques et numériques : analyse et synthèse des systèmes échantillonnés linéaires / Paul Lefevre</t>
  </si>
  <si>
    <t>E.S.E</t>
  </si>
  <si>
    <t>Circuits imprimés : conception et réalisation / Patrick gueulle--</t>
  </si>
  <si>
    <t>Ed. techniques et scientifiques françaises</t>
  </si>
  <si>
    <t>Borland C++ version 4 : programmation Windows / Paul Yao ; [trad. de Michel Dreyfus ]</t>
  </si>
  <si>
    <t>Fourier analysis on groups / Walter Rudin</t>
  </si>
  <si>
    <t>UNIX : présentation et langage de commande / Jean-Raymond Chauvière,...</t>
  </si>
  <si>
    <t>Méthodes numériques appliquées : avec nombreux problèmes résolus en Fortran 77 .. / A. Gourdin, M. Boumahrat ; préf. de H. Veysseyre</t>
  </si>
  <si>
    <t>Exercices de mathématiques . 1 . Algèbre, fonctions de variable réelle / Maurice Parodi,...</t>
  </si>
  <si>
    <t>Exercices de mathématiques . 2 . Fonctions de variable complexe / Maurice Parodi,...</t>
  </si>
  <si>
    <t>Commande optimale des systèmes continus déterministes / Jean-Pierre Babary,... Wladyslaw Pelczewski,... ; préf. du Pr. Y. Sévely,.</t>
  </si>
  <si>
    <t>ICASSP '96 : proceedings / IEEE International conference on Acoustics, speech and signal processing, May 7-10, 1996, Atlanta, Georgia, USA ; sp. by the Signal processing society of the Institute of electrical and electronics engineers</t>
  </si>
  <si>
    <t>Causal productions</t>
  </si>
  <si>
    <t>A first course in numerical analysis / Anthony Ralston,... Philip Rabinowitz,...</t>
  </si>
  <si>
    <t>MacGraw-Hill</t>
  </si>
  <si>
    <t>Introduction to radar systems / Merrill I. Skolnik</t>
  </si>
  <si>
    <t>Identifiability of parametric models / by E. Walter</t>
  </si>
  <si>
    <t>Pergamon Press</t>
  </si>
  <si>
    <t>ANSI C : a lexical guide / Mark Williams Company</t>
  </si>
  <si>
    <t>Advanced topics in LabWindows/CVI / Shahid F. Khalid</t>
  </si>
  <si>
    <t>ATM : the new paradigm for Internet, Intranet, and residential broadband services and applications / Timothy Kwok,...</t>
  </si>
  <si>
    <t>Computer vision / Dana H. Ballard, Christopher M. Brown</t>
  </si>
  <si>
    <t>Internetworking with TCP/IP . vol. II . Design, implementation, and internals / Douglas E. Comer and David L. Stevens</t>
  </si>
  <si>
    <t>Internetworking with TCP/IP : principles, protocols, and architecture / Douglas E. Comer</t>
  </si>
  <si>
    <t>An introduction to queueing networks / Jean Walrand</t>
  </si>
  <si>
    <t>Prentice Hall international</t>
  </si>
  <si>
    <t>System identification : theory for the user / Lennart Ljung,...</t>
  </si>
  <si>
    <t>UNIX system administration handbook / Evi Nemeth, Garth Snyder, Scott Seebass</t>
  </si>
  <si>
    <t>UNIX network programming / W. Richard Stevens</t>
  </si>
  <si>
    <t>Elements of synchrotron light : for biology, chemistry, and medical research / Giorgio Margaritondo,...</t>
  </si>
  <si>
    <t>The principles of quantum mechanics / by P. A. M. Dirac, ...</t>
  </si>
  <si>
    <t>Clarendon press</t>
  </si>
  <si>
    <t>The design and implementation of the 4.3BSD UNIX operating system / Samuel J. Leffler... [et al.]</t>
  </si>
  <si>
    <t>PostScript language reference manual / Adobe Systems Incorporated</t>
  </si>
  <si>
    <t>Addison-Wesley publ.</t>
  </si>
  <si>
    <t>PostScript language : tutorial and cookbook / Adobe systems incorporated</t>
  </si>
  <si>
    <t>Digital image processing / Rafael C. Gonzalez,... Paul Wintz, consultant</t>
  </si>
  <si>
    <t>Addison Wesley Publ.</t>
  </si>
  <si>
    <t>UNIX for super-users / Eric Foxley</t>
  </si>
  <si>
    <t>Mathematica : a system for doing mathematics by computer / Stephen Wolfram</t>
  </si>
  <si>
    <t>Networking standards : a guide to OSI, ISDN, LAN, and MAN standards / William Stallings</t>
  </si>
  <si>
    <t>TCP/IP illustrated . Volume 1 . The protocols / W. Richard Stevens</t>
  </si>
  <si>
    <t>SNMP, SNMPv2, and RMON : practical network management / William Stallings</t>
  </si>
  <si>
    <t>The Art of computer programming . Volume 1 . Fundamental algorithms / Donald E. Knuth,...</t>
  </si>
  <si>
    <t>Area-efficient VLSI computation / Charles Eric Leiserson</t>
  </si>
  <si>
    <t>The official PGP user's guide / Philip Zimmermann</t>
  </si>
  <si>
    <t>Error-correction coding for digital communications / George C. Clark, Jr. and J. Bibb Cain</t>
  </si>
  <si>
    <t>Plenum Press</t>
  </si>
  <si>
    <t>Communication system design using DSP algorithms : with laboratory experiments for the TMS320C30 / Steven A. Tretter,...</t>
  </si>
  <si>
    <t>Plenum press</t>
  </si>
  <si>
    <t>Android wireless application development : Volume II : Advanced topics / Lauren Darcey, Shane Conder</t>
  </si>
  <si>
    <t>Fluid power logic circuit design : analysis, design methods, and worked examples / Peter Rohner</t>
  </si>
  <si>
    <t>Biomécanique du genou : application à la pathogénie et au traitement chirurgical de la gonarthrose / Paul G.J. Maquet</t>
  </si>
  <si>
    <t>Springer : [diffusion C.R.P.A.]</t>
  </si>
  <si>
    <t>Handbook of mathematical models in computer vision / edited by Nikos Pargios, Yunmei Chen, Olivier Faugeras</t>
  </si>
  <si>
    <t>Foundations of modern probability / Olav Kallenberg</t>
  </si>
  <si>
    <t>Classical topology and combinatorial group theory / John Stillwell ; illustrated with 312 figures by the author</t>
  </si>
  <si>
    <t>Analytic number theory / Donald J. Newman</t>
  </si>
  <si>
    <t>Television electronics : theory and servicing / Milton S. Kiver, Milton Kaufman</t>
  </si>
  <si>
    <t>Van Nostrand Reinhold</t>
  </si>
  <si>
    <t>Recent advances in computer-aided control systems engineering / edited by M. Jamshidi and C.J. Herget</t>
  </si>
  <si>
    <t>IPng and the TCP/IP protocols : implementing the next generation internet / Stephen A Thomas</t>
  </si>
  <si>
    <t>Telecommunication system engineering / Roger L. Freeman</t>
  </si>
  <si>
    <t>Building open source network security tools : components and techniques / Mike Schiffman</t>
  </si>
  <si>
    <t>Wiley publishing</t>
  </si>
  <si>
    <t>Introduction to discrete dynamical systems and chaos / Mario Martelli</t>
  </si>
  <si>
    <t>Telecommunication circuit design / Patrick D. van der Puije</t>
  </si>
  <si>
    <t>Principles of object-oriented modeling and simulation with Modelica 2.1 / Peter Fritzson</t>
  </si>
  <si>
    <t>J. Wiley : IEEE Press</t>
  </si>
  <si>
    <t>JavaTech : an introduction to scientific and technical computing with Java / Clark S. Lindsey, Johnny S. Tolliver and Thomas Lindblad</t>
  </si>
  <si>
    <t>From classical to quantum mechanics : an introduction to the formalism, foundations and applications / Giampiero Esposito,... Giuseppe Marmo,... George Sudarshan,...</t>
  </si>
  <si>
    <t>The design of CMOS radio-frequency integrated circuits / Thomas H. Lee</t>
  </si>
  <si>
    <t>Writing scientific software : a guide for good style / Suely Oliveira and David E. Stewart</t>
  </si>
  <si>
    <t>Geometric tomography / Richard J. Gardner</t>
  </si>
  <si>
    <t>HTML &amp; XHTML : the definitive guide / Chuck Musciano and Bill Kennedy</t>
  </si>
  <si>
    <t>ICASSP '97 : proceedings / IEEE International conference on Acoustics, speech and signal processing, April 21-24, 1997, Munich, Germany ; sp. by the Signal processing society of the Institute of electrical and electronics engineers ; co-sp. by DP</t>
  </si>
  <si>
    <t>Identification des processus par la méthode du modèle / J. Richalet,... A. Rault,... R. Pouliquen,... ; préf. de l'ingénieur général P. Naslin</t>
  </si>
  <si>
    <t>Gordon and Breach</t>
  </si>
  <si>
    <t>EMC, a global concern; IEEE 1995 International Symposium on Electromagnetic Compatibility : Atlanta Marriott Marquis,august 14-18, 1995 : symposium record / EMC Society</t>
  </si>
  <si>
    <t>IEEE</t>
  </si>
  <si>
    <t>13th International Conference on Digital Signal Processing proceedings : IEEE International Conference on Digital Signal Processing, July 2-4, 1997, Santorini (GR)</t>
  </si>
  <si>
    <t>IEEE : Zeus European economic interest group</t>
  </si>
  <si>
    <t>IEEE 1997 International Symposium on Electromagnetic Compatibility : symposium record : August 18-22, 1997, Austin Convention Center, Austin, Texas / EMC Society</t>
  </si>
  <si>
    <t>available from Order Dept., IEEE</t>
  </si>
  <si>
    <t>Human communication and cybernetics / 1999 IEEE international conference on systems, man and cybernetics, october 12-15, 1999 Tokyo international forum, Tokyo, Japan</t>
  </si>
  <si>
    <t>1999 LEOS CD-ROM Journal collection  / IEEE Lasers and electro-optics society</t>
  </si>
  <si>
    <t>the Institute of Electrical and Electronics Engineers</t>
  </si>
  <si>
    <t>2000 IEEE International Conference on Acoustics, Speech, and Signal Processing : silver anniversary, proceedings, 5-9 June 2000, Hilton Hotel and Convention Center, Istanbul, Turkey / sponsored by the Institute of Electrical and Electronics Enginee</t>
  </si>
  <si>
    <t>2001 IEEE MTT-S International Microwave Symposium Digest : May 20-25, 2001, Phoenix Civic Plaza, Phoenix, AZ / digest editor, Bernard Sigmon... [et al.]</t>
  </si>
  <si>
    <t>Institute of Electrical and Electronics Engineers : IEEE Service Center</t>
  </si>
  <si>
    <t>2002 LEOS CD-ROM Journal collection  / IEEE Lasers and electro-optics society</t>
  </si>
  <si>
    <t>2003 IEEE symposium on electromagnetic compatibility : August 18-22, 2003, Boston, Ma : Symposium record / IEEE EMC Society</t>
  </si>
  <si>
    <t>IEEE Service Center</t>
  </si>
  <si>
    <t>2003 LEOS CD-ROM Journal collection  / IEEE Lasers and electro-optics society</t>
  </si>
  <si>
    <t>JSSC 2002-2003 : IEEE Journal of solid-state circuits vol. 37-38 / IEEE Solid-state circuits society</t>
  </si>
  <si>
    <t>ICC 2004 : 2004 IEEE International Conference on Communications : Gate to the global information society : 20-24 June 2004, Paris / IEEE ... [et al.]</t>
  </si>
  <si>
    <t>2005 IEEE International Workshop on Signal Processing Advances for Wireless Communications : New York City, NY, 5-8 June, 2005 / IEEE</t>
  </si>
  <si>
    <t>IEEE microwave theory and techniques society : microwave digital archive / Insitute of electrical and electronics engineers</t>
  </si>
  <si>
    <t>Applications of interval computations / edited by R. Baker Kearfott and Vladik Kreinovich</t>
  </si>
  <si>
    <t>Kluwer Academic</t>
  </si>
  <si>
    <t>Introduction to physical modeling with Modelica / Michael M. Tiller</t>
  </si>
  <si>
    <t>Turbo codes : principles and applications / Branka Vucetic,... Jinhuong Yuan,...</t>
  </si>
  <si>
    <t>Reuse methodology manual for system-on-a-chip designs / by Michael Keating, Pierre Bricaud</t>
  </si>
  <si>
    <t>Fourier analysis on finite Abelian groups / Bao Luong</t>
  </si>
  <si>
    <t>Children and exercise IX : [proceeding of the IX International congress on pediatric work physiology, Marstrand, Sweden, 1978] / edited by Kristina Berg,... Bengt O. Eriksson,...</t>
  </si>
  <si>
    <t>University park press</t>
  </si>
  <si>
    <t>Handbook of Internet and multimedia : systems and applications / éd.en chef Borko Furht</t>
  </si>
  <si>
    <t>The biomedical engineering handbook / editor-in-chief, Joseph D. Bronzino</t>
  </si>
  <si>
    <t>CRC Press : IEEE Press</t>
  </si>
  <si>
    <t>Design of feedback systems / [by] George J. Thaler</t>
  </si>
  <si>
    <t>Dowden, Hutchinson &amp; Ross</t>
  </si>
  <si>
    <t>Programs for digital signal processing / edited by the Digital Signal Processing Committee, IEEE Acoustics, Speech, and Signal Processing Society</t>
  </si>
  <si>
    <t>Microstrip lines and slotlines / K.C. Gupta, Ramesh Garg, I.J. Bahl</t>
  </si>
  <si>
    <t>Microwave remote sensing : active and passive . 3 . From theory to applications / Fawwaz T. Ulaby,... Richard K. Moore,... Adrian K. Fung,...</t>
  </si>
  <si>
    <t>Packet video : modeling and signal processing / Naohisa Ohta</t>
  </si>
  <si>
    <t>Artech house</t>
  </si>
  <si>
    <t>Solution of partial differential equations on vector and parallel computers / James M. Ortega,... Robert G. Voigt,..</t>
  </si>
  <si>
    <t>SIAM</t>
  </si>
  <si>
    <t>Handbook for matrix computations / Thomas F. Coleman, Charles Van Loan</t>
  </si>
  <si>
    <t>Singular perturbations and hysteresis / ed. by Michael P. Mortell ... [et al.]</t>
  </si>
  <si>
    <t>Xlib programming manual : for version 11 of the X Window System / by Adrian Nye</t>
  </si>
  <si>
    <t>XView programming manual : for version 11 of the X Window System / by Dan Heller</t>
  </si>
  <si>
    <t>Microwave 87 : 17th European Microwave Conference : conference proceedings : Monday 7th to Friday 11th September 1987, Ergife Palace Hotel, Rome, Italy / supported by FUB - Fondazione "Ugo Bordoni", ISPT - Istituto Superiore Poste e Telecomunicaz</t>
  </si>
  <si>
    <t>18th European Microwave Conference : conference proceedings : Monday 12th to Thursday 15th September 1988, Folkets Hu, Stockholm, Sweden / supported by IM - Swedish Institute of Microelectronics, KTH - the Royal Institute of Technology</t>
  </si>
  <si>
    <t>Integrative biophysics : biophotonics / ed. by Fritz-Albert Popp ...</t>
  </si>
  <si>
    <t>Kluwer Acad. Publ.</t>
  </si>
  <si>
    <t>Model and Design of Bipolar and MOS Current-Mode Logic : CML, ECL and SCL Digital Circuits / by Massimo Alioto,... Gaetano Palumbo,...</t>
  </si>
  <si>
    <t>8th IEEE Workshop on Signal Processing Advances in Wireless Communications : Helsinki,FI, 17-20 June, 2007 / IEEE</t>
  </si>
  <si>
    <t>2006 IEEE Seventh Workshop on Signal Processing Advances in Wireless Communications : Cannes, France, 2-5 July, 2006 / IEEE</t>
  </si>
  <si>
    <t>Digital microfluidic biochips : design automation and optimization / Krishnendu Chakrabarty, Tao Xu</t>
  </si>
  <si>
    <t>Microsoft Windows NT resource kit . vol. 2 . Windows NT messages / [Microsoft corporation]</t>
  </si>
  <si>
    <t>Inside Windows NT server 4 / Drew Heywood</t>
  </si>
  <si>
    <t>New Riders Pub.</t>
  </si>
  <si>
    <t>LINUX device drivers / Alessandro Rubini</t>
  </si>
  <si>
    <t>O'Reilly &amp; Associates Inc</t>
  </si>
  <si>
    <t>The art and science of ultrawideband antennas / Hans Schantz</t>
  </si>
  <si>
    <t>Discrete chaos / Saber N. Elaydi</t>
  </si>
  <si>
    <t>The definitive guide to Plone / Andy McKay ; [foreword by Alan Runyan,....]</t>
  </si>
  <si>
    <t>Recent trends in sliding mode control / edited by Leonid Fridman ; Jean-Pierre Barbot ; and Franck Plestan</t>
  </si>
  <si>
    <t>Inst Of Engin And Tech</t>
  </si>
  <si>
    <t>The File Formats Handbook / Günter Born</t>
  </si>
  <si>
    <t>International Thomson Publ</t>
  </si>
  <si>
    <t>Control systems with input and output constraints / A.H. Glattfelder and W. Schaufelberger</t>
  </si>
  <si>
    <t>Le théorème de Gödel / Ernest Nagel, James R. Newman, Kurt Gödel... [et al.] ; trad. de l'anglais et de l'allemand par Jean-Baptiste Scherrer</t>
  </si>
  <si>
    <t>Structure et fonctionnement des ordinateurs / par Jean-Pierre Meinadier</t>
  </si>
  <si>
    <t>Larousse</t>
  </si>
  <si>
    <t>Exercices et problèmes de recherche opérationnelle / par Gérard Desbazeille ; préf. de R. Faure</t>
  </si>
  <si>
    <t>Introduction aux systèmes asservis extrémaux et adaptatifs / P. Decaulne, J.-Ch. Gille, M. Pélegrin</t>
  </si>
  <si>
    <t>Commande hiérarchisée et optimisation des processus complexes / André Titli,...</t>
  </si>
  <si>
    <t>Réflexions sur l'électrodynamique, l'éther, la géométrie et la relativité / Albert Einstein ; traduit par Maurice Solovine et M.A. Tonnelat</t>
  </si>
  <si>
    <t>Pratique de l'automatisation intégrée / Lucas Pun,... Jean-Louis Abatut,... Javier Aracil,...</t>
  </si>
  <si>
    <t>Interfaçage des microprocesseurs / Michel Robin,... Thierry Maurin,...</t>
  </si>
  <si>
    <t>Les Automates programmables industriels / Gilles Michel,... Claude Laurgeau,... Bernard Espiau,...</t>
  </si>
  <si>
    <t>Méthodes numériques dans les sciences de l'ingénieur / 1er Congrès international [Paris, 1978] G.A.M.N.I. Groupe pour l'avancement des méthodes numériques dans les sciences de l'ingénieur ; publ. sous la dir. technique de E. Absi et R. Glowi</t>
  </si>
  <si>
    <t>Les systèmes microprogrammés : automates, mini et microprocesseurs / Thierry Maurin, Michel Robin</t>
  </si>
  <si>
    <t>Interfaçage des microprocesseurs / par Michel Robin,... Thierry Maurin,...</t>
  </si>
  <si>
    <t>Microprocesseurs, du 6800 au 6809 : modes d'interfaçage / par Gérard Revellin,...</t>
  </si>
  <si>
    <t>Éléments d'automatique / Pierre Faurre, Maurice Robin...</t>
  </si>
  <si>
    <t>Théorie et calcul des asservissements linéaires / par Jean-Charles Gille,... Paul Decaulne,... Marc Pélegrin,...</t>
  </si>
  <si>
    <t>Production mécanique : fabrication générale / P. Padilla,... ; B. Anselmetti,... ; L. Mathieu,... ; M. Raboyeau,...</t>
  </si>
  <si>
    <t>Téléinformatique : transport et traitement de l'information dans les réseaux et systèmes téléinformatiques et télématiques / [sous la dir. de] César Macchi,... Jean-François Guibert,...</t>
  </si>
  <si>
    <t>Équations aux dérivées partielles / Hervé Reinhard,...</t>
  </si>
  <si>
    <t>Algèbre, algorithmes et programmes en Pascal : Turbo Pascal, MS Pascal, Pascal UCSD... / Jean-Louis Jardrin</t>
  </si>
  <si>
    <t>Dunod : Bo-Pré</t>
  </si>
  <si>
    <t>Architecture et technologie des ordinateurs / Paolo Zanella, Yves Ligier</t>
  </si>
  <si>
    <t>Probabilités : 92 exercices corrigés : probabilités générales, variables aléatoires discrètes, variables aléatoires absolument continues... / sous la dir. de Jean-Thierry Lapresté,... ; préf. de Jean-Marie Chauveau,...</t>
  </si>
  <si>
    <t>Les systèmes informatiques : Vision cohérente et utilisation / Christian Carrez,...</t>
  </si>
  <si>
    <t>Les virus : méthodes et techniques de sécurité / Jean-Claude Hoff,... ; préf. de Jean-Marc Lamère,...</t>
  </si>
  <si>
    <t>Dynamique de la commande linéaire / Jean-Charles Gille,... Paul Decaulne,... Marc Pélegrin,...</t>
  </si>
  <si>
    <t>CIM et temps réel / Henri Brenier,...</t>
  </si>
  <si>
    <t>Struts : les bonnes pratiques pour des développements web réussis / Vic Cekvenich,... Wolfgang Gehner,...</t>
  </si>
  <si>
    <t>OpenOffice 2 : prise en main, bureautique, macros OOBasic, SQL-MySQL / Rémy Lentzner,...</t>
  </si>
  <si>
    <t>Installer un réseau Wi-Fi / Olivier de Vaublanc</t>
  </si>
  <si>
    <t>Capteurs français = French transducers / Commission industrie-administration pour la mesure ; [publié par la Documentation française]</t>
  </si>
  <si>
    <t>la Documentation française</t>
  </si>
  <si>
    <t>Les autoroutes de l'information : rapport au Premier ministre / Gérard Théry ; rapporteurs de la mission, Alain Bonnafé et Michel Guieysse</t>
  </si>
  <si>
    <t>Appareils à pression de vapeur</t>
  </si>
  <si>
    <t>Direction des Journaux officiels</t>
  </si>
  <si>
    <t>Eurométhode : un projet pour de meilleurs systèmes d'information : colloque, Paris, le 4 mai 1995 / Commission centrale des marchés et Ministère de l'industrie</t>
  </si>
  <si>
    <t>CCM</t>
  </si>
  <si>
    <t>Les plans d'expériences : de l'expérimentation à l'assurance qualité / Gilles Sado et Marie-Christine Sado</t>
  </si>
  <si>
    <t>Les Fonctions analytiques / Michel Hervé,...</t>
  </si>
  <si>
    <t>Thermodynamique : les deux principes / Jean-Pierre Maury,... Michel Hulin,...</t>
  </si>
  <si>
    <t>Réseaux locaux Novell / Jacques Claviez,...</t>
  </si>
  <si>
    <t>Le Schéma en électrotechnique / Pierre Boye,... André Bianciotto,...</t>
  </si>
  <si>
    <t>Delagrave</t>
  </si>
  <si>
    <t>Novell NetWare 4 : versions 2, 3, 4 / Hubert Lelong</t>
  </si>
  <si>
    <t>Réseaux ATM / Marc Boisseau,... Michel Demange,... Jean-Marie Munier,... ; préf. de Jean-Jacques Duby</t>
  </si>
  <si>
    <t>Le routage dans l'Internet / Christian Huitema</t>
  </si>
  <si>
    <t>La face cachée d'HTML / James Guérin, Marc Petremann</t>
  </si>
  <si>
    <t>Raccorder son réseau d'entreprise à l'Internet / Alexandre Fenyö, Frédéric Le Guern, Samuel Tardieu</t>
  </si>
  <si>
    <t>Pratique des réseaux ATM / Jean-Louis Mélin</t>
  </si>
  <si>
    <t>Eyrolles : Informatiques magazine</t>
  </si>
  <si>
    <t>Programmation linéaire : 65 problèmes d'optimisation modélisés et résolus avec Visual Xpress / Christelle Guéret, Christian Prins, Marc Sevaux</t>
  </si>
  <si>
    <t>Asservissements numériques : éléments de cours, applications / Thierry Hans,... Jean Filippini,... Pierre Guyenot,...</t>
  </si>
  <si>
    <t>Physiologie articulaire : schémas commentés de mécanique humaine . 3 . Tronc et rachis / I. A. Kapandji</t>
  </si>
  <si>
    <t>Maloine</t>
  </si>
  <si>
    <t>Physiologie de la respiration / par Julius H. Comroe ; trad. par Jean Gontier,..</t>
  </si>
  <si>
    <t>Mécanique quantique (particule dans un champ) . Tome 2 . Spin et relativité : Téorie relativiste des particules de spin zéro.Théorie non relativiste du spin / par É. Durand,...</t>
  </si>
  <si>
    <t>Mécanique quantique . 3 . Spin et relativité : théorie relativiste des particules à spin / par É. Durand,...</t>
  </si>
  <si>
    <t>Cours de mathématiques . Tome 1 . Fascicule 2 . Calcul différentiel, intégrales multiples, fonctions de variable complexe / J. Bass</t>
  </si>
  <si>
    <t>Les méthodes rapides de transformation du signal : Fourier, Walsh, Hadamard, Haar / par Jean Lifermann</t>
  </si>
  <si>
    <t>Les Systèmes à microprocesseurs / par Michel Aumiaux,...</t>
  </si>
  <si>
    <t>Commande des processus industriels par calculateur / par Yves Faës,... ; préf. de M. Pelegrin,...</t>
  </si>
  <si>
    <t>Fonctions aléatoires / A. Blanc-Lapierre,... et B. Picinbono,...</t>
  </si>
  <si>
    <t>Les principes du traitement statistique du signal . 1 . Les méthodes classiques / J. Lifermann</t>
  </si>
  <si>
    <t>Introduction à l'analyse numérique des équations aux dérivées partielles / P. A. Raviart,... J. M. Thomas,...</t>
  </si>
  <si>
    <t>La Matrice S : du numérique à l'optique / E. Rivier,... R. Sardos,... ; préface du Pr P. Grivet</t>
  </si>
  <si>
    <t>Probabilités et statistiques . Tome 2 . Problèmes à temps mobile / Didier Dacunha-Castelle, Marie Duflo</t>
  </si>
  <si>
    <t>Commande adaptative des processus industriels / K. Najim,...</t>
  </si>
  <si>
    <t>Télécommunications optiques : fibres multimodes, composants actifs-systèmes / par un groupe d'ingénieurs de Thomson-C.S.F.</t>
  </si>
  <si>
    <t>Le microprocesseur16 bits 8086 : matériel, logiciel, système d'exploitation / par A. B. Fontaine,.</t>
  </si>
  <si>
    <t>Pratique de la régulation numérique des processus industriels / K. Najim, G. Muratet</t>
  </si>
  <si>
    <t>Exercices de probabilités et statistiques . Tome 2 . Problèmes à temps mobile / Didier Dacunha-Castelle,... Marie Duflo,... Valentine Génon-Catalot,...</t>
  </si>
  <si>
    <t>X-25 : protocoles pour les réseaux à commutation de paquets / R. J. Deasington ; trad. de l'anglais par François Le Faucheur</t>
  </si>
  <si>
    <t>Exercices d'analyse numérique des équations différentielles / M. Crouzeix,... Alain L. Mignot,...</t>
  </si>
  <si>
    <t>Les Microprocesseurs 80286-80386 : nouvelles architectures PC / Alain-Bernard Fontaine, ... Frédéric Barrand, ...</t>
  </si>
  <si>
    <t>Méthode générale d'analyse des applications informatiques . tome 0 . Macro-analyse, étude préalable et analyse conceptuelle des systèmes d'information / par Xavier Castellani</t>
  </si>
  <si>
    <t>L'Interface RS-232-C / Martin D. Seyer,... ; trad. de l'anglais par Valmir Adeline et Jeanne Le Thielleux</t>
  </si>
  <si>
    <t>Résolution numérique des équations aux dérivées partielles : de la physique de la mécanique et des sciences de l'ingénieur : différences finies, éléments finis / Daniel Euvrard,...</t>
  </si>
  <si>
    <t>Analyse numérique des équations différentielles / Michel Crouzeix,... Alain L. Mignot,...</t>
  </si>
  <si>
    <t>Algorithmes et architectures systoliques / Patrice Quinton,... Yves Robert,... ; préf. de Jean-Pierre Verjus</t>
  </si>
  <si>
    <t>Unix System V : système et environnement / par Alain-Bernard Fontaine et Philippe Hammes,...</t>
  </si>
  <si>
    <t>Arithmétique des ordinateurs : opérateurs et fonctions élémentaires / Jean-Michel Muller, ... ; préf. du Pr. M. Cosnard</t>
  </si>
  <si>
    <t>Circuits numériques pour interfaces microprocesseur / J.-D. Nicoud,...</t>
  </si>
  <si>
    <t>Exercices et problèmes résolus de recherche opérationnelle . tome 3 . Programmation linéaire et extensions, problèmes classiques / Roseaux ; préf.de Robert Faure</t>
  </si>
  <si>
    <t>Les réseaux locaux commutés et ATM / Alexis Ferréro,...</t>
  </si>
  <si>
    <t>EDI : l'échange de données informatisées / Margaret A. Emmelhainz ; traduit de l'américain par Brigitte Friedel</t>
  </si>
  <si>
    <t>Physique du solide : propriétés électroniques / Max Brousseau,...</t>
  </si>
  <si>
    <t>Intégrales simples : formulaires commentés, 500 exercices corrigés / Gérard Hirsch,... Jocelyne Rouyer,... ; avec la collab. de Joseph Rouyer</t>
  </si>
  <si>
    <t>Modélisation paramétrique en traitement d'images / H. Youlal,... M. Janati-Idrissi,... M. Najim,...</t>
  </si>
  <si>
    <t>Les micro-ondes / R. Badoual . 2 . Composants, antennes, fonctions, mesures</t>
  </si>
  <si>
    <t>Fonctions numériques d'une variable réelle : cours, exercices, tests / Claude Gilormini,... Gérard Hirsch,...</t>
  </si>
  <si>
    <t>Technologie des ordinateurs et des réseaux / Pierre-Alain Goupille,...</t>
  </si>
  <si>
    <t>Solaris / Stéphane Cottin,... Michel Gabassi,... ; préf., Michel Kochanski</t>
  </si>
  <si>
    <t>Mesures, régulation, automatisation / Th. Krist ; trad. de la 2e édition allemande par Francis Pichon</t>
  </si>
  <si>
    <t>Analyse numérique : cours et problèmes / Francis Scheid,... ; traduction française Romain Jacoud</t>
  </si>
  <si>
    <t>Structure des ordinateurs / V. C. Hamacher, Z. G. Vranesic, S. G. Zaky ; édition française : Daniel Etiemble et Michel Israël</t>
  </si>
  <si>
    <t>Introduction à l'algorithmique numérique et à la programmation en Pascal : cours et exercices corrigés / Patrick Cousot,... ; préf. de Michel Demazure,...</t>
  </si>
  <si>
    <t>La communication sous UNIX / Jean-Marie Rifflet,...</t>
  </si>
  <si>
    <t>Processus stochastiques et applications / Nicolas Bouleau</t>
  </si>
  <si>
    <t>L'Univers irrésolu : plaidoyer pour l'indéterminisme / Sir Karl Popper ; trad. de Renée Bouveresse ; éd. établie et annotée par W. W. Bartley III</t>
  </si>
  <si>
    <t>Les limites de la rationalité : [actes du] colloque de Cerisy [5 au 12 juin 1993] . 1 . Rationalité, éthique et cognition / [Centre culturel international de Cerisy-la-Salle] ; sous la direction de Jean-Pierre Dupuy et Pierre Livet</t>
  </si>
  <si>
    <t>La Découverte</t>
  </si>
  <si>
    <t>Interfaces pour microprocesseurs et micro-ordinateurs : pratique, circuits, applications / H. Lilen</t>
  </si>
  <si>
    <t>Notions sur les plans d'expériences / D. Benoist</t>
  </si>
  <si>
    <t>Statistique explicative appliquée : analyse discriminante, modèle logistique, segmentation par arbre / Jean-Pierre Nakache, ... Josiane Confais, ...</t>
  </si>
  <si>
    <t>Le formalisme en question : le tournant des années trente : [actes du colloque de Saint-Malo du 7 au 9 avril 1994] / éd. par Frédéric Nef et Denis Vernant</t>
  </si>
  <si>
    <t>Mathématiques pour les physiciens : classes préparatoires et université, exercices avec solutions / G. Le Morvan, et J. Gimié d'Arnaud</t>
  </si>
  <si>
    <t>Exercices de géométrie et cinématique : à l'usage des étudiants des classes préparatoires aux grandes écoles scientifiques et du premier cycle des universités . Tome 1 . Espaces et courbes / par G. Flory,... A. Warusfel,...</t>
  </si>
  <si>
    <t>Cours de sciences physiques : à l' usage des étudiants de la classe de mathématiques supérieures et du premier cycle universitaire . Optique / par R. Annequin et J. Boutigny, ...</t>
  </si>
  <si>
    <t>L'état de plasma : le feu de l'univers / Thierry Lehner ; préface de Jean-Pierre Pharabod</t>
  </si>
  <si>
    <t>Clés pour Internet / David Fayon ; préface d'André Santini</t>
  </si>
  <si>
    <t>Électrotechnique navale / par J. Lys,... ; École Nationale Supérieure de Techniques Avancées, [département électronique-électrotechnique]</t>
  </si>
  <si>
    <t>ENSTA</t>
  </si>
  <si>
    <t>Filtrage et lissage statistiques optimaux : filtres de Kalman-Bucy, lisseurs de Fraser, Raugh, Bryson-Frazier, algorithmes associés / J.C. Radix ; éd. par l'École Nationale Supérieure de Techniques Avancées, [Département électronique-élect</t>
  </si>
  <si>
    <t>Le système Unix / Steve Bourne ; trad. de l'américain par Michel Dupuy,...</t>
  </si>
  <si>
    <t>Inter éd.</t>
  </si>
  <si>
    <t>L'environnement de programmation UNIX / Brian Kernighan, Rob Pike ; traduit par Éric Horlait</t>
  </si>
  <si>
    <t>Conception et programmation par objets : pour du logiciel de qualité / Bertrand Meyer,... ; traduit de l'américain et mis à jour par Robert Mahl</t>
  </si>
  <si>
    <t>Gestion des réseaux ouverts : SNMPv2 / Marshall Rose ; trad. de l'américain par Bruno Joachim</t>
  </si>
  <si>
    <t>InterEditions : Prentice hall</t>
  </si>
  <si>
    <t>Électronique numérique : fonctionnement et modélisation des composants, fabrication des circuits / Alain Deville,... Danielle Deville,...</t>
  </si>
  <si>
    <t>Introduction aux probabilités / Jean-Pierre Delmas,...</t>
  </si>
  <si>
    <t>Introduction à MATLAB / Jean-Thierry Lapresté, ...</t>
  </si>
  <si>
    <t>Ellipse</t>
  </si>
  <si>
    <t>R et ses principales propriétés : p 1 / Jacques Pichon,..</t>
  </si>
  <si>
    <t>Dérivabilité et calcul approché des fonctions de R vers R : p 2 / Jacques Pichon,...</t>
  </si>
  <si>
    <t>Pratique des circuits intégrés numériques / par Georges Metzger,... et Jean-Paul Vabre,...</t>
  </si>
  <si>
    <t>Equations fx=0 courbes y=fx : utilisation des machines à calculer, signe d'une fonction, méthode de Lagrange et Newton, étude de la convexité...[etc] / Jacques Pichon</t>
  </si>
  <si>
    <t>Les polynômes : polynômes, fonctions polynômes, divisibilité, congruence, Bézout, Euclide, K[X] anneau principal, nombres algébriques, équations algébriques, fonctions symétriques des racines / Jacques Pichon, ..</t>
  </si>
  <si>
    <t>Théorie des ensembles, logique, les entiers : bases du raisonnement mathématique, indices, familles indexées, relations d'ordre, d'équivalence, ensembles finis, infinis, dénombrables / Jacques Pichon,...</t>
  </si>
  <si>
    <t>Bases de la programmation : cours et exercices corrigés / Bertrand Vachon,...</t>
  </si>
  <si>
    <t>Le GRAFCET : sa pratique et ses applications / J.C. Bossy, P. Brard, P. Faugère, C. Merlaud</t>
  </si>
  <si>
    <t>Linux : pour l'utilisateur et l'administrateur système : Texte imprimé / éditeur : Florence Le Taillandier</t>
  </si>
  <si>
    <t>Éditions WEKA</t>
  </si>
  <si>
    <t>Techniques de communication série sur PC et compatibles / Peter W. Gofton ; [traduction de François Pesty et Yann Festal]</t>
  </si>
  <si>
    <t>Créez votre réseau d'entreprise / Robert M. Thomas ; [trad. Claude Raimond]</t>
  </si>
  <si>
    <t>La Bible PC / Michael Tischer ; [trad. Hassina Abbasbhay, Christophe Stehly et Fawzi Benachera]</t>
  </si>
  <si>
    <t>Ed. Micro Application</t>
  </si>
  <si>
    <t>La bible PC / Michael Tischer, [trad. par Hassina Abbasbhay, Christophe Stehly, &amp; Fawzi Benachera]</t>
  </si>
  <si>
    <t>La bible PC : Programmation système / [Michael Tischer,] [trad. par Hassina Abbasbhay...[et al.]</t>
  </si>
  <si>
    <t>Internet WAP / [Christian Immler, Marcos Kreinacke, André Spallek] ; [traduction Pierre M. Wolf]</t>
  </si>
  <si>
    <t>Netscape 2 : la toute première fois / Peter Kent ; [trad. de l'américain]</t>
  </si>
  <si>
    <t>Peter Norton Windows 95 / Peter Norton [et John Mueller) ; [trad. par Michelle Coutant, Raymond Debonne et Anne Kenn]</t>
  </si>
  <si>
    <t>Simon &amp; Schuster-Macmillan</t>
  </si>
  <si>
    <t>Le programmeur Java 1.2 / Laura Lemay et Rogers Cadenhead ; traduit de l'américain par Lionel Garrec</t>
  </si>
  <si>
    <t>Au coeur de Java 2 . Volume 2 . Fonctions avancées / Cay S. Horstmann, Gary Cornell ; trad. de l'américain par Guillaume Heilles et Christiane Silhol</t>
  </si>
  <si>
    <t>Active Server Pages 3.0 / Scott Mitchell, James Atkinson ; [trad. de l'américain par Bernard Jolivalt, Chantal Kolb, Nathalie Le Guillou]</t>
  </si>
  <si>
    <t>Au coeur de Java 2 . Volume 1 . Notions fondamentales / Cay S. Horstmann, Gary Cornell ; trad. de Henry-Luc Planchat, Christian Soubrier, Pierre Zanetacci</t>
  </si>
  <si>
    <t>Information, complexité et hasard / Jean-Paul Delahaye</t>
  </si>
  <si>
    <t>Hypertextes, hypermédias et internet : H2PTM'99 : réalisations, outils et méthodes / coord. Jean-Pierre Balpe, Alain Lelu, Stéphane Natkin... [et al.]</t>
  </si>
  <si>
    <t>LMO'00 : actes du Colloque Langages et modèles à objets, Mont Saint-Hilaire, Québec, 25-28 janvier 2000 / coordonateurs, Christophe Dony,... Houari A. Sahraoui,...</t>
  </si>
  <si>
    <t>Hermès science publ</t>
  </si>
  <si>
    <t>Méthodes numériques pour l'ingénieur / Jean-Luc Marcelin</t>
  </si>
  <si>
    <t>Algorithmes itératifs parallèles et distribués / sous la dir. de Jacques Bahi</t>
  </si>
  <si>
    <t>HTML 4 et CSS : aide-mémoire / Patrick Beuzit</t>
  </si>
  <si>
    <t>Eyrolles : OEM</t>
  </si>
  <si>
    <t>TCP-IP : environnement NT / [Bruno Ferec]</t>
  </si>
  <si>
    <t>Mathématiques, DEUG B : cours et exercices résolus, 1re et 2e années . Tome 2 / Elie Azoulay</t>
  </si>
  <si>
    <t>Programmer Active Server pages / Scot Hillier, Daniel Mezick ; adapt. de l'anglais par Gilles Mourier</t>
  </si>
  <si>
    <t>Le PC pour débutants / JoAnne Wooddcock ; adapté de l'anglais par Alpha Développement</t>
  </si>
  <si>
    <t>Kit de Ressources Techniques Microsoft Windows 2000 Server . 1 . Planification et déploiement / Microsoft Corporation ; adapté de l'anglais par Gilles Mourier</t>
  </si>
  <si>
    <t>Guide des meilleurs sites Web 2001 / Rémi Pécheral &amp; Thierry Crouzet</t>
  </si>
  <si>
    <t>Applications CGI en Perl pour les Webmasters / Christian Neuss et Johan Vromans ; trad. de Stéphane Philipakis</t>
  </si>
  <si>
    <t>International Thomson Publishing</t>
  </si>
  <si>
    <t>Recherche d'information sur l'Internet : outils et méthodes / Jean-Pierre Lardy</t>
  </si>
  <si>
    <t>ADBS éditions</t>
  </si>
  <si>
    <t>Un siècle de recherche technologique : histoires croisées des sciences et des techniques : un livre des sciences pour l'ingénieur / CNRS ; [préface de Jean-Jacques Gagnepain]</t>
  </si>
  <si>
    <t>Éd. Textuel</t>
  </si>
  <si>
    <t>Les servomécanismes hydrauliques et électrohydrauliques / Jean-Claude Pruvost,... ; [préface de Marc Pelegrin]</t>
  </si>
  <si>
    <t>Technique et documentation : Entreprise moderne d'édition</t>
  </si>
  <si>
    <t>Les Microprocesseurs en tranches / Service Formation continue, I.N.S.A. [Institut national des sciences appliquées], Rennes ; Centre d'actualisation scientifique et technique, I.N.S.A., Lyon ; [C. Brie et R. Gerber, coordonnateurs]</t>
  </si>
  <si>
    <t>Point en automatique . 1 / coordonnateur J.-C. Pruvost</t>
  </si>
  <si>
    <t>Point en productique . Vol. 1 / coordonnateur J.-C. Pruvost</t>
  </si>
  <si>
    <t>Recherche de modèles expérimentaux assistée par ordinateur / J.-C. Trigeassou,... ; préf. de Cl. Raballand</t>
  </si>
  <si>
    <t>Technique et documentation : Langage et informatique</t>
  </si>
  <si>
    <t>La micro-électronique simulateur en main / Etienne Sicard,... ; préface de Antonio Rubio,...</t>
  </si>
  <si>
    <t>Le filtrage et ses applications / M. Labarrère, J.P. Krief, B. Gimonet</t>
  </si>
  <si>
    <t>Cepadues</t>
  </si>
  <si>
    <t>Le GRAFCET : de nouveaux concepts / GREPA, Groupe Équipement de production automatisée, réuni à l'ADEPA [Agence pour le développement de la productique appliquée à l'industrie]</t>
  </si>
  <si>
    <t>Analyse fonctionnelle &amp; théorie spectrale : pour les opérateurs compacts non auto-adjoints : avec exercices et solutions / A. Intissar,...</t>
  </si>
  <si>
    <t>Induction symbolique numérique à partir de données / coordonné par Y. Kodratoff, E. Diday, P. Brito,... [et al.]</t>
  </si>
  <si>
    <t>Mathématiques et résolution des équations aux dérivées partielles classiques / Georges Giraud, Jean-Paul Dufour</t>
  </si>
  <si>
    <t>Montages autour du 68705 / Xavier Fenard;</t>
  </si>
  <si>
    <t>ETSF</t>
  </si>
  <si>
    <t>Anticipations visuelles de collision et environnements virtuels / Catherine Berthelon, Claudine Nachtergaele</t>
  </si>
  <si>
    <t>Institut national de recherche sur les transports et leur sécurité</t>
  </si>
  <si>
    <t>Vidéo : principes et techniques / par François Luxereau...</t>
  </si>
  <si>
    <t>Dujarric</t>
  </si>
  <si>
    <t>Les réseaux sous Unix / par Jacques Philipp,...</t>
  </si>
  <si>
    <t>Presses de l'école nationale des Ponts et chaussées</t>
  </si>
  <si>
    <t>L'administration sous UNIX / Jacques Philipp,...</t>
  </si>
  <si>
    <t>Unix, les mécanismes internes : notions de base / Jacques Philipp</t>
  </si>
  <si>
    <t>Mieux comprendre le chauffage à eau chaude : 101 questions-réponses sur l'émission de chaleur, l'équilibrage hydraulique, la régulation-programmation et le calcul des pertes de pression / Pierre Fridmann</t>
  </si>
  <si>
    <t>éd. Parisiennes</t>
  </si>
  <si>
    <t>Les robots industriels : applications, gestion et pratique / Joseph F. Engelberger</t>
  </si>
  <si>
    <t>Hermes (France)</t>
  </si>
  <si>
    <t>Automation et systèmes de production / Mikell P. Groover</t>
  </si>
  <si>
    <t>Les Robots : stratégie industrielle / sous la direction de Didier Leroux ; contributeurs Yves Benoit... (et al.)</t>
  </si>
  <si>
    <t>Hermes Publishing (France)</t>
  </si>
  <si>
    <t>Les Robots de production et de manutention-stockage / par André Cugy et Jean-François Meunier</t>
  </si>
  <si>
    <t>Hermes publishing</t>
  </si>
  <si>
    <t>Les Robots d'assemblage / par Tony Owen ; trad., Étienne Dombre</t>
  </si>
  <si>
    <t>Les réseaux locaux industriels / Gérard Beuchot, Robert Josserand</t>
  </si>
  <si>
    <t>La production de documents techniques assistée par ordinateur / Bernard Girard</t>
  </si>
  <si>
    <t>Réseaux locaux : normes et protocoles / Pierre Rolin</t>
  </si>
  <si>
    <t>Le réseau MAP / Pascale Minet, Pierre Rolin, Simone Sédillot</t>
  </si>
  <si>
    <t>Validation de données et diagnostic / José Ragot, Mohamed Darouach, Didier Maquin... [et al.]</t>
  </si>
  <si>
    <t>Hermés</t>
  </si>
  <si>
    <t>Utilisation et administration du système UNIX / Christian Pélissier</t>
  </si>
  <si>
    <t>Le dépôt des logiciels / [Cabinet Alain Bensoussan]</t>
  </si>
  <si>
    <t>Technique des réseaux locaux sous Unix : des protocoles à l'interconnexion / Laurent Toutain</t>
  </si>
  <si>
    <t>Les autoroutes de l'information : mythes et réalités / Victor Sandoval</t>
  </si>
  <si>
    <t>EuroPVM'95 : [Second European PVM user's group meeting, september 14-15 1995, École normale supérieure de Lyon] / ed., Jack Dongarra, Marc Gengler, Bernard Tourancheau... [et al.]</t>
  </si>
  <si>
    <t>Protocoles et programmation dans les réseaux / coordonnateur, Ivan Lavallée</t>
  </si>
  <si>
    <t>L'édition sur le Web : méthodes d'utilisation de HTML / Pierre Attar</t>
  </si>
  <si>
    <t>Les réseaux intelligents : ingénierie des services de télécommunication / Simon Znaty, Marie-Pierre Gervais</t>
  </si>
  <si>
    <t>Stratégies des opérateurs de télécoms / Pierre Vialle</t>
  </si>
  <si>
    <t>Le manuel du microcontrôleur ST62 : description &amp; application / Luc Lemmens ; [trad. du néerlandais par Jean-Paul Brodier]</t>
  </si>
  <si>
    <t>Le Système PASCAL UCSD . Tome 2 . structure interne / par Thierry Chamoret</t>
  </si>
  <si>
    <t>Le Langage D-Prolog : initiation au langage de la 5e génération / par Philippe Donz et Rosalie Hurtado...</t>
  </si>
  <si>
    <t>Les réseaux locaux pour PC et compatibles / Guy Prudh{0312}omme et Claude Laza</t>
  </si>
  <si>
    <t>Editions P.S.I.</t>
  </si>
  <si>
    <t>Statistique descriptive et inférentielle avec Excel : approche par l'exemple / Argentine Vidal</t>
  </si>
  <si>
    <t>Presses universitaires de Grenoble : EDP sciences</t>
  </si>
  <si>
    <t>Proceedings of the IASTED International symposium and exhibition, 18-20 juin 1986 : Toulouse : robotique et intelligence artificielle = Robotics and artificial intelligence / [ed.] AFCET</t>
  </si>
  <si>
    <t>Université Paul Sabatier</t>
  </si>
  <si>
    <t>Les causes et les raisons : philosophie analytique et sciences humaines / Ruwen Ogien</t>
  </si>
  <si>
    <t>J. Chambon</t>
  </si>
  <si>
    <t>Guide d'introduction à Mathematica 2 / Theodore W. Gray &amp; Jerry Glynn ; trad. de l'américain par BR Publishing</t>
  </si>
  <si>
    <t>Programmation concurrente : illustrée par des exemples en Portal, Modula-2 et Ada / André Schiper</t>
  </si>
  <si>
    <t>Informatique industrielle . I . Représentation et traitement de l'information / Henri Nussbaumer</t>
  </si>
  <si>
    <t>Informatique industrielle / Henri Nussbaumer . IV . Commande numérique, téléinformatique, sécurité, süreté, fiabilité</t>
  </si>
  <si>
    <t>Topologie et comportement des circuits non linéaires non réciproques / Marc Fosséprez</t>
  </si>
  <si>
    <t>Le traitement électronique du document : cours INRIA, 3-7 octobre 1994, Aix-en-Provence / ouvrage coordonné par Jean-Claude Le Moal et Bernard Hidoine</t>
  </si>
  <si>
    <t>ADBS éd</t>
  </si>
  <si>
    <t>17 montages électroniques / Bernard Duval</t>
  </si>
  <si>
    <t>Fréquences</t>
  </si>
  <si>
    <t>Exercices résolus de physique générale : avec rappels de cours : CNAM cours A 1 . 1 . Mécanique : cinématique et forces / par J. Salmon</t>
  </si>
  <si>
    <t>Exercices résolus de mathématiques générales : CNAM niveau A . Tome 1 / par A. Belage,...J. Rouvre,...R. Théodor,.... ; préface de P. Lascaux</t>
  </si>
  <si>
    <t>Exercices résolus de mathématiques générales : CNAM niveau A . Tome 2 / A. Belage,... J. Rouvre,... R. Théodor,... ; préf. de P. Lascaux</t>
  </si>
  <si>
    <t>Internet, les enjeux pour la France / Association française de la télématique multimédia ; livre blanc réd. sous la dir. de Daniel Kaplan ; en collab. avec Fabienne Bodan, Laurent Giraud, Hervé Leduc... ; préf. de Henri de Maublanc,...</t>
  </si>
  <si>
    <t>À jour</t>
  </si>
  <si>
    <t>Réseaux &amp; télécoms : anticiper, élaborer, gérer / sous la direction de Philippe Roc</t>
  </si>
  <si>
    <t>EDI, une nouvelle approche du système d'information / Olivier Bezaut, Dominique Goepp</t>
  </si>
  <si>
    <t>Tenor conseil</t>
  </si>
  <si>
    <t>Numerical software with result verification : international Dagstuhl seminar, Dagstuhl Castle, Germany, January 19-24, 2003 : revised papers / René Alt, Andreas Frommer, R. Baker Kearfott ... [et al.] (eds.)</t>
  </si>
  <si>
    <t>Analyse mathématique . I . Convergence, fonctions élémentaires / Roger Godement</t>
  </si>
  <si>
    <t>Dynamics of synchronising systems / R.F. Nagaev ; translated by Alexander K. Belyaev</t>
  </si>
  <si>
    <t>Analyse mathématique . III . Fonctions analytiques, différentielles et variétés, surfaces de Riemann / Roger Godement</t>
  </si>
  <si>
    <t>IV symposium nacional : actas, Santander, 25-27 septiembre 1989 / Union cientifica internacional de radio ; organiza Laboratorio de microondas, Departemento de electronica, Universidad de Cantabria</t>
  </si>
  <si>
    <t>Elektor = @Elektuur / Elektor</t>
  </si>
  <si>
    <t>Segment B.V.</t>
  </si>
  <si>
    <t>11th Symposium on communications and vehicular technology in the Benelux : 9 nov. 2004, Universiteit Gent, Belgium  : SCVT 2004  : proceedings / Insitute of electrical and electronics engineers</t>
  </si>
  <si>
    <t>Signal processing IX : theories and applications / edited by S. Theodoridis, I. Pitas, A. Stouraitis, N. Kalouptsidis</t>
  </si>
  <si>
    <t>Typorama Publications</t>
  </si>
  <si>
    <t>From chaos to order : methodologies, perspectives, and applications / Guanrong Chen, Xiaoning Dong</t>
  </si>
  <si>
    <t>The circuit designer's companion / by Peter Wilson</t>
  </si>
  <si>
    <t>Multi-camera networks / Hamid Aghajan, Andrea Cavallaro</t>
  </si>
  <si>
    <t>Elsevier : Academic Press</t>
  </si>
  <si>
    <t>OFDM for optical communications / William Shieh,... Ivan Djordjevic,...</t>
  </si>
  <si>
    <t>Mobile WiMAX : a systems approach to understanding IEEE 802.16m radio access technology / Sassan Ahmadi</t>
  </si>
  <si>
    <t>Physically based rendering : from theory to implementation / Matt Pharr,... Greg Humphreys,...</t>
  </si>
  <si>
    <t>Morgan Kaufmann : Elsevier Science</t>
  </si>
  <si>
    <t>Software engineering for embedded systems : methods, practical techniques, and applications / [edited by] Robert Oshana, Mark Kraeling</t>
  </si>
  <si>
    <t>Power quality in power systems and electrical machines / Mohammad A.S. Masoum, Ewald F. Fuchs</t>
  </si>
  <si>
    <t>Computer organization and design : the hardware / software interface / David A. Patterson, John L. Hennessy</t>
  </si>
  <si>
    <t>Probability, statistics, and random processes for electrical engineering / Alberto Leon-Garcia</t>
  </si>
  <si>
    <t>Pearson/Prentice Hall</t>
  </si>
  <si>
    <t>Fundamentals of embedded software with the ARM Cortex-M3 / Daniel W. Lewis</t>
  </si>
  <si>
    <t>Principles of linear systems and signals / B.P. Lathi</t>
  </si>
  <si>
    <t>An introduction to state space time series analysis / Jacques J.F. Commandeur, Siem Jan Koopman</t>
  </si>
  <si>
    <t>Developmental robotics : from babies to robots / Angelo Cangelosi and Matthew Schlesinger</t>
  </si>
  <si>
    <t>The MIT press</t>
  </si>
  <si>
    <t>Averaging methods in nonlinear dynamical systems / J.A. Sanders, F. Verhulst, J. Murdock</t>
  </si>
  <si>
    <t>Encyclopedia of multimedia : A-Z / Borko Furht (Ed.)</t>
  </si>
  <si>
    <t>Hybrid PET/CT and SPECT/CT imaging : a teaching file / Dominique Delbeke, Ora Israel, editors</t>
  </si>
  <si>
    <t>Science &amp; technology of photovoltaics / P. Jayarama Reddy</t>
  </si>
  <si>
    <t>BS Publications : distributed by CRC Press/Balkema, Taylor &amp; Francis Group</t>
  </si>
  <si>
    <t>An introduction to practical formal methods using temporal logic / Michael Fisher</t>
  </si>
  <si>
    <t>Modeling and control of fuel cells : distributed generation applications / M. Hashem Nehrir, Caisheng Wang</t>
  </si>
  <si>
    <t>Advanced optical wireless communication systems / edited by Shlomi Arnon,... John R. Barry,... George K. Karagiannidis,... [et al.]</t>
  </si>
  <si>
    <t>Digital design : a systems approach / Willam J. Dally, R. Curtis Harting,...</t>
  </si>
  <si>
    <t>Practical digital wireless signals / Earl McCune</t>
  </si>
  <si>
    <t>Handbook of RF and microwave power amplifiers / edited by John Walker, ...</t>
  </si>
  <si>
    <t>Nonlinear transistor model parameter extraction techniques / edited by Matthias Rudolph, Christian Fager, David E. Root</t>
  </si>
  <si>
    <t>High-frequency integrated circuits / Sorin Voinigescu,...</t>
  </si>
  <si>
    <t>Essentials of wireless mesh networking / Steve Methley</t>
  </si>
  <si>
    <t>Transport in nanostructures / David K. Ferry, Stephen M. Goodnick, Jonathan Bird</t>
  </si>
  <si>
    <t>Biomedical engineering for global health / Rebecca Richards-Kortum</t>
  </si>
  <si>
    <t>Quantum error correction / edited by Daniel A. Lidar, University of Southern California, Todd A. Brun, University of Southern California</t>
  </si>
  <si>
    <t>Nonnegative and compartmental dynamical systems / Wassim M. Haddad, VijaySekhar Chellaboina, Qing Hui</t>
  </si>
  <si>
    <t>System Identification : An Introduction / Karel J. Keesman</t>
  </si>
  <si>
    <t>Nonlinear power flow control design : utilizing exergy, entropy, static and dynamic stability, and Lyapunov analysis / Rush D. Robinett III, David G. Wilson</t>
  </si>
  <si>
    <t>Control of solar energy systems / Eduardo F. Camacho, Manuel Berenguel, Francisco R. Rubio ... [et al.]</t>
  </si>
  <si>
    <t>X toolkit intrinsics programming manual : OSF/Motif 1.1 edition for X11, release 4 / by Adrian Nye and Tim O'Reilly</t>
  </si>
  <si>
    <t>Introduction to RF circuit design for communication systems / Roger C. Palmer</t>
  </si>
  <si>
    <t>Roger C. Palmer</t>
  </si>
  <si>
    <t>Microwave and wireless measurement techniques / Nuno Borges Carvalho,... Dominique Schreurs,...</t>
  </si>
  <si>
    <t>Advanced data converters / Gabriele Manganaro</t>
  </si>
  <si>
    <t>Essentials of positioning and location technology / David Bartlett</t>
  </si>
  <si>
    <t>cop. 2013</t>
  </si>
  <si>
    <t>Optical antennas / Mario Agio,... Andrea Alù,...</t>
  </si>
  <si>
    <t>Ultra-wideband RF system engineering / edited by Thomas Zwick, Werner Wiesbeck, Jens Timmermann,... [et. al.]</t>
  </si>
  <si>
    <t>Modern RF and microwave measurement techniques / edited by Valeria Teppati, ... Andrea Ferrero, ... Mohamed Sayed, ...</t>
  </si>
  <si>
    <t>Handbook of power systems engineering with power electronics applications / Yoshihide Hase</t>
  </si>
  <si>
    <t>Embedded operating systems : Real-Time Operating System, OS-9, Qnx, Palm OS, Plan 9 from Bell Labs, FreeDOS, Vxworks, Symbian, Openbsd, Netbsd, Rockbox, Smallfoot, Liste of real-time operating systems, Inferno, Cisco IOS, OpenBSD Security Features,</t>
  </si>
  <si>
    <t>Articles on Embedded Operating Systems, Including: Plan 9 from Bell Labs, Real-Time Operating System, Palm OS, OS-9, Qnx, Symbian OS, FreeDOS, Vxworks, Cisco IOS, Embedded Operating System, Versatile Real-Time Executive</t>
  </si>
  <si>
    <t>Hephaestus Books</t>
  </si>
  <si>
    <t>General methods and overviews, lung carcinoma and prostate carcinoma / edited by M.A. Hayat</t>
  </si>
  <si>
    <t>Unique chips and systems / edited by Eugene John, Juan Rubio</t>
  </si>
  <si>
    <t>Fiber optic sensors / Edited by by Shizhuo Yin, Paul B. Ruffin, Francis T. S. Yu</t>
  </si>
  <si>
    <t>CRC press</t>
  </si>
  <si>
    <t>Microrobotics : methods and applications / Yves Bellouard</t>
  </si>
  <si>
    <t>Fuel cells : modeling, control, and applications / Bei Gou, Woon Ki Na, and Bill Diong</t>
  </si>
  <si>
    <t>Solar energy : renewable energy and the environment / Robert Foster, Majid Ghassemi, Alma Cota</t>
  </si>
  <si>
    <t>Power electronics : advanced conversion technologies / Fang Lin Luo, Hong Ye</t>
  </si>
  <si>
    <t>Biomass to renewable energy processes / edited by Jay Cheng</t>
  </si>
  <si>
    <t>2008 3DTV-Conference : the true vision--capture, transmission and display of 3D video : 3DTV-CON 2008 : proceedings : May 28-30, 2008, Istanbul, Turkey / edited by U{011F}ur Güdükbay and A. Ayd{0131}n Alatan</t>
  </si>
  <si>
    <t>IEEE Xplore</t>
  </si>
  <si>
    <t>5th International Symposium on Turbo Codes &amp; Related Topics : proceedings : Lausanne (Suisse) 1-5 September, 2008 / organisé par EPFL, ETHZ, TUM, et ENST Bretagne</t>
  </si>
  <si>
    <t>Photovoltaic systems engineering / Roger A. Messenger, Jerry Ventre</t>
  </si>
  <si>
    <t>Special electrical machines / K. Venkataratnam,...</t>
  </si>
  <si>
    <t>Universities Press : CRC Press : op. 2009</t>
  </si>
  <si>
    <t>Micro CMOS design / Bang-Sup Song</t>
  </si>
  <si>
    <t>Sliding mode control of switching power converters : techniques and implementation / Siew-Chong Tan, Yuk-Ming Lai, Chi Kong Tse</t>
  </si>
  <si>
    <t>Communication architectures for systems-on-chip / edited by Jose L. Ayala</t>
  </si>
  <si>
    <t>Advanced nanoelectronics / edited by Razali Bin Ismail, Mohammad Taghi Ahmadi, and Sohail Anwar</t>
  </si>
  <si>
    <t>Green mobile devices and networks : energy optimization and scavenging techniques / Hrishikesh Venkataraman and Gabriel-Miro Muntean, Editors</t>
  </si>
  <si>
    <t>Metamaterials : theory, design, and applications / Tie Jun Cui, David R. Smith, Ruopeng Liu, editors</t>
  </si>
  <si>
    <t>FinFETs and other multi-gate transistors / Jean-Pierre Colinge editor</t>
  </si>
  <si>
    <t>Springer Science+Business Media, LCC</t>
  </si>
  <si>
    <t>MEMS Linear and Nonlinear Statics and Dynamics / Mohammad I. Younis.</t>
  </si>
  <si>
    <t>Medical Image Processing : Techniques and Applications / edited by Geoff Dougherty.</t>
  </si>
  <si>
    <t>Dynamics and control of switched electronic systems : advanced perspectives for modeling, simulation and control of power converters / Francesco Vasca, Luigi Iannelli, editors</t>
  </si>
  <si>
    <t>Congestion control in data transmission networks : sliding mode and other designs / Przemys{0142}aw Ignaciuk, Andrzej Bartoszewicz</t>
  </si>
  <si>
    <t>Control of discrete-event systems : automata and petri net perspectives / Carla Seatzu, Manuel Silva and Jan H. van Schuppen (eds.)</t>
  </si>
  <si>
    <t>Optimal control and optimization of stochastic supply chain systems / by Dong-Ping Song.</t>
  </si>
  <si>
    <t>Springer London</t>
  </si>
  <si>
    <t>Model-based fault diagnosis techniques : design schemes, algorithms, and tools / Steven X. Ding</t>
  </si>
  <si>
    <t>Power electronic converters modeling and control : with case studies / Seddik Bacha, Iulian Munteanu, Antoneta Iuliana Bratcu</t>
  </si>
  <si>
    <t>Data-driven Design of Fault Diagnosis and Fault-tolerant Control Systems / Steven X. Ding.</t>
  </si>
  <si>
    <t>Learning Java / Patrick Niemeyer and Daniel Leuck</t>
  </si>
  <si>
    <t>Cooperative control design : a systematic, passivity-based approach / He Bai, Murat Arcak, John Wen</t>
  </si>
  <si>
    <t>Discrete Event Systems : Diagnosis and Diagnosability / Moamar Sayed-Mouchaweh</t>
  </si>
  <si>
    <t>Propagation engineering in radio links design / Abdollah Ghasemi, Ali Abedi, Farshid Ghasemi.</t>
  </si>
  <si>
    <t>Power electronics and control techniques for maximum energy harvesting in photovoltaic systems / Nicola Femia, Giovanni Petrone, Giovanni Spagnuolo [et al.]</t>
  </si>
  <si>
    <t>Introduction to electrical power and power electronics / Mukund R. Patel</t>
  </si>
  <si>
    <t>Modern power system analysis / Turan Gönen</t>
  </si>
  <si>
    <t>CRC Press Taylor &amp; Francis Group</t>
  </si>
  <si>
    <t>Switching power converters : Medium and High Power / Dorin Neacsu</t>
  </si>
  <si>
    <t>CRC Press.</t>
  </si>
  <si>
    <t>Photovoltaic laboratory : safety, code-compliance, and commercial off-the-shelf equipment / Peter T. Parrish, PhD</t>
  </si>
  <si>
    <t>Photovoltaic system design : procedures, tools and applications / Suneel Deambi</t>
  </si>
  <si>
    <t>Three-phase electrical power / Joseph E. Fleckenstein</t>
  </si>
  <si>
    <t>EMI protection for communication systems / Krešimir Malari{0107}</t>
  </si>
  <si>
    <t>Lab-on-a-chip : techniques, circuits, and biomedical applications / Yehya H. Ghallab, Wael Badawy</t>
  </si>
  <si>
    <t>Component reliability for electronic systems / Titu-Marius I. Bajenescu, Marius I. Bazu</t>
  </si>
  <si>
    <t>Gossip algorithms / Devavrat Shah</t>
  </si>
  <si>
    <t>Music information retrieval : recent developments and applications / Markus Schedl, Emilia Gómez, Julián Urbano</t>
  </si>
  <si>
    <t>Now</t>
  </si>
  <si>
    <t>Discrete oscillator design : linear, nonlinear, transient, and noise domains / Randall W. Rhea</t>
  </si>
  <si>
    <t>Multi-gigabit microwave and millimeter-wave wireless communications / Jonathan Wells</t>
  </si>
  <si>
    <t>Introduction to RF design using EM simulators / Hiroaki Kogure, Yoshie Kogure, James C. Rautio</t>
  </si>
  <si>
    <t>Nonlinear control under nonconstant delays / Nikolaos Bekiaris-Liberis, University of California at San Diego, La Jolla, California, Miroslav Krstic, University of California at San Diego, La Jolla, California</t>
  </si>
  <si>
    <t>Chaotic signal processing / Henry Leung</t>
  </si>
  <si>
    <t>Society for Industrial and Applied Mathematics : Higher Education Press</t>
  </si>
  <si>
    <t>Nonlinear time scale systems in standard and nonstandard forms : analysis and control / Anshu Narang-Siddarth, John Valasek</t>
  </si>
  <si>
    <t>Électronique de puissance pour l'industrie et les transports . 5 . circuits de mesure, protections et stockage d'énergie / Nicolas Patin ; [sous la direction de Bernard Multon]</t>
  </si>
  <si>
    <t>Model-based system and architecture engineering with the arcadia method / Jean-Luc Voirin</t>
  </si>
  <si>
    <t>ISTE Press : Elsevier</t>
  </si>
  <si>
    <t>Fourier analysis / Roger Ceschi, Jean-Luc Gautier</t>
  </si>
  <si>
    <t>ISTE, Ltd. : Wiley</t>
  </si>
  <si>
    <t>China - culture smart! the essential guide to customs &amp; culture</t>
  </si>
  <si>
    <t>Kuperard</t>
  </si>
  <si>
    <t>Contemporary biotechnology and bioengineering / He Xiaoxian, He Po, Ding Yong</t>
  </si>
  <si>
    <t>Science Press : Alpha Science International Ltd.</t>
  </si>
  <si>
    <t>Stand-alone solar electric systems : the Earthscan expert handbook for planning, design and installation / Mark Hankins</t>
  </si>
  <si>
    <t>Design patterns for embedded systems in C : an embedded software engineering toolkit / Bruce Powel Douglass,...</t>
  </si>
  <si>
    <t>Intellectual property for integrated circuits / Kiat Seng Yeo ... [et al.]</t>
  </si>
  <si>
    <t>J. Ross Pub.</t>
  </si>
  <si>
    <t>Guide du calcul en mécanique : valider le comportement des systèmes techniques / D. Spenlé, R. Gourhant</t>
  </si>
  <si>
    <t>Hachette technique</t>
  </si>
  <si>
    <t>Le macroscope : vers une vision globale / Joël de Rosnay</t>
  </si>
  <si>
    <t>La plus belle histoire du monde : les secrets de nos origines / H. Reeves, J. de Rosnay, Y. Coppens, D.Simonnet</t>
  </si>
  <si>
    <t>Petit voyage dans le monde des quanta / Étienne Klein</t>
  </si>
  <si>
    <t>Les deux infinis et l'esprit humain / Roger Penrose ; avec les contributions de Abner Shimony, Nancy Cartwright, Stephen Hawking, Roland Omnès ; présentation de Malcolm Longhair ; traduit de l'anglais par Roland Omnès ; traduit avec le conc</t>
  </si>
  <si>
    <t>Les objets fractals : forme, hasard et dimension / Benoit Mandelbrot</t>
  </si>
  <si>
    <t>Discours sur l'origine de l'univers / Étienne Klein</t>
  </si>
  <si>
    <t>Microsoft® SharePoint server 2007 . Volume 2 . Mise en oeuvre de solution et gestion des informations / Bill English avec l'équipe des experts Microsoft SharePoint ; adapté de l'anglais par Dominique Maniez</t>
  </si>
  <si>
    <t>Contrôle, commande et mesure via Internet : montages électroniques et protocole HTTP / David Rey</t>
  </si>
  <si>
    <t>Découvrir Silverlight 2 / Laurence Moroney ; adapté de l'américain par Patrick Fabre</t>
  </si>
  <si>
    <t>Microsoft® Expression® web 2 : étape par étape pro / Chris Leeds ; adapté de l'américain par Patrick Fabre</t>
  </si>
  <si>
    <t>Microsoft Press : Dunod</t>
  </si>
  <si>
    <t>Petits problèmes de physique : du quotidien au laboratoire / François Graner, Robin Kaiser, Antonin Marchand, [et al.]</t>
  </si>
  <si>
    <t>Déchets, effluents et pollution : impacts sur l'environnement et la santé / Christian Ngô, Alain Régent</t>
  </si>
  <si>
    <t>Analyse de données en sciences expérimentales : probabilités et statistiques, avec exemples en sciences physique / Benoît Clément</t>
  </si>
  <si>
    <t>Les lasers : cours et exercices corrigés / D. Hennequin, V. Zehnlé, D. Dangoisse</t>
  </si>
  <si>
    <t>Relativité restreinte : bases et applications : cours et exercices corrigés / Claude Semay, Bernard Silvestre-Brac</t>
  </si>
  <si>
    <t>Maths PCSI-PTSI : méthodes et exercices / J. M. Monier, G. Haberer, C. Lardon</t>
  </si>
  <si>
    <t>Le traitement du signal radar : détection et interprétation de l'écho radar / Renaud Cariou</t>
  </si>
  <si>
    <t>Les alimentations électroniques : alimentations linéaires et à découpage. Piles et accumulateurs. Récolte d'énergie / Pierre Mayé</t>
  </si>
  <si>
    <t>Réussir son blog professionnel : image, communication et influence à la portée de tous / Thomas Parisot ; préface de Philippe Martin</t>
  </si>
  <si>
    <t>Programmation linéaire avec Excel / Christian Prins, Marc Sevaux</t>
  </si>
  <si>
    <t>HTML5 pour les web designers / Jeremy Keith ; [préface de Jeffrey Zeldman] ; [adapté de l'anglais par Charles Robert]</t>
  </si>
  <si>
    <t>Word 2010 : initiation : guide de formation avec exercices et cas pratiques / Philippe Moreau</t>
  </si>
  <si>
    <t>Eyrolles : Tsoft éd.</t>
  </si>
  <si>
    <t>Conception d'algorithmes : principes et 150 exercices corrigés / Patrick Bosc, Marc Guyomard, Laurent Miclet ; préface de Colin de la Higuera</t>
  </si>
  <si>
    <t>Bienvenue sur Facebook ! : Le mode d'emploi / Jérôme Bouteiller, Claire Germouty, Karine Papillaud</t>
  </si>
  <si>
    <t>Le ciel à découvert / sous la direction de Jean Audouze</t>
  </si>
  <si>
    <t>CNRS Editions</t>
  </si>
  <si>
    <t>Les réacteurs nucléaires expérimentaux / Commissariat à l'énergie atomique et aux énergies alternatives</t>
  </si>
  <si>
    <t>Le Moniteur : CEA</t>
  </si>
  <si>
    <t>Les réacteurs nucléaires à caloporteur sodium / Commissariat à l'énergie atomique et aux énergies alternatives, [Direction de l'énergie nucléaire]</t>
  </si>
  <si>
    <t>Ed. Le Moniteur : CEA : Groupe Imprimerie Nationale-Editions techniques</t>
  </si>
  <si>
    <t>L'assainissement-démantèlement des installations nucléaires / Commissariat à l'énergie atomique et aux énergies alternatives</t>
  </si>
  <si>
    <t>Éditions Le Moniteur : CEA</t>
  </si>
  <si>
    <t>Révision des fondements de la mécanique quantique et de la gravitation / Raoul Charreton</t>
  </si>
  <si>
    <t>Créez votre blog / [Olivier Abou]</t>
  </si>
  <si>
    <t>Sciences industrielles de l'ingénieur : MPSI-PCSI-PTSI / Alain Caignot, Vincent Crespel, Marc Dérumaux,... [et al.]</t>
  </si>
  <si>
    <t>Sciences industrielles de l'ingénieur : MP/MP*, PSI /PSI*, PT/PT* / Alain Caignot, Vincent Crespel, Marc Dérumaux,... [et al.]</t>
  </si>
  <si>
    <t>Physique : MPSI, PCSI, PTSI : méthodes, exercices, problèmes / Frédéric Bruneau,... Marc Cavelier,... Yann Lozier,... [et al.]</t>
  </si>
  <si>
    <t>Histoire des techniques : de l'outil au système / Jean C. Baudet</t>
  </si>
  <si>
    <t>Physique MP/MP* : nouveau programme / Régis Bourdin,...Ludovic Menguy,... Emmanuel Van Brackel... [et al.] ; ouvrage coordonné par Lionel Vidal,...</t>
  </si>
  <si>
    <t>Physique PSI-PSI* : nouveau programme / ouvrage coordonné par Lionel Vidal,... ; [par] Christophe Bernicot,... Régis Bourdin,... François-Xavier Coq,... [et al.]</t>
  </si>
  <si>
    <t>Physique PT-PT* : nouveau programme / ouvrage coordonné par Lionel Vidal,... ; [par] Régis Bourdin,... Ludovic Menguy,... Jean Lou Reynier,... [et al.]</t>
  </si>
  <si>
    <t>Le sens de la technique : le numérique et le calcul / Bruno Bachimont</t>
  </si>
  <si>
    <t>les Belles lettres</t>
  </si>
  <si>
    <t>Probabilités pour les non-probabilistes / Walter Appel</t>
  </si>
  <si>
    <t>H&amp;K éditions</t>
  </si>
  <si>
    <t>Redécouvrir l'électronique / Ludovic Barrandon</t>
  </si>
  <si>
    <t>Représentation des connaissances et formalisation des raisonnements / coordinateurs Pierre Marquis, Odile Papini, Henri Prade ; préface Jacques Pitrat</t>
  </si>
  <si>
    <t>Cepaduès</t>
  </si>
  <si>
    <t>Algorithmes pour l'intelligence artificielle / coordinateurs Pierre Marquis, Odile Papini, Henri Prade ; préface Alain Colmerauer</t>
  </si>
  <si>
    <t>L'intelligence artificielle : frontières et applications / coordinateurs, Pierre Marquis, Odile Papini, Henri Prade ; préface, Paul Braffort</t>
  </si>
  <si>
    <t>Comportements linéaires ou non linéaires des matériaux solides : cours et exercices / Christian Lexcellent,...</t>
  </si>
  <si>
    <t>Cépaduès éditions</t>
  </si>
  <si>
    <t>Aérodynamique : physique et concepts de base / Jean Cousteix, Catherine Gouverneur</t>
  </si>
  <si>
    <t>Linux : préparation à la certification LPIC-1 : examens LPI 101 et LPI 102 : 46 travaux pratiques, 534 questions réponses / [Sébastien Rohaut]</t>
  </si>
  <si>
    <t>Contrôle optimal : théorie &amp; applications / Emmanuel Trélat</t>
  </si>
  <si>
    <t>Web 2.0 et au-delà : nouveaux internautes : du surfeur à l'acteur / David Fayon ; préface de Pierre Kosciusko-Morizet ; postface de Guy Pujolle</t>
  </si>
  <si>
    <t>Détecteurs à semi-conducteurs : principes et matériaux pour la détection et l'imagerie des rayonnements nucléaires / Jean-Pierre Ponpon,...</t>
  </si>
  <si>
    <t>PHP ateliers Web : avec XHTML, CSS, MySQL, Ajax, CMS / Daniel-Jean David</t>
  </si>
  <si>
    <t>Programmation linéaire avancée : programmes Java pour MacIntosh, Linux et Windows / Gérard Fleury,... Philippe Lacomme,... ; [préface de Alexandre Dolgui]</t>
  </si>
  <si>
    <t>Développement des grafcets : des machines simples aux cellules flexibles, du cahier des charges à la programmation / Bernard Reeb</t>
  </si>
  <si>
    <t>Supersymétrie : exercices avec solutions / Benjamin Fuks et Michel Rausch de Traubenberg,... ; [préface de Carlos Savoy]</t>
  </si>
  <si>
    <t>Les démonstrations et les algorithmes : introduction à la logique et à la calculabilité / Gilles Dowek</t>
  </si>
  <si>
    <t>Éd. de l'École polytechnique : diff. Ellipses</t>
  </si>
  <si>
    <t>Recherche opérationnelle : aspects mathématiques et applications / J. Frédéric Bonnans et Stéphane Gaubert</t>
  </si>
  <si>
    <t>Les éditions de l'école polytechnique</t>
  </si>
  <si>
    <t>L'intelligence artificielle et les chimpanzés du futur : pour une anthropologie des intelligences / Pascal Picq</t>
  </si>
  <si>
    <t>L'avenir des robots et l'intelligence humaine / Hans Moravec ; traduit de l'américain par Rémy Lambrechts</t>
  </si>
  <si>
    <t>La science en jeu / Jean-Michel Besnier, Étienne Klein, Hervé Le Guyader... [et al.]</t>
  </si>
  <si>
    <t>Actes Sud : IHEST</t>
  </si>
  <si>
    <t>FreeBSD 7.0 : le guide complet du FreeBSD / par Michael W. Lucas ; [traduit de l'américain par Maxime Derche]</t>
  </si>
  <si>
    <t>Linux : installation, configuration et administration des systèmes Linux / Michael Kofler ; [traduit et adapté de l'allemand par Isabelle Hurbain-Palatin et Sandrine Burriel]</t>
  </si>
  <si>
    <t>Perl moderne / Sébastien Aperghis-Tramoni, Damien Krotkine, Jérôme Quelin ; avec la contribution de Philippe Bruhat</t>
  </si>
  <si>
    <t>Pearson éducation France</t>
  </si>
  <si>
    <t>VoIP et ToIP, Asterisk : la téléphonie IP d'entreprise (architecture, conception, installation, configuration, déploiement, écosystème...) / [Sébastien Déon]</t>
  </si>
  <si>
    <t>Les fibres optiques : notions fondamentales (câbles, connectique, composants, protocoles, réseaux...) / [Jean-Michel Mur]</t>
  </si>
  <si>
    <t>JSF 2 avec Eclipse : développement d'applications web avec Java Server Faces / [François-Xavier Sennesal]</t>
  </si>
  <si>
    <t>AutoCAD 2015 : des fondamentaux à la présentation détaillée / [Olivier Le Frapper]</t>
  </si>
  <si>
    <t>Logiciels embarqués : viser l'excellence dans le développement / [Jérôme Dern]</t>
  </si>
  <si>
    <t>Des réseaux intelligents à la nouvelle génération de services / sous la direction de Noëmie Simoni</t>
  </si>
  <si>
    <t>La nanolithographie / sous la direction de Stefan Landis</t>
  </si>
  <si>
    <t>Hermes science Publ. : Lavoisier</t>
  </si>
  <si>
    <t>Composants et circuits pour liaisons photoniques en micro-ondes / Christian Rumelhard, Catherine Algani, Anne-Laure Billabert</t>
  </si>
  <si>
    <t>Les antennes ultra large bande / sous la direction de Xavier Begaud</t>
  </si>
  <si>
    <t>Hermes Science publications : Lavoisier</t>
  </si>
  <si>
    <t>Le laser et ses applications : 50 ans après son invention / sous la direction de Pascal Besnard [et] Pierre-Noël Favennec</t>
  </si>
  <si>
    <t>Les chambres réverbérantes en électromagnétisme / Bernard Démoulin [et] Philippe Besnier</t>
  </si>
  <si>
    <t>Matériaux piézoélectriques intégrés sur silicium / sous la direction de Emmanuel Defaÿ</t>
  </si>
  <si>
    <t>Commandes classiques et avancées des actionneurs synchrones / sous la direction de Jean-Paul Louis</t>
  </si>
  <si>
    <t>Réseaux de calcul : des grappes aux nuages de calcul / Pascale Vicat-Blanc Primet, Sébastien Soudan, Romaric Guillier, [et al.]</t>
  </si>
  <si>
    <t>iPad mode d'emploi / Yasmina Salmandjee-Lecomte</t>
  </si>
  <si>
    <t>Petit traité d'intégration : Riemann, Lebesgue et Kurzweil-Henstock / Jean-Yves Briend</t>
  </si>
  <si>
    <t>De la physique avec Mathematica / Robert Garrigos</t>
  </si>
  <si>
    <t>Optique quantique : une introduction / Fox ; traduction de l'édition américaine par Bernard Piraux</t>
  </si>
  <si>
    <t>Statistique théorique et appliquée . 2 . Inférence statistique à une et à deux dimensions / Pierre Dagnelie</t>
  </si>
  <si>
    <t>De Boeck supérieur</t>
  </si>
  <si>
    <t>Méthodes de Monte-Carlo avec R / Christian P. Robert, George Casella ; traduit de l'anglais par Joachim Robert, Robin Ryder, Julyan Arbel... [et al.]</t>
  </si>
  <si>
    <t>Le plus grand spectacle du monde / Richard Dawkins ; traduit de l'anglais par Marie-France Desjeux</t>
  </si>
  <si>
    <t>Fayard - Pluriel</t>
  </si>
  <si>
    <t>Exercices de probabilités : licence, master, écoles d'ingénieurs / Marie Cottrell, Valentine Genon-Catalot, Christian Duhamel... [et al.]</t>
  </si>
  <si>
    <t>Qu'est-ce que les mathématiques ? : une introduction élémentaire aux idées et aux méthodes / Richard Courant, Herbert Robbins ; traduit de l'anglais par Marie Anglade et Karin Py ; avec des notes de Ian Stewart</t>
  </si>
  <si>
    <t>La logique, un aiguillon pour la pensée / Jean-Paul Delahaye ; [préface de Hervé Zwirn]</t>
  </si>
  <si>
    <t>Belin</t>
  </si>
  <si>
    <t>D'où viennent les idées (scientifiques) ? / Étienne Klein</t>
  </si>
  <si>
    <t>Éd. Manucius</t>
  </si>
  <si>
    <t>Livret de chaufferie</t>
  </si>
  <si>
    <t>France-Sélection</t>
  </si>
  <si>
    <t>Percolation et modèle d'Ising / Wendelin Werner</t>
  </si>
  <si>
    <t>Société Mathématique de France</t>
  </si>
  <si>
    <t>Plancher chauffant &amp; rafraîchissant : réglementation, dimensionnement, mise en oeuvre, réglage / Pierre Fridmann</t>
  </si>
  <si>
    <t>Éd. Parisiennes</t>
  </si>
  <si>
    <t>Électromagnétisme : première approche / Alain Seret</t>
  </si>
  <si>
    <t>Presses universitaires de Liège</t>
  </si>
  <si>
    <t>Méthodes constructives de la géométrie spatiale / Alan Rüegg, Guido Burmeister</t>
  </si>
  <si>
    <t>Comprendre la physique / David Cassidy, Gerald Holton, James Rutherford ; traduction française de l'édition américaine par Vincent Faye et Sébastien Bréard</t>
  </si>
  <si>
    <t>Initiation aux probabilités / Sheldon M. Ross ; avant-propos à l'édition française par Peter Nüesch ; traduction de la 9e édition américaine par Christian Hofer et Frédéric Dorsaz</t>
  </si>
  <si>
    <t>Probabilités et statistique : avec applications en technologie et ingéniérie : outils d'analyse et d'aide à la décision pour les sciences de l'ingénieur : traitement de données avec Excel / Gérald Baillargeon,...</t>
  </si>
  <si>
    <t>Les Éditions SMG</t>
  </si>
  <si>
    <t>Synthèse des modèles probabilistes et des principaux outils statistiques utilisés en technologie et ingéniérie : traitement des données avec Excel (versions 2010-2013) et exemples d'application / Gérald Baillargeon</t>
  </si>
  <si>
    <t>Les éditions SMG</t>
  </si>
  <si>
    <t>Les installations de plomberie sanitaire : règles de calcul / Yves Butet</t>
  </si>
  <si>
    <t>Sogi</t>
  </si>
  <si>
    <t>Centrales de traitement d'air : fiches opératoires de maintenance : un recueil de fiches en fascicule et un CD-Rom pour les professionnels / COSTIC</t>
  </si>
  <si>
    <t>COSTIC</t>
  </si>
  <si>
    <t>Installations de ventilation mécanique contrôlée (VMC simple et double flux) : fiches opératoires de maintenance : un recueil de fiches en fascicule et un CD-Rom pour les professionnels / [COSTIC]</t>
  </si>
  <si>
    <t>Tout sur l'énergie nucléaire : d'Atome à Zirconium / Bertrand Barré</t>
  </si>
  <si>
    <t>Areva</t>
  </si>
  <si>
    <t>Stability of vector differential delay equations / Michael I. Gil{02B9}</t>
  </si>
  <si>
    <t>Birkhäuser : Springer [diffuseur]</t>
  </si>
  <si>
    <t>Modern testing techniques for structural systems : dynamics and control / edited by Oreste S. Bursi, David Wagg</t>
  </si>
  <si>
    <t>Control Theory of Digitally Networked Dynamic Systems / Jan Lunze.</t>
  </si>
  <si>
    <t>Control of cyber-physical systems : workshop held at The Johns Hopkins University, March 2013 / Danielle C. Tarraf, editor</t>
  </si>
  <si>
    <t>Delay systems : from theory to numerics and applications / Tomás Vyhlídal, Jean François Lafay, Rifat Sipahi, editors</t>
  </si>
  <si>
    <t>Constrained control of uncertain, time-varying discrete-time systems : an interpolation-based approach / Hoai-Nam Nguyen</t>
  </si>
  <si>
    <t>Visual Control of Wheeled Mobile Robots : Unifying Vision and Control in Generic Approaches / by Héctor . M Becerra, Carlos Sagüés.</t>
  </si>
  <si>
    <t>Robust Filtering for Uncertain Systems : A Parameter-Dependent Approach / by Huijun Gao, Xianwei Li.</t>
  </si>
  <si>
    <t>System identification and adaptive control : theory and applications of the neurofuzzy and fuzzy cognitive network models / Yiannis Boutalis, Dimitrios Theodoridis, Theodore Kottas, Manolis A. Christodoulou</t>
  </si>
  <si>
    <t>Stabilization of switched nonlinear systems with unstable modes / Hao Yang, Bin Jiang, Vincent Cocquempot</t>
  </si>
  <si>
    <t>Harmonics in Offshore Wind Power Plants : Application of Power Electronic Devices in Transmission Systems / Jakob Bærholm Glasdam.</t>
  </si>
  <si>
    <t>Carbon nanotube devices : properties, modeling, integration and applications / edited by Christofer Hierold</t>
  </si>
  <si>
    <t>Wiley-VCH : John Wiley, distributor]</t>
  </si>
  <si>
    <t>Electronic circuits : handbook for design and application / U. Tietze, Ch. Schenk, E. Gamm</t>
  </si>
  <si>
    <t>Applications of synchrotron radiation : micro beams in cell micro biology and medicine / Ari Ide-Ektessabi</t>
  </si>
  <si>
    <t>Evolutionary scheduling / edited by Keshav Dahal, Kay Chen Tan and Peter I. Cowling</t>
  </si>
  <si>
    <t>Graphs, networks and algorithms / Dieter Jungnickel</t>
  </si>
  <si>
    <t>CT- and MR-guided interventions in radiology / Andreas H. Mahnken, Jens Ricke (eds.)</t>
  </si>
  <si>
    <t>Ultrashort laser pulses in biology and medicine / Markus Braun, Peter Gilch, Wolfgang Zinth (eds.)</t>
  </si>
  <si>
    <t>Oncologic and cardiologic PET/CT-diagnosis : an interdisciplinary atlas and manual / Wolfgang Mohnike, Gustav Hör, Heinrich R. Schelbert (Eds.) ; with contributions by Thomas Beyer, Konrad Mohnike, Stefan Käpplinger</t>
  </si>
  <si>
    <t>The Physics of organic superconductors and conductors / Editor, A.G. Lebed</t>
  </si>
  <si>
    <t>STM and AFM studies on (bio)molecular systems : unravelling the nanoworld / volume editor, Paolo Samorí ; with contributions by F. Cicoira ... [et al.]</t>
  </si>
  <si>
    <t>Handbook of information and communication security / Peter Stavroulakis, Mark Stamp, editors</t>
  </si>
  <si>
    <t>Electrical machines : mathematical fundamentals of machine topologies / Dieter Gerling</t>
  </si>
  <si>
    <t>Functional observers for dynamical systems / Hieu Trinh and Tyrone Fernando</t>
  </si>
  <si>
    <t>Semiconductor Lasers : Stability, Instability and Chaos / Junji Ohtsubo.</t>
  </si>
  <si>
    <t>Nonlinear dynamics in complex systems : Theory and applications for the life-, neuro- and natural sciences / Armin Fuchs</t>
  </si>
  <si>
    <t>Design and Control of Hybrid Active Power Filters / by Chi-Seng Lam, Man-Chung Wong.</t>
  </si>
  <si>
    <t>Design, Automation, and Test in Europe : proceedings, March 10-14, 2008, Munich, Germany / sponsored by EDAA ... [et al.]</t>
  </si>
  <si>
    <t>IEEE Computer Society</t>
  </si>
  <si>
    <t>Anatomical imaging : towards a new morphology / H. Endo, R. Frey (eds.)</t>
  </si>
  <si>
    <t>STM32 / Microcontroller, STMMicroelectronics, Reduced instruction set computing ; Gerd Numitor (ed.)</t>
  </si>
  <si>
    <t>Gerd Numitor</t>
  </si>
  <si>
    <t>Understanding FACTS : concepts and technology of flexible AC transmission systems / Narain G. Hingorani,... Laszlo Gyugyi,... ; Mohamed E. El-Hawary, consulting editor</t>
  </si>
  <si>
    <t>Wiley-IEEE Press</t>
  </si>
  <si>
    <t>Quantum neural computation / Vladimir G. Ivancevic, Tijana T. Ivancevic</t>
  </si>
  <si>
    <t>Algorithm-architecture matching for signal and image processing : best papers from Design and Architectures for Signal and Image Processing 2007 &amp; 2008 &amp; 2009 / Guy Gogniat ... [et al.] ed</t>
  </si>
  <si>
    <t>Elektor Elektuur : 2010 / Elektor</t>
  </si>
  <si>
    <t>Elektor : 2017 / Elektor</t>
  </si>
  <si>
    <t>Robotic tactile sensing : technologies and system / Ravinder S. Dahiya, Maurizio Valle</t>
  </si>
  <si>
    <t>Guide to FPGA Implementation of Arithmetic Functions / Jean-Pierre Deschamps, Gustavo D. Sutter, Enrique Cantó.</t>
  </si>
  <si>
    <t>Springer Netherlands</t>
  </si>
  <si>
    <t>Distributed model predictive control made easy / José M. Maestre, Rudy R. Negenborn, ...</t>
  </si>
  <si>
    <t>Phasor Power Electronics / Chun T. Rim.</t>
  </si>
  <si>
    <t>Springer Singapore</t>
  </si>
  <si>
    <t>Static Compensators (STATCOMs) in Power Systems / Farhad Shahnia, Sumedha Rajakaruna, Arindam Ghosh</t>
  </si>
  <si>
    <t>Springer Singapores</t>
  </si>
  <si>
    <t>Introduction to nanoelectronic single-electron circuit design / Jaap Hoekstra</t>
  </si>
  <si>
    <t>Pan Stanford publishing</t>
  </si>
  <si>
    <t>Internetworking with TCP/IP . Vol. III . Client-server programming and applications / Douglas E. Comer and David L. Stevens</t>
  </si>
  <si>
    <t>Telecommunication networks : protocols modeling and a analysis / Mischa Schwartz,.</t>
  </si>
  <si>
    <t>TCP/IP illustrated . Volume 2 . the implementation / Gary R. Wright, W. Richard Stevens</t>
  </si>
  <si>
    <t>Solid-state laser engineering / Walter Koechner</t>
  </si>
  <si>
    <t>JSSC 2001-2002 : IEEE Journal of solid-state circuits vol. 36-37 / IEEE Solid-state circuits society</t>
  </si>
  <si>
    <t>IEEE AP-S digital archive : 2003 update / Insitute of electrical and electronics engineers</t>
  </si>
  <si>
    <t>Single-mode fiber optics : principles and applications / Luc B. Jeunhomme</t>
  </si>
  <si>
    <t>Photovoltaics for commercial and utilities power generation / by Anco S. Blazev</t>
  </si>
  <si>
    <t>Fairmont Press : CRC Press</t>
  </si>
  <si>
    <t>2006 IEEE international conference on acoustics, speech, and signal processing : May 14-19, 2006, Toulouse, France : conference proceedings / ICASSP 2006 ; IEEE Signal Processing Society</t>
  </si>
  <si>
    <t>A physical approach to color image understanding / Gudrun J. Klinker</t>
  </si>
  <si>
    <t>A.K. Peters</t>
  </si>
  <si>
    <t>Encyclopaedia of scientific units, weights and measures : their SI equivalences and origins / François Cardarelli ; english translation by M. J. Shields,...</t>
  </si>
  <si>
    <t>Les réseaux / Guy Pujolle...</t>
  </si>
  <si>
    <t>Zope / Olivier Deckmyn, Pierre-Julien Grizel ; préface de Jim Fulton</t>
  </si>
  <si>
    <t>Séries d'observations irrégulières : modélisation et prévision / Robert Azencott,... Didier Dacunha-Castelle,.</t>
  </si>
  <si>
    <t>Exercices d'analyse numérique des équations aux dérivées partielles / P. Rabier,... J.-M. Thomas,...</t>
  </si>
  <si>
    <t>Réseaux et micro-ordinateurs / par P. H. Jesty,...</t>
  </si>
  <si>
    <t>Mathématiques . 5 . Géométrie : cours et exercices / Élie Azoulay,... Jean Avignant,...</t>
  </si>
  <si>
    <t>Windows NT4 Workstation / [C. Immler et C. Lindermann]</t>
  </si>
  <si>
    <t>Sécurité sous Linux / Aron Hsiao ; [trad. de l'américain par Caroline Durocher]</t>
  </si>
  <si>
    <t>StarOffice 5.2 pour Windows et Linux / Jacek Artymiak, Kate Wrightson , Joe Merlino ; trad. de Henri Chêne</t>
  </si>
  <si>
    <t>Robotique et dynamique industrielle / par Gérard Rooryck</t>
  </si>
  <si>
    <t>Réseaux haut débit / Pierre Rolin</t>
  </si>
  <si>
    <t>Intranet, le réseau d'entreprise / Victor Sandoval</t>
  </si>
  <si>
    <t>Le Système UNIX : utilisation des commandes / Violaine Prince</t>
  </si>
  <si>
    <t>Systèmes linaires en temps continu : représentation d'état, automatique théorique / Daniel Claude</t>
  </si>
  <si>
    <t>Paris onze éd : diff. De Boeck université</t>
  </si>
  <si>
    <t>Les réseaux Ethernet / par Alexis Ferrero</t>
  </si>
  <si>
    <t>Systèmes de commande en temps réel : description, analyse et réalisation / Marc Courvoisier, Robert Valette,...</t>
  </si>
  <si>
    <t>Ed. S.C.M</t>
  </si>
  <si>
    <t>Programmation du Z 80 / Rodnay Zaks ; [publié par] Sybex Europe ; [traduit par Hubert Gayet, Mathieu Rossi]</t>
  </si>
  <si>
    <t>Solaris 2.x : guide d'utilisation et d'administration / Michel Gabassi</t>
  </si>
  <si>
    <t>ed. Laser</t>
  </si>
  <si>
    <t>Numerical optimization : theorical et practical aspects / J. Frederic Bonnans, J. Charles Gilbert, Claude Lemaréchal... [et al.]</t>
  </si>
  <si>
    <t>7e Conférence européenne sur l'électrotechnique : impact de l'évolution de la technologie électronique et du traitement de l'information = 7th European Conference on Electrotechnics : advanced technologies and processes in communication and po</t>
  </si>
  <si>
    <t>Comité EUROCON 86</t>
  </si>
  <si>
    <t>9èmes journées nationales microondes : Conservatoire National des Arts et Métiers, Paris, les 4-5-6 avril 1995 : actes de la conférence / [organisées par le Réseau Microondes Ile-de France]</t>
  </si>
  <si>
    <t>A treatise on advanced calculus : including those parts of the theory of functions of real and complex variables which form the logical basis of the infinitesimal analysis and its applications to geometry and physics / by Philip Franklin ...</t>
  </si>
  <si>
    <t>J. Wiley &amp; Sons, inc. : Chapman &amp; Hall, limited</t>
  </si>
  <si>
    <t>Advanced calculus / by Ivan S. Sokolnikoff</t>
  </si>
  <si>
    <t>McGraw-Hill : Kogakusha</t>
  </si>
  <si>
    <t>Advanced solutions in power systems : HVDC, facts, and artificial intelligence / edited by Mircea Eremia, Chen-Ching Liu, Abdel-Aty Edris</t>
  </si>
  <si>
    <t>IEEE Press : Wiley</t>
  </si>
  <si>
    <t>Aide-mémoire de l'élève dessinateur et du dessinateur industriel : à l'usage des élèves des écoles techniques de tous niveaux... et des dessinateurs et techniciens de l'industrie / M. Norbert,... R. Philippe,...</t>
  </si>
  <si>
    <t>la Capitelle</t>
  </si>
  <si>
    <t>Algorithmes et modèles pour l'estimation de retards non stationnaires / Mehrdad Pourmir ; sous la direction de Henri Clergeot</t>
  </si>
  <si>
    <t>An introduction to the theory of microwave circuits / K. Kurokawa</t>
  </si>
  <si>
    <t>Analyse binaire... . 1 . Théorie et applications aux circuits combinatoires / René Louis Vallée</t>
  </si>
  <si>
    <t>Analyse des travaux / par A. Chevalier,... et E. Lecoeur,.</t>
  </si>
  <si>
    <t>Antenne adaptative : d'une structure linéaire à une structure non linéaire de Volterra / Pascal Chevalier ; sous la direction de Bernard Picinbono</t>
  </si>
  <si>
    <t>Automatic feedback control system synthesis / John G. Truxall [sic.]</t>
  </si>
  <si>
    <t>Automatisation des machines-outils / M. Bernard</t>
  </si>
  <si>
    <t>Automatisation industrielle / Traduit par A. Huchet</t>
  </si>
  <si>
    <t>Automatisation moderne : GRAFCET, automates programmables / H. Boyer,... M. Norbert,... R. Philippe,...</t>
  </si>
  <si>
    <t>Éditions de la Capitelle</t>
  </si>
  <si>
    <t>Automatismes à séquences : à l'usage de l'Enseignement supérieur, Ecoles d'ingénieurs, Facultés, C.N.A.M / par Maurice Milsant ...</t>
  </si>
  <si>
    <t>Bureau d'études, le projet en construction mécanique / par M. Delanette,...</t>
  </si>
  <si>
    <t>Cahiers de physiologie . 1 . électrophysiologie nerveuse, muscle, S.N végétif / Laboratoire de physiologie de la faculté de médecine Cochin Port-Royla ; M. Rieu,... D. Wassermann,...</t>
  </si>
  <si>
    <t>Laboratoire de physiologie de Paris X</t>
  </si>
  <si>
    <t>Cahiers de physiologie . 2 . le coeur / Laboratoire de physiologie de la faculté de médecine Cochin Port-Royla ; M. Rieu,... D. Wassermann,...</t>
  </si>
  <si>
    <t>Cahiers de physiologie . 3 . respiration / Laboratoire de physiologie de la faculté de médecine Cochin Port-Royla ; M. Rieu,... D. Wassermann,...</t>
  </si>
  <si>
    <t>Cahiers de physiologie . 4 . rein / Laboratoire de physiologie de la faculté de médecine Cochin Port-Royla ; M. Rieu,... D. Wassermann,...</t>
  </si>
  <si>
    <t>Cahiers de physiologie . 5 . digestion / Laboratoire de physiologie de la faculté de médecine Cochin Port-Royla ; M. Rieu,... D. Wassermann,...</t>
  </si>
  <si>
    <t>Cahiers de physiologie . 6 . glandes endocrines / Laboratoire de physiologie de la faculté de médecine Cochin Port-Royla ; M. Rieu,... D. Wassermann,...</t>
  </si>
  <si>
    <t>Calcul des probabilités en vue des applications / par Maurice Girault,..</t>
  </si>
  <si>
    <t>CEM 04 : compatibilité électromagnétique : actes du 12ème colloque international,[org.] du 16 au 18 mars 2004 au Centre des Congrès Pierre Baudis à Toulouse / [sous la dir. de H. Baudrand]</t>
  </si>
  <si>
    <t>Chimie et création : du moléculaire au supramoléculaire / par Jean-Marie Lehn</t>
  </si>
  <si>
    <t>Colloque international sur l'électronique et la mesure : bâtiment des conférences de l'UNESCO, Paris, 26-30 mai 1975</t>
  </si>
  <si>
    <t>Comité d'organisation du Colloque international sur l'électronique et la mesure</t>
  </si>
  <si>
    <t>Color television engineering / John W. Wentworth</t>
  </si>
  <si>
    <t>Color television fundamentals / Milton S. Kiver</t>
  </si>
  <si>
    <t>McGraw-Hill Book Company</t>
  </si>
  <si>
    <t>Commande électronique des moteurs à courant continu : à l'usage de l'enseignement supérieur, écoles d'ingénieurs, maîtrise, I.U.T. / par Robert Chauprade,...</t>
  </si>
  <si>
    <t>Construction des machines . Tome 1 . Programme de technologie de construction de la classe de 3e des lycées techniques / Pierre Poignon,...</t>
  </si>
  <si>
    <t>Pierron</t>
  </si>
  <si>
    <t>Construction des machines . Tome 3 . programme de la classe de 1ere industrielle / Pierre Poignon, ...</t>
  </si>
  <si>
    <t>Construction des machines / Pierre Poignon,... . Tome 2 . programme de technologie de construction de la classe de 2e des lycées techniques</t>
  </si>
  <si>
    <t>Édition de la Technique moderne</t>
  </si>
  <si>
    <t>Contribution à l'étude de la génération de trajectoires pour les systèmes dynamiques non linéaires sous contraintes : application aux robots manipulateurs / Matthieu Verdier ; sous la dir. de Marc Rouff</t>
  </si>
  <si>
    <t>Cours de mathématiques . 1 . Matrices et tenseurs, courbes et surfaces, intégrales simples et multiples, séries et intégrales de Fourier, fonctions orthogonales, fonctions eulériennes / J. Bass</t>
  </si>
  <si>
    <t>Cours de mathématiques . 2 . Fonctions analytiques . Equations différentielles et aux dérivées partielles . Calcul symbolique . Fonctions harmoniques . Calcul des variations . Abaques . Algèbre de Boole / J. Bass</t>
  </si>
  <si>
    <t>CRC handbook of chemistry and physics / ed. by CRC Press Inc. ; David Lide Editeur en chef ; Frederikse H.P.R. Editeur associé</t>
  </si>
  <si>
    <t>DASIP 07 : proceedings of the 2007 workshop on design and architectures for signal and image processing / [org. by] EURASIP [and]ECSI, november 27-29  2007, Grenoble, France . DASIP 08 : proceedings of the 2008 workshop on design and architecture</t>
  </si>
  <si>
    <t>ECSI</t>
  </si>
  <si>
    <t>Dessin de construction mécanique : Lycées techniques, préparation au baccalauréat technique, au C.A.P. et au B.P. de dessinateur, au brevet de technicien, aux concours d'admission aux écoles d'ingénieurs / J. Duroux,... R. Faucard,...</t>
  </si>
  <si>
    <t>A. Desvigne</t>
  </si>
  <si>
    <t>Dessin technique et élément de construction : collèges techniques, écoles nationales professionnelles,... / J. Duroux,...</t>
  </si>
  <si>
    <t>Deuxième journée jeunes réalisateurs : présentation de réalisations d'élèves ingénieurs à l'industrie et à la recherche : réunion d'étudiants, enseignants, chercheurs, industriels, jeudi 7 juin 1983, Compiègne - UTC</t>
  </si>
  <si>
    <t>S.E.E. : Section française de l'I.E.E.E.</t>
  </si>
  <si>
    <t>Développement d'un imageur magnétique pour le contrôle non destructif par courants de Foucault / par François Vacher ; sous la direction de Francisco Alves</t>
  </si>
  <si>
    <t>Digital and sampled-data control systems / Julius T. Tou</t>
  </si>
  <si>
    <t>Distributions en physique mathématique / V. Vladimirov ; [traduit du russe par Irina Pétrova]</t>
  </si>
  <si>
    <t>Dynamique de la commande linéaire / par J.-Ch. Gille,... P. Decaulne,... M. Pélegrin,...</t>
  </si>
  <si>
    <t>EF6809 programming : reference manual / Thomson-EFCIS</t>
  </si>
  <si>
    <t>Thomson-CSF components</t>
  </si>
  <si>
    <t>Electrodynamique des milieux continus / L. Landau et E. Lifchitz ; Traduit du russe par Anne Sokova</t>
  </si>
  <si>
    <t>Éditions Mir : [diffusion Éditions de Moscou]</t>
  </si>
  <si>
    <t>Société des publications Elektor</t>
  </si>
  <si>
    <t>Eléments de physiologie / Jean Malméjac</t>
  </si>
  <si>
    <t>Eléments de télémesure industrielle / Jeff C. Campbell ; Trad. par M. Pillon</t>
  </si>
  <si>
    <t>Emploi des ferrites en hyperfréquence / par Léo Thourel,...</t>
  </si>
  <si>
    <t>Société française de documentation électronique</t>
  </si>
  <si>
    <t>Équations intégrales : problèmes et exercices / M. Krasnov, A. Kissélev, G. Makarenko ; [traduit du russe par Irina Pétrova]</t>
  </si>
  <si>
    <t>Etude des temps d'exécution : facteur de productivité / par A. Chevalier et le Bureau des temps élémentaires</t>
  </si>
  <si>
    <t>Etude et réalisation d'un débitmètre ultrasonore à déphasage : application à la mesure du débit sanguin / Jean-Pierre Girard</t>
  </si>
  <si>
    <t>Etude fonctionnelle des machines-outils / par R. Joly,... R. Pasquet,... R. Vacquer,.</t>
  </si>
  <si>
    <t>Etude structurelle de quelques systèmes non linéaires / Jean-Pierre Barbot</t>
  </si>
  <si>
    <t>Euromicro meeting, june 10-11 1974, Paris : preprints / ed. by Rodnay Zaks</t>
  </si>
  <si>
    <t>Euromicro</t>
  </si>
  <si>
    <t>EUSIPCO 2006 / 14th European signal processing conference, September 4-8, 2006, Florence, Italie ; EURASIP ; Università di Pisa</t>
  </si>
  <si>
    <t>[S.n.]</t>
  </si>
  <si>
    <t>EUSIPCO 2008 : proceedings [of the] / 16th European signal processing conference, August 25-29, 2008, Lausanne, Suisse ; EURASIP ; ed.J-Ph.Thiran, P. Vandergheynst, P. Frossard</t>
  </si>
  <si>
    <t>Excel 4.0 : initiation</t>
  </si>
  <si>
    <t>Vidéolion</t>
  </si>
  <si>
    <t>Excel 4.0 : perfectionnement</t>
  </si>
  <si>
    <t>Exercices de géométrie et de cinématique avec solutions développées : classes de mathématiques spéciales A et B, enseignement supérieur 1er cycle / E. Ramis,...</t>
  </si>
  <si>
    <t>Exercices de mathématiques , première année B : exercices d'algèbre / Pierre Beaume</t>
  </si>
  <si>
    <t>Exercices de mathématiques . 3 . Équations différentielles, équations aux dérivées partielles, équations intégrales, calcul des variations / Maurice Parodi,...</t>
  </si>
  <si>
    <t>Exploring robotic minds : actions, symbols, and consciousness as self-organizing dynamic phenomena / Jun Tani</t>
  </si>
  <si>
    <t>FDL'08 : Forum on specification and Design Languages : september 23-25, 2008, Stuttgart, Germany : proceedings / sponsored. par European electronic chips and systemsdesign initiative (ECSI) in technical cooperation with the IEEE and IEEE computer</t>
  </si>
  <si>
    <t>FETCH 07 : Ecole d'hiver Francophone sur les Technologies de Conception des systèmes embarqués Hétérogènes : 10 au 12 janvier 2007, Villard-de-Lans, Fance : proceedings / avec le soutien du GDR SOC-SIP du CNRS et du projet EmSoC-Recherche du</t>
  </si>
  <si>
    <t>Fichier : automates programmables / Raymond Thomas, Gilles Rouchouse</t>
  </si>
  <si>
    <t>Centre technique des industries mécaniques</t>
  </si>
  <si>
    <t>Fichier manipulateurs et robots / CETIM [Centre technique des industries mécaniques]</t>
  </si>
  <si>
    <t>CETIM</t>
  </si>
  <si>
    <t>Fonctions d'une variable complexe et applications  : mathématiques-première année / Pierre Beaume</t>
  </si>
  <si>
    <t>Fonctions spéciales à l'usage des étudiants en physique : Maîtrise de physique / Yves Ayant,... Marcel Borg,...</t>
  </si>
  <si>
    <t>GAAS 96 : european gallium arsenide and related III-V compounds application symposium and associated CAD workshop : [proceedings] : [Paris, CNAM, june 5th-6th and june 7th, 1996] / organized by CNAM and Réseau microondes Ile -de France</t>
  </si>
  <si>
    <t>Game engine architecture : Third edition / Jason Gregory</t>
  </si>
  <si>
    <t>GRETSI'07 sur le traitement du signal et des images : actes : XXIème colloque, 11-14 septembre 2007, Troyes GRETSI'07 on signal and image processing : proceedings : XXIst Symposium, [september 11th-14th 2007], Troyes / GRETSI</t>
  </si>
  <si>
    <t>s.n.]</t>
  </si>
  <si>
    <t>Handbook of mathematical functions with formulas, graphs, and mathematical tables / edited by Milton Abramowitz and Irene A. Stegun</t>
  </si>
  <si>
    <t>U.S. Govt. Print. Off.</t>
  </si>
  <si>
    <t>Hyperfréquence : maîtrise d'électronique, d'électrotechnique et d'automatique C3 - Eléctronique / par S. Lefeuvre,... ; préface de M. Ponte,...</t>
  </si>
  <si>
    <t>Identification expérimentale des processus industriels / par J. Loeb,... ; préf. de P. Naslin,...</t>
  </si>
  <si>
    <t>Image and vision computing</t>
  </si>
  <si>
    <t>Butterworth Scientific : Elsevier</t>
  </si>
  <si>
    <t>Images des mathématiques</t>
  </si>
  <si>
    <t>CNRS</t>
  </si>
  <si>
    <t>Influence du tonus vasomoteur orthosympathique sur l'action vasculaire des catécholamines : études sur les vaisseaux du muscle strié squelettique du chien / Daniel Wassermann</t>
  </si>
  <si>
    <t>Informations sur l'énergie energy handbook / Commissariat à l'énergie atomique, Service des études économiques et des synthèses</t>
  </si>
  <si>
    <t>Commissariat à l'énergie atomique, Direction des programmes</t>
  </si>
  <si>
    <t>Informatique  : langage C : Introduction au système d'exploitation UNIX / Sylvie Philipp-Foliguet, [et al.]</t>
  </si>
  <si>
    <t>Installations électriques à basse tension : règles / Union technique de l'électricité</t>
  </si>
  <si>
    <t>UTE</t>
  </si>
  <si>
    <t>International Conference on Image Processing : proceedings : October 23-26, 1995, Washington, D.C / sponsored by the IEEE Signal Processing Society</t>
  </si>
  <si>
    <t>IEEE Computer Society Press</t>
  </si>
  <si>
    <t>Introduction à la biomécanique / Karl Hainaut,...</t>
  </si>
  <si>
    <t>Presses universitaires de Bruxelles : Maloine : Presses de l'Université Laval</t>
  </si>
  <si>
    <t>Introduction à la commande optimale / par P. Naslin,...</t>
  </si>
  <si>
    <t>Introduction à la physique de l'état solide / C. Kittel,... ; trad. par E.-L. Huguenin,... et R. Papoular,...</t>
  </si>
  <si>
    <t>Introduction à la physique des solides . Deuxième fascicule / par Maurice Bernard ; Ecole nationale supérieure des télécommunications</t>
  </si>
  <si>
    <t>Direction des services d'enseignement</t>
  </si>
  <si>
    <t>Introduction à la pratique de l'optimisation / par Lucas Pun,...</t>
  </si>
  <si>
    <t>Introduction à l'algèbre supérieure et au calcul numérique algébrique / par L. Derwidué</t>
  </si>
  <si>
    <t>Masson : Sciences et lettres</t>
  </si>
  <si>
    <t>Introduction à l'électrodynamique quantique / Daniel Kastler</t>
  </si>
  <si>
    <t>Introduction à l'électronique quantique / par Maurice Bernard,...</t>
  </si>
  <si>
    <t>IT for business : stratégies et management du numérique</t>
  </si>
  <si>
    <t>Newsco</t>
  </si>
  <si>
    <t>Jusqu'où peut-on produire des noyaux atomiques ? / conférence par Hubert Flocard</t>
  </si>
  <si>
    <t>L' antimatière existe : je l'ai rencontrée</t>
  </si>
  <si>
    <t>L' eau et les électrolytes dans l'organisme : physiologie, pathologie, thérapeutique / Werner Fleischer, Ernst Fröhlich</t>
  </si>
  <si>
    <t>La manche, quelle énergie ! : le livre bleu marin : énergies marines renouvelables, la Manche au coeur de l'enjeu du XXIe siècle : propositions, réflexions et contributions à la prospective territoriale "Ecrivons ensemble la Manche de demai</t>
  </si>
  <si>
    <t>Conseil général de la Manche</t>
  </si>
  <si>
    <t>La physique quantique / conférence par Serge Haroche</t>
  </si>
  <si>
    <t>La soudure autogène au chalumeau et à l'arc / par R. Meslier,..</t>
  </si>
  <si>
    <t>La symétrie ici et là / par Henri Bacry</t>
  </si>
  <si>
    <t>L'Amplificateur opérationnel dans les asservissements / par Yves Loiselet,..</t>
  </si>
  <si>
    <t>Langages de programmation ADA : traitement de l'information, norme française Z 65-700 / AFNOR</t>
  </si>
  <si>
    <t>AFNOR : diff. Eyrolles</t>
  </si>
  <si>
    <t>Le grafcet : diagramme fonctionnel des automatismes séquentiels / ADEPA</t>
  </si>
  <si>
    <t>ADEPA</t>
  </si>
  <si>
    <t>Le Livret de l'apprenti débutant / par A. Chevalier et E. Lecoeur,.</t>
  </si>
  <si>
    <t>Les atomes / par Jean Perrin,...</t>
  </si>
  <si>
    <t>Les centrales nucléaires dans le monde = Nuclear power plants in the world</t>
  </si>
  <si>
    <t>Commissariat à l'énergie atomique</t>
  </si>
  <si>
    <t>Les fibres optiques et leurs applications en instrumentation / Gilbert Boisdé</t>
  </si>
  <si>
    <t>Service de documentation du Centre d'étude nucléaire de Saclay</t>
  </si>
  <si>
    <t>Les Interférences lumineuses et leurs applications . 2 . Applications / par Maurice Françon</t>
  </si>
  <si>
    <t>Les limites de la connaissance physique / conférence par Jean-Marc Levy-Leblond</t>
  </si>
  <si>
    <t>Les machines électriques en automatique appliquée / par J. Henry-Baudot ; préface de F.H. Raymond</t>
  </si>
  <si>
    <t>Les Machines parlantes : prospective mondiale / Ministère de l'industrie, Délégation à l'innovation et à la technologie ; [étude réalisée par le Bureau d'information et de prévisions économiques]</t>
  </si>
  <si>
    <t>Service de relations publiques et d'information du Ministère de l'industrie, diffusion la Documentation française</t>
  </si>
  <si>
    <t>Les matériaux magnétiques : de la boussole à l'électronique de spin / Michel Piecuch</t>
  </si>
  <si>
    <t>Les nanotubes : matériaux du futur / conférence par Annick Loiseau</t>
  </si>
  <si>
    <t>Les ondes centimétriques : cours de radio-électricité à l'usage de l'enseignement supérieur scientifique et technique / par G. Raoult,...</t>
  </si>
  <si>
    <t>Les Organes des systèmes asservis / par M. Pelegrin,... J.-C. Gille,... P. Decaulne,.</t>
  </si>
  <si>
    <t>Les Régimes variables dans les systèmes linéaires et non linéaires / par P. Naslin,...</t>
  </si>
  <si>
    <t>Les Systèmes de conduite des ordinateurs : mait{0302}rise d'informatique / par J. Arsac ...</t>
  </si>
  <si>
    <t>Les tests et effets de la physique quantique / Alain Aspect</t>
  </si>
  <si>
    <t>L'informatique répartie sous UNIX / Michel Gabassi,... Bertrand Dupouy,...</t>
  </si>
  <si>
    <t>L'intégralité des communications de 1967 à 1995 : les colloques GRETSI / GRETSI</t>
  </si>
  <si>
    <t>GRETSI</t>
  </si>
  <si>
    <t>Linux magazine France</t>
  </si>
  <si>
    <t>Diamond Editions</t>
  </si>
  <si>
    <t>Liseuse : 'Tea' the ebook alternative : InkPad 3 2</t>
  </si>
  <si>
    <t>Localiser et identifier une molécule / par Patrick Chaquin</t>
  </si>
  <si>
    <t>Maîtrise de la CEM : technologies, réglementation, normes / sous la direction de Bernard Higel ; avec la collab. de Alain Azoulay, Franck Berry, Béatrice Bouriot... [et al.]</t>
  </si>
  <si>
    <t>Manipulation et visualisation des ondes de matière / par Claude Cohen-Tannoudji</t>
  </si>
  <si>
    <t>Manipulations d'électricité : collèges d'enseignement technique, lycées techniques (sections électricité) / par R. Pret,... J. Floc'h,....</t>
  </si>
  <si>
    <t>Dunod (Impr. bayeusaine)</t>
  </si>
  <si>
    <t>Manuel de dessin technique : à l'usage des élèves des centres d'apprentissage, sections techniques des collèges, écoles de métiers, cours professionnels, préparation au C.A.P., enseignement professionnel / J. Duroux,...</t>
  </si>
  <si>
    <t>Mathematica / Patrick David, François Michaut</t>
  </si>
  <si>
    <t>Mathématiques   : Cours de probabilités / Pierre Beaume</t>
  </si>
  <si>
    <t>Mathématiques , première année B : analyse / Pierre Beaume</t>
  </si>
  <si>
    <t>Mathématiques appliquées à l'art de l'ingénieur . Tome 1 . Notions d'algèbre, applications à l'électricité</t>
  </si>
  <si>
    <t>Société d'éd. d'enseignement supérieur</t>
  </si>
  <si>
    <t>Mathématiques appliquées à l'art de l'ingénieur . Tome V . Equations aux dérivées partielles / Maurice Parodi,..</t>
  </si>
  <si>
    <t>SEDES Société d'éd. d'enseignement supérieur</t>
  </si>
  <si>
    <t>Mathématiques sur micro-ordinateur . 1 . Analyse / par Alain Reverchon, Marc Ducamp</t>
  </si>
  <si>
    <t>Mécanique quantique . 1 . Équations de Schröedinger, applications / par J. Salmon,... et A. Gervat,...</t>
  </si>
  <si>
    <t>Mécanique quantique . 2 . Théorie des perturbations, mécanique quantique relativiste / par J. Salmon,... et A. Gervat,...</t>
  </si>
  <si>
    <t>Mécanique quantique / par Jean Barriol ; préf. de Louis de Broglie</t>
  </si>
  <si>
    <t>PUF = Presses universitaires de France</t>
  </si>
  <si>
    <t>Mesures électriques / par P. Bréant</t>
  </si>
  <si>
    <t>Mesures électriques et électroniques / Jacques Thurin</t>
  </si>
  <si>
    <t>Mesures électroniques au laboratoire et dans l'industrie : physique des capteurs, circuits associés / par U. Zelbstein,... ; préf. de H. Baïssas,...</t>
  </si>
  <si>
    <t>METHODES DE CALCUL APPLIQUEES AUX SYSTEMES NON LINEAIRES SOUS ECHANTILLONNAGE F / JEAN-PIERRE BARBOT ; SOUS LA DIRECTION DE ) NORMAND-CYROT</t>
  </si>
  <si>
    <t>Méthodes statistiques / George W. Snedecor,... William G. Cochran,... ; [traduit par Hervé Boëlle et Edmond Camhaji]</t>
  </si>
  <si>
    <t>Association de coordination technique agricole</t>
  </si>
  <si>
    <t>Méthodologie de conception et d'optimisation de circuits ultrarapides pour télécommunications / par Didier Martin</t>
  </si>
  <si>
    <t>Micromachines électriques / E. Armenski, G. Falk</t>
  </si>
  <si>
    <t>Mir</t>
  </si>
  <si>
    <t>Microprocesseur EF 6800 : Manuel de programmation [1982] / [Thomson-CSF. EFCIS]</t>
  </si>
  <si>
    <t>EFCIS</t>
  </si>
  <si>
    <t>Microscopie en champ proche / conférence par Dimitri Roditchev</t>
  </si>
  <si>
    <t>Microsoft Excel 5 : pour PC sous Windows, compatible Macintosh</t>
  </si>
  <si>
    <t>SVM Formation : Solan Vidéo</t>
  </si>
  <si>
    <t>Microwave 85 : 15th European Microwave Conference : conference proceedings : Monday 9th to Friday 13th September 1985, Palais des Congrès, Paris, France / supported by SEE - Société des électriciens et des électroniciens ; in association wi</t>
  </si>
  <si>
    <t>Microwave engineers' handbook / Compiled and edited by Theodore S. Saad ; Co-editors Robert C. Hansen, Gershon J. Wheeler</t>
  </si>
  <si>
    <t>Mieux voir... : conférences faites au Conservatoie national des arts et métiers en mai 1962 / A. Arnulf, Dr Dubois-Poulsen, P. Fleury, Y. Le Grand</t>
  </si>
  <si>
    <t>Comité national de la vision</t>
  </si>
  <si>
    <t>Modélisation comportementale d'un réseau sur puce basé sur des interconnexions RF. / Lounis Zerioul ; sous la direction de Emmanuelle Bourdel et de Myriam Ariaudo</t>
  </si>
  <si>
    <t>MODELISATION FRACTALE DE TEXTURES. APPLICATION A L'ANALYSE DE L'ARCHITECTURE OSSEUSE / RACHID JENNANE ; SOUS LA DIRECTION DE J. THIEL</t>
  </si>
  <si>
    <t>Modern physics : the quantum physics of atoms, solids, and nuclei / Robert L. Sproull</t>
  </si>
  <si>
    <t>Modulation et codage dans les systèmes automatiques / par G.M. Russel ; trad. par M. Pillon, ...</t>
  </si>
  <si>
    <t>Multilevel converters for industrial applications / Sergio Alberto González, Santiago Andrés Verne, Maria Inés Valla</t>
  </si>
  <si>
    <t>Optimalisation statistique des systèmes dynamiques : compensation analogique ou arithmétique des systèmes quasilinéaires / par P. Lefèvre. Préf. de P. Naslin</t>
  </si>
  <si>
    <t>Optimisation combinatoire : 3e année RT, cours 3522 / Patrick David</t>
  </si>
  <si>
    <t>Optique et énergétique des radiations : classes préparatoires aux grandes écoles / par René Suardet,...</t>
  </si>
  <si>
    <t>J.-B. Baillière et fils</t>
  </si>
  <si>
    <t>Optique physiologique . Tome II . Lumière et couleurs / Yves Le Grand,..</t>
  </si>
  <si>
    <t>Organisation des ateliers / par A. Heurley,... J. Rollet,.</t>
  </si>
  <si>
    <t>Partial differential equations in physics / by Arnold Sommerfeld,... ; transl. by Ernst G. Straus,...</t>
  </si>
  <si>
    <t>Physiologie articulaire : schémas commentés de mécanique humaine . 1 . membre supérieur / I.A. Kapandji</t>
  </si>
  <si>
    <t>Physiologie du rein et du milieu intérieur / par Robert F. Pitts,... ; trad. par M. [Michel] Rieu</t>
  </si>
  <si>
    <t>Plastiques et élastomères / conférence par Gérard Gallas</t>
  </si>
  <si>
    <t>Pourquoi la matière change-t-elle d'état : la compétition entre ordre et desordre / Edouard Brezin, conférencier</t>
  </si>
  <si>
    <t>Précis d'analyse mathématique : à l'usage des candidats au certificat de calcul différentiel et intégral / par E. Lainé,... . Tome I . Théorie des fonctions de variables réelles, théorie des fonctions analytiques</t>
  </si>
  <si>
    <t>Précis de soudage brasage et techniques connexes : coupage, métallisation, rechargement / par Roger Le gouic ; préf. de J. P. Muller</t>
  </si>
  <si>
    <t>Première journée jeunes réalisateurs : présentation de réalisations d'élèves ingénieurs à l'industrie et à la recherche : réunion d'étudiants, enseignants, chercheurs, industriels, mercredi 8 juin 1983, Grenoble - ENSIEG</t>
  </si>
  <si>
    <t>Principes de la commande automatique / M. Méerov, Y. Mikhaïlov, V. Friedman ; [traduit du russe par Valentin Polonski]</t>
  </si>
  <si>
    <t>Éditions Mir : [diffusion Messidor-Globe]</t>
  </si>
  <si>
    <t>Principes théoriques des systèmes asservis optimaux / par A. Feldbaum ; [traduction par Valentin Polonski]</t>
  </si>
  <si>
    <t>Principles and techniques of applied mathematics / Bernard Friedman,...</t>
  </si>
  <si>
    <t>Processus aléatoires et systèmes asservis / par J.-H. Laning [et] R.-H. Battin ; traduit par R. Danon [et] J. Lajzerowicz</t>
  </si>
  <si>
    <t>Programmation des calculatrices numériques de commande / par L.N. Volguine. Traduit par J. Coeuillet ...</t>
  </si>
  <si>
    <t>Programmation en assembleur 6809 / par Bui Minh Duc,... ; préface de Roland Prajoux,...</t>
  </si>
  <si>
    <t>Publications 2002 de l'Equipe commande des systèmes (ECS)</t>
  </si>
  <si>
    <t>Publications 2003 de l'Equipe commande des systèmes (ECS)</t>
  </si>
  <si>
    <t>Quantum electronics : a symposium / edited by Charles H. Townes</t>
  </si>
  <si>
    <t>Quantum mechanics / Leonard I. Schiff, ...</t>
  </si>
  <si>
    <t>Quatorzième colloque sur le traitement du signal et des images : Juan-les-pins, 13-16 septembre 1993 / GRETSI</t>
  </si>
  <si>
    <t>Quinzième Colloque sur le traitement du signal et des images : 18 au 21 septembre 1995, Juan-les-Pins / GRETSI</t>
  </si>
  <si>
    <t>Rabotage, mortaisage et brochage des métaux / par R. Dietrich,... et M. Vignaud,...</t>
  </si>
  <si>
    <t>Recherches sur la théorie des quanta / par Louis de Broglie</t>
  </si>
  <si>
    <t>ReConfig'08 : 2008 International Conference on reconfigurable computing and FPGAs : 3-5 decembre 2008, Cancun, Mexique : proceedings / [org. par] Laboratoire d'Informatique, de robotique et de microélectronique de Montpellier, sponsored by IEEE</t>
  </si>
  <si>
    <t>Réseaux et télématique . tome 2 / Guy Pujolle,... Dominique Seret,... Daniel le Dromard,... Éric Horlait,...</t>
  </si>
  <si>
    <t>Réseaux et télématique . Tome 2 / par Guy Pujolle,... Dominique Seret,... Danielle Dromard,... Éric Horlait,...</t>
  </si>
  <si>
    <t>Réseaux locaux informatiques / G. Pujolle,... M. Schwartz,...</t>
  </si>
  <si>
    <t>Résolution numérique des grands systèmes linéaires / Gene H. Golub,... Gérard A. Meurant,... ; préf. de Robert Dautray</t>
  </si>
  <si>
    <t>Schémas d'électricité / par Jean Barry,...</t>
  </si>
  <si>
    <t>Simulations numériques / Entretiens science et défense, 23-24 mai 1989, Cité des sciences et de l'industrie de la Villette ; [organisés par la] Délégation générale pour l'armement</t>
  </si>
  <si>
    <t>Statistique mathématique / par B.L. van der Waerden,... ; trad. par C. Guinchat,... et A. Degenne,...</t>
  </si>
  <si>
    <t>SUR DES METHODES DE COMMANDE NON LINEAIRE ADAPTATIVE. ASPECTS ECHANTILLONNES ET APPLICATIONS / GEORGES GEORGIOU ; SOUS LA DIRECTION DE DOROTHEE NORMAND-CYROT</t>
  </si>
  <si>
    <t>Systèmes auto-adaptatifs : calcul et projet / par P. I. Tchinaev ; trad. par V. M. Worontzoff, ...</t>
  </si>
  <si>
    <t>Systèmes logiques . 2 . Systèmes séquentiels / par J.-P. Perrin,... M. Denouette,... E. Daclin,..</t>
  </si>
  <si>
    <t>SYSTEMES NON LINEAIRES REGULIEREMENT ET SINGULIEREMENT PERTURBES; ANALYSE ET COMMANDE EN TEMPS CONTINU ET DISCRET / NIKOLAOS PANTALOS ; SOUS LA DIRECTION DE DOROTHEE NORMAND-CYROT</t>
  </si>
  <si>
    <t>Tafeln höherer Funktionen = Tables of highers functions / [by] Jahnke [und] Emde</t>
  </si>
  <si>
    <t>B. G. Teubner</t>
  </si>
  <si>
    <t>Techniques de contrôle dimensionnel dans l'usinage / par Heinrich Gerling,... ; traduit de l'allemand par Henri Jacot</t>
  </si>
  <si>
    <t>Technologie générale et de la construction . Tome 2 : lycées techniques, préparation au baccalauréat technique, au CAP et au BP de dessinateur, au brevet de technicien, aux concours d'admission aux écoles d'ingénieurs / J. Duroux,... R. Fau</t>
  </si>
  <si>
    <t>Technologie professionnelle générale pour les mécaniciens / A. Campa,.</t>
  </si>
  <si>
    <t>Télécommunications domotiques efficaces en termes de consommation d'énergie. / Raouia Masmoudi ; sous la direction de Inbar Fijalkow</t>
  </si>
  <si>
    <t>[éditeur inconnu]</t>
  </si>
  <si>
    <t>Television : the electronics of image transmission in color and monochrome / [by] V.K. Zworykin [and] G.A. Morton</t>
  </si>
  <si>
    <t>The Ciba collection of medical illustrations / Frank H. Netter</t>
  </si>
  <si>
    <t>Ciba [Pharmaceutical Products</t>
  </si>
  <si>
    <t>The computation of color / Anya C. Hurlbert,...</t>
  </si>
  <si>
    <t>Théorie et calcul des asservissements / par J.-C. Gille,... P. Decaulne,... M. Pelegrin,...</t>
  </si>
  <si>
    <t>Théorie et calcul des asservissements linéaires / par J.-Ch. Gille,... P. Decaulne,... M. Pélegrin,...</t>
  </si>
  <si>
    <t>Théorie et pratique d'automatismes numériques : de la logique aux ordinateurs . Les @trois aspects de la logique : mathématique, élément constituant-utilisation-automatismes logiques, séquentiels, programmés / Ch. Korsakissok,...</t>
  </si>
  <si>
    <t>Traçage et travaux de l'ajusteur mécanicien / par E. Lecoeur,...</t>
  </si>
  <si>
    <t>Travaux d'assemblage et de montage / par E. Lecoeur,.</t>
  </si>
  <si>
    <t>Utilisation et programmation des ordinateurs "en temps réel" / James Martin</t>
  </si>
  <si>
    <t>Ed. d'Organisation</t>
  </si>
  <si>
    <t>Windows 3.1</t>
  </si>
  <si>
    <t>Word 5 pour Macintosh : initiation / [éd.] Science &amp; vie micro</t>
  </si>
  <si>
    <t>SVM : Solan vidéo</t>
  </si>
  <si>
    <t>Word 5.1 pour Macintosh : perfectionnement / [éd.] Science &amp; vie micro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</si>
</sst>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u/>
      <sz val="10"/>
      <color indexed="8"/>
      <name val="Helvetica Neue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</font>
    <font>
      <sz val="10"/>
      <color rgb="FF4F595F"/>
      <name val="Courier New"/>
      <family val="3"/>
    </font>
    <font>
      <sz val="11"/>
      <color rgb="FFFF0000"/>
      <name val="Calibri"/>
      <family val="2"/>
      <charset val="1"/>
    </font>
    <font>
      <sz val="10"/>
      <color indexed="8"/>
      <name val="Arial Unicode MS"/>
    </font>
  </fonts>
  <fills count="9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EEBF7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rgb="FFFF8080"/>
      </patternFill>
    </fill>
    <fill>
      <patternFill patternType="solid">
        <fgColor rgb="FFC5E0B4"/>
        <bgColor rgb="FFCCFFCC"/>
      </patternFill>
    </fill>
  </fills>
  <borders count="7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2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ill="0" applyBorder="0" applyProtection="0">
      <alignment vertical="top" wrapText="1"/>
    </xf>
    <xf numFmtId="0" fontId="4" fillId="0" borderId="0"/>
    <xf numFmtId="0" fontId="6" fillId="0" borderId="0"/>
  </cellStyleXfs>
  <cellXfs count="43">
    <xf numFmtId="0" fontId="0" fillId="0" borderId="0" xfId="0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1" fontId="2" fillId="2" borderId="1" xfId="0" applyNumberFormat="1" applyFont="1" applyFill="1" applyBorder="1" applyAlignment="1">
      <alignment vertical="top"/>
    </xf>
    <xf numFmtId="0" fontId="2" fillId="2" borderId="2" xfId="0" applyNumberFormat="1" applyFont="1" applyFill="1" applyBorder="1" applyAlignment="1">
      <alignment vertical="top"/>
    </xf>
    <xf numFmtId="49" fontId="0" fillId="3" borderId="3" xfId="0" applyNumberFormat="1" applyFont="1" applyFill="1" applyBorder="1" applyAlignment="1">
      <alignment vertical="top"/>
    </xf>
    <xf numFmtId="1" fontId="0" fillId="3" borderId="4" xfId="0" applyNumberFormat="1" applyFont="1" applyFill="1" applyBorder="1" applyAlignment="1">
      <alignment vertical="top"/>
    </xf>
    <xf numFmtId="0" fontId="0" fillId="3" borderId="4" xfId="0" applyFont="1" applyFill="1" applyBorder="1" applyAlignment="1">
      <alignment vertical="top"/>
    </xf>
    <xf numFmtId="0" fontId="0" fillId="0" borderId="2" xfId="0" applyNumberFormat="1" applyFont="1" applyBorder="1" applyAlignment="1">
      <alignment vertical="top"/>
    </xf>
    <xf numFmtId="49" fontId="0" fillId="3" borderId="5" xfId="0" applyNumberFormat="1" applyFont="1" applyFill="1" applyBorder="1" applyAlignment="1">
      <alignment vertical="top"/>
    </xf>
    <xf numFmtId="1" fontId="0" fillId="3" borderId="2" xfId="0" applyNumberFormat="1" applyFont="1" applyFill="1" applyBorder="1" applyAlignment="1">
      <alignment vertical="top"/>
    </xf>
    <xf numFmtId="49" fontId="0" fillId="3" borderId="2" xfId="0" applyNumberFormat="1" applyFont="1" applyFill="1" applyBorder="1" applyAlignment="1">
      <alignment vertical="top"/>
    </xf>
    <xf numFmtId="0" fontId="0" fillId="3" borderId="2" xfId="0" applyFont="1" applyFill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1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vertical="top"/>
    </xf>
    <xf numFmtId="1" fontId="0" fillId="0" borderId="0" xfId="0" applyNumberFormat="1" applyFont="1" applyAlignment="1">
      <alignment vertical="top"/>
    </xf>
    <xf numFmtId="0" fontId="0" fillId="0" borderId="0" xfId="0" applyFont="1" applyAlignment="1">
      <alignment vertical="top" wrapText="1"/>
    </xf>
    <xf numFmtId="0" fontId="5" fillId="0" borderId="6" xfId="1" applyFont="1" applyBorder="1"/>
    <xf numFmtId="0" fontId="5" fillId="4" borderId="6" xfId="1" applyFont="1" applyFill="1" applyBorder="1"/>
    <xf numFmtId="0" fontId="4" fillId="0" borderId="0" xfId="1"/>
    <xf numFmtId="0" fontId="4" fillId="5" borderId="6" xfId="1" applyFont="1" applyFill="1" applyBorder="1"/>
    <xf numFmtId="14" fontId="4" fillId="5" borderId="6" xfId="1" applyNumberFormat="1" applyFill="1" applyBorder="1"/>
    <xf numFmtId="0" fontId="7" fillId="4" borderId="6" xfId="2" applyFont="1" applyFill="1" applyBorder="1"/>
    <xf numFmtId="0" fontId="4" fillId="0" borderId="6" xfId="1" applyFont="1" applyBorder="1"/>
    <xf numFmtId="14" fontId="4" fillId="0" borderId="6" xfId="1" applyNumberFormat="1" applyBorder="1"/>
    <xf numFmtId="0" fontId="4" fillId="6" borderId="0" xfId="1" applyFill="1"/>
    <xf numFmtId="0" fontId="4" fillId="7" borderId="0" xfId="1" applyFill="1"/>
    <xf numFmtId="0" fontId="4" fillId="7" borderId="6" xfId="1" applyFont="1" applyFill="1" applyBorder="1"/>
    <xf numFmtId="14" fontId="4" fillId="7" borderId="6" xfId="1" applyNumberFormat="1" applyFill="1" applyBorder="1"/>
    <xf numFmtId="0" fontId="4" fillId="8" borderId="6" xfId="1" applyFont="1" applyFill="1" applyBorder="1"/>
    <xf numFmtId="14" fontId="4" fillId="8" borderId="6" xfId="1" applyNumberFormat="1" applyFill="1" applyBorder="1"/>
    <xf numFmtId="0" fontId="8" fillId="0" borderId="6" xfId="1" applyFont="1" applyBorder="1"/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5" fillId="0" borderId="6" xfId="1" applyNumberFormat="1" applyFont="1" applyBorder="1" applyAlignment="1"/>
    <xf numFmtId="1" fontId="4" fillId="5" borderId="6" xfId="1" applyNumberFormat="1" applyFill="1" applyBorder="1" applyAlignment="1"/>
    <xf numFmtId="1" fontId="4" fillId="0" borderId="6" xfId="1" applyNumberFormat="1" applyBorder="1" applyAlignment="1"/>
    <xf numFmtId="0" fontId="4" fillId="5" borderId="6" xfId="1" applyFont="1" applyFill="1" applyBorder="1" applyAlignment="1"/>
    <xf numFmtId="1" fontId="4" fillId="7" borderId="6" xfId="1" applyNumberFormat="1" applyFill="1" applyBorder="1" applyAlignment="1"/>
    <xf numFmtId="1" fontId="4" fillId="8" borderId="6" xfId="1" applyNumberFormat="1" applyFill="1" applyBorder="1" applyAlignment="1"/>
    <xf numFmtId="1" fontId="4" fillId="0" borderId="0" xfId="1" applyNumberFormat="1" applyAlignment="1"/>
    <xf numFmtId="0" fontId="4" fillId="0" borderId="0" xfId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bonnements%20&#233;lectroniques\Ebook\Ebscohost\2020\Trouv&#233;s%20sur%20Ebscohost_Emprunt&#233;s%20131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Nombre de prêts H"/>
      <sheetName val="Ebscohost"/>
      <sheetName val="Feuil2"/>
    </sheetNames>
    <sheetDataSet>
      <sheetData sheetId="0"/>
      <sheetData sheetId="1">
        <row r="1">
          <cell r="G1" t="str">
            <v>ISBN</v>
          </cell>
          <cell r="H1" t="str">
            <v>OCLC</v>
          </cell>
          <cell r="I1" t="str">
            <v>BISAC/LC Subject Heading</v>
          </cell>
          <cell r="J1" t="str">
            <v>LCC</v>
          </cell>
          <cell r="K1" t="str">
            <v>DDC</v>
          </cell>
          <cell r="L1" t="str">
            <v>Format</v>
          </cell>
          <cell r="M1" t="str">
            <v>Price</v>
          </cell>
        </row>
        <row r="2">
          <cell r="G2" t="str">
            <v>9780470065426</v>
          </cell>
          <cell r="H2" t="str">
            <v>297175841</v>
          </cell>
          <cell r="I2" t="str">
            <v>SCIENCE / Waves &amp; Wave Mechanics</v>
          </cell>
          <cell r="J2" t="str">
            <v>TA1637 .A144 2008eb</v>
          </cell>
          <cell r="K2" t="str">
            <v>621.367</v>
          </cell>
          <cell r="L2" t="str">
            <v>PDF</v>
          </cell>
          <cell r="M2">
            <v>156</v>
          </cell>
        </row>
        <row r="3">
          <cell r="G3" t="str">
            <v>9780123854896</v>
          </cell>
          <cell r="H3" t="str">
            <v>741614086</v>
          </cell>
          <cell r="I3" t="str">
            <v>TECHNOLOGY &amp; ENGINEERING / Electrical</v>
          </cell>
          <cell r="J3" t="str">
            <v>TK5103.48325 .D34 2011eb</v>
          </cell>
          <cell r="K3" t="str">
            <v>621.38456</v>
          </cell>
          <cell r="L3" t="str">
            <v>PDF</v>
          </cell>
          <cell r="M3">
            <v>158.4</v>
          </cell>
        </row>
        <row r="4">
          <cell r="G4" t="str">
            <v>9781580532822</v>
          </cell>
          <cell r="H4" t="str">
            <v>50850888</v>
          </cell>
          <cell r="I4" t="str">
            <v>TECHNOLOGY &amp; ENGINEERING / Mobile &amp; Wireless Communications</v>
          </cell>
          <cell r="J4" t="str">
            <v>TK7871.58.P6 C72 2002eb</v>
          </cell>
          <cell r="K4" t="str">
            <v>621.38412</v>
          </cell>
          <cell r="L4" t="str">
            <v>PDF</v>
          </cell>
          <cell r="M4">
            <v>99</v>
          </cell>
        </row>
        <row r="5">
          <cell r="G5" t="str">
            <v>9780387008936</v>
          </cell>
          <cell r="H5" t="str">
            <v/>
          </cell>
          <cell r="I5" t="str">
            <v>COMPUTERS / Computer Science</v>
          </cell>
          <cell r="J5" t="str">
            <v>QA75.5-76.95</v>
          </cell>
          <cell r="K5" t="str">
            <v>004</v>
          </cell>
          <cell r="L5" t="str">
            <v>PDF</v>
          </cell>
          <cell r="M5">
            <v>234.5</v>
          </cell>
        </row>
        <row r="6">
          <cell r="G6" t="str">
            <v>9781420046441</v>
          </cell>
          <cell r="H6" t="str">
            <v>870903620</v>
          </cell>
          <cell r="I6" t="str">
            <v>TECHNOLOGY &amp; ENGINEERING / Electronics / Circuits / General</v>
          </cell>
          <cell r="J6" t="str">
            <v>TK7871.2 .S73 2007eb</v>
          </cell>
          <cell r="K6" t="str">
            <v>621.3815282</v>
          </cell>
          <cell r="L6" t="str">
            <v>PDF</v>
          </cell>
          <cell r="M6">
            <v>175</v>
          </cell>
        </row>
        <row r="7">
          <cell r="G7" t="str">
            <v>9782212124033</v>
          </cell>
          <cell r="H7" t="str">
            <v>497864306</v>
          </cell>
          <cell r="I7" t="str">
            <v>COMPUTERS / Programming Languages / Pascal</v>
          </cell>
          <cell r="J7" t="str">
            <v>QA76.73.J38 B65 2008eb</v>
          </cell>
          <cell r="K7" t="str">
            <v>005.133</v>
          </cell>
          <cell r="L7" t="str">
            <v>PDF</v>
          </cell>
          <cell r="M7">
            <v>32.119999999999997</v>
          </cell>
        </row>
        <row r="8">
          <cell r="G8" t="str">
            <v>9781558608740</v>
          </cell>
          <cell r="H8" t="str">
            <v>156908435</v>
          </cell>
          <cell r="I8" t="str">
            <v>COMPUTERS / Computer Architecture</v>
          </cell>
          <cell r="J8" t="str">
            <v>QA76.76.D47 S565 2004eb</v>
          </cell>
          <cell r="K8" t="str">
            <v>005.1</v>
          </cell>
          <cell r="L8" t="str">
            <v>EPUB;PDF</v>
          </cell>
          <cell r="M8">
            <v>111.54</v>
          </cell>
        </row>
        <row r="9">
          <cell r="G9" t="str">
            <v>9782212122312</v>
          </cell>
          <cell r="H9" t="str">
            <v>435462782</v>
          </cell>
          <cell r="I9" t="str">
            <v>COMPUTERS / Programming Languages / Pascal</v>
          </cell>
          <cell r="J9" t="str">
            <v>QA76.73.C153 D447 2007eb</v>
          </cell>
          <cell r="K9" t="str">
            <v>005.133</v>
          </cell>
          <cell r="L9" t="str">
            <v>PDF</v>
          </cell>
          <cell r="M9">
            <v>29.55</v>
          </cell>
        </row>
        <row r="10">
          <cell r="G10" t="str">
            <v>9780521848688</v>
          </cell>
          <cell r="H10" t="str">
            <v>607566366</v>
          </cell>
          <cell r="I10" t="str">
            <v>TECHNOLOGY &amp; ENGINEERING / Telecommunications</v>
          </cell>
          <cell r="J10" t="str">
            <v>TK5102.92 .R93 2009eb</v>
          </cell>
          <cell r="K10" t="str">
            <v>621.382</v>
          </cell>
          <cell r="L10" t="str">
            <v>PDF</v>
          </cell>
          <cell r="M10">
            <v>215</v>
          </cell>
        </row>
        <row r="11">
          <cell r="G11" t="str">
            <v>9780387946771</v>
          </cell>
          <cell r="H11" t="str">
            <v>54859701</v>
          </cell>
          <cell r="I11" t="str">
            <v>MATHEMATICS / Calculus</v>
          </cell>
          <cell r="J11" t="str">
            <v>QA614.8 .A44 1996eb</v>
          </cell>
          <cell r="K11" t="str">
            <v>515.39</v>
          </cell>
          <cell r="L11" t="str">
            <v>PDF</v>
          </cell>
          <cell r="M11">
            <v>64.95</v>
          </cell>
        </row>
        <row r="12">
          <cell r="G12" t="str">
            <v>9789810228736</v>
          </cell>
          <cell r="H12" t="str">
            <v>827944975</v>
          </cell>
          <cell r="I12" t="str">
            <v>SCIENCE / Chaotic Behavior in Systems</v>
          </cell>
          <cell r="J12" t="str">
            <v>Q172.5.C45 O46 1997eb</v>
          </cell>
          <cell r="K12" t="str">
            <v>621.3815</v>
          </cell>
          <cell r="L12" t="str">
            <v>PDF</v>
          </cell>
          <cell r="M12">
            <v>152</v>
          </cell>
        </row>
        <row r="13">
          <cell r="G13" t="str">
            <v>9780824726539</v>
          </cell>
          <cell r="H13" t="str">
            <v>67772573</v>
          </cell>
          <cell r="I13" t="str">
            <v>TECHNOLOGY &amp; ENGINEERING / Electrical</v>
          </cell>
          <cell r="J13" t="str">
            <v>TJ213 .C468 2006eb</v>
          </cell>
          <cell r="K13" t="str">
            <v>629.8</v>
          </cell>
          <cell r="L13" t="str">
            <v>PDF</v>
          </cell>
          <cell r="M13">
            <v>265</v>
          </cell>
        </row>
        <row r="14">
          <cell r="G14" t="str">
            <v>9780262162241</v>
          </cell>
          <cell r="H14" t="str">
            <v>57141805</v>
          </cell>
          <cell r="I14" t="str">
            <v>TECHNOLOGY &amp; ENGINEERING / Electronics / Circuits / Logic</v>
          </cell>
          <cell r="J14" t="str">
            <v>TK7885.7 .P43 2004eb</v>
          </cell>
          <cell r="K14" t="str">
            <v>621.395</v>
          </cell>
          <cell r="L14" t="str">
            <v>PDF</v>
          </cell>
          <cell r="M14">
            <v>69</v>
          </cell>
        </row>
        <row r="15">
          <cell r="G15" t="str">
            <v>9780262035613</v>
          </cell>
          <cell r="H15" t="str">
            <v>1183962587</v>
          </cell>
          <cell r="I15" t="str">
            <v>COMPUTERS / Artificial Intelligence / General</v>
          </cell>
          <cell r="J15" t="str">
            <v>Q325.5.G66</v>
          </cell>
          <cell r="K15" t="str">
            <v>006.31</v>
          </cell>
          <cell r="L15" t="str">
            <v>EPUB</v>
          </cell>
          <cell r="M15">
            <v>120</v>
          </cell>
        </row>
        <row r="16">
          <cell r="G16" t="str">
            <v>9780471095170</v>
          </cell>
          <cell r="H16" t="str">
            <v>53228297</v>
          </cell>
          <cell r="I16" t="str">
            <v>TECHNOLOGY &amp; ENGINEERING / Signals &amp; Signal Processing</v>
          </cell>
          <cell r="J16" t="str">
            <v>TK5102.9 V36 2001eb</v>
          </cell>
          <cell r="K16" t="str">
            <v>621.381536</v>
          </cell>
          <cell r="L16" t="str">
            <v>PDF</v>
          </cell>
          <cell r="M16">
            <v>127</v>
          </cell>
        </row>
        <row r="17">
          <cell r="G17" t="str">
            <v>9780521805933</v>
          </cell>
          <cell r="H17" t="str">
            <v>51209248</v>
          </cell>
          <cell r="I17" t="str">
            <v>MATHEMATICS / Differential Equations / General</v>
          </cell>
          <cell r="J17" t="str">
            <v>QA402.3 .G378 2001eb</v>
          </cell>
          <cell r="K17" t="str">
            <v>003</v>
          </cell>
          <cell r="L17" t="str">
            <v>PDF</v>
          </cell>
          <cell r="M17">
            <v>140</v>
          </cell>
        </row>
        <row r="18">
          <cell r="G18" t="str">
            <v>9780471649533</v>
          </cell>
          <cell r="H18" t="str">
            <v>57679583</v>
          </cell>
          <cell r="I18" t="str">
            <v>SCIENCE / Waves &amp; Wave Mechanics</v>
          </cell>
          <cell r="J18" t="str">
            <v>TK5103.7 .S523 2005eb</v>
          </cell>
          <cell r="K18" t="str">
            <v>621.382</v>
          </cell>
          <cell r="L18" t="str">
            <v>PDF</v>
          </cell>
          <cell r="M18">
            <v>281.75</v>
          </cell>
        </row>
        <row r="19">
          <cell r="G19" t="str">
            <v>9780471560180</v>
          </cell>
          <cell r="H19" t="str">
            <v>75399905</v>
          </cell>
          <cell r="I19" t="str">
            <v>SCIENCE / Waves &amp; Wave Mechanics</v>
          </cell>
          <cell r="J19" t="str">
            <v>TK7882.S65 V37 2006eb</v>
          </cell>
          <cell r="K19" t="str">
            <v>621.399</v>
          </cell>
          <cell r="L19" t="str">
            <v>PDF</v>
          </cell>
          <cell r="M19">
            <v>156</v>
          </cell>
        </row>
        <row r="20">
          <cell r="G20" t="str">
            <v>9781856177009</v>
          </cell>
          <cell r="H20" t="str">
            <v>659561122</v>
          </cell>
          <cell r="I20" t="str">
            <v>TECHNOLOGY &amp; ENGINEERING / Electronics / General</v>
          </cell>
          <cell r="J20" t="str">
            <v>TK7816 .F683 2010eb</v>
          </cell>
          <cell r="K20" t="str">
            <v>621.381</v>
          </cell>
          <cell r="L20" t="str">
            <v>PDF</v>
          </cell>
          <cell r="M20">
            <v>25.17</v>
          </cell>
        </row>
        <row r="21">
          <cell r="G21" t="str">
            <v>9780471241959</v>
          </cell>
          <cell r="H21" t="str">
            <v>70862892</v>
          </cell>
          <cell r="I21" t="str">
            <v>COMPUTERS / Information Technology</v>
          </cell>
          <cell r="J21" t="str">
            <v>Q360 .C68 2006eb</v>
          </cell>
          <cell r="K21" t="str">
            <v>003.54</v>
          </cell>
          <cell r="L21" t="str">
            <v>EPUB;PDF</v>
          </cell>
          <cell r="M21">
            <v>129</v>
          </cell>
        </row>
        <row r="22">
          <cell r="G22" t="str">
            <v>9780750679121</v>
          </cell>
          <cell r="H22" t="str">
            <v>151206637</v>
          </cell>
          <cell r="I22" t="str">
            <v>COMPUTERS / Hardware / Chips &amp; Processors</v>
          </cell>
          <cell r="J22" t="str">
            <v>TK5102.9 .K39 2006eb</v>
          </cell>
          <cell r="K22" t="str">
            <v>004.16</v>
          </cell>
          <cell r="L22" t="str">
            <v>PDF</v>
          </cell>
          <cell r="M22">
            <v>101.94</v>
          </cell>
        </row>
        <row r="23">
          <cell r="G23" t="str">
            <v>9782212140095</v>
          </cell>
          <cell r="H23" t="str">
            <v>893690579</v>
          </cell>
          <cell r="I23" t="str">
            <v>COMPUTERS / Programming Languages / Pascal</v>
          </cell>
          <cell r="J23" t="str">
            <v>QA76.73.J37 D46 2014eb</v>
          </cell>
          <cell r="K23" t="str">
            <v>005.133</v>
          </cell>
          <cell r="L23" t="str">
            <v>PDF</v>
          </cell>
          <cell r="M23">
            <v>16.7</v>
          </cell>
        </row>
        <row r="24">
          <cell r="G24" t="str">
            <v>9783540241126</v>
          </cell>
          <cell r="H24" t="str">
            <v/>
          </cell>
          <cell r="I24" t="str">
            <v>TECHNOLOGY &amp; ENGINEERING / Automation</v>
          </cell>
          <cell r="J24" t="str">
            <v>TA1-2040</v>
          </cell>
          <cell r="K24" t="str">
            <v>620</v>
          </cell>
          <cell r="L24" t="str">
            <v>PDF</v>
          </cell>
          <cell r="M24">
            <v>234.5</v>
          </cell>
        </row>
        <row r="25">
          <cell r="G25" t="str">
            <v>9781590598313</v>
          </cell>
          <cell r="H25" t="str">
            <v>191452234</v>
          </cell>
          <cell r="I25" t="str">
            <v>COMPUTERS / Software Development &amp; Engineering / Computer Graphics</v>
          </cell>
          <cell r="J25" t="str">
            <v>QA76.6 .T4457 2007eb</v>
          </cell>
          <cell r="K25" t="str">
            <v>005.133</v>
          </cell>
          <cell r="L25" t="str">
            <v>PDF</v>
          </cell>
          <cell r="M25">
            <v>54.99</v>
          </cell>
        </row>
        <row r="26">
          <cell r="G26" t="str">
            <v>9780387284859</v>
          </cell>
          <cell r="H26" t="str">
            <v>77006471</v>
          </cell>
          <cell r="I26" t="str">
            <v>TECHNOLOGY &amp; ENGINEERING / Electronics / Circuits / General</v>
          </cell>
          <cell r="J26" t="str">
            <v>QA76.87 .F644 2006eb</v>
          </cell>
          <cell r="K26" t="str">
            <v>006.32</v>
          </cell>
          <cell r="L26" t="str">
            <v>PDF</v>
          </cell>
          <cell r="M26">
            <v>189</v>
          </cell>
        </row>
        <row r="27">
          <cell r="G27" t="str">
            <v>9780521782807</v>
          </cell>
          <cell r="H27" t="str">
            <v>57545182</v>
          </cell>
          <cell r="I27" t="str">
            <v>COMPUTERS / Information Theory</v>
          </cell>
          <cell r="J27" t="str">
            <v>QA268 .H84 2003eb</v>
          </cell>
          <cell r="K27" t="str">
            <v>003.54</v>
          </cell>
          <cell r="L27" t="str">
            <v>PDF</v>
          </cell>
          <cell r="M27">
            <v>500</v>
          </cell>
        </row>
        <row r="28">
          <cell r="G28" t="str">
            <v>9780521845274</v>
          </cell>
          <cell r="H28" t="str">
            <v>61396469</v>
          </cell>
          <cell r="I28" t="str">
            <v>TECHNOLOGY &amp; ENGINEERING / Telecommunications</v>
          </cell>
          <cell r="J28" t="str">
            <v>TK5103.2 .T74 2005eb</v>
          </cell>
          <cell r="K28" t="str">
            <v>621.382</v>
          </cell>
          <cell r="L28" t="str">
            <v>PDF</v>
          </cell>
          <cell r="M28">
            <v>500</v>
          </cell>
        </row>
        <row r="29">
          <cell r="G29" t="str">
            <v>9782212119473</v>
          </cell>
          <cell r="H29" t="str">
            <v>433052927</v>
          </cell>
          <cell r="I29" t="str">
            <v>TECHNOLOGY &amp; ENGINEERING / Remote Sensing &amp; Geographic Information Systems</v>
          </cell>
          <cell r="J29" t="str">
            <v>G109.5 .J43 2006eb</v>
          </cell>
          <cell r="K29" t="str">
            <v>910.285</v>
          </cell>
          <cell r="L29" t="str">
            <v>PDF</v>
          </cell>
          <cell r="M29">
            <v>20.55</v>
          </cell>
        </row>
        <row r="30">
          <cell r="G30" t="str">
            <v>9780691127156</v>
          </cell>
          <cell r="H30" t="str">
            <v>888743990</v>
          </cell>
          <cell r="I30" t="str">
            <v>MATHEMATICS / Applied</v>
          </cell>
          <cell r="J30" t="str">
            <v>TJ213 .H23 2014</v>
          </cell>
          <cell r="K30" t="str">
            <v>003.85</v>
          </cell>
          <cell r="L30" t="str">
            <v>PDF</v>
          </cell>
          <cell r="M30">
            <v>143.75</v>
          </cell>
        </row>
        <row r="31">
          <cell r="G31" t="str">
            <v>9780123756862</v>
          </cell>
          <cell r="H31" t="str">
            <v>664571684</v>
          </cell>
          <cell r="I31" t="str">
            <v>MATHEMATICS / Probability &amp; Statistics / General</v>
          </cell>
          <cell r="J31" t="str">
            <v>QA273 .R84 2010eb</v>
          </cell>
          <cell r="K31" t="str">
            <v>519.2</v>
          </cell>
          <cell r="L31" t="str">
            <v>PDF</v>
          </cell>
          <cell r="M31">
            <v>96.95</v>
          </cell>
        </row>
        <row r="32">
          <cell r="G32" t="str">
            <v>9781402060885</v>
          </cell>
          <cell r="H32" t="str">
            <v>317359071</v>
          </cell>
          <cell r="I32" t="str">
            <v>TECHNOLOGY &amp; ENGINEERING / Electronics / Circuits / General</v>
          </cell>
          <cell r="J32" t="str">
            <v>TK7895.G36 .B63 2007eb</v>
          </cell>
          <cell r="K32" t="str">
            <v>621.395 22</v>
          </cell>
          <cell r="L32" t="str">
            <v>PDF</v>
          </cell>
          <cell r="M32">
            <v>129</v>
          </cell>
        </row>
        <row r="33">
          <cell r="G33" t="str">
            <v>9780471486978</v>
          </cell>
          <cell r="H33" t="str">
            <v>51742933</v>
          </cell>
          <cell r="I33" t="str">
            <v>TECHNOLOGY &amp; ENGINEERING / Telecommunications</v>
          </cell>
          <cell r="J33" t="str">
            <v>TK5103.4885 .W573 2002eb</v>
          </cell>
          <cell r="K33" t="str">
            <v>621.38212</v>
          </cell>
          <cell r="L33" t="str">
            <v>PDF</v>
          </cell>
          <cell r="M33">
            <v>122.75</v>
          </cell>
        </row>
        <row r="34">
          <cell r="G34" t="str">
            <v>9782212119169</v>
          </cell>
          <cell r="H34" t="str">
            <v>433010873</v>
          </cell>
          <cell r="I34" t="str">
            <v>COMPUTERS / Programming Languages / VBScript</v>
          </cell>
          <cell r="J34" t="str">
            <v>QA76.73.J38 P89 2006eb</v>
          </cell>
          <cell r="K34" t="str">
            <v>005.13</v>
          </cell>
          <cell r="L34" t="str">
            <v>PDF</v>
          </cell>
          <cell r="M34">
            <v>39</v>
          </cell>
        </row>
        <row r="35">
          <cell r="G35" t="str">
            <v>9780792375197</v>
          </cell>
          <cell r="H35" t="str">
            <v/>
          </cell>
          <cell r="I35" t="str">
            <v>COMPUTERS / Software Development &amp; Engineering / Computer Graphics</v>
          </cell>
          <cell r="J35" t="str">
            <v>QA75.5-76.95</v>
          </cell>
          <cell r="K35" t="str">
            <v>004</v>
          </cell>
          <cell r="L35" t="str">
            <v>PDF</v>
          </cell>
          <cell r="M35">
            <v>234.5</v>
          </cell>
        </row>
        <row r="36">
          <cell r="G36" t="str">
            <v>9780596516130</v>
          </cell>
          <cell r="H36" t="str">
            <v>775300477</v>
          </cell>
          <cell r="I36" t="str">
            <v>COMPUTERS / Artificial Intelligence / Computer Vision &amp; Pattern Recognition</v>
          </cell>
          <cell r="J36" t="str">
            <v>TA1634 .B73 2008</v>
          </cell>
          <cell r="K36" t="str">
            <v>006.37</v>
          </cell>
          <cell r="L36" t="str">
            <v>EPUB;PDF</v>
          </cell>
          <cell r="M36">
            <v>39.99</v>
          </cell>
        </row>
        <row r="37">
          <cell r="G37" t="str">
            <v>9780262194754</v>
          </cell>
          <cell r="H37" t="str">
            <v>53833203</v>
          </cell>
          <cell r="I37" t="str">
            <v>COMPUTERS / Computer Science</v>
          </cell>
          <cell r="J37" t="str">
            <v>Q325.5 .S32 2002eb</v>
          </cell>
          <cell r="K37" t="str">
            <v>006.31</v>
          </cell>
          <cell r="L37" t="str">
            <v>PDF</v>
          </cell>
          <cell r="M37">
            <v>121</v>
          </cell>
        </row>
        <row r="38">
          <cell r="G38" t="str">
            <v>9782212128789</v>
          </cell>
          <cell r="H38" t="str">
            <v>870347071</v>
          </cell>
          <cell r="I38" t="str">
            <v>COMPUTERS / Machine Theory</v>
          </cell>
          <cell r="J38" t="str">
            <v>TK5105.5</v>
          </cell>
          <cell r="K38" t="str">
            <v>004.65</v>
          </cell>
          <cell r="L38" t="str">
            <v>PDF</v>
          </cell>
          <cell r="M38">
            <v>38.549999999999997</v>
          </cell>
        </row>
        <row r="39">
          <cell r="G39" t="str">
            <v>9780470697160</v>
          </cell>
          <cell r="H39" t="str">
            <v>352790031</v>
          </cell>
          <cell r="I39" t="str">
            <v>TECHNOLOGY &amp; ENGINEERING / Telecommunications</v>
          </cell>
          <cell r="J39" t="str">
            <v>TK5103.4883 .S47 2009</v>
          </cell>
          <cell r="K39" t="str">
            <v>621.38456</v>
          </cell>
          <cell r="L39" t="str">
            <v>PDF</v>
          </cell>
          <cell r="M39">
            <v>135.25</v>
          </cell>
        </row>
        <row r="40">
          <cell r="G40" t="str">
            <v>9783642117633</v>
          </cell>
          <cell r="H40" t="str">
            <v>692654002</v>
          </cell>
          <cell r="I40" t="str">
            <v>COMPUTERS / Artificial Intelligence / General</v>
          </cell>
          <cell r="J40" t="str">
            <v>TA345 .M37 2010eb</v>
          </cell>
          <cell r="K40" t="str">
            <v>620.00151</v>
          </cell>
          <cell r="L40" t="str">
            <v>PDF</v>
          </cell>
          <cell r="M40">
            <v>69.989999999999995</v>
          </cell>
        </row>
        <row r="41">
          <cell r="G41" t="str">
            <v>9780750623032</v>
          </cell>
          <cell r="H41" t="str">
            <v>898422479</v>
          </cell>
          <cell r="I41" t="str">
            <v>COMPUTERS / Computer Architecture</v>
          </cell>
          <cell r="J41" t="str">
            <v>QA76.5 .H44415 1995</v>
          </cell>
          <cell r="K41" t="str">
            <v>004.3</v>
          </cell>
          <cell r="L41" t="str">
            <v>PDF</v>
          </cell>
          <cell r="M41">
            <v>87.54</v>
          </cell>
        </row>
        <row r="42">
          <cell r="G42" t="str">
            <v>9781580539333</v>
          </cell>
          <cell r="H42" t="str">
            <v>123895193</v>
          </cell>
          <cell r="I42" t="str">
            <v>TECHNOLOGY &amp; ENGINEERING / Microwaves</v>
          </cell>
          <cell r="J42" t="str">
            <v>TK7876 .E4125 2006eb</v>
          </cell>
          <cell r="K42" t="str">
            <v>621.38132</v>
          </cell>
          <cell r="L42" t="str">
            <v>PDF</v>
          </cell>
          <cell r="M42">
            <v>99</v>
          </cell>
        </row>
        <row r="43">
          <cell r="G43" t="str">
            <v>9780471457763</v>
          </cell>
          <cell r="H43" t="str">
            <v>85820949</v>
          </cell>
          <cell r="I43" t="str">
            <v>TECHNOLOGY &amp; ENGINEERING / Electronics / General</v>
          </cell>
          <cell r="J43" t="str">
            <v>TK7871.6 .M54 2005</v>
          </cell>
          <cell r="K43" t="str">
            <v>621.3824</v>
          </cell>
          <cell r="L43" t="str">
            <v>PDF</v>
          </cell>
          <cell r="M43">
            <v>244.5</v>
          </cell>
        </row>
        <row r="44">
          <cell r="G44" t="str">
            <v>9780521852296</v>
          </cell>
          <cell r="H44" t="str">
            <v>226987438</v>
          </cell>
          <cell r="I44" t="str">
            <v>COMPUTERS / Information Theory</v>
          </cell>
          <cell r="J44" t="str">
            <v>QA268 .R53 2008eb</v>
          </cell>
          <cell r="K44" t="str">
            <v>003.54</v>
          </cell>
          <cell r="L44" t="str">
            <v>PDF</v>
          </cell>
          <cell r="M44">
            <v>215</v>
          </cell>
        </row>
        <row r="45">
          <cell r="G45" t="str">
            <v>9781905209668</v>
          </cell>
          <cell r="H45" t="str">
            <v>664248155</v>
          </cell>
          <cell r="I45" t="str">
            <v>TECHNOLOGY &amp; ENGINEERING / Electronics / General</v>
          </cell>
          <cell r="J45" t="str">
            <v>TA165 .M585 2007eb</v>
          </cell>
          <cell r="K45" t="str">
            <v>681.2</v>
          </cell>
          <cell r="L45" t="str">
            <v>EPUB;PDF</v>
          </cell>
          <cell r="M45">
            <v>371.25</v>
          </cell>
        </row>
        <row r="46">
          <cell r="G46" t="str">
            <v>9780470034163</v>
          </cell>
          <cell r="H46" t="str">
            <v>181346518</v>
          </cell>
          <cell r="I46" t="str">
            <v>TECHNOLOGY &amp; ENGINEERING / Electronics / Circuits / General</v>
          </cell>
          <cell r="J46" t="str">
            <v>TK7895.B87 P38 2007eb</v>
          </cell>
          <cell r="K46" t="str">
            <v>004.64</v>
          </cell>
          <cell r="L46" t="str">
            <v>PDF</v>
          </cell>
          <cell r="M46">
            <v>183</v>
          </cell>
        </row>
        <row r="47">
          <cell r="G47" t="str">
            <v>9781107008731</v>
          </cell>
          <cell r="H47" t="str">
            <v>774702127</v>
          </cell>
          <cell r="I47" t="str">
            <v>COMPUTERS / Data Transmission Systems / General</v>
          </cell>
          <cell r="J47" t="str">
            <v>TK5105.5 .E443 2011eb</v>
          </cell>
          <cell r="K47" t="str">
            <v>004.6</v>
          </cell>
          <cell r="L47" t="str">
            <v>PDF</v>
          </cell>
          <cell r="M47">
            <v>215</v>
          </cell>
        </row>
        <row r="48">
          <cell r="G48" t="str">
            <v>9781608070763</v>
          </cell>
          <cell r="H48" t="str">
            <v>670430051</v>
          </cell>
          <cell r="I48" t="str">
            <v>TECHNOLOGY &amp; ENGINEERING / Electrical</v>
          </cell>
          <cell r="J48" t="str">
            <v>TK5103.484 .Y36 2010</v>
          </cell>
          <cell r="K48" t="str">
            <v>621.38</v>
          </cell>
          <cell r="L48" t="str">
            <v>PDF</v>
          </cell>
          <cell r="M48">
            <v>129</v>
          </cell>
        </row>
        <row r="49">
          <cell r="G49" t="str">
            <v>9780123738929</v>
          </cell>
          <cell r="H49" t="str">
            <v>228148474</v>
          </cell>
          <cell r="I49" t="str">
            <v>TECHNOLOGY &amp; ENGINEERING / Industrial Design / Product</v>
          </cell>
          <cell r="J49" t="str">
            <v>TK7895.E42 P4 2008eb</v>
          </cell>
          <cell r="K49" t="str">
            <v>621.3815</v>
          </cell>
          <cell r="L49" t="str">
            <v>PDF</v>
          </cell>
          <cell r="M49">
            <v>98.34</v>
          </cell>
        </row>
        <row r="50">
          <cell r="G50" t="str">
            <v>9780471056690</v>
          </cell>
          <cell r="H50" t="str">
            <v>828036317</v>
          </cell>
          <cell r="I50" t="str">
            <v>TECHNOLOGY &amp; ENGINEERING / Electronics / Digital</v>
          </cell>
          <cell r="J50" t="str">
            <v>Q327 .D83 2001eb</v>
          </cell>
          <cell r="K50" t="str">
            <v>006.4</v>
          </cell>
          <cell r="L50" t="str">
            <v>PDF</v>
          </cell>
          <cell r="M50">
            <v>189.25</v>
          </cell>
        </row>
        <row r="51">
          <cell r="G51" t="str">
            <v>9782212112344</v>
          </cell>
          <cell r="H51" t="str">
            <v>436923828</v>
          </cell>
          <cell r="I51" t="str">
            <v>COMPUTERS / Programming Languages / Pascal</v>
          </cell>
          <cell r="J51" t="str">
            <v>QA76.73.P224 M37 2004eb</v>
          </cell>
          <cell r="K51" t="str">
            <v>005.133</v>
          </cell>
          <cell r="L51" t="str">
            <v>PDF</v>
          </cell>
          <cell r="M51">
            <v>26.98</v>
          </cell>
        </row>
        <row r="52">
          <cell r="G52" t="str">
            <v>9782212123692</v>
          </cell>
          <cell r="H52" t="str">
            <v>556260534</v>
          </cell>
          <cell r="I52" t="str">
            <v>COMPUTERS / Programming Languages / Pascal</v>
          </cell>
          <cell r="J52" t="str">
            <v>QA76.73.P224 D37 2008eb</v>
          </cell>
          <cell r="K52" t="str">
            <v>005.133</v>
          </cell>
          <cell r="L52" t="str">
            <v>PDF</v>
          </cell>
          <cell r="M52">
            <v>57.58</v>
          </cell>
        </row>
        <row r="53">
          <cell r="G53" t="str">
            <v>9780471143239</v>
          </cell>
          <cell r="H53" t="str">
            <v>80714274</v>
          </cell>
          <cell r="I53" t="str">
            <v>TECHNOLOGY &amp; ENGINEERING / Electronics / Semiconductors</v>
          </cell>
          <cell r="J53" t="str">
            <v>QC612.S4 S95 2007</v>
          </cell>
          <cell r="K53" t="str">
            <v>621.38152</v>
          </cell>
          <cell r="L53" t="str">
            <v>PDF</v>
          </cell>
          <cell r="M53">
            <v>199.75</v>
          </cell>
        </row>
        <row r="54">
          <cell r="G54" t="str">
            <v>9781580535212</v>
          </cell>
          <cell r="H54" t="str">
            <v>54670140</v>
          </cell>
          <cell r="I54" t="str">
            <v>TECHNOLOGY &amp; ENGINEERING / Mobile &amp; Wireless Communications</v>
          </cell>
          <cell r="J54" t="str">
            <v>TK6560 .B47 2003eb</v>
          </cell>
          <cell r="K54" t="str">
            <v>621.38412</v>
          </cell>
          <cell r="L54" t="str">
            <v>PDF</v>
          </cell>
          <cell r="M54">
            <v>109</v>
          </cell>
        </row>
        <row r="55">
          <cell r="G55" t="str">
            <v>9782868839602</v>
          </cell>
          <cell r="H55" t="str">
            <v>144610974</v>
          </cell>
          <cell r="I55" t="str">
            <v>TECHNOLOGY &amp; ENGINEERING / Acoustics &amp; Sound</v>
          </cell>
          <cell r="J55" t="str">
            <v>TA365 .F45 2007eb</v>
          </cell>
          <cell r="K55" t="str">
            <v>620.2</v>
          </cell>
          <cell r="L55" t="str">
            <v>PDF</v>
          </cell>
          <cell r="M55">
            <v>33.97</v>
          </cell>
        </row>
        <row r="56">
          <cell r="G56" t="str">
            <v>9782212118254</v>
          </cell>
          <cell r="H56" t="str">
            <v>956321725</v>
          </cell>
          <cell r="I56" t="str">
            <v>COMPUTERS / Languages / C</v>
          </cell>
          <cell r="J56" t="str">
            <v>QA76.73.C15</v>
          </cell>
          <cell r="K56" t="str">
            <v>005.133</v>
          </cell>
          <cell r="L56" t="str">
            <v>PDF</v>
          </cell>
          <cell r="M56">
            <v>16.7</v>
          </cell>
        </row>
        <row r="57">
          <cell r="G57" t="str">
            <v>9780750678667</v>
          </cell>
          <cell r="H57" t="str">
            <v>74662563</v>
          </cell>
          <cell r="I57" t="str">
            <v>COMPUTERS / Hardware / Chips &amp; Processors</v>
          </cell>
          <cell r="J57" t="str">
            <v>TK7868.D5 C64 2006eb</v>
          </cell>
          <cell r="K57" t="str">
            <v>621.381</v>
          </cell>
          <cell r="L57" t="str">
            <v>EPUB;PDF</v>
          </cell>
          <cell r="M57">
            <v>85.14</v>
          </cell>
        </row>
        <row r="58">
          <cell r="G58" t="str">
            <v>9781578201242</v>
          </cell>
          <cell r="H58" t="str">
            <v>173502718</v>
          </cell>
          <cell r="I58" t="str">
            <v>COMPUTERS / Information Technology</v>
          </cell>
          <cell r="J58" t="str">
            <v>TK7895.E42 L494 2003eb</v>
          </cell>
          <cell r="K58" t="str">
            <v>004.33</v>
          </cell>
          <cell r="L58" t="str">
            <v>PDF</v>
          </cell>
          <cell r="M58">
            <v>240</v>
          </cell>
        </row>
        <row r="59">
          <cell r="G59" t="str">
            <v>9780262193986</v>
          </cell>
          <cell r="H59" t="str">
            <v>43474535</v>
          </cell>
          <cell r="I59" t="str">
            <v>COMPUTERS / Artificial Intelligence / General</v>
          </cell>
          <cell r="J59" t="str">
            <v>Q325.6 .S88 1998eb</v>
          </cell>
          <cell r="K59" t="str">
            <v>006.31</v>
          </cell>
          <cell r="L59" t="str">
            <v>EPUB</v>
          </cell>
          <cell r="M59">
            <v>113</v>
          </cell>
        </row>
        <row r="60">
          <cell r="G60" t="str">
            <v>9781596931947</v>
          </cell>
          <cell r="H60" t="str">
            <v>247015841</v>
          </cell>
          <cell r="I60" t="str">
            <v>TECHNOLOGY &amp; ENGINEERING / Mobile &amp; Wireless Communications</v>
          </cell>
          <cell r="J60" t="str">
            <v>TK6570.I34 L44 2008eb</v>
          </cell>
          <cell r="K60" t="str">
            <v>621.384</v>
          </cell>
          <cell r="L60" t="str">
            <v>PDF</v>
          </cell>
          <cell r="M60">
            <v>99</v>
          </cell>
        </row>
        <row r="61">
          <cell r="G61" t="str">
            <v>9780521880930</v>
          </cell>
          <cell r="H61" t="str">
            <v>236057400</v>
          </cell>
          <cell r="I61" t="str">
            <v>BUSINESS &amp; ECONOMICS / Industrial Management</v>
          </cell>
          <cell r="J61" t="str">
            <v>TS160 .R439 2008eb</v>
          </cell>
          <cell r="K61" t="str">
            <v>658.787</v>
          </cell>
          <cell r="L61" t="str">
            <v>PDF</v>
          </cell>
          <cell r="M61">
            <v>140</v>
          </cell>
        </row>
        <row r="62">
          <cell r="G62" t="str">
            <v>9782212120219</v>
          </cell>
          <cell r="H62" t="str">
            <v>434090370</v>
          </cell>
          <cell r="I62" t="str">
            <v>COMPUTERS / Security / General</v>
          </cell>
          <cell r="J62" t="str">
            <v>TK5105.59 .B56 2007eb</v>
          </cell>
          <cell r="K62" t="str">
            <v>005.8</v>
          </cell>
          <cell r="L62" t="str">
            <v>PDF</v>
          </cell>
          <cell r="M62">
            <v>47</v>
          </cell>
        </row>
        <row r="63">
          <cell r="G63" t="str">
            <v>9781852339296</v>
          </cell>
          <cell r="H63" t="str">
            <v>65196441</v>
          </cell>
          <cell r="I63" t="str">
            <v>COMPUTERS / Artificial Intelligence / Computer Vision &amp; Pattern Recognition</v>
          </cell>
          <cell r="J63" t="str">
            <v>QA76.9.T48 A23 2005</v>
          </cell>
          <cell r="K63" t="str">
            <v>005.52</v>
          </cell>
          <cell r="L63" t="str">
            <v>PDF</v>
          </cell>
          <cell r="M63">
            <v>109</v>
          </cell>
        </row>
        <row r="64">
          <cell r="G64" t="str">
            <v>9781402070723</v>
          </cell>
          <cell r="H64" t="str">
            <v>51825872</v>
          </cell>
          <cell r="I64" t="str">
            <v>COMPUTERS / Software Development &amp; Engineering / Systems Analysis &amp; Design</v>
          </cell>
          <cell r="J64" t="str">
            <v>QA76.9.S88 S9525 2002</v>
          </cell>
          <cell r="K64" t="str">
            <v>004.21</v>
          </cell>
          <cell r="L64" t="str">
            <v>PDF</v>
          </cell>
          <cell r="M64">
            <v>179</v>
          </cell>
        </row>
        <row r="65">
          <cell r="G65" t="str">
            <v>9780387261034</v>
          </cell>
          <cell r="H65" t="str">
            <v>65183440</v>
          </cell>
          <cell r="I65" t="str">
            <v>TECHNOLOGY &amp; ENGINEERING / Electronics / Circuits / General</v>
          </cell>
          <cell r="J65" t="str">
            <v>TK7895.E42 S974 2005eb</v>
          </cell>
          <cell r="K65" t="str">
            <v>004.16</v>
          </cell>
          <cell r="L65" t="str">
            <v>PDF</v>
          </cell>
          <cell r="M65">
            <v>169</v>
          </cell>
        </row>
        <row r="66">
          <cell r="G66" t="str">
            <v>9781402080876</v>
          </cell>
          <cell r="H66" t="str">
            <v>57491637</v>
          </cell>
          <cell r="I66" t="str">
            <v>TECHNOLOGY &amp; ENGINEERING / Electronics / Circuits / General</v>
          </cell>
          <cell r="J66" t="str">
            <v>QA76.9.C65 P39 2004eb</v>
          </cell>
          <cell r="K66" t="str">
            <v>003.3513</v>
          </cell>
          <cell r="L66" t="str">
            <v>PDF</v>
          </cell>
          <cell r="M66">
            <v>169</v>
          </cell>
        </row>
        <row r="67">
          <cell r="G67" t="str">
            <v>9781856179638</v>
          </cell>
          <cell r="H67" t="str">
            <v>610009083</v>
          </cell>
          <cell r="I67" t="str">
            <v>TECHNOLOGY &amp; ENGINEERING / Electronics / Microelectronics</v>
          </cell>
          <cell r="J67" t="str">
            <v>TK7895.E42 Y58 2010</v>
          </cell>
          <cell r="K67" t="str">
            <v>621.3916</v>
          </cell>
          <cell r="L67" t="str">
            <v>PDF</v>
          </cell>
          <cell r="M67">
            <v>76.739999999999995</v>
          </cell>
        </row>
        <row r="68">
          <cell r="G68" t="str">
            <v>9780123744579</v>
          </cell>
          <cell r="H68" t="str">
            <v>457179924</v>
          </cell>
          <cell r="I68" t="str">
            <v>COMPUTERS / Image Processing</v>
          </cell>
          <cell r="J68" t="str">
            <v>TA1637 .E87 2009eb</v>
          </cell>
          <cell r="K68" t="str">
            <v>621.367</v>
          </cell>
          <cell r="L68" t="str">
            <v>PDF</v>
          </cell>
          <cell r="M68">
            <v>111.54</v>
          </cell>
        </row>
        <row r="69">
          <cell r="G69" t="str">
            <v>9781558607491</v>
          </cell>
          <cell r="H69" t="str">
            <v>298439165</v>
          </cell>
          <cell r="I69" t="str">
            <v>COMPUTERS / Computer Architecture</v>
          </cell>
          <cell r="J69" t="str">
            <v>TK7885.7 .A845 2003eb</v>
          </cell>
          <cell r="K69" t="str">
            <v>621.392</v>
          </cell>
          <cell r="L69" t="str">
            <v>EPUB;PDF</v>
          </cell>
          <cell r="M69">
            <v>132</v>
          </cell>
        </row>
        <row r="70">
          <cell r="G70" t="str">
            <v>9782212125658</v>
          </cell>
          <cell r="H70" t="str">
            <v/>
          </cell>
          <cell r="I70" t="str">
            <v>COMPUTERS / Languages / UML</v>
          </cell>
          <cell r="L70" t="str">
            <v>PDF</v>
          </cell>
          <cell r="M70">
            <v>29.55</v>
          </cell>
        </row>
        <row r="71">
          <cell r="G71" t="str">
            <v>9782212120141</v>
          </cell>
          <cell r="H71" t="str">
            <v>434090263</v>
          </cell>
          <cell r="I71" t="str">
            <v>COMPUTERS / Software Development &amp; Engineering / Systems Analysis &amp; Design</v>
          </cell>
          <cell r="J71" t="str">
            <v>QA76.64 .R67 2006eb</v>
          </cell>
          <cell r="K71" t="str">
            <v>004.21</v>
          </cell>
          <cell r="L71" t="str">
            <v>PDF</v>
          </cell>
          <cell r="M71">
            <v>40</v>
          </cell>
        </row>
        <row r="72">
          <cell r="G72" t="str">
            <v>9782212120295</v>
          </cell>
          <cell r="H72" t="str">
            <v>434107041</v>
          </cell>
          <cell r="I72" t="str">
            <v>COMPUTERS / Programming / Object Oriented</v>
          </cell>
          <cell r="J72" t="str">
            <v>QA76.64 .B53 2006eb</v>
          </cell>
          <cell r="K72" t="str">
            <v>005.117</v>
          </cell>
          <cell r="L72" t="str">
            <v>PDF</v>
          </cell>
          <cell r="M72">
            <v>15.41</v>
          </cell>
        </row>
        <row r="73">
          <cell r="G73" t="str">
            <v>9780521514606</v>
          </cell>
          <cell r="H73" t="str">
            <v>650308773</v>
          </cell>
          <cell r="I73" t="str">
            <v>TECHNOLOGY &amp; ENGINEERING / Electronics / Digital</v>
          </cell>
          <cell r="J73" t="str">
            <v>TK7871.9 .P85 2010eb</v>
          </cell>
          <cell r="K73" t="str">
            <v>621.381</v>
          </cell>
          <cell r="L73" t="str">
            <v>PDF</v>
          </cell>
          <cell r="M73">
            <v>500</v>
          </cell>
        </row>
        <row r="74">
          <cell r="G74" t="str">
            <v>9781461411161</v>
          </cell>
          <cell r="H74" t="str">
            <v/>
          </cell>
          <cell r="I74" t="str">
            <v>TECHNOLOGY &amp; ENGINEERING / Electronics / Circuits / General</v>
          </cell>
          <cell r="J74" t="str">
            <v>TA1-2040</v>
          </cell>
          <cell r="K74" t="str">
            <v>620</v>
          </cell>
          <cell r="L74" t="str">
            <v>EPUB;PDF</v>
          </cell>
          <cell r="M74">
            <v>234.5</v>
          </cell>
        </row>
        <row r="75">
          <cell r="G75" t="str">
            <v>9780521837163</v>
          </cell>
          <cell r="H75" t="str">
            <v>320129180</v>
          </cell>
          <cell r="I75" t="str">
            <v>TECHNOLOGY &amp; ENGINEERING / Telecommunications</v>
          </cell>
          <cell r="J75" t="str">
            <v>TK5103.2 .G65 2005eb</v>
          </cell>
          <cell r="K75" t="str">
            <v>621.382</v>
          </cell>
          <cell r="L75" t="str">
            <v>PDF</v>
          </cell>
          <cell r="M75">
            <v>500</v>
          </cell>
        </row>
        <row r="76">
          <cell r="G76" t="str">
            <v>9781402071164</v>
          </cell>
          <cell r="H76" t="str">
            <v>52800586</v>
          </cell>
          <cell r="I76" t="str">
            <v>TECHNOLOGY &amp; ENGINEERING / Telecommunications</v>
          </cell>
          <cell r="J76" t="str">
            <v>TK5105.78 .W57 2002</v>
          </cell>
          <cell r="K76" t="str">
            <v>004.68</v>
          </cell>
          <cell r="L76" t="str">
            <v>PDF</v>
          </cell>
          <cell r="M76">
            <v>179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asp.net/" TargetMode="External"/><Relationship Id="rId18" Type="http://schemas.openxmlformats.org/officeDocument/2006/relationships/hyperlink" Target="http://asp.net/" TargetMode="External"/><Relationship Id="rId26" Type="http://schemas.openxmlformats.org/officeDocument/2006/relationships/hyperlink" Target="http://asp.net/" TargetMode="External"/><Relationship Id="rId39" Type="http://schemas.openxmlformats.org/officeDocument/2006/relationships/hyperlink" Target="http://ext.net/" TargetMode="External"/><Relationship Id="rId21" Type="http://schemas.openxmlformats.org/officeDocument/2006/relationships/hyperlink" Target="http://vb.net/" TargetMode="External"/><Relationship Id="rId34" Type="http://schemas.openxmlformats.org/officeDocument/2006/relationships/hyperlink" Target="http://asp.net/" TargetMode="External"/><Relationship Id="rId42" Type="http://schemas.openxmlformats.org/officeDocument/2006/relationships/hyperlink" Target="http://socket.io/" TargetMode="External"/><Relationship Id="rId47" Type="http://schemas.openxmlformats.org/officeDocument/2006/relationships/hyperlink" Target="http://asp.net/" TargetMode="External"/><Relationship Id="rId50" Type="http://schemas.openxmlformats.org/officeDocument/2006/relationships/hyperlink" Target="http://asp.net/" TargetMode="External"/><Relationship Id="rId55" Type="http://schemas.openxmlformats.org/officeDocument/2006/relationships/hyperlink" Target="http://force.com/" TargetMode="External"/><Relationship Id="rId63" Type="http://schemas.openxmlformats.org/officeDocument/2006/relationships/hyperlink" Target="http://asp.net/" TargetMode="External"/><Relationship Id="rId7" Type="http://schemas.openxmlformats.org/officeDocument/2006/relationships/hyperlink" Target="http://asp.net/" TargetMode="External"/><Relationship Id="rId2" Type="http://schemas.openxmlformats.org/officeDocument/2006/relationships/hyperlink" Target="http://asp.net/" TargetMode="External"/><Relationship Id="rId16" Type="http://schemas.openxmlformats.org/officeDocument/2006/relationships/hyperlink" Target="http://asp.net/" TargetMode="External"/><Relationship Id="rId29" Type="http://schemas.openxmlformats.org/officeDocument/2006/relationships/hyperlink" Target="http://script.aculo.us/" TargetMode="External"/><Relationship Id="rId1" Type="http://schemas.openxmlformats.org/officeDocument/2006/relationships/hyperlink" Target="http://batipedia.com/" TargetMode="External"/><Relationship Id="rId6" Type="http://schemas.openxmlformats.org/officeDocument/2006/relationships/hyperlink" Target="http://asp.net/" TargetMode="External"/><Relationship Id="rId11" Type="http://schemas.openxmlformats.org/officeDocument/2006/relationships/hyperlink" Target="http://asp.net/" TargetMode="External"/><Relationship Id="rId24" Type="http://schemas.openxmlformats.org/officeDocument/2006/relationships/hyperlink" Target="http://asp.net/" TargetMode="External"/><Relationship Id="rId32" Type="http://schemas.openxmlformats.org/officeDocument/2006/relationships/hyperlink" Target="http://asp.net/" TargetMode="External"/><Relationship Id="rId37" Type="http://schemas.openxmlformats.org/officeDocument/2006/relationships/hyperlink" Target="http://asp.net/" TargetMode="External"/><Relationship Id="rId40" Type="http://schemas.openxmlformats.org/officeDocument/2006/relationships/hyperlink" Target="http://force.com/" TargetMode="External"/><Relationship Id="rId45" Type="http://schemas.openxmlformats.org/officeDocument/2006/relationships/hyperlink" Target="http://ext.net/" TargetMode="External"/><Relationship Id="rId53" Type="http://schemas.openxmlformats.org/officeDocument/2006/relationships/hyperlink" Target="http://asp.net/" TargetMode="External"/><Relationship Id="rId58" Type="http://schemas.openxmlformats.org/officeDocument/2006/relationships/hyperlink" Target="http://vb.net/" TargetMode="External"/><Relationship Id="rId66" Type="http://schemas.openxmlformats.org/officeDocument/2006/relationships/hyperlink" Target="http://openoffice.org/" TargetMode="External"/><Relationship Id="rId5" Type="http://schemas.openxmlformats.org/officeDocument/2006/relationships/hyperlink" Target="http://asp.net/" TargetMode="External"/><Relationship Id="rId15" Type="http://schemas.openxmlformats.org/officeDocument/2006/relationships/hyperlink" Target="http://asp.net/" TargetMode="External"/><Relationship Id="rId23" Type="http://schemas.openxmlformats.org/officeDocument/2006/relationships/hyperlink" Target="http://odp.net/" TargetMode="External"/><Relationship Id="rId28" Type="http://schemas.openxmlformats.org/officeDocument/2006/relationships/hyperlink" Target="http://asp.net/" TargetMode="External"/><Relationship Id="rId36" Type="http://schemas.openxmlformats.org/officeDocument/2006/relationships/hyperlink" Target="http://salesforce.com/" TargetMode="External"/><Relationship Id="rId49" Type="http://schemas.openxmlformats.org/officeDocument/2006/relationships/hyperlink" Target="http://asp.net/" TargetMode="External"/><Relationship Id="rId57" Type="http://schemas.openxmlformats.org/officeDocument/2006/relationships/hyperlink" Target="http://force.com/" TargetMode="External"/><Relationship Id="rId61" Type="http://schemas.openxmlformats.org/officeDocument/2006/relationships/hyperlink" Target="http://openoffice.org/" TargetMode="External"/><Relationship Id="rId10" Type="http://schemas.openxmlformats.org/officeDocument/2006/relationships/hyperlink" Target="http://asp.net/" TargetMode="External"/><Relationship Id="rId19" Type="http://schemas.openxmlformats.org/officeDocument/2006/relationships/hyperlink" Target="http://vb.net/" TargetMode="External"/><Relationship Id="rId31" Type="http://schemas.openxmlformats.org/officeDocument/2006/relationships/hyperlink" Target="http://asp.net/" TargetMode="External"/><Relationship Id="rId44" Type="http://schemas.openxmlformats.org/officeDocument/2006/relationships/hyperlink" Target="http://lucene.net/" TargetMode="External"/><Relationship Id="rId52" Type="http://schemas.openxmlformats.org/officeDocument/2006/relationships/hyperlink" Target="http://asp.net/" TargetMode="External"/><Relationship Id="rId60" Type="http://schemas.openxmlformats.org/officeDocument/2006/relationships/hyperlink" Target="http://openoffice.org/" TargetMode="External"/><Relationship Id="rId65" Type="http://schemas.openxmlformats.org/officeDocument/2006/relationships/hyperlink" Target="http://openoffice.org/" TargetMode="External"/><Relationship Id="rId4" Type="http://schemas.openxmlformats.org/officeDocument/2006/relationships/hyperlink" Target="http://asp.net/" TargetMode="External"/><Relationship Id="rId9" Type="http://schemas.openxmlformats.org/officeDocument/2006/relationships/hyperlink" Target="http://asp.net/" TargetMode="External"/><Relationship Id="rId14" Type="http://schemas.openxmlformats.org/officeDocument/2006/relationships/hyperlink" Target="http://asp.net/" TargetMode="External"/><Relationship Id="rId22" Type="http://schemas.openxmlformats.org/officeDocument/2006/relationships/hyperlink" Target="http://openoffice.org/" TargetMode="External"/><Relationship Id="rId27" Type="http://schemas.openxmlformats.org/officeDocument/2006/relationships/hyperlink" Target="http://asp.net/" TargetMode="External"/><Relationship Id="rId30" Type="http://schemas.openxmlformats.org/officeDocument/2006/relationships/hyperlink" Target="http://asp.net/" TargetMode="External"/><Relationship Id="rId35" Type="http://schemas.openxmlformats.org/officeDocument/2006/relationships/hyperlink" Target="http://force.com/" TargetMode="External"/><Relationship Id="rId43" Type="http://schemas.openxmlformats.org/officeDocument/2006/relationships/hyperlink" Target="http://asp.net/" TargetMode="External"/><Relationship Id="rId48" Type="http://schemas.openxmlformats.org/officeDocument/2006/relationships/hyperlink" Target="http://paint.net/" TargetMode="External"/><Relationship Id="rId56" Type="http://schemas.openxmlformats.org/officeDocument/2006/relationships/hyperlink" Target="http://asp.net/" TargetMode="External"/><Relationship Id="rId64" Type="http://schemas.openxmlformats.org/officeDocument/2006/relationships/hyperlink" Target="http://asp.net/" TargetMode="External"/><Relationship Id="rId8" Type="http://schemas.openxmlformats.org/officeDocument/2006/relationships/hyperlink" Target="http://asp.net/" TargetMode="External"/><Relationship Id="rId51" Type="http://schemas.openxmlformats.org/officeDocument/2006/relationships/hyperlink" Target="http://asp.net/" TargetMode="External"/><Relationship Id="rId3" Type="http://schemas.openxmlformats.org/officeDocument/2006/relationships/hyperlink" Target="http://ml.net/" TargetMode="External"/><Relationship Id="rId12" Type="http://schemas.openxmlformats.org/officeDocument/2006/relationships/hyperlink" Target="http://asp.net/" TargetMode="External"/><Relationship Id="rId17" Type="http://schemas.openxmlformats.org/officeDocument/2006/relationships/hyperlink" Target="http://force.com/" TargetMode="External"/><Relationship Id="rId25" Type="http://schemas.openxmlformats.org/officeDocument/2006/relationships/hyperlink" Target="http://asp.net/" TargetMode="External"/><Relationship Id="rId33" Type="http://schemas.openxmlformats.org/officeDocument/2006/relationships/hyperlink" Target="http://asp.net/" TargetMode="External"/><Relationship Id="rId38" Type="http://schemas.openxmlformats.org/officeDocument/2006/relationships/hyperlink" Target="http://force.com/" TargetMode="External"/><Relationship Id="rId46" Type="http://schemas.openxmlformats.org/officeDocument/2006/relationships/hyperlink" Target="http://asp.net/" TargetMode="External"/><Relationship Id="rId59" Type="http://schemas.openxmlformats.org/officeDocument/2006/relationships/hyperlink" Target="http://cerveau.net/" TargetMode="External"/><Relationship Id="rId67" Type="http://schemas.openxmlformats.org/officeDocument/2006/relationships/hyperlink" Target="http://script.aculo.us/" TargetMode="External"/><Relationship Id="rId20" Type="http://schemas.openxmlformats.org/officeDocument/2006/relationships/hyperlink" Target="http://asp.net/" TargetMode="External"/><Relationship Id="rId41" Type="http://schemas.openxmlformats.org/officeDocument/2006/relationships/hyperlink" Target="http://force.com/" TargetMode="External"/><Relationship Id="rId54" Type="http://schemas.openxmlformats.org/officeDocument/2006/relationships/hyperlink" Target="http://asp.net/" TargetMode="External"/><Relationship Id="rId62" Type="http://schemas.openxmlformats.org/officeDocument/2006/relationships/hyperlink" Target="http://asp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04"/>
  <sheetViews>
    <sheetView tabSelected="1" defaultGridColor="0" colorId="8" zoomScale="90" zoomScaleNormal="90" workbookViewId="0">
      <selection activeCell="Q2" sqref="Q2"/>
    </sheetView>
  </sheetViews>
  <sheetFormatPr baseColWidth="10" defaultColWidth="32.26953125" defaultRowHeight="14.5"/>
  <cols>
    <col min="1" max="1" width="32.26953125" style="20"/>
    <col min="2" max="2" width="20" style="20" customWidth="1"/>
    <col min="3" max="9" width="20" style="20" hidden="1" customWidth="1"/>
    <col min="10" max="10" width="15.26953125" style="42" customWidth="1"/>
    <col min="11" max="11" width="16.81640625" style="20" customWidth="1"/>
    <col min="12" max="12" width="9.26953125" style="20" customWidth="1"/>
    <col min="13" max="13" width="15.7265625" style="20" customWidth="1"/>
    <col min="14" max="14" width="9.453125" style="20" customWidth="1"/>
    <col min="15" max="15" width="14.81640625" style="20" customWidth="1"/>
    <col min="16" max="16" width="15.26953125" style="20" customWidth="1"/>
    <col min="17" max="17" width="4.90625" style="20" bestFit="1" customWidth="1"/>
    <col min="18" max="16384" width="32.26953125" style="20"/>
  </cols>
  <sheetData>
    <row r="1" spans="1:17">
      <c r="A1" s="18" t="s">
        <v>0</v>
      </c>
      <c r="B1" s="18" t="s">
        <v>15572</v>
      </c>
      <c r="C1" s="18"/>
      <c r="D1" s="18"/>
      <c r="E1" s="18"/>
      <c r="F1" s="18"/>
      <c r="G1" s="18"/>
      <c r="H1" s="18"/>
      <c r="I1" s="18"/>
      <c r="J1" s="35" t="s">
        <v>15573</v>
      </c>
      <c r="K1" s="18" t="s">
        <v>15574</v>
      </c>
      <c r="L1" s="18" t="s">
        <v>15575</v>
      </c>
      <c r="M1" s="18" t="s">
        <v>15576</v>
      </c>
      <c r="N1" s="18" t="s">
        <v>15577</v>
      </c>
      <c r="O1" s="18" t="s">
        <v>15578</v>
      </c>
      <c r="P1" s="19" t="s">
        <v>15579</v>
      </c>
    </row>
    <row r="2" spans="1:17">
      <c r="A2" s="21" t="s">
        <v>15580</v>
      </c>
      <c r="B2" s="21" t="s">
        <v>207</v>
      </c>
      <c r="C2" s="21"/>
      <c r="D2" s="21"/>
      <c r="E2" s="21"/>
      <c r="F2" s="21"/>
      <c r="G2" s="21"/>
      <c r="H2" s="21"/>
      <c r="I2" s="21"/>
      <c r="J2" s="36">
        <v>9782212120295</v>
      </c>
      <c r="K2" s="22">
        <v>41809</v>
      </c>
      <c r="L2" s="21">
        <v>6</v>
      </c>
      <c r="M2" s="22">
        <v>42753</v>
      </c>
      <c r="N2" s="21"/>
      <c r="O2" s="21"/>
      <c r="P2" s="23">
        <f>IFERROR(VLOOKUP(TEXT(J2,"0000000000000"),[1]Ebscohost!G:M,7,0),"")</f>
        <v>15.41</v>
      </c>
      <c r="Q2" s="33">
        <f>IFERROR(VLOOKUP($J2,'B - Ebook'!B:D,3,0),"??")</f>
        <v>2006</v>
      </c>
    </row>
    <row r="3" spans="1:17">
      <c r="A3" s="21" t="s">
        <v>15581</v>
      </c>
      <c r="B3" s="21" t="s">
        <v>15582</v>
      </c>
      <c r="C3" s="21"/>
      <c r="D3" s="21"/>
      <c r="E3" s="21"/>
      <c r="F3" s="21"/>
      <c r="G3" s="21"/>
      <c r="H3" s="21"/>
      <c r="I3" s="21"/>
      <c r="J3" s="36">
        <v>9782212118254</v>
      </c>
      <c r="K3" s="22">
        <v>41809</v>
      </c>
      <c r="L3" s="21">
        <f>13+11</f>
        <v>24</v>
      </c>
      <c r="M3" s="22">
        <v>43886</v>
      </c>
      <c r="N3" s="22">
        <v>43962</v>
      </c>
      <c r="O3" s="21" t="s">
        <v>15583</v>
      </c>
      <c r="P3" s="23">
        <f>IFERROR(VLOOKUP(TEXT(J3,"0000000000000"),[1]Ebscohost!G:M,7,0),"")</f>
        <v>16.7</v>
      </c>
      <c r="Q3" s="33">
        <f>IFERROR(VLOOKUP($J3,'B - Ebook'!B:D,3,0),"??")</f>
        <v>2016</v>
      </c>
    </row>
    <row r="4" spans="1:17">
      <c r="A4" s="21" t="s">
        <v>15584</v>
      </c>
      <c r="B4" s="21" t="s">
        <v>15585</v>
      </c>
      <c r="C4" s="21"/>
      <c r="D4" s="21"/>
      <c r="E4" s="21"/>
      <c r="F4" s="21"/>
      <c r="G4" s="21"/>
      <c r="H4" s="21"/>
      <c r="I4" s="21"/>
      <c r="J4" s="37">
        <v>9782212140095</v>
      </c>
      <c r="K4" s="24"/>
      <c r="L4" s="24">
        <f>3+3</f>
        <v>6</v>
      </c>
      <c r="M4" s="25">
        <v>43763</v>
      </c>
      <c r="N4" s="24"/>
      <c r="O4" s="24"/>
      <c r="P4" s="23" t="b">
        <f>Q2=IFERROR(VLOOKUP(TEXT(J4,"0000000000000"),[1]Ebscohost!G:M,7,0),"")</f>
        <v>0</v>
      </c>
      <c r="Q4" s="33" t="str">
        <f>IFERROR(VLOOKUP($J4,'B - Ebook'!B:D,3,0),"??")</f>
        <v>??</v>
      </c>
    </row>
    <row r="5" spans="1:17">
      <c r="A5" s="21" t="s">
        <v>15586</v>
      </c>
      <c r="B5" s="21" t="s">
        <v>207</v>
      </c>
      <c r="C5" s="21"/>
      <c r="D5" s="21"/>
      <c r="E5" s="21"/>
      <c r="F5" s="21"/>
      <c r="G5" s="21"/>
      <c r="H5" s="21"/>
      <c r="I5" s="21"/>
      <c r="J5" s="36">
        <v>9782212119473</v>
      </c>
      <c r="K5" s="22">
        <v>41807</v>
      </c>
      <c r="L5" s="21">
        <v>8</v>
      </c>
      <c r="M5" s="22">
        <v>42899</v>
      </c>
      <c r="N5" s="21"/>
      <c r="O5" s="21"/>
      <c r="P5" s="23">
        <f>IFERROR(VLOOKUP(TEXT(J5,"0000000000000"),[1]Ebscohost!G:M,7,0),"")</f>
        <v>20.55</v>
      </c>
      <c r="Q5" s="33">
        <f>IFERROR(VLOOKUP($J5,'B - Ebook'!B:D,3,0),"??")</f>
        <v>2006</v>
      </c>
    </row>
    <row r="6" spans="1:17">
      <c r="A6" s="21" t="s">
        <v>15587</v>
      </c>
      <c r="B6" s="21" t="s">
        <v>71</v>
      </c>
      <c r="C6" s="21"/>
      <c r="D6" s="21"/>
      <c r="E6" s="21"/>
      <c r="F6" s="21"/>
      <c r="G6" s="21"/>
      <c r="H6" s="21"/>
      <c r="I6" s="21"/>
      <c r="J6" s="36">
        <v>9781856177009</v>
      </c>
      <c r="K6" s="22">
        <v>41807</v>
      </c>
      <c r="L6" s="21">
        <v>5</v>
      </c>
      <c r="M6" s="22">
        <v>43402</v>
      </c>
      <c r="N6" s="21"/>
      <c r="O6" s="21"/>
      <c r="P6" s="23">
        <f>IFERROR(VLOOKUP(TEXT(J6,"0000000000000"),[1]Ebscohost!G:M,7,0),"")</f>
        <v>25.17</v>
      </c>
      <c r="Q6" s="33">
        <f>IFERROR(VLOOKUP($J6,'B - Ebook'!B:D,3,0),"??")</f>
        <v>2010</v>
      </c>
    </row>
    <row r="7" spans="1:17">
      <c r="A7" s="21" t="s">
        <v>15588</v>
      </c>
      <c r="B7" s="21" t="s">
        <v>15589</v>
      </c>
      <c r="C7" s="21"/>
      <c r="D7" s="21"/>
      <c r="E7" s="21"/>
      <c r="F7" s="21"/>
      <c r="G7" s="21"/>
      <c r="H7" s="21"/>
      <c r="I7" s="21"/>
      <c r="J7" s="36">
        <v>9782212112344</v>
      </c>
      <c r="K7" s="22">
        <v>41809</v>
      </c>
      <c r="L7" s="21">
        <v>6</v>
      </c>
      <c r="M7" s="22">
        <v>40282</v>
      </c>
      <c r="N7" s="21"/>
      <c r="O7" s="21"/>
      <c r="P7" s="23">
        <f>IFERROR(VLOOKUP(TEXT(J7,"0000000000000"),[1]Ebscohost!G:M,7,0),"")</f>
        <v>26.98</v>
      </c>
      <c r="Q7" s="33">
        <f>IFERROR(VLOOKUP($J7,'B - Ebook'!B:D,3,0),"??")</f>
        <v>2011</v>
      </c>
    </row>
    <row r="8" spans="1:17">
      <c r="A8" s="21" t="s">
        <v>15590</v>
      </c>
      <c r="B8" s="21" t="s">
        <v>207</v>
      </c>
      <c r="C8" s="21"/>
      <c r="D8" s="21"/>
      <c r="E8" s="21"/>
      <c r="F8" s="21"/>
      <c r="G8" s="21"/>
      <c r="H8" s="21"/>
      <c r="I8" s="21"/>
      <c r="J8" s="36">
        <v>9782212125658</v>
      </c>
      <c r="K8" s="22">
        <v>41809</v>
      </c>
      <c r="L8" s="21">
        <v>7</v>
      </c>
      <c r="M8" s="22">
        <v>42766</v>
      </c>
      <c r="N8" s="21"/>
      <c r="O8" s="21"/>
      <c r="P8" s="23">
        <f>IFERROR(VLOOKUP(TEXT(J8,"0000000000000"),[1]Ebscohost!G:M,7,0),"")</f>
        <v>29.55</v>
      </c>
      <c r="Q8" s="33" t="str">
        <f>IFERROR(VLOOKUP($J8,'B - Ebook'!B:D,3,0),"??")</f>
        <v>??</v>
      </c>
    </row>
    <row r="9" spans="1:17">
      <c r="A9" s="21" t="s">
        <v>15591</v>
      </c>
      <c r="B9" s="21" t="s">
        <v>207</v>
      </c>
      <c r="C9" s="21"/>
      <c r="D9" s="21"/>
      <c r="E9" s="21"/>
      <c r="F9" s="21"/>
      <c r="G9" s="21"/>
      <c r="H9" s="21"/>
      <c r="I9" s="21"/>
      <c r="J9" s="36">
        <v>9782212122312</v>
      </c>
      <c r="K9" s="22">
        <v>41809</v>
      </c>
      <c r="L9" s="21">
        <v>5</v>
      </c>
      <c r="M9" s="22">
        <v>42646</v>
      </c>
      <c r="N9" s="21"/>
      <c r="O9" s="21"/>
      <c r="P9" s="23">
        <f>IFERROR(VLOOKUP(TEXT(J9,"0000000000000"),[1]Ebscohost!G:M,7,0),"")</f>
        <v>29.55</v>
      </c>
      <c r="Q9" s="33">
        <f>IFERROR(VLOOKUP($J9,'B - Ebook'!B:D,3,0),"??")</f>
        <v>2007</v>
      </c>
    </row>
    <row r="10" spans="1:17">
      <c r="A10" s="21" t="s">
        <v>15592</v>
      </c>
      <c r="B10" s="21" t="s">
        <v>15593</v>
      </c>
      <c r="C10" s="21"/>
      <c r="D10" s="21"/>
      <c r="E10" s="21"/>
      <c r="F10" s="21"/>
      <c r="G10" s="21"/>
      <c r="H10" s="21"/>
      <c r="I10" s="21"/>
      <c r="J10" s="36">
        <v>9782212124033</v>
      </c>
      <c r="K10" s="22">
        <v>41809</v>
      </c>
      <c r="L10" s="21">
        <f>6+5+6+3</f>
        <v>20</v>
      </c>
      <c r="M10" s="22">
        <v>43903</v>
      </c>
      <c r="N10" s="22">
        <v>43962</v>
      </c>
      <c r="O10" s="21" t="s">
        <v>15594</v>
      </c>
      <c r="P10" s="23">
        <f>IFERROR(VLOOKUP(TEXT(J10,"0000000000000"),[1]Ebscohost!G:M,7,0),"")</f>
        <v>32.119999999999997</v>
      </c>
      <c r="Q10" s="33">
        <f>IFERROR(VLOOKUP($J10,'B - Ebook'!B:D,3,0),"??")</f>
        <v>2008</v>
      </c>
    </row>
    <row r="11" spans="1:17">
      <c r="A11" s="21" t="s">
        <v>15595</v>
      </c>
      <c r="B11" s="21" t="s">
        <v>15596</v>
      </c>
      <c r="C11" s="21"/>
      <c r="D11" s="21"/>
      <c r="E11" s="21"/>
      <c r="F11" s="21"/>
      <c r="G11" s="21"/>
      <c r="H11" s="21"/>
      <c r="I11" s="21"/>
      <c r="J11" s="36">
        <v>9782868839602</v>
      </c>
      <c r="K11" s="22">
        <v>41809</v>
      </c>
      <c r="L11" s="21">
        <v>7</v>
      </c>
      <c r="M11" s="22">
        <v>43504</v>
      </c>
      <c r="N11" s="21"/>
      <c r="O11" s="21"/>
      <c r="P11" s="23">
        <f>IFERROR(VLOOKUP(TEXT(J11,"0000000000000"),[1]Ebscohost!G:M,7,0),"")</f>
        <v>33.97</v>
      </c>
      <c r="Q11" s="33">
        <f>IFERROR(VLOOKUP($J11,'B - Ebook'!B:D,3,0),"??")</f>
        <v>2007</v>
      </c>
    </row>
    <row r="12" spans="1:17">
      <c r="A12" s="21" t="s">
        <v>15597</v>
      </c>
      <c r="B12" s="21" t="s">
        <v>15598</v>
      </c>
      <c r="C12" s="21"/>
      <c r="D12" s="21"/>
      <c r="E12" s="21"/>
      <c r="F12" s="21"/>
      <c r="G12" s="21"/>
      <c r="H12" s="21"/>
      <c r="I12" s="21"/>
      <c r="J12" s="36">
        <v>9782212128789</v>
      </c>
      <c r="K12" s="22">
        <v>41809</v>
      </c>
      <c r="L12" s="21">
        <v>8</v>
      </c>
      <c r="M12" s="22">
        <v>42822</v>
      </c>
      <c r="N12" s="21"/>
      <c r="O12" s="21"/>
      <c r="P12" s="23">
        <f>IFERROR(VLOOKUP(TEXT(J12,"0000000000000"),[1]Ebscohost!G:M,7,0),"")</f>
        <v>38.549999999999997</v>
      </c>
      <c r="Q12" s="33" t="str">
        <f>IFERROR(VLOOKUP($J12,'B - Ebook'!B:D,3,0),"??")</f>
        <v>??</v>
      </c>
    </row>
    <row r="13" spans="1:17">
      <c r="A13" s="21" t="s">
        <v>15599</v>
      </c>
      <c r="B13" s="21" t="s">
        <v>207</v>
      </c>
      <c r="C13" s="21"/>
      <c r="D13" s="21"/>
      <c r="E13" s="21"/>
      <c r="F13" s="21"/>
      <c r="G13" s="21"/>
      <c r="H13" s="21"/>
      <c r="I13" s="21"/>
      <c r="J13" s="36">
        <v>9782212119169</v>
      </c>
      <c r="K13" s="22">
        <v>41808</v>
      </c>
      <c r="L13" s="21">
        <v>13</v>
      </c>
      <c r="M13" s="22">
        <v>43083</v>
      </c>
      <c r="N13" s="21"/>
      <c r="O13" s="21"/>
      <c r="P13" s="23">
        <f>IFERROR(VLOOKUP(TEXT(J13,"0000000000000"),[1]Ebscohost!G:M,7,0),"")</f>
        <v>39</v>
      </c>
      <c r="Q13" s="33">
        <f>IFERROR(VLOOKUP($J13,'B - Ebook'!B:D,3,0),"??")</f>
        <v>2006</v>
      </c>
    </row>
    <row r="14" spans="1:17">
      <c r="A14" s="21" t="s">
        <v>15600</v>
      </c>
      <c r="B14" s="21" t="s">
        <v>15601</v>
      </c>
      <c r="C14" s="21"/>
      <c r="D14" s="21"/>
      <c r="E14" s="21"/>
      <c r="F14" s="21"/>
      <c r="G14" s="21"/>
      <c r="H14" s="21"/>
      <c r="I14" s="21"/>
      <c r="J14" s="36">
        <v>9780596516130</v>
      </c>
      <c r="K14" s="22">
        <v>41809</v>
      </c>
      <c r="L14" s="21">
        <v>10</v>
      </c>
      <c r="M14" s="22">
        <v>43795</v>
      </c>
      <c r="N14" s="21"/>
      <c r="O14" s="21"/>
      <c r="P14" s="23">
        <f>IFERROR(VLOOKUP(TEXT(J14,"0000000000000"),[1]Ebscohost!G:M,7,0),"")</f>
        <v>39.99</v>
      </c>
      <c r="Q14" s="33" t="str">
        <f>IFERROR(VLOOKUP($J14,'B - Ebook'!B:D,3,0),"??")</f>
        <v>??</v>
      </c>
    </row>
    <row r="15" spans="1:17">
      <c r="A15" s="21" t="s">
        <v>15602</v>
      </c>
      <c r="B15" s="21" t="s">
        <v>15603</v>
      </c>
      <c r="C15" s="21"/>
      <c r="D15" s="21"/>
      <c r="E15" s="21"/>
      <c r="F15" s="21"/>
      <c r="G15" s="21"/>
      <c r="H15" s="21"/>
      <c r="I15" s="21"/>
      <c r="J15" s="36">
        <v>9782212120141</v>
      </c>
      <c r="K15" s="22">
        <v>41809</v>
      </c>
      <c r="L15" s="21">
        <v>7</v>
      </c>
      <c r="M15" s="22">
        <v>41229</v>
      </c>
      <c r="N15" s="21"/>
      <c r="O15" s="21"/>
      <c r="P15" s="23">
        <f>IFERROR(VLOOKUP(TEXT(J15,"0000000000000"),[1]Ebscohost!G:M,7,0),"")</f>
        <v>40</v>
      </c>
      <c r="Q15" s="33" t="str">
        <f>IFERROR(VLOOKUP($J15,'B - Ebook'!B:D,3,0),"??")</f>
        <v>??</v>
      </c>
    </row>
    <row r="16" spans="1:17">
      <c r="A16" s="21" t="s">
        <v>15604</v>
      </c>
      <c r="B16" s="21" t="s">
        <v>15605</v>
      </c>
      <c r="C16" s="21"/>
      <c r="D16" s="21"/>
      <c r="E16" s="21"/>
      <c r="F16" s="21"/>
      <c r="G16" s="21"/>
      <c r="H16" s="21"/>
      <c r="I16" s="21"/>
      <c r="J16" s="36">
        <v>9782212120219</v>
      </c>
      <c r="K16" s="22">
        <v>41809</v>
      </c>
      <c r="L16" s="21">
        <v>7</v>
      </c>
      <c r="M16" s="22">
        <v>43854</v>
      </c>
      <c r="N16" s="21"/>
      <c r="O16" s="21"/>
      <c r="P16" s="23">
        <f>IFERROR(VLOOKUP(TEXT(J16,"0000000000000"),[1]Ebscohost!G:M,7,0),"")</f>
        <v>47</v>
      </c>
      <c r="Q16" s="33" t="str">
        <f>IFERROR(VLOOKUP($J16,'B - Ebook'!B:D,3,0),"??")</f>
        <v>??</v>
      </c>
    </row>
    <row r="17" spans="1:17">
      <c r="A17" s="21" t="s">
        <v>15606</v>
      </c>
      <c r="B17" s="21" t="s">
        <v>15607</v>
      </c>
      <c r="C17" s="21"/>
      <c r="D17" s="21"/>
      <c r="E17" s="21"/>
      <c r="F17" s="21"/>
      <c r="G17" s="21"/>
      <c r="H17" s="21"/>
      <c r="I17" s="21"/>
      <c r="J17" s="36">
        <v>9781590598313</v>
      </c>
      <c r="K17" s="22">
        <v>41809</v>
      </c>
      <c r="L17" s="21">
        <v>8</v>
      </c>
      <c r="M17" s="22">
        <v>42437</v>
      </c>
      <c r="N17" s="21"/>
      <c r="O17" s="21"/>
      <c r="P17" s="23">
        <f>IFERROR(VLOOKUP(TEXT(J17,"0000000000000"),[1]Ebscohost!G:M,7,0),"")</f>
        <v>54.99</v>
      </c>
      <c r="Q17" s="33" t="str">
        <f>IFERROR(VLOOKUP($J17,'B - Ebook'!B:D,3,0),"??")</f>
        <v>??</v>
      </c>
    </row>
    <row r="18" spans="1:17">
      <c r="A18" s="21" t="s">
        <v>15608</v>
      </c>
      <c r="B18" s="21" t="s">
        <v>15593</v>
      </c>
      <c r="C18" s="21"/>
      <c r="D18" s="21"/>
      <c r="E18" s="21"/>
      <c r="F18" s="21"/>
      <c r="G18" s="21"/>
      <c r="H18" s="21"/>
      <c r="I18" s="21"/>
      <c r="J18" s="36">
        <v>9782212123692</v>
      </c>
      <c r="K18" s="22">
        <v>41809</v>
      </c>
      <c r="L18" s="21">
        <v>9</v>
      </c>
      <c r="M18" s="22">
        <v>43424</v>
      </c>
      <c r="N18" s="21"/>
      <c r="O18" s="21"/>
      <c r="P18" s="23">
        <f>IFERROR(VLOOKUP(TEXT(J18,"0000000000000"),[1]Ebscohost!G:M,7,0),"")</f>
        <v>57.58</v>
      </c>
      <c r="Q18" s="33">
        <f>IFERROR(VLOOKUP($J18,'B - Ebook'!B:D,3,0),"??")</f>
        <v>2008</v>
      </c>
    </row>
    <row r="19" spans="1:17">
      <c r="A19" s="21" t="s">
        <v>15609</v>
      </c>
      <c r="B19" s="21" t="s">
        <v>15610</v>
      </c>
      <c r="C19" s="21"/>
      <c r="D19" s="21"/>
      <c r="E19" s="21"/>
      <c r="F19" s="21"/>
      <c r="G19" s="21"/>
      <c r="H19" s="21"/>
      <c r="I19" s="21"/>
      <c r="J19" s="36">
        <v>9780387946771</v>
      </c>
      <c r="K19" s="22">
        <v>41809</v>
      </c>
      <c r="L19" s="21">
        <v>7</v>
      </c>
      <c r="M19" s="22">
        <v>43567</v>
      </c>
      <c r="N19" s="21"/>
      <c r="O19" s="21"/>
      <c r="P19" s="23">
        <f>IFERROR(VLOOKUP(TEXT(J19,"0000000000000"),[1]Ebscohost!G:M,7,0),"")</f>
        <v>64.95</v>
      </c>
      <c r="Q19" s="33" t="str">
        <f>IFERROR(VLOOKUP($J19,'B - Ebook'!B:D,3,0),"??")</f>
        <v>??</v>
      </c>
    </row>
    <row r="20" spans="1:17">
      <c r="A20" s="21" t="s">
        <v>15611</v>
      </c>
      <c r="B20" s="21" t="s">
        <v>12732</v>
      </c>
      <c r="C20" s="21"/>
      <c r="D20" s="21"/>
      <c r="E20" s="21"/>
      <c r="F20" s="21"/>
      <c r="G20" s="21"/>
      <c r="H20" s="21"/>
      <c r="I20" s="21"/>
      <c r="J20" s="36">
        <v>9780262162241</v>
      </c>
      <c r="K20" s="22">
        <v>41807</v>
      </c>
      <c r="L20" s="21">
        <v>9</v>
      </c>
      <c r="M20" s="22">
        <v>43455</v>
      </c>
      <c r="N20" s="21"/>
      <c r="O20" s="21"/>
      <c r="P20" s="23">
        <f>IFERROR(VLOOKUP(TEXT(J20,"0000000000000"),[1]Ebscohost!G:M,7,0),"")</f>
        <v>69</v>
      </c>
      <c r="Q20" s="33" t="str">
        <f>IFERROR(VLOOKUP($J20,'B - Ebook'!B:D,3,0),"??")</f>
        <v>??</v>
      </c>
    </row>
    <row r="21" spans="1:17">
      <c r="A21" s="21" t="s">
        <v>15612</v>
      </c>
      <c r="B21" s="21" t="s">
        <v>15613</v>
      </c>
      <c r="C21" s="21"/>
      <c r="D21" s="21"/>
      <c r="E21" s="21"/>
      <c r="F21" s="21"/>
      <c r="G21" s="21"/>
      <c r="H21" s="21"/>
      <c r="I21" s="21"/>
      <c r="J21" s="36">
        <v>9783642117633</v>
      </c>
      <c r="K21" s="22">
        <v>41809</v>
      </c>
      <c r="L21" s="21">
        <v>7</v>
      </c>
      <c r="M21" s="22">
        <v>42886</v>
      </c>
      <c r="N21" s="21"/>
      <c r="O21" s="21"/>
      <c r="P21" s="23">
        <f>IFERROR(VLOOKUP(TEXT(J21,"0000000000000"),[1]Ebscohost!G:M,7,0),"")</f>
        <v>69.989999999999995</v>
      </c>
      <c r="Q21" s="33" t="str">
        <f>IFERROR(VLOOKUP($J21,'B - Ebook'!B:D,3,0),"??")</f>
        <v>??</v>
      </c>
    </row>
    <row r="22" spans="1:17">
      <c r="A22" s="21" t="s">
        <v>15614</v>
      </c>
      <c r="B22" s="21" t="s">
        <v>15615</v>
      </c>
      <c r="C22" s="21"/>
      <c r="D22" s="21"/>
      <c r="E22" s="21"/>
      <c r="F22" s="21"/>
      <c r="G22" s="21"/>
      <c r="H22" s="21"/>
      <c r="I22" s="21"/>
      <c r="J22" s="36">
        <v>9781856179638</v>
      </c>
      <c r="K22" s="22">
        <v>41809</v>
      </c>
      <c r="L22" s="21">
        <f>9+6</f>
        <v>15</v>
      </c>
      <c r="M22" s="22">
        <v>41900</v>
      </c>
      <c r="N22" s="21"/>
      <c r="O22" s="21"/>
      <c r="P22" s="23">
        <f>IFERROR(VLOOKUP(TEXT(J22,"0000000000000"),[1]Ebscohost!G:M,7,0),"")</f>
        <v>76.739999999999995</v>
      </c>
      <c r="Q22" s="33" t="str">
        <f>IFERROR(VLOOKUP($J22,'B - Ebook'!B:D,3,0),"??")</f>
        <v>??</v>
      </c>
    </row>
    <row r="23" spans="1:17">
      <c r="A23" s="21" t="s">
        <v>15616</v>
      </c>
      <c r="B23" s="21" t="s">
        <v>15613</v>
      </c>
      <c r="C23" s="21"/>
      <c r="D23" s="21"/>
      <c r="E23" s="21"/>
      <c r="F23" s="21"/>
      <c r="G23" s="21"/>
      <c r="H23" s="21"/>
      <c r="I23" s="21"/>
      <c r="J23" s="36">
        <v>9780750678667</v>
      </c>
      <c r="K23" s="22">
        <v>41807</v>
      </c>
      <c r="L23" s="21">
        <v>6</v>
      </c>
      <c r="M23" s="22">
        <v>42976</v>
      </c>
      <c r="N23" s="21"/>
      <c r="O23" s="21"/>
      <c r="P23" s="23">
        <f>IFERROR(VLOOKUP(TEXT(J23,"0000000000000"),[1]Ebscohost!G:M,7,0),"")</f>
        <v>85.14</v>
      </c>
      <c r="Q23" s="33">
        <f>IFERROR(VLOOKUP($J23,'B - Ebook'!B:D,3,0),"??")</f>
        <v>2005</v>
      </c>
    </row>
    <row r="24" spans="1:17">
      <c r="A24" s="21" t="s">
        <v>15617</v>
      </c>
      <c r="B24" s="21" t="s">
        <v>207</v>
      </c>
      <c r="C24" s="21"/>
      <c r="D24" s="21"/>
      <c r="E24" s="21"/>
      <c r="F24" s="21"/>
      <c r="G24" s="21"/>
      <c r="H24" s="21"/>
      <c r="I24" s="21"/>
      <c r="J24" s="36">
        <v>9780750623032</v>
      </c>
      <c r="K24" s="22">
        <v>41809</v>
      </c>
      <c r="L24" s="21">
        <v>6</v>
      </c>
      <c r="M24" s="22">
        <v>40550</v>
      </c>
      <c r="N24" s="21"/>
      <c r="O24" s="21"/>
      <c r="P24" s="23">
        <f>IFERROR(VLOOKUP(TEXT(J24,"0000000000000"),[1]Ebscohost!G:M,7,0),"")</f>
        <v>87.54</v>
      </c>
      <c r="Q24" s="33" t="str">
        <f>IFERROR(VLOOKUP($J24,'B - Ebook'!B:D,3,0),"??")</f>
        <v>??</v>
      </c>
    </row>
    <row r="25" spans="1:17">
      <c r="A25" s="21" t="s">
        <v>15618</v>
      </c>
      <c r="B25" s="21" t="s">
        <v>15619</v>
      </c>
      <c r="C25" s="21"/>
      <c r="D25" s="21"/>
      <c r="E25" s="21"/>
      <c r="F25" s="21"/>
      <c r="G25" s="21"/>
      <c r="H25" s="21"/>
      <c r="I25" s="21"/>
      <c r="J25" s="36">
        <v>9780123756862</v>
      </c>
      <c r="K25" s="22">
        <v>41809</v>
      </c>
      <c r="L25" s="21">
        <v>9</v>
      </c>
      <c r="M25" s="22">
        <v>43572</v>
      </c>
      <c r="N25" s="21"/>
      <c r="O25" s="21"/>
      <c r="P25" s="23">
        <f>IFERROR(VLOOKUP(TEXT(J25,"0000000000000"),[1]Ebscohost!G:M,7,0),"")</f>
        <v>96.95</v>
      </c>
      <c r="Q25" s="33" t="str">
        <f>IFERROR(VLOOKUP($J25,'B - Ebook'!B:D,3,0),"??")</f>
        <v>??</v>
      </c>
    </row>
    <row r="26" spans="1:17">
      <c r="A26" s="21" t="s">
        <v>15620</v>
      </c>
      <c r="B26" s="21" t="s">
        <v>207</v>
      </c>
      <c r="C26" s="21"/>
      <c r="D26" s="21"/>
      <c r="E26" s="21"/>
      <c r="F26" s="21"/>
      <c r="G26" s="21"/>
      <c r="H26" s="21"/>
      <c r="I26" s="21"/>
      <c r="J26" s="36">
        <v>9780123738929</v>
      </c>
      <c r="K26" s="22">
        <v>41809</v>
      </c>
      <c r="L26" s="21">
        <v>11</v>
      </c>
      <c r="M26" s="22">
        <v>43837</v>
      </c>
      <c r="N26" s="21"/>
      <c r="O26" s="21"/>
      <c r="P26" s="23">
        <f>IFERROR(VLOOKUP(TEXT(J26,"0000000000000"),[1]Ebscohost!G:M,7,0),"")</f>
        <v>98.34</v>
      </c>
      <c r="Q26" s="33" t="str">
        <f>IFERROR(VLOOKUP($J26,'B - Ebook'!B:D,3,0),"??")</f>
        <v>??</v>
      </c>
    </row>
    <row r="27" spans="1:17">
      <c r="A27" s="21" t="s">
        <v>15621</v>
      </c>
      <c r="B27" s="21" t="s">
        <v>207</v>
      </c>
      <c r="C27" s="21"/>
      <c r="D27" s="21"/>
      <c r="E27" s="21"/>
      <c r="F27" s="21"/>
      <c r="G27" s="21"/>
      <c r="H27" s="21"/>
      <c r="I27" s="21"/>
      <c r="J27" s="36">
        <v>9781580532822</v>
      </c>
      <c r="K27" s="22">
        <v>41807</v>
      </c>
      <c r="L27" s="21">
        <v>8</v>
      </c>
      <c r="M27" s="22">
        <v>43812</v>
      </c>
      <c r="N27" s="21"/>
      <c r="O27" s="21"/>
      <c r="P27" s="23">
        <f>IFERROR(VLOOKUP(TEXT(J27,"0000000000000"),[1]Ebscohost!G:M,7,0),"")</f>
        <v>99</v>
      </c>
      <c r="Q27" s="33" t="str">
        <f>IFERROR(VLOOKUP($J27,'B - Ebook'!B:D,3,0),"??")</f>
        <v>??</v>
      </c>
    </row>
    <row r="28" spans="1:17">
      <c r="A28" s="21" t="s">
        <v>15622</v>
      </c>
      <c r="B28" s="21" t="s">
        <v>15623</v>
      </c>
      <c r="C28" s="21"/>
      <c r="D28" s="21"/>
      <c r="E28" s="21"/>
      <c r="F28" s="21"/>
      <c r="G28" s="21"/>
      <c r="H28" s="21"/>
      <c r="I28" s="21"/>
      <c r="J28" s="36">
        <v>9781596931947</v>
      </c>
      <c r="K28" s="22">
        <v>41807</v>
      </c>
      <c r="L28" s="21">
        <v>7</v>
      </c>
      <c r="M28" s="22">
        <v>43137</v>
      </c>
      <c r="N28" s="21"/>
      <c r="O28" s="21"/>
      <c r="P28" s="23">
        <f>IFERROR(VLOOKUP(TEXT(J28,"0000000000000"),[1]Ebscohost!G:M,7,0),"")</f>
        <v>99</v>
      </c>
      <c r="Q28" s="33" t="str">
        <f>IFERROR(VLOOKUP($J28,'B - Ebook'!B:D,3,0),"??")</f>
        <v>??</v>
      </c>
    </row>
    <row r="29" spans="1:17">
      <c r="A29" s="21" t="s">
        <v>15624</v>
      </c>
      <c r="B29" s="21" t="s">
        <v>207</v>
      </c>
      <c r="C29" s="21"/>
      <c r="D29" s="21"/>
      <c r="E29" s="21"/>
      <c r="F29" s="21"/>
      <c r="G29" s="21"/>
      <c r="H29" s="21"/>
      <c r="I29" s="21"/>
      <c r="J29" s="36">
        <v>9781580539333</v>
      </c>
      <c r="K29" s="22">
        <v>41807</v>
      </c>
      <c r="L29" s="21">
        <v>6</v>
      </c>
      <c r="M29" s="22">
        <v>43144</v>
      </c>
      <c r="N29" s="21"/>
      <c r="O29" s="21"/>
      <c r="P29" s="23">
        <f>IFERROR(VLOOKUP(TEXT(J29,"0000000000000"),[1]Ebscohost!G:M,7,0),"")</f>
        <v>99</v>
      </c>
      <c r="Q29" s="33" t="str">
        <f>IFERROR(VLOOKUP($J29,'B - Ebook'!B:D,3,0),"??")</f>
        <v>??</v>
      </c>
    </row>
    <row r="30" spans="1:17">
      <c r="A30" s="21" t="s">
        <v>15625</v>
      </c>
      <c r="B30" s="21" t="s">
        <v>207</v>
      </c>
      <c r="C30" s="21"/>
      <c r="D30" s="21"/>
      <c r="E30" s="21"/>
      <c r="F30" s="21"/>
      <c r="G30" s="21"/>
      <c r="H30" s="21"/>
      <c r="I30" s="21"/>
      <c r="J30" s="36">
        <v>9780750679121</v>
      </c>
      <c r="K30" s="22">
        <v>41807</v>
      </c>
      <c r="L30" s="21">
        <v>7</v>
      </c>
      <c r="M30" s="22">
        <v>43490</v>
      </c>
      <c r="N30" s="21"/>
      <c r="O30" s="21"/>
      <c r="P30" s="23">
        <f>IFERROR(VLOOKUP(TEXT(J30,"0000000000000"),[1]Ebscohost!G:M,7,0),"")</f>
        <v>101.94</v>
      </c>
      <c r="Q30" s="33">
        <f>IFERROR(VLOOKUP($J30,'B - Ebook'!B:D,3,0),"??")</f>
        <v>2005</v>
      </c>
    </row>
    <row r="31" spans="1:17">
      <c r="A31" s="21" t="s">
        <v>15626</v>
      </c>
      <c r="B31" s="21" t="s">
        <v>15627</v>
      </c>
      <c r="C31" s="21"/>
      <c r="D31" s="21"/>
      <c r="E31" s="21"/>
      <c r="F31" s="21"/>
      <c r="G31" s="21"/>
      <c r="H31" s="21"/>
      <c r="I31" s="21"/>
      <c r="J31" s="36">
        <v>9781852339296</v>
      </c>
      <c r="K31" s="22">
        <v>41809</v>
      </c>
      <c r="L31" s="21">
        <v>6</v>
      </c>
      <c r="M31" s="22">
        <v>43711</v>
      </c>
      <c r="N31" s="21"/>
      <c r="O31" s="21"/>
      <c r="P31" s="23">
        <f>IFERROR(VLOOKUP(TEXT(J31,"0000000000000"),[1]Ebscohost!G:M,7,0),"")</f>
        <v>109</v>
      </c>
      <c r="Q31" s="33" t="str">
        <f>IFERROR(VLOOKUP($J31,'B - Ebook'!B:D,3,0),"??")</f>
        <v>??</v>
      </c>
    </row>
    <row r="32" spans="1:17">
      <c r="A32" s="21" t="s">
        <v>15628</v>
      </c>
      <c r="B32" s="21" t="s">
        <v>207</v>
      </c>
      <c r="C32" s="21"/>
      <c r="D32" s="21"/>
      <c r="E32" s="21"/>
      <c r="F32" s="21"/>
      <c r="G32" s="21"/>
      <c r="H32" s="21"/>
      <c r="I32" s="21"/>
      <c r="J32" s="36">
        <v>9781580535212</v>
      </c>
      <c r="K32" s="22">
        <v>41807</v>
      </c>
      <c r="L32" s="21">
        <v>5</v>
      </c>
      <c r="M32" s="22">
        <v>43496</v>
      </c>
      <c r="N32" s="21"/>
      <c r="O32" s="21"/>
      <c r="P32" s="23">
        <f>IFERROR(VLOOKUP(TEXT(J32,"0000000000000"),[1]Ebscohost!G:M,7,0),"")</f>
        <v>109</v>
      </c>
      <c r="Q32" s="33" t="str">
        <f>IFERROR(VLOOKUP($J32,'B - Ebook'!B:D,3,0),"??")</f>
        <v>??</v>
      </c>
    </row>
    <row r="33" spans="1:17">
      <c r="A33" s="21" t="s">
        <v>15629</v>
      </c>
      <c r="B33" s="21" t="s">
        <v>15630</v>
      </c>
      <c r="C33" s="21"/>
      <c r="D33" s="21"/>
      <c r="E33" s="21"/>
      <c r="F33" s="21"/>
      <c r="G33" s="21"/>
      <c r="H33" s="21"/>
      <c r="I33" s="21"/>
      <c r="J33" s="36">
        <v>9781558608740</v>
      </c>
      <c r="K33" s="22">
        <v>41807</v>
      </c>
      <c r="L33" s="21">
        <v>7</v>
      </c>
      <c r="M33" s="22">
        <v>43810</v>
      </c>
      <c r="N33" s="21"/>
      <c r="O33" s="21"/>
      <c r="P33" s="23">
        <f>IFERROR(VLOOKUP(TEXT(J33,"0000000000000"),[1]Ebscohost!G:M,7,0),"")</f>
        <v>111.54</v>
      </c>
      <c r="Q33" s="33" t="str">
        <f>IFERROR(VLOOKUP($J33,'B - Ebook'!B:D,3,0),"??")</f>
        <v>??</v>
      </c>
    </row>
    <row r="34" spans="1:17">
      <c r="A34" s="21" t="s">
        <v>15631</v>
      </c>
      <c r="B34" s="21" t="s">
        <v>15632</v>
      </c>
      <c r="C34" s="21"/>
      <c r="D34" s="21"/>
      <c r="E34" s="21"/>
      <c r="F34" s="21"/>
      <c r="G34" s="21"/>
      <c r="H34" s="21"/>
      <c r="I34" s="21"/>
      <c r="J34" s="36">
        <v>9780123744579</v>
      </c>
      <c r="K34" s="22">
        <v>41807</v>
      </c>
      <c r="L34" s="21">
        <v>7</v>
      </c>
      <c r="M34" s="22">
        <v>42767</v>
      </c>
      <c r="N34" s="21"/>
      <c r="O34" s="21"/>
      <c r="P34" s="23">
        <f>IFERROR(VLOOKUP(TEXT(J34,"0000000000000"),[1]Ebscohost!G:M,7,0),"")</f>
        <v>111.54</v>
      </c>
      <c r="Q34" s="33">
        <f>IFERROR(VLOOKUP($J34,'B - Ebook'!B:D,3,0),"??")</f>
        <v>2009</v>
      </c>
    </row>
    <row r="35" spans="1:17">
      <c r="A35" s="21" t="s">
        <v>15633</v>
      </c>
      <c r="B35" s="21" t="s">
        <v>15613</v>
      </c>
      <c r="C35" s="21"/>
      <c r="D35" s="21"/>
      <c r="E35" s="21"/>
      <c r="F35" s="21"/>
      <c r="G35" s="21"/>
      <c r="H35" s="21"/>
      <c r="I35" s="21"/>
      <c r="J35" s="36">
        <v>9780262193986</v>
      </c>
      <c r="K35" s="22">
        <v>41809</v>
      </c>
      <c r="L35" s="21">
        <v>6</v>
      </c>
      <c r="M35" s="22">
        <v>43732</v>
      </c>
      <c r="N35" s="21"/>
      <c r="O35" s="21"/>
      <c r="P35" s="23">
        <f>IFERROR(VLOOKUP(TEXT(J35,"0000000000000"),[1]Ebscohost!G:M,7,0),"")</f>
        <v>113</v>
      </c>
      <c r="Q35" s="33" t="str">
        <f>IFERROR(VLOOKUP($J35,'B - Ebook'!B:D,3,0),"??")</f>
        <v>??</v>
      </c>
    </row>
    <row r="36" spans="1:17">
      <c r="A36" s="21" t="s">
        <v>15634</v>
      </c>
      <c r="B36" s="21" t="s">
        <v>15585</v>
      </c>
      <c r="C36" s="21"/>
      <c r="D36" s="21"/>
      <c r="E36" s="21"/>
      <c r="F36" s="21"/>
      <c r="G36" s="21"/>
      <c r="H36" s="21"/>
      <c r="I36" s="21"/>
      <c r="J36" s="36">
        <v>9780262035613</v>
      </c>
      <c r="K36" s="21"/>
      <c r="L36" s="21">
        <v>5</v>
      </c>
      <c r="M36" s="22">
        <v>43895</v>
      </c>
      <c r="N36" s="22">
        <v>43962</v>
      </c>
      <c r="O36" s="21" t="s">
        <v>15635</v>
      </c>
      <c r="P36" s="23">
        <f>IFERROR(VLOOKUP(TEXT(J36,"0000000000000"),[1]Ebscohost!G:M,7,0),"")</f>
        <v>120</v>
      </c>
      <c r="Q36" s="33" t="str">
        <f>IFERROR(VLOOKUP($J36,'B - Ebook'!B:D,3,0),"??")</f>
        <v>??</v>
      </c>
    </row>
    <row r="37" spans="1:17">
      <c r="A37" s="21" t="s">
        <v>15636</v>
      </c>
      <c r="B37" s="21" t="s">
        <v>15637</v>
      </c>
      <c r="C37" s="21"/>
      <c r="D37" s="21"/>
      <c r="E37" s="21"/>
      <c r="F37" s="21"/>
      <c r="G37" s="21"/>
      <c r="H37" s="21"/>
      <c r="I37" s="21"/>
      <c r="J37" s="36">
        <v>9780262194754</v>
      </c>
      <c r="K37" s="22">
        <v>41809</v>
      </c>
      <c r="L37" s="21">
        <v>8</v>
      </c>
      <c r="M37" s="22">
        <v>41326</v>
      </c>
      <c r="N37" s="21"/>
      <c r="O37" s="21"/>
      <c r="P37" s="23">
        <f>IFERROR(VLOOKUP(TEXT(J37,"0000000000000"),[1]Ebscohost!G:M,7,0),"")</f>
        <v>121</v>
      </c>
      <c r="Q37" s="33" t="str">
        <f>IFERROR(VLOOKUP($J37,'B - Ebook'!B:D,3,0),"??")</f>
        <v>??</v>
      </c>
    </row>
    <row r="38" spans="1:17">
      <c r="A38" s="21" t="s">
        <v>15638</v>
      </c>
      <c r="B38" s="21" t="s">
        <v>15639</v>
      </c>
      <c r="C38" s="21"/>
      <c r="D38" s="21"/>
      <c r="E38" s="21"/>
      <c r="F38" s="21"/>
      <c r="G38" s="21"/>
      <c r="H38" s="21"/>
      <c r="I38" s="21"/>
      <c r="J38" s="36">
        <v>9780471486978</v>
      </c>
      <c r="K38" s="22">
        <v>41807</v>
      </c>
      <c r="L38" s="21">
        <v>6</v>
      </c>
      <c r="M38" s="22">
        <v>42999</v>
      </c>
      <c r="N38" s="21"/>
      <c r="O38" s="21"/>
      <c r="P38" s="23">
        <f>IFERROR(VLOOKUP(TEXT(J38,"0000000000000"),[1]Ebscohost!G:M,7,0),"")</f>
        <v>122.75</v>
      </c>
      <c r="Q38" s="33" t="str">
        <f>IFERROR(VLOOKUP($J38,'B - Ebook'!B:D,3,0),"??")</f>
        <v>??</v>
      </c>
    </row>
    <row r="39" spans="1:17">
      <c r="A39" s="21" t="s">
        <v>15640</v>
      </c>
      <c r="B39" s="21" t="s">
        <v>207</v>
      </c>
      <c r="C39" s="21"/>
      <c r="D39" s="21"/>
      <c r="E39" s="21"/>
      <c r="F39" s="21"/>
      <c r="G39" s="21"/>
      <c r="H39" s="21"/>
      <c r="I39" s="21"/>
      <c r="J39" s="36">
        <v>9780471095170</v>
      </c>
      <c r="K39" s="22">
        <v>41807</v>
      </c>
      <c r="L39" s="21">
        <v>9</v>
      </c>
      <c r="M39" s="22">
        <v>43763</v>
      </c>
      <c r="N39" s="21"/>
      <c r="O39" s="21"/>
      <c r="P39" s="23">
        <f>IFERROR(VLOOKUP(TEXT(J39,"0000000000000"),[1]Ebscohost!G:M,7,0),"")</f>
        <v>127</v>
      </c>
      <c r="Q39" s="33" t="str">
        <f>IFERROR(VLOOKUP($J39,'B - Ebook'!B:D,3,0),"??")</f>
        <v>??</v>
      </c>
    </row>
    <row r="40" spans="1:17">
      <c r="A40" s="21" t="s">
        <v>15641</v>
      </c>
      <c r="B40" s="21" t="s">
        <v>207</v>
      </c>
      <c r="C40" s="21"/>
      <c r="D40" s="21"/>
      <c r="E40" s="21"/>
      <c r="F40" s="21"/>
      <c r="G40" s="21"/>
      <c r="H40" s="21"/>
      <c r="I40" s="21"/>
      <c r="J40" s="36">
        <v>9780471241959</v>
      </c>
      <c r="K40" s="22">
        <v>41807</v>
      </c>
      <c r="L40" s="21">
        <v>19</v>
      </c>
      <c r="M40" s="22">
        <v>43783</v>
      </c>
      <c r="N40" s="21"/>
      <c r="O40" s="21"/>
      <c r="P40" s="23">
        <f>IFERROR(VLOOKUP(TEXT(J40,"0000000000000"),[1]Ebscohost!G:M,7,0),"")</f>
        <v>129</v>
      </c>
      <c r="Q40" s="33" t="str">
        <f>IFERROR(VLOOKUP($J40,'B - Ebook'!B:D,3,0),"??")</f>
        <v>??</v>
      </c>
    </row>
    <row r="41" spans="1:17">
      <c r="A41" s="21" t="s">
        <v>15642</v>
      </c>
      <c r="B41" s="21" t="s">
        <v>71</v>
      </c>
      <c r="C41" s="21"/>
      <c r="D41" s="21"/>
      <c r="E41" s="21"/>
      <c r="F41" s="21"/>
      <c r="G41" s="21"/>
      <c r="H41" s="21"/>
      <c r="I41" s="21"/>
      <c r="J41" s="36">
        <v>9781402060885</v>
      </c>
      <c r="K41" s="22">
        <v>41809</v>
      </c>
      <c r="L41" s="21">
        <v>7</v>
      </c>
      <c r="M41" s="22">
        <v>40893</v>
      </c>
      <c r="N41" s="21"/>
      <c r="O41" s="21"/>
      <c r="P41" s="23">
        <f>IFERROR(VLOOKUP(TEXT(J41,"0000000000000"),[1]Ebscohost!G:M,7,0),"")</f>
        <v>129</v>
      </c>
      <c r="Q41" s="33" t="str">
        <f>IFERROR(VLOOKUP($J41,'B - Ebook'!B:D,3,0),"??")</f>
        <v>??</v>
      </c>
    </row>
    <row r="42" spans="1:17">
      <c r="A42" s="21" t="s">
        <v>15643</v>
      </c>
      <c r="B42" s="21" t="s">
        <v>207</v>
      </c>
      <c r="C42" s="21"/>
      <c r="D42" s="21"/>
      <c r="E42" s="21"/>
      <c r="F42" s="21"/>
      <c r="G42" s="21"/>
      <c r="H42" s="21"/>
      <c r="I42" s="21"/>
      <c r="J42" s="36">
        <v>9781608070763</v>
      </c>
      <c r="K42" s="22">
        <v>41807</v>
      </c>
      <c r="L42" s="21">
        <v>6</v>
      </c>
      <c r="M42" s="22">
        <v>43887</v>
      </c>
      <c r="N42" s="22">
        <v>43962</v>
      </c>
      <c r="O42" s="21" t="s">
        <v>15644</v>
      </c>
      <c r="P42" s="23">
        <f>IFERROR(VLOOKUP(TEXT(J42,"0000000000000"),[1]Ebscohost!G:M,7,0),"")</f>
        <v>129</v>
      </c>
      <c r="Q42" s="33" t="str">
        <f>IFERROR(VLOOKUP($J42,'B - Ebook'!B:D,3,0),"??")</f>
        <v>??</v>
      </c>
    </row>
    <row r="43" spans="1:17">
      <c r="A43" s="21" t="s">
        <v>15645</v>
      </c>
      <c r="B43" s="21" t="s">
        <v>15603</v>
      </c>
      <c r="C43" s="21"/>
      <c r="D43" s="21"/>
      <c r="E43" s="21"/>
      <c r="F43" s="21"/>
      <c r="G43" s="21"/>
      <c r="H43" s="21"/>
      <c r="I43" s="21"/>
      <c r="J43" s="36">
        <v>9781558607491</v>
      </c>
      <c r="K43" s="22">
        <v>41809</v>
      </c>
      <c r="L43" s="21">
        <v>5</v>
      </c>
      <c r="M43" s="22">
        <v>43496</v>
      </c>
      <c r="N43" s="21"/>
      <c r="O43" s="21"/>
      <c r="P43" s="23">
        <f>IFERROR(VLOOKUP(TEXT(J43,"0000000000000"),[1]Ebscohost!G:M,7,0),"")</f>
        <v>132</v>
      </c>
      <c r="Q43" s="33" t="str">
        <f>IFERROR(VLOOKUP($J43,'B - Ebook'!B:D,3,0),"??")</f>
        <v>??</v>
      </c>
    </row>
    <row r="44" spans="1:17">
      <c r="A44" s="21" t="s">
        <v>15646</v>
      </c>
      <c r="B44" s="21" t="s">
        <v>15630</v>
      </c>
      <c r="C44" s="21"/>
      <c r="D44" s="21"/>
      <c r="E44" s="21"/>
      <c r="F44" s="21"/>
      <c r="G44" s="21"/>
      <c r="H44" s="21"/>
      <c r="I44" s="21"/>
      <c r="J44" s="36">
        <v>9780470697160</v>
      </c>
      <c r="K44" s="22">
        <v>41807</v>
      </c>
      <c r="L44" s="21">
        <v>6</v>
      </c>
      <c r="M44" s="22">
        <v>41218</v>
      </c>
      <c r="N44" s="21"/>
      <c r="O44" s="21"/>
      <c r="P44" s="23">
        <f>IFERROR(VLOOKUP(TEXT(J44,"0000000000000"),[1]Ebscohost!G:M,7,0),"")</f>
        <v>135.25</v>
      </c>
      <c r="Q44" s="33" t="str">
        <f>IFERROR(VLOOKUP($J44,'B - Ebook'!B:D,3,0),"??")</f>
        <v>??</v>
      </c>
    </row>
    <row r="45" spans="1:17">
      <c r="A45" s="21" t="s">
        <v>15647</v>
      </c>
      <c r="B45" s="21" t="s">
        <v>15648</v>
      </c>
      <c r="C45" s="21"/>
      <c r="D45" s="21"/>
      <c r="E45" s="21"/>
      <c r="F45" s="21"/>
      <c r="G45" s="21"/>
      <c r="H45" s="21"/>
      <c r="I45" s="21"/>
      <c r="J45" s="36">
        <v>9780521805933</v>
      </c>
      <c r="K45" s="22">
        <v>41809</v>
      </c>
      <c r="L45" s="21">
        <v>10</v>
      </c>
      <c r="M45" s="22">
        <v>43487</v>
      </c>
      <c r="N45" s="21"/>
      <c r="O45" s="21"/>
      <c r="P45" s="23">
        <f>IFERROR(VLOOKUP(TEXT(J45,"0000000000000"),[1]Ebscohost!G:M,7,0),"")</f>
        <v>140</v>
      </c>
      <c r="Q45" s="33" t="str">
        <f>IFERROR(VLOOKUP($J45,'B - Ebook'!B:D,3,0),"??")</f>
        <v>??</v>
      </c>
    </row>
    <row r="46" spans="1:17">
      <c r="A46" s="21" t="s">
        <v>15649</v>
      </c>
      <c r="B46" s="21" t="s">
        <v>15650</v>
      </c>
      <c r="C46" s="21"/>
      <c r="D46" s="21"/>
      <c r="E46" s="21"/>
      <c r="F46" s="21"/>
      <c r="G46" s="21"/>
      <c r="H46" s="21"/>
      <c r="I46" s="21"/>
      <c r="J46" s="36">
        <v>9780521880930</v>
      </c>
      <c r="K46" s="22">
        <v>41807</v>
      </c>
      <c r="L46" s="21">
        <v>5</v>
      </c>
      <c r="M46" s="22">
        <v>43045</v>
      </c>
      <c r="N46" s="21"/>
      <c r="O46" s="21"/>
      <c r="P46" s="23">
        <f>IFERROR(VLOOKUP(TEXT(J46,"0000000000000"),[1]Ebscohost!G:M,7,0),"")</f>
        <v>140</v>
      </c>
      <c r="Q46" s="33" t="str">
        <f>IFERROR(VLOOKUP($J46,'B - Ebook'!B:D,3,0),"??")</f>
        <v>??</v>
      </c>
    </row>
    <row r="47" spans="1:17">
      <c r="A47" s="21" t="s">
        <v>15651</v>
      </c>
      <c r="B47" s="21" t="s">
        <v>15585</v>
      </c>
      <c r="C47" s="21"/>
      <c r="D47" s="21"/>
      <c r="E47" s="21"/>
      <c r="F47" s="21"/>
      <c r="G47" s="21"/>
      <c r="H47" s="21"/>
      <c r="I47" s="21"/>
      <c r="J47" s="36">
        <v>9780691127156</v>
      </c>
      <c r="K47" s="22">
        <v>41809</v>
      </c>
      <c r="L47" s="21">
        <v>9</v>
      </c>
      <c r="M47" s="22">
        <v>42389</v>
      </c>
      <c r="N47" s="21"/>
      <c r="O47" s="21"/>
      <c r="P47" s="23">
        <f>IFERROR(VLOOKUP(TEXT(J47,"0000000000000"),[1]Ebscohost!G:M,7,0),"")</f>
        <v>143.75</v>
      </c>
      <c r="Q47" s="33" t="str">
        <f>IFERROR(VLOOKUP($J47,'B - Ebook'!B:D,3,0),"??")</f>
        <v>??</v>
      </c>
    </row>
    <row r="48" spans="1:17">
      <c r="A48" s="21" t="s">
        <v>15652</v>
      </c>
      <c r="B48" s="21" t="s">
        <v>207</v>
      </c>
      <c r="C48" s="21"/>
      <c r="D48" s="21"/>
      <c r="E48" s="21"/>
      <c r="F48" s="21"/>
      <c r="G48" s="21"/>
      <c r="H48" s="21"/>
      <c r="I48" s="21"/>
      <c r="J48" s="36">
        <v>9789810228736</v>
      </c>
      <c r="K48" s="22">
        <v>41809</v>
      </c>
      <c r="L48" s="21">
        <v>8</v>
      </c>
      <c r="M48" s="22">
        <v>41905</v>
      </c>
      <c r="N48" s="21"/>
      <c r="O48" s="21"/>
      <c r="P48" s="23">
        <f>IFERROR(VLOOKUP(TEXT(J48,"0000000000000"),[1]Ebscohost!G:M,7,0),"")</f>
        <v>152</v>
      </c>
      <c r="Q48" s="33" t="str">
        <f>IFERROR(VLOOKUP($J48,'B - Ebook'!B:D,3,0),"??")</f>
        <v>??</v>
      </c>
    </row>
    <row r="49" spans="1:17">
      <c r="A49" s="21" t="s">
        <v>15653</v>
      </c>
      <c r="B49" s="21" t="s">
        <v>15630</v>
      </c>
      <c r="C49" s="21"/>
      <c r="D49" s="21"/>
      <c r="E49" s="21"/>
      <c r="F49" s="21"/>
      <c r="G49" s="21"/>
      <c r="H49" s="21"/>
      <c r="I49" s="21"/>
      <c r="J49" s="36">
        <v>9780470065426</v>
      </c>
      <c r="K49" s="22">
        <v>41807</v>
      </c>
      <c r="L49" s="21">
        <v>12</v>
      </c>
      <c r="M49" s="22">
        <v>43061</v>
      </c>
      <c r="N49" s="21"/>
      <c r="O49" s="21"/>
      <c r="P49" s="23">
        <f>IFERROR(VLOOKUP(TEXT(J49,"0000000000000"),[1]Ebscohost!G:M,7,0),"")</f>
        <v>156</v>
      </c>
      <c r="Q49" s="33" t="str">
        <f>IFERROR(VLOOKUP($J49,'B - Ebook'!B:D,3,0),"??")</f>
        <v>??</v>
      </c>
    </row>
    <row r="50" spans="1:17">
      <c r="A50" s="21" t="s">
        <v>15654</v>
      </c>
      <c r="B50" s="21" t="s">
        <v>6924</v>
      </c>
      <c r="C50" s="21"/>
      <c r="D50" s="21"/>
      <c r="E50" s="21"/>
      <c r="F50" s="21"/>
      <c r="G50" s="21"/>
      <c r="H50" s="21"/>
      <c r="I50" s="21"/>
      <c r="J50" s="36">
        <v>9780471560180</v>
      </c>
      <c r="K50" s="22">
        <v>41807</v>
      </c>
      <c r="L50" s="21">
        <v>5</v>
      </c>
      <c r="M50" s="22">
        <v>43424</v>
      </c>
      <c r="N50" s="21"/>
      <c r="O50" s="21"/>
      <c r="P50" s="23">
        <f>IFERROR(VLOOKUP(TEXT(J50,"0000000000000"),[1]Ebscohost!G:M,7,0),"")</f>
        <v>156</v>
      </c>
      <c r="Q50" s="33" t="str">
        <f>IFERROR(VLOOKUP($J50,'B - Ebook'!B:D,3,0),"??")</f>
        <v>??</v>
      </c>
    </row>
    <row r="51" spans="1:17">
      <c r="A51" s="21" t="s">
        <v>15655</v>
      </c>
      <c r="B51" s="21" t="s">
        <v>207</v>
      </c>
      <c r="C51" s="21"/>
      <c r="D51" s="21"/>
      <c r="E51" s="21"/>
      <c r="F51" s="21"/>
      <c r="G51" s="21"/>
      <c r="H51" s="21"/>
      <c r="I51" s="21"/>
      <c r="J51" s="36">
        <v>9780123854896</v>
      </c>
      <c r="K51" s="22">
        <v>41807</v>
      </c>
      <c r="L51" s="21">
        <v>6</v>
      </c>
      <c r="M51" s="22">
        <v>43224</v>
      </c>
      <c r="N51" s="21"/>
      <c r="O51" s="21"/>
      <c r="P51" s="23">
        <f>IFERROR(VLOOKUP(TEXT(J51,"0000000000000"),[1]Ebscohost!G:M,7,0),"")</f>
        <v>158.4</v>
      </c>
      <c r="Q51" s="33" t="str">
        <f>IFERROR(VLOOKUP($J51,'B - Ebook'!B:D,3,0),"??")</f>
        <v>??</v>
      </c>
    </row>
    <row r="52" spans="1:17">
      <c r="A52" s="21" t="s">
        <v>15656</v>
      </c>
      <c r="B52" s="21" t="s">
        <v>207</v>
      </c>
      <c r="C52" s="21"/>
      <c r="D52" s="21"/>
      <c r="E52" s="21"/>
      <c r="F52" s="21"/>
      <c r="G52" s="21"/>
      <c r="H52" s="21"/>
      <c r="I52" s="21"/>
      <c r="J52" s="36">
        <v>9780387261034</v>
      </c>
      <c r="K52" s="22">
        <v>41809</v>
      </c>
      <c r="L52" s="21">
        <v>8</v>
      </c>
      <c r="M52" s="22">
        <v>43873</v>
      </c>
      <c r="N52" s="21"/>
      <c r="O52" s="21"/>
      <c r="P52" s="23">
        <f>IFERROR(VLOOKUP(TEXT(J52,"0000000000000"),[1]Ebscohost!G:M,7,0),"")</f>
        <v>169</v>
      </c>
      <c r="Q52" s="33" t="str">
        <f>IFERROR(VLOOKUP($J52,'B - Ebook'!B:D,3,0),"??")</f>
        <v>??</v>
      </c>
    </row>
    <row r="53" spans="1:17" hidden="1">
      <c r="A53" s="21" t="s">
        <v>15657</v>
      </c>
      <c r="B53" s="21" t="s">
        <v>15658</v>
      </c>
      <c r="C53" s="21"/>
      <c r="D53" s="21"/>
      <c r="E53" s="21"/>
      <c r="F53" s="21"/>
      <c r="G53" s="21"/>
      <c r="H53" s="21"/>
      <c r="I53" s="21"/>
      <c r="J53" s="36"/>
      <c r="K53" s="21"/>
      <c r="L53" s="21">
        <v>28</v>
      </c>
      <c r="M53" s="22">
        <v>43860</v>
      </c>
      <c r="N53" s="21"/>
      <c r="O53" s="21"/>
      <c r="P53" s="23" t="str">
        <f>IFERROR(VLOOKUP(TEXT(J53,"0000000000000"),[1]Ebscohost!G:M,7,0),"")</f>
        <v/>
      </c>
      <c r="Q53" s="33" t="str">
        <f>IFERROR(VLOOKUP($J53,'B - Ebook'!B:D,3,0),"??")</f>
        <v>??</v>
      </c>
    </row>
    <row r="54" spans="1:17">
      <c r="A54" s="21" t="s">
        <v>15659</v>
      </c>
      <c r="B54" s="21" t="s">
        <v>207</v>
      </c>
      <c r="C54" s="21"/>
      <c r="D54" s="21"/>
      <c r="E54" s="21"/>
      <c r="F54" s="21"/>
      <c r="G54" s="21"/>
      <c r="H54" s="21"/>
      <c r="I54" s="21"/>
      <c r="J54" s="36">
        <v>9781402080876</v>
      </c>
      <c r="K54" s="22">
        <v>41809</v>
      </c>
      <c r="L54" s="21">
        <v>6</v>
      </c>
      <c r="M54" s="22">
        <v>41066</v>
      </c>
      <c r="N54" s="21"/>
      <c r="O54" s="21"/>
      <c r="P54" s="23">
        <f>IFERROR(VLOOKUP(TEXT(J54,"0000000000000"),[1]Ebscohost!G:M,7,0),"")</f>
        <v>169</v>
      </c>
      <c r="Q54" s="33" t="str">
        <f>IFERROR(VLOOKUP($J54,'B - Ebook'!B:D,3,0),"??")</f>
        <v>??</v>
      </c>
    </row>
    <row r="55" spans="1:17">
      <c r="A55" s="21" t="s">
        <v>15660</v>
      </c>
      <c r="B55" s="21" t="s">
        <v>15623</v>
      </c>
      <c r="C55" s="21"/>
      <c r="D55" s="21"/>
      <c r="E55" s="21"/>
      <c r="F55" s="21"/>
      <c r="G55" s="21"/>
      <c r="H55" s="21"/>
      <c r="I55" s="21"/>
      <c r="J55" s="36">
        <v>9781420046441</v>
      </c>
      <c r="K55" s="22">
        <v>41807</v>
      </c>
      <c r="L55" s="21">
        <v>7</v>
      </c>
      <c r="M55" s="22">
        <v>43602</v>
      </c>
      <c r="N55" s="21"/>
      <c r="O55" s="21"/>
      <c r="P55" s="23">
        <f>IFERROR(VLOOKUP(TEXT(J55,"0000000000000"),[1]Ebscohost!G:M,7,0),"")</f>
        <v>175</v>
      </c>
      <c r="Q55" s="33" t="str">
        <f>IFERROR(VLOOKUP($J55,'B - Ebook'!B:D,3,0),"??")</f>
        <v>??</v>
      </c>
    </row>
    <row r="56" spans="1:17">
      <c r="A56" s="21" t="s">
        <v>15661</v>
      </c>
      <c r="B56" s="21" t="s">
        <v>15615</v>
      </c>
      <c r="C56" s="21"/>
      <c r="D56" s="21"/>
      <c r="E56" s="21"/>
      <c r="F56" s="21"/>
      <c r="G56" s="21"/>
      <c r="H56" s="21"/>
      <c r="I56" s="21"/>
      <c r="J56" s="36">
        <v>9781402070723</v>
      </c>
      <c r="K56" s="22">
        <v>41809</v>
      </c>
      <c r="L56" s="21">
        <f>10+5</f>
        <v>15</v>
      </c>
      <c r="M56" s="22">
        <v>41648</v>
      </c>
      <c r="N56" s="21"/>
      <c r="O56" s="21"/>
      <c r="P56" s="23">
        <f>IFERROR(VLOOKUP(TEXT(J56,"0000000000000"),[1]Ebscohost!G:M,7,0),"")</f>
        <v>179</v>
      </c>
      <c r="Q56" s="33" t="str">
        <f>IFERROR(VLOOKUP($J56,'B - Ebook'!B:D,3,0),"??")</f>
        <v>??</v>
      </c>
    </row>
    <row r="57" spans="1:17">
      <c r="A57" s="21" t="s">
        <v>15662</v>
      </c>
      <c r="B57" s="21" t="s">
        <v>71</v>
      </c>
      <c r="C57" s="21"/>
      <c r="D57" s="21"/>
      <c r="E57" s="21"/>
      <c r="F57" s="21"/>
      <c r="G57" s="21"/>
      <c r="H57" s="21"/>
      <c r="I57" s="21"/>
      <c r="J57" s="36">
        <v>9781402071164</v>
      </c>
      <c r="K57" s="22">
        <v>41807</v>
      </c>
      <c r="L57" s="21">
        <v>13</v>
      </c>
      <c r="M57" s="22">
        <v>43175</v>
      </c>
      <c r="N57" s="21"/>
      <c r="O57" s="21"/>
      <c r="P57" s="23">
        <f>IFERROR(VLOOKUP(TEXT(J57,"0000000000000"),[1]Ebscohost!G:M,7,0),"")</f>
        <v>179</v>
      </c>
      <c r="Q57" s="33" t="str">
        <f>IFERROR(VLOOKUP($J57,'B - Ebook'!B:D,3,0),"??")</f>
        <v>??</v>
      </c>
    </row>
    <row r="58" spans="1:17">
      <c r="A58" s="21" t="s">
        <v>15663</v>
      </c>
      <c r="B58" s="21" t="s">
        <v>15664</v>
      </c>
      <c r="C58" s="21"/>
      <c r="D58" s="21"/>
      <c r="E58" s="21"/>
      <c r="F58" s="21"/>
      <c r="G58" s="21"/>
      <c r="H58" s="21"/>
      <c r="I58" s="21"/>
      <c r="J58" s="36">
        <v>9780470034163</v>
      </c>
      <c r="K58" s="22">
        <v>41807</v>
      </c>
      <c r="L58" s="21">
        <v>6</v>
      </c>
      <c r="M58" s="22">
        <v>42045</v>
      </c>
      <c r="N58" s="21"/>
      <c r="O58" s="21"/>
      <c r="P58" s="23">
        <f>IFERROR(VLOOKUP(TEXT(J58,"0000000000000"),[1]Ebscohost!G:M,7,0),"")</f>
        <v>183</v>
      </c>
      <c r="Q58" s="33" t="str">
        <f>IFERROR(VLOOKUP($J58,'B - Ebook'!B:D,3,0),"??")</f>
        <v>??</v>
      </c>
    </row>
    <row r="59" spans="1:17">
      <c r="A59" s="21" t="s">
        <v>15665</v>
      </c>
      <c r="B59" s="21" t="s">
        <v>15666</v>
      </c>
      <c r="C59" s="21"/>
      <c r="D59" s="21"/>
      <c r="E59" s="21"/>
      <c r="F59" s="21"/>
      <c r="G59" s="21"/>
      <c r="H59" s="21"/>
      <c r="I59" s="21"/>
      <c r="J59" s="36">
        <v>9780387284859</v>
      </c>
      <c r="K59" s="22">
        <v>41809</v>
      </c>
      <c r="L59" s="21">
        <v>7</v>
      </c>
      <c r="M59" s="22">
        <v>41936</v>
      </c>
      <c r="N59" s="21"/>
      <c r="O59" s="21"/>
      <c r="P59" s="23">
        <f>IFERROR(VLOOKUP(TEXT(J59,"0000000000000"),[1]Ebscohost!G:M,7,0),"")</f>
        <v>189</v>
      </c>
      <c r="Q59" s="33" t="str">
        <f>IFERROR(VLOOKUP($J59,'B - Ebook'!B:D,3,0),"??")</f>
        <v>??</v>
      </c>
    </row>
    <row r="60" spans="1:17">
      <c r="A60" s="21" t="s">
        <v>15667</v>
      </c>
      <c r="B60" s="21" t="s">
        <v>15668</v>
      </c>
      <c r="C60" s="21"/>
      <c r="D60" s="21"/>
      <c r="E60" s="21"/>
      <c r="F60" s="21"/>
      <c r="G60" s="21"/>
      <c r="H60" s="21"/>
      <c r="I60" s="21"/>
      <c r="J60" s="36">
        <v>9780471056690</v>
      </c>
      <c r="K60" s="22">
        <v>41809</v>
      </c>
      <c r="L60" s="21">
        <f>2+2+10</f>
        <v>14</v>
      </c>
      <c r="M60" s="22">
        <v>41913</v>
      </c>
      <c r="N60" s="21"/>
      <c r="O60" s="21"/>
      <c r="P60" s="23">
        <f>IFERROR(VLOOKUP(TEXT(J60,"0000000000000"),[1]Ebscohost!G:M,7,0),"")</f>
        <v>189.25</v>
      </c>
      <c r="Q60" s="33" t="str">
        <f>IFERROR(VLOOKUP($J60,'B - Ebook'!B:D,3,0),"??")</f>
        <v>??</v>
      </c>
    </row>
    <row r="61" spans="1:17">
      <c r="A61" s="21" t="s">
        <v>15669</v>
      </c>
      <c r="B61" s="21" t="s">
        <v>15623</v>
      </c>
      <c r="C61" s="21"/>
      <c r="D61" s="21"/>
      <c r="E61" s="21"/>
      <c r="F61" s="21"/>
      <c r="G61" s="21"/>
      <c r="H61" s="21"/>
      <c r="I61" s="21"/>
      <c r="J61" s="36">
        <v>9780471143239</v>
      </c>
      <c r="K61" s="22">
        <v>41807</v>
      </c>
      <c r="L61" s="21">
        <v>17</v>
      </c>
      <c r="M61" s="22">
        <v>43819</v>
      </c>
      <c r="N61" s="21"/>
      <c r="O61" s="21"/>
      <c r="P61" s="23">
        <f>IFERROR(VLOOKUP(TEXT(J61,"0000000000000"),[1]Ebscohost!G:M,7,0),"")</f>
        <v>199.75</v>
      </c>
      <c r="Q61" s="33" t="str">
        <f>IFERROR(VLOOKUP($J61,'B - Ebook'!B:D,3,0),"??")</f>
        <v>??</v>
      </c>
    </row>
    <row r="62" spans="1:17">
      <c r="A62" s="21" t="s">
        <v>15670</v>
      </c>
      <c r="B62" s="21" t="s">
        <v>15671</v>
      </c>
      <c r="C62" s="21"/>
      <c r="D62" s="21"/>
      <c r="E62" s="21"/>
      <c r="F62" s="21"/>
      <c r="G62" s="21"/>
      <c r="H62" s="21"/>
      <c r="I62" s="21"/>
      <c r="J62" s="36">
        <v>9780521848688</v>
      </c>
      <c r="K62" s="22">
        <v>41809</v>
      </c>
      <c r="L62" s="21">
        <v>13</v>
      </c>
      <c r="M62" s="22">
        <v>43133</v>
      </c>
      <c r="N62" s="21"/>
      <c r="O62" s="21"/>
      <c r="P62" s="23">
        <f>IFERROR(VLOOKUP(TEXT(J62,"0000000000000"),[1]Ebscohost!G:M,7,0),"")</f>
        <v>215</v>
      </c>
      <c r="Q62" s="33" t="str">
        <f>IFERROR(VLOOKUP($J62,'B - Ebook'!B:D,3,0),"??")</f>
        <v>??</v>
      </c>
    </row>
    <row r="63" spans="1:17">
      <c r="A63" s="21" t="s">
        <v>15672</v>
      </c>
      <c r="B63" s="21" t="s">
        <v>15603</v>
      </c>
      <c r="C63" s="21"/>
      <c r="D63" s="21"/>
      <c r="E63" s="21"/>
      <c r="F63" s="21"/>
      <c r="G63" s="21"/>
      <c r="H63" s="21"/>
      <c r="I63" s="21"/>
      <c r="J63" s="36">
        <v>9780521852296</v>
      </c>
      <c r="K63" s="22">
        <v>41809</v>
      </c>
      <c r="L63" s="21">
        <v>5</v>
      </c>
      <c r="M63" s="22">
        <v>43119</v>
      </c>
      <c r="N63" s="21"/>
      <c r="O63" s="21"/>
      <c r="P63" s="23">
        <f>IFERROR(VLOOKUP(TEXT(J63,"0000000000000"),[1]Ebscohost!G:M,7,0),"")</f>
        <v>215</v>
      </c>
      <c r="Q63" s="33" t="str">
        <f>IFERROR(VLOOKUP($J63,'B - Ebook'!B:D,3,0),"??")</f>
        <v>??</v>
      </c>
    </row>
    <row r="64" spans="1:17">
      <c r="A64" s="21" t="s">
        <v>15673</v>
      </c>
      <c r="B64" s="21" t="s">
        <v>207</v>
      </c>
      <c r="C64" s="21"/>
      <c r="D64" s="21"/>
      <c r="E64" s="21"/>
      <c r="F64" s="21"/>
      <c r="G64" s="21"/>
      <c r="H64" s="21"/>
      <c r="I64" s="21"/>
      <c r="J64" s="36">
        <v>9781107008731</v>
      </c>
      <c r="K64" s="21"/>
      <c r="L64" s="21">
        <v>5</v>
      </c>
      <c r="M64" s="22">
        <v>43005</v>
      </c>
      <c r="N64" s="21"/>
      <c r="O64" s="21"/>
      <c r="P64" s="23">
        <f>IFERROR(VLOOKUP(TEXT(J64,"0000000000000"),[1]Ebscohost!G:M,7,0),"")</f>
        <v>215</v>
      </c>
      <c r="Q64" s="33" t="str">
        <f>IFERROR(VLOOKUP($J64,'B - Ebook'!B:D,3,0),"??")</f>
        <v>??</v>
      </c>
    </row>
    <row r="65" spans="1:17">
      <c r="A65" s="21" t="s">
        <v>15674</v>
      </c>
      <c r="B65" s="21" t="s">
        <v>207</v>
      </c>
      <c r="C65" s="21"/>
      <c r="D65" s="21"/>
      <c r="E65" s="21"/>
      <c r="F65" s="21"/>
      <c r="G65" s="21"/>
      <c r="H65" s="21"/>
      <c r="I65" s="21"/>
      <c r="J65" s="37">
        <v>9781461411161</v>
      </c>
      <c r="K65" s="24"/>
      <c r="L65" s="24">
        <f>4+3+2</f>
        <v>9</v>
      </c>
      <c r="M65" s="25">
        <v>43885</v>
      </c>
      <c r="N65" s="25">
        <v>43962</v>
      </c>
      <c r="O65" s="24" t="s">
        <v>15675</v>
      </c>
      <c r="P65" s="23">
        <f>IFERROR(VLOOKUP(TEXT(J65,"0000000000000"),[1]Ebscohost!G:M,7,0),"")</f>
        <v>234.5</v>
      </c>
      <c r="Q65" s="33" t="str">
        <f>IFERROR(VLOOKUP($J65,'B - Ebook'!B:D,3,0),"??")</f>
        <v>??</v>
      </c>
    </row>
    <row r="66" spans="1:17">
      <c r="A66" s="21" t="s">
        <v>15676</v>
      </c>
      <c r="B66" s="21" t="s">
        <v>71</v>
      </c>
      <c r="C66" s="21"/>
      <c r="D66" s="21"/>
      <c r="E66" s="21"/>
      <c r="F66" s="21"/>
      <c r="G66" s="21"/>
      <c r="H66" s="21"/>
      <c r="I66" s="21"/>
      <c r="J66" s="36">
        <v>9783540241126</v>
      </c>
      <c r="K66" s="22">
        <v>41809</v>
      </c>
      <c r="L66" s="21">
        <v>6</v>
      </c>
      <c r="M66" s="22">
        <v>43455</v>
      </c>
      <c r="N66" s="21"/>
      <c r="O66" s="21"/>
      <c r="P66" s="23">
        <f>IFERROR(VLOOKUP(TEXT(J66,"0000000000000"),[1]Ebscohost!G:M,7,0),"")</f>
        <v>234.5</v>
      </c>
      <c r="Q66" s="33" t="str">
        <f>IFERROR(VLOOKUP($J66,'B - Ebook'!B:D,3,0),"??")</f>
        <v>??</v>
      </c>
    </row>
    <row r="67" spans="1:17">
      <c r="A67" s="21" t="s">
        <v>15677</v>
      </c>
      <c r="B67" s="21" t="s">
        <v>207</v>
      </c>
      <c r="C67" s="21"/>
      <c r="D67" s="21"/>
      <c r="E67" s="21"/>
      <c r="F67" s="21"/>
      <c r="G67" s="21"/>
      <c r="H67" s="21"/>
      <c r="I67" s="21"/>
      <c r="J67" s="36">
        <v>9780387008936</v>
      </c>
      <c r="K67" s="22">
        <v>41807</v>
      </c>
      <c r="L67" s="21">
        <v>6</v>
      </c>
      <c r="M67" s="22">
        <v>43447</v>
      </c>
      <c r="N67" s="21"/>
      <c r="O67" s="21"/>
      <c r="P67" s="23">
        <f>IFERROR(VLOOKUP(TEXT(J67,"0000000000000"),[1]Ebscohost!G:M,7,0),"")</f>
        <v>234.5</v>
      </c>
      <c r="Q67" s="33" t="str">
        <f>IFERROR(VLOOKUP($J67,'B - Ebook'!B:D,3,0),"??")</f>
        <v>??</v>
      </c>
    </row>
    <row r="68" spans="1:17">
      <c r="A68" s="21" t="s">
        <v>15678</v>
      </c>
      <c r="B68" s="21" t="s">
        <v>207</v>
      </c>
      <c r="C68" s="21"/>
      <c r="D68" s="21"/>
      <c r="E68" s="21"/>
      <c r="F68" s="21"/>
      <c r="G68" s="21"/>
      <c r="H68" s="21"/>
      <c r="I68" s="21"/>
      <c r="J68" s="36">
        <v>9780792375197</v>
      </c>
      <c r="K68" s="22">
        <v>41807</v>
      </c>
      <c r="L68" s="21">
        <v>5</v>
      </c>
      <c r="M68" s="22">
        <v>42039</v>
      </c>
      <c r="N68" s="21"/>
      <c r="O68" s="21"/>
      <c r="P68" s="23">
        <f>IFERROR(VLOOKUP(TEXT(J68,"0000000000000"),[1]Ebscohost!G:M,7,0),"")</f>
        <v>234.5</v>
      </c>
      <c r="Q68" s="33" t="str">
        <f>IFERROR(VLOOKUP($J68,'B - Ebook'!B:D,3,0),"??")</f>
        <v>??</v>
      </c>
    </row>
    <row r="69" spans="1:17">
      <c r="A69" s="21" t="s">
        <v>15679</v>
      </c>
      <c r="B69" s="21" t="s">
        <v>15680</v>
      </c>
      <c r="C69" s="21"/>
      <c r="D69" s="21"/>
      <c r="E69" s="21"/>
      <c r="F69" s="21"/>
      <c r="G69" s="21"/>
      <c r="H69" s="21"/>
      <c r="I69" s="21"/>
      <c r="J69" s="36">
        <v>9781578201242</v>
      </c>
      <c r="K69" s="22">
        <v>41809</v>
      </c>
      <c r="L69" s="21">
        <v>6</v>
      </c>
      <c r="M69" s="22">
        <v>42614</v>
      </c>
      <c r="N69" s="21"/>
      <c r="O69" s="21"/>
      <c r="P69" s="23">
        <f>IFERROR(VLOOKUP(TEXT(J69,"0000000000000"),[1]Ebscohost!G:M,7,0),"")</f>
        <v>240</v>
      </c>
      <c r="Q69" s="33" t="str">
        <f>IFERROR(VLOOKUP($J69,'B - Ebook'!B:D,3,0),"??")</f>
        <v>??</v>
      </c>
    </row>
    <row r="70" spans="1:17">
      <c r="A70" s="21" t="s">
        <v>15681</v>
      </c>
      <c r="B70" s="21" t="s">
        <v>15682</v>
      </c>
      <c r="C70" s="21"/>
      <c r="D70" s="21"/>
      <c r="E70" s="21"/>
      <c r="F70" s="21"/>
      <c r="G70" s="21"/>
      <c r="H70" s="21"/>
      <c r="I70" s="21"/>
      <c r="J70" s="36">
        <v>9780471457763</v>
      </c>
      <c r="K70" s="22">
        <v>41807</v>
      </c>
      <c r="L70" s="21">
        <v>5</v>
      </c>
      <c r="M70" s="22">
        <v>42045</v>
      </c>
      <c r="N70" s="21"/>
      <c r="O70" s="21"/>
      <c r="P70" s="23">
        <f>IFERROR(VLOOKUP(TEXT(J70,"0000000000000"),[1]Ebscohost!G:M,7,0),"")</f>
        <v>244.5</v>
      </c>
      <c r="Q70" s="33" t="str">
        <f>IFERROR(VLOOKUP($J70,'B - Ebook'!B:D,3,0),"??")</f>
        <v>??</v>
      </c>
    </row>
    <row r="71" spans="1:17">
      <c r="A71" s="21" t="s">
        <v>15683</v>
      </c>
      <c r="B71" s="21" t="s">
        <v>15684</v>
      </c>
      <c r="C71" s="21"/>
      <c r="D71" s="21"/>
      <c r="E71" s="21"/>
      <c r="F71" s="21"/>
      <c r="G71" s="21"/>
      <c r="H71" s="21"/>
      <c r="I71" s="21"/>
      <c r="J71" s="38">
        <v>9780824726539</v>
      </c>
      <c r="K71" s="21">
        <v>41809</v>
      </c>
      <c r="L71" s="21">
        <f>9+17</f>
        <v>26</v>
      </c>
      <c r="M71" s="21">
        <v>42286</v>
      </c>
      <c r="N71" s="21"/>
      <c r="O71" s="21"/>
      <c r="P71" s="23">
        <f>IFERROR(VLOOKUP(TEXT(J71,"0000000000000"),[1]Ebscohost!G:M,7,0),"")</f>
        <v>265</v>
      </c>
      <c r="Q71" s="33" t="str">
        <f>IFERROR(VLOOKUP($J71,'B - Ebook'!B:D,3,0),"??")</f>
        <v>??</v>
      </c>
    </row>
    <row r="72" spans="1:17">
      <c r="A72" s="21" t="s">
        <v>15685</v>
      </c>
      <c r="B72" s="21" t="s">
        <v>15686</v>
      </c>
      <c r="C72" s="21"/>
      <c r="D72" s="21"/>
      <c r="E72" s="21"/>
      <c r="F72" s="21"/>
      <c r="G72" s="21"/>
      <c r="H72" s="21"/>
      <c r="I72" s="21"/>
      <c r="J72" s="36">
        <v>9780471649533</v>
      </c>
      <c r="K72" s="22">
        <v>41807</v>
      </c>
      <c r="L72" s="21">
        <v>9</v>
      </c>
      <c r="M72" s="22">
        <v>42024</v>
      </c>
      <c r="N72" s="21"/>
      <c r="O72" s="21"/>
      <c r="P72" s="23">
        <f>IFERROR(VLOOKUP(TEXT(J72,"0000000000000"),[1]Ebscohost!G:M,7,0),"")</f>
        <v>281.75</v>
      </c>
      <c r="Q72" s="33" t="str">
        <f>IFERROR(VLOOKUP($J72,'B - Ebook'!B:D,3,0),"??")</f>
        <v>??</v>
      </c>
    </row>
    <row r="73" spans="1:17" s="26" customFormat="1">
      <c r="A73" s="21" t="s">
        <v>15687</v>
      </c>
      <c r="B73" s="21" t="s">
        <v>14214</v>
      </c>
      <c r="C73" s="21"/>
      <c r="D73" s="21"/>
      <c r="E73" s="21"/>
      <c r="F73" s="21"/>
      <c r="G73" s="21"/>
      <c r="H73" s="21"/>
      <c r="I73" s="21"/>
      <c r="J73" s="36">
        <v>9781905209668</v>
      </c>
      <c r="K73" s="22">
        <v>41810</v>
      </c>
      <c r="L73" s="21">
        <v>5</v>
      </c>
      <c r="M73" s="22">
        <v>43753</v>
      </c>
      <c r="N73" s="21"/>
      <c r="O73" s="21"/>
      <c r="P73" s="23">
        <f>IFERROR(VLOOKUP(TEXT(J73,"0000000000000"),[1]Ebscohost!G:M,7,0),"")</f>
        <v>371.25</v>
      </c>
      <c r="Q73" s="33" t="str">
        <f>IFERROR(VLOOKUP($J73,'B - Ebook'!B:D,3,0),"??")</f>
        <v>??</v>
      </c>
    </row>
    <row r="74" spans="1:17">
      <c r="A74" s="21" t="s">
        <v>15688</v>
      </c>
      <c r="B74" s="21" t="s">
        <v>207</v>
      </c>
      <c r="C74" s="21"/>
      <c r="D74" s="21"/>
      <c r="E74" s="21"/>
      <c r="F74" s="21"/>
      <c r="G74" s="21"/>
      <c r="H74" s="21"/>
      <c r="I74" s="21"/>
      <c r="J74" s="36">
        <v>9780521845274</v>
      </c>
      <c r="K74" s="22">
        <v>41807</v>
      </c>
      <c r="L74" s="21">
        <v>19</v>
      </c>
      <c r="M74" s="22">
        <v>43784</v>
      </c>
      <c r="N74" s="21"/>
      <c r="O74" s="21"/>
      <c r="P74" s="23">
        <f>IFERROR(VLOOKUP(TEXT(J74,"0000000000000"),[1]Ebscohost!G:M,7,0),"")</f>
        <v>500</v>
      </c>
      <c r="Q74" s="33" t="str">
        <f>IFERROR(VLOOKUP($J74,'B - Ebook'!B:D,3,0),"??")</f>
        <v>??</v>
      </c>
    </row>
    <row r="75" spans="1:17">
      <c r="A75" s="21" t="s">
        <v>15689</v>
      </c>
      <c r="B75" s="21" t="s">
        <v>15690</v>
      </c>
      <c r="C75" s="21"/>
      <c r="D75" s="21"/>
      <c r="E75" s="21"/>
      <c r="F75" s="21"/>
      <c r="G75" s="21"/>
      <c r="H75" s="21"/>
      <c r="I75" s="21"/>
      <c r="J75" s="36">
        <v>9780521782807</v>
      </c>
      <c r="K75" s="22">
        <v>41809</v>
      </c>
      <c r="L75" s="21">
        <v>8</v>
      </c>
      <c r="M75" s="22">
        <v>43438</v>
      </c>
      <c r="N75" s="21"/>
      <c r="O75" s="21"/>
      <c r="P75" s="23">
        <f>IFERROR(VLOOKUP(TEXT(J75,"0000000000000"),[1]Ebscohost!G:M,7,0),"")</f>
        <v>500</v>
      </c>
      <c r="Q75" s="33" t="str">
        <f>IFERROR(VLOOKUP($J75,'B - Ebook'!B:D,3,0),"??")</f>
        <v>??</v>
      </c>
    </row>
    <row r="76" spans="1:17">
      <c r="A76" s="21" t="s">
        <v>15691</v>
      </c>
      <c r="B76" s="21" t="s">
        <v>15692</v>
      </c>
      <c r="C76" s="21"/>
      <c r="D76" s="21"/>
      <c r="E76" s="21"/>
      <c r="F76" s="21"/>
      <c r="G76" s="21"/>
      <c r="H76" s="21"/>
      <c r="I76" s="21"/>
      <c r="J76" s="36">
        <v>9780521837163</v>
      </c>
      <c r="K76" s="22">
        <v>41807</v>
      </c>
      <c r="L76" s="21">
        <v>8</v>
      </c>
      <c r="M76" s="22">
        <v>42643</v>
      </c>
      <c r="N76" s="21"/>
      <c r="O76" s="21"/>
      <c r="P76" s="23">
        <f>IFERROR(VLOOKUP(TEXT(J76,"0000000000000"),[1]Ebscohost!G:M,7,0),"")</f>
        <v>500</v>
      </c>
      <c r="Q76" s="33" t="str">
        <f>IFERROR(VLOOKUP($J76,'B - Ebook'!B:D,3,0),"??")</f>
        <v>??</v>
      </c>
    </row>
    <row r="77" spans="1:17">
      <c r="A77" s="21" t="s">
        <v>15693</v>
      </c>
      <c r="B77" s="21" t="s">
        <v>207</v>
      </c>
      <c r="C77" s="21"/>
      <c r="D77" s="21"/>
      <c r="E77" s="21"/>
      <c r="F77" s="21"/>
      <c r="G77" s="21"/>
      <c r="H77" s="21"/>
      <c r="I77" s="21"/>
      <c r="J77" s="36">
        <v>9780521514606</v>
      </c>
      <c r="K77" s="22">
        <v>41807</v>
      </c>
      <c r="L77" s="21">
        <v>7</v>
      </c>
      <c r="M77" s="22">
        <v>43819</v>
      </c>
      <c r="N77" s="21"/>
      <c r="O77" s="21"/>
      <c r="P77" s="23">
        <f>IFERROR(VLOOKUP(TEXT(J77,"0000000000000"),[1]Ebscohost!G:M,7,0),"")</f>
        <v>500</v>
      </c>
      <c r="Q77" s="33" t="str">
        <f>IFERROR(VLOOKUP($J77,'B - Ebook'!B:D,3,0),"??")</f>
        <v>??</v>
      </c>
    </row>
    <row r="78" spans="1:17">
      <c r="A78" s="21" t="s">
        <v>15694</v>
      </c>
      <c r="B78" s="21" t="s">
        <v>71</v>
      </c>
      <c r="C78" s="21"/>
      <c r="D78" s="21"/>
      <c r="E78" s="21"/>
      <c r="F78" s="21"/>
      <c r="G78" s="21"/>
      <c r="H78" s="21"/>
      <c r="I78" s="21"/>
      <c r="J78" s="36">
        <v>9782100491452</v>
      </c>
      <c r="K78" s="22">
        <v>41809</v>
      </c>
      <c r="L78" s="21">
        <f>10+9+9+8+7+7+416</f>
        <v>466</v>
      </c>
      <c r="M78" s="22">
        <v>43220</v>
      </c>
      <c r="N78" s="21"/>
      <c r="O78" s="21"/>
      <c r="P78" s="23" t="str">
        <f>IFERROR(VLOOKUP(TEXT(J78,"0000000000000"),[1]Ebscohost!G:M,7,0),"")</f>
        <v/>
      </c>
      <c r="Q78" s="33" t="str">
        <f>IFERROR(VLOOKUP($J78,'B - Ebook'!B:D,3,0),"??")</f>
        <v>??</v>
      </c>
    </row>
    <row r="79" spans="1:17">
      <c r="A79" s="21" t="s">
        <v>15695</v>
      </c>
      <c r="B79" s="21" t="s">
        <v>15696</v>
      </c>
      <c r="C79" s="21"/>
      <c r="D79" s="21"/>
      <c r="E79" s="21"/>
      <c r="F79" s="21"/>
      <c r="G79" s="21"/>
      <c r="H79" s="21"/>
      <c r="I79" s="21"/>
      <c r="J79" s="36">
        <v>9782729888794</v>
      </c>
      <c r="K79" s="22">
        <v>41807</v>
      </c>
      <c r="L79" s="21">
        <f>16+34+30+21</f>
        <v>101</v>
      </c>
      <c r="M79" s="22">
        <v>43819</v>
      </c>
      <c r="N79" s="21"/>
      <c r="O79" s="21"/>
      <c r="P79" s="23" t="str">
        <f>IFERROR(VLOOKUP(TEXT(J79,"0000000000000"),[1]Ebscohost!G:M,7,0),"")</f>
        <v/>
      </c>
      <c r="Q79" s="33" t="str">
        <f>IFERROR(VLOOKUP($J79,'B - Ebook'!B:D,3,0),"??")</f>
        <v>??</v>
      </c>
    </row>
    <row r="80" spans="1:17">
      <c r="A80" s="21" t="s">
        <v>15697</v>
      </c>
      <c r="B80" s="21" t="s">
        <v>15698</v>
      </c>
      <c r="C80" s="21"/>
      <c r="D80" s="21"/>
      <c r="E80" s="21"/>
      <c r="F80" s="21"/>
      <c r="G80" s="21"/>
      <c r="H80" s="21"/>
      <c r="I80" s="21"/>
      <c r="J80" s="36">
        <v>9780387136127</v>
      </c>
      <c r="K80" s="22">
        <v>41809</v>
      </c>
      <c r="L80" s="21">
        <f>20+17+16+14+10+9+5+3+0</f>
        <v>94</v>
      </c>
      <c r="M80" s="22">
        <v>42634</v>
      </c>
      <c r="N80" s="21"/>
      <c r="O80" s="21"/>
      <c r="P80" s="23" t="str">
        <f>IFERROR(VLOOKUP(TEXT(J80,"0000000000000"),[1]Ebscohost!G:M,7,0),"")</f>
        <v/>
      </c>
      <c r="Q80" s="33" t="str">
        <f>IFERROR(VLOOKUP($J80,'B - Ebook'!B:D,3,0),"??")</f>
        <v>??</v>
      </c>
    </row>
    <row r="81" spans="1:17">
      <c r="A81" s="21" t="s">
        <v>15699</v>
      </c>
      <c r="B81" s="21" t="s">
        <v>207</v>
      </c>
      <c r="C81" s="21"/>
      <c r="D81" s="21"/>
      <c r="E81" s="21"/>
      <c r="F81" s="21"/>
      <c r="G81" s="21"/>
      <c r="H81" s="21"/>
      <c r="I81" s="21"/>
      <c r="J81" s="36">
        <v>9782100534234</v>
      </c>
      <c r="K81" s="22">
        <v>41809</v>
      </c>
      <c r="L81" s="21">
        <f>31+23+37</f>
        <v>91</v>
      </c>
      <c r="M81" s="22">
        <v>43850</v>
      </c>
      <c r="N81" s="21"/>
      <c r="O81" s="21"/>
      <c r="P81" s="23" t="str">
        <f>IFERROR(VLOOKUP(TEXT(J81,"0000000000000"),[1]Ebscohost!G:M,7,0),"")</f>
        <v/>
      </c>
      <c r="Q81" s="33" t="str">
        <f>IFERROR(VLOOKUP($J81,'B - Ebook'!B:D,3,0),"??")</f>
        <v>??</v>
      </c>
    </row>
    <row r="82" spans="1:17">
      <c r="A82" s="21" t="s">
        <v>15700</v>
      </c>
      <c r="B82" s="21" t="s">
        <v>71</v>
      </c>
      <c r="C82" s="21"/>
      <c r="D82" s="21"/>
      <c r="E82" s="21"/>
      <c r="F82" s="21"/>
      <c r="G82" s="21"/>
      <c r="H82" s="21"/>
      <c r="I82" s="21"/>
      <c r="J82" s="36">
        <v>9782212111057</v>
      </c>
      <c r="K82" s="22">
        <v>41809</v>
      </c>
      <c r="L82" s="21">
        <f>31+23+34</f>
        <v>88</v>
      </c>
      <c r="M82" s="22">
        <v>43886</v>
      </c>
      <c r="N82" s="22">
        <v>43962</v>
      </c>
      <c r="O82" s="21" t="s">
        <v>15583</v>
      </c>
      <c r="P82" s="23" t="str">
        <f>IFERROR(VLOOKUP(TEXT(J82,"0000000000000"),[1]Ebscohost!G:M,7,0),"")</f>
        <v/>
      </c>
      <c r="Q82" s="33" t="str">
        <f>IFERROR(VLOOKUP($J82,'B - Ebook'!B:D,3,0),"??")</f>
        <v>??</v>
      </c>
    </row>
    <row r="83" spans="1:17">
      <c r="A83" s="21" t="s">
        <v>15701</v>
      </c>
      <c r="B83" s="21" t="s">
        <v>15698</v>
      </c>
      <c r="C83" s="21"/>
      <c r="D83" s="21"/>
      <c r="E83" s="21"/>
      <c r="F83" s="21"/>
      <c r="G83" s="21"/>
      <c r="H83" s="21"/>
      <c r="I83" s="21"/>
      <c r="J83" s="36">
        <v>9782840740384</v>
      </c>
      <c r="K83" s="22">
        <v>41809</v>
      </c>
      <c r="L83" s="21">
        <f>17+19+16+31</f>
        <v>83</v>
      </c>
      <c r="M83" s="22">
        <v>43630</v>
      </c>
      <c r="N83" s="21"/>
      <c r="O83" s="21"/>
      <c r="P83" s="23" t="str">
        <f>IFERROR(VLOOKUP(TEXT(J83,"0000000000000"),[1]Ebscohost!G:M,7,0),"")</f>
        <v/>
      </c>
      <c r="Q83" s="33" t="str">
        <f>IFERROR(VLOOKUP($J83,'B - Ebook'!B:D,3,0),"??")</f>
        <v>??</v>
      </c>
    </row>
    <row r="84" spans="1:17">
      <c r="A84" s="21" t="s">
        <v>15702</v>
      </c>
      <c r="B84" s="21" t="s">
        <v>15630</v>
      </c>
      <c r="C84" s="21"/>
      <c r="D84" s="21"/>
      <c r="E84" s="21"/>
      <c r="F84" s="21"/>
      <c r="G84" s="21"/>
      <c r="H84" s="21"/>
      <c r="I84" s="21"/>
      <c r="J84" s="36">
        <v>9782100513932</v>
      </c>
      <c r="K84" s="22">
        <v>41807</v>
      </c>
      <c r="L84" s="21">
        <f>27+21+29</f>
        <v>77</v>
      </c>
      <c r="M84" s="22">
        <v>43535</v>
      </c>
      <c r="N84" s="21"/>
      <c r="O84" s="21"/>
      <c r="P84" s="23" t="str">
        <f>IFERROR(VLOOKUP(TEXT(J84,"0000000000000"),[1]Ebscohost!G:M,7,0),"")</f>
        <v/>
      </c>
      <c r="Q84" s="33">
        <f>IFERROR(VLOOKUP($J84,'B - Ebook'!B:D,3,0),"??")</f>
        <v>2008</v>
      </c>
    </row>
    <row r="85" spans="1:17" hidden="1">
      <c r="A85" s="21" t="s">
        <v>15657</v>
      </c>
      <c r="B85" s="21" t="s">
        <v>15658</v>
      </c>
      <c r="C85" s="21"/>
      <c r="D85" s="21"/>
      <c r="E85" s="21"/>
      <c r="F85" s="21"/>
      <c r="G85" s="21"/>
      <c r="H85" s="21"/>
      <c r="I85" s="21"/>
      <c r="J85" s="36"/>
      <c r="K85" s="21"/>
      <c r="L85" s="21">
        <v>23</v>
      </c>
      <c r="M85" s="22">
        <v>43859</v>
      </c>
      <c r="N85" s="21"/>
      <c r="O85" s="21"/>
      <c r="P85" s="23" t="str">
        <f>IFERROR(VLOOKUP(TEXT(J85,"0000000000000"),[1]Ebscohost!G:M,7,0),"")</f>
        <v/>
      </c>
      <c r="Q85" s="33" t="str">
        <f>IFERROR(VLOOKUP($J85,'B - Ebook'!B:D,3,0),"??")</f>
        <v>??</v>
      </c>
    </row>
    <row r="86" spans="1:17">
      <c r="A86" s="21" t="s">
        <v>15703</v>
      </c>
      <c r="B86" s="21" t="s">
        <v>15704</v>
      </c>
      <c r="C86" s="21"/>
      <c r="D86" s="21"/>
      <c r="E86" s="21"/>
      <c r="F86" s="21"/>
      <c r="G86" s="21"/>
      <c r="H86" s="21"/>
      <c r="I86" s="21"/>
      <c r="J86" s="36">
        <v>9782100041374</v>
      </c>
      <c r="K86" s="22">
        <v>41806</v>
      </c>
      <c r="L86" s="21">
        <f>33+35</f>
        <v>68</v>
      </c>
      <c r="M86" s="22">
        <v>43809</v>
      </c>
      <c r="N86" s="21"/>
      <c r="O86" s="21"/>
      <c r="P86" s="23" t="str">
        <f>IFERROR(VLOOKUP(TEXT(J86,"0000000000000"),[1]Ebscohost!G:M,7,0),"")</f>
        <v/>
      </c>
      <c r="Q86" s="33" t="str">
        <f>IFERROR(VLOOKUP($J86,'B - Ebook'!B:D,3,0),"??")</f>
        <v>??</v>
      </c>
    </row>
    <row r="87" spans="1:17">
      <c r="A87" s="21" t="s">
        <v>15705</v>
      </c>
      <c r="B87" s="21" t="s">
        <v>207</v>
      </c>
      <c r="C87" s="21"/>
      <c r="D87" s="21"/>
      <c r="E87" s="21"/>
      <c r="F87" s="21"/>
      <c r="G87" s="21"/>
      <c r="H87" s="21"/>
      <c r="I87" s="21"/>
      <c r="J87" s="36">
        <v>9782704211586</v>
      </c>
      <c r="K87" s="22">
        <v>41807</v>
      </c>
      <c r="L87" s="21">
        <f>20+21+23</f>
        <v>64</v>
      </c>
      <c r="M87" s="22">
        <v>43454</v>
      </c>
      <c r="N87" s="21"/>
      <c r="O87" s="21"/>
      <c r="P87" s="23" t="str">
        <f>IFERROR(VLOOKUP(TEXT(J87,"0000000000000"),[1]Ebscohost!G:M,7,0),"")</f>
        <v/>
      </c>
      <c r="Q87" s="33" t="str">
        <f>IFERROR(VLOOKUP($J87,'B - Ebook'!B:D,3,0),"??")</f>
        <v>??</v>
      </c>
    </row>
    <row r="88" spans="1:17">
      <c r="A88" s="21" t="s">
        <v>15706</v>
      </c>
      <c r="B88" s="21" t="s">
        <v>71</v>
      </c>
      <c r="C88" s="21"/>
      <c r="D88" s="21"/>
      <c r="E88" s="21"/>
      <c r="F88" s="21"/>
      <c r="G88" s="21"/>
      <c r="H88" s="21"/>
      <c r="I88" s="21"/>
      <c r="J88" s="36">
        <v>9782011688316</v>
      </c>
      <c r="K88" s="21"/>
      <c r="L88" s="21">
        <f>11+11+11+11+10+9</f>
        <v>63</v>
      </c>
      <c r="M88" s="22">
        <v>43803</v>
      </c>
      <c r="N88" s="21"/>
      <c r="O88" s="21"/>
      <c r="P88" s="23" t="str">
        <f>IFERROR(VLOOKUP(TEXT(J88,"0000000000000"),[1]Ebscohost!G:M,7,0),"")</f>
        <v/>
      </c>
      <c r="Q88" s="33" t="str">
        <f>IFERROR(VLOOKUP($J88,'B - Ebook'!B:D,3,0),"??")</f>
        <v>??</v>
      </c>
    </row>
    <row r="89" spans="1:17">
      <c r="A89" s="21" t="s">
        <v>15707</v>
      </c>
      <c r="B89" s="21" t="s">
        <v>207</v>
      </c>
      <c r="C89" s="21"/>
      <c r="D89" s="21"/>
      <c r="E89" s="21"/>
      <c r="F89" s="21"/>
      <c r="G89" s="21"/>
      <c r="H89" s="21"/>
      <c r="I89" s="21"/>
      <c r="J89" s="36">
        <v>9782225828003</v>
      </c>
      <c r="K89" s="22">
        <v>41807</v>
      </c>
      <c r="L89" s="21">
        <f>25+20+10+5</f>
        <v>60</v>
      </c>
      <c r="M89" s="22">
        <v>43447</v>
      </c>
      <c r="N89" s="21"/>
      <c r="O89" s="21"/>
      <c r="P89" s="23" t="str">
        <f>IFERROR(VLOOKUP(TEXT(J89,"0000000000000"),[1]Ebscohost!G:M,7,0),"")</f>
        <v/>
      </c>
      <c r="Q89" s="33" t="str">
        <f>IFERROR(VLOOKUP($J89,'B - Ebook'!B:D,3,0),"??")</f>
        <v>??</v>
      </c>
    </row>
    <row r="90" spans="1:17">
      <c r="A90" s="21" t="s">
        <v>15708</v>
      </c>
      <c r="B90" s="21" t="s">
        <v>15709</v>
      </c>
      <c r="C90" s="21"/>
      <c r="D90" s="21"/>
      <c r="E90" s="21"/>
      <c r="F90" s="21"/>
      <c r="G90" s="21"/>
      <c r="H90" s="21"/>
      <c r="I90" s="21"/>
      <c r="J90" s="36">
        <v>9782100082087</v>
      </c>
      <c r="K90" s="22">
        <v>41807</v>
      </c>
      <c r="L90" s="21">
        <f>16+43</f>
        <v>59</v>
      </c>
      <c r="M90" s="22">
        <v>43816</v>
      </c>
      <c r="N90" s="21"/>
      <c r="O90" s="21"/>
      <c r="P90" s="23" t="str">
        <f>IFERROR(VLOOKUP(TEXT(J90,"0000000000000"),[1]Ebscohost!G:M,7,0),"")</f>
        <v/>
      </c>
      <c r="Q90" s="33" t="str">
        <f>IFERROR(VLOOKUP($J90,'B - Ebook'!B:D,3,0),"??")</f>
        <v>??</v>
      </c>
    </row>
    <row r="91" spans="1:17">
      <c r="A91" s="21" t="s">
        <v>15710</v>
      </c>
      <c r="B91" s="21" t="s">
        <v>207</v>
      </c>
      <c r="C91" s="21"/>
      <c r="D91" s="21"/>
      <c r="E91" s="21"/>
      <c r="F91" s="21"/>
      <c r="G91" s="21"/>
      <c r="H91" s="21"/>
      <c r="I91" s="21"/>
      <c r="J91" s="36">
        <v>9782893771717</v>
      </c>
      <c r="K91" s="22">
        <v>41807</v>
      </c>
      <c r="L91" s="21">
        <f>21+31</f>
        <v>52</v>
      </c>
      <c r="M91" s="22">
        <v>43899</v>
      </c>
      <c r="N91" s="22">
        <v>43962</v>
      </c>
      <c r="O91" s="21" t="s">
        <v>15711</v>
      </c>
      <c r="P91" s="23" t="str">
        <f>IFERROR(VLOOKUP(TEXT(J91,"0000000000000"),[1]Ebscohost!G:M,7,0),"")</f>
        <v/>
      </c>
      <c r="Q91" s="33" t="str">
        <f>IFERROR(VLOOKUP($J91,'B - Ebook'!B:D,3,0),"??")</f>
        <v>??</v>
      </c>
    </row>
    <row r="92" spans="1:17">
      <c r="A92" s="21" t="s">
        <v>15712</v>
      </c>
      <c r="B92" s="21" t="s">
        <v>15585</v>
      </c>
      <c r="C92" s="21"/>
      <c r="D92" s="21"/>
      <c r="E92" s="21"/>
      <c r="F92" s="21"/>
      <c r="G92" s="21"/>
      <c r="H92" s="21"/>
      <c r="I92" s="21"/>
      <c r="J92" s="36">
        <v>9782866015299</v>
      </c>
      <c r="K92" s="22">
        <v>41807</v>
      </c>
      <c r="L92" s="21">
        <f>11+10+9+7+12+3</f>
        <v>52</v>
      </c>
      <c r="M92" s="22">
        <v>43732</v>
      </c>
      <c r="N92" s="21"/>
      <c r="O92" s="21"/>
      <c r="P92" s="23" t="str">
        <f>IFERROR(VLOOKUP(TEXT(J92,"0000000000000"),[1]Ebscohost!G:M,7,0),"")</f>
        <v/>
      </c>
      <c r="Q92" s="33" t="str">
        <f>IFERROR(VLOOKUP($J92,'B - Ebook'!B:D,3,0),"??")</f>
        <v>??</v>
      </c>
    </row>
    <row r="93" spans="1:17">
      <c r="A93" s="21" t="s">
        <v>15654</v>
      </c>
      <c r="B93" s="21" t="s">
        <v>6924</v>
      </c>
      <c r="C93" s="21"/>
      <c r="D93" s="21"/>
      <c r="E93" s="21"/>
      <c r="F93" s="21"/>
      <c r="G93" s="21"/>
      <c r="H93" s="21"/>
      <c r="I93" s="21"/>
      <c r="J93" s="36">
        <v>9782852063174</v>
      </c>
      <c r="K93" s="22">
        <v>41806</v>
      </c>
      <c r="L93" s="21">
        <f>19+21+10</f>
        <v>50</v>
      </c>
      <c r="M93" s="22">
        <v>42501</v>
      </c>
      <c r="N93" s="21"/>
      <c r="O93" s="21"/>
      <c r="P93" s="23" t="str">
        <f>IFERROR(VLOOKUP(TEXT(J93,"0000000000000"),[1]Ebscohost!G:M,7,0),"")</f>
        <v/>
      </c>
      <c r="Q93" s="33" t="str">
        <f>IFERROR(VLOOKUP($J93,'B - Ebook'!B:D,3,0),"??")</f>
        <v>??</v>
      </c>
    </row>
    <row r="94" spans="1:17">
      <c r="A94" s="21" t="s">
        <v>15713</v>
      </c>
      <c r="B94" s="21" t="s">
        <v>15637</v>
      </c>
      <c r="C94" s="21"/>
      <c r="D94" s="21"/>
      <c r="E94" s="21"/>
      <c r="F94" s="21"/>
      <c r="G94" s="21"/>
      <c r="H94" s="21"/>
      <c r="I94" s="21"/>
      <c r="J94" s="36">
        <v>9782713513480</v>
      </c>
      <c r="K94" s="22">
        <v>41807</v>
      </c>
      <c r="L94" s="21">
        <f>16+13+19</f>
        <v>48</v>
      </c>
      <c r="M94" s="22">
        <v>43411</v>
      </c>
      <c r="N94" s="21"/>
      <c r="O94" s="21"/>
      <c r="P94" s="23" t="str">
        <f>IFERROR(VLOOKUP(TEXT(J94,"0000000000000"),[1]Ebscohost!G:M,7,0),"")</f>
        <v/>
      </c>
      <c r="Q94" s="33" t="str">
        <f>IFERROR(VLOOKUP($J94,'B - Ebook'!B:D,3,0),"??")</f>
        <v>??</v>
      </c>
    </row>
    <row r="95" spans="1:17">
      <c r="A95" s="21" t="s">
        <v>15714</v>
      </c>
      <c r="B95" s="21" t="s">
        <v>15603</v>
      </c>
      <c r="C95" s="21"/>
      <c r="D95" s="21"/>
      <c r="E95" s="21"/>
      <c r="F95" s="21"/>
      <c r="G95" s="21"/>
      <c r="H95" s="21"/>
      <c r="I95" s="21"/>
      <c r="J95" s="36">
        <v>9782704211593</v>
      </c>
      <c r="K95" s="22">
        <v>41807</v>
      </c>
      <c r="L95" s="21">
        <f>25+22</f>
        <v>47</v>
      </c>
      <c r="M95" s="22">
        <v>43081</v>
      </c>
      <c r="N95" s="21"/>
      <c r="O95" s="21"/>
      <c r="P95" s="23" t="str">
        <f>IFERROR(VLOOKUP(TEXT(J95,"0000000000000"),[1]Ebscohost!G:M,7,0),"")</f>
        <v/>
      </c>
      <c r="Q95" s="33" t="str">
        <f>IFERROR(VLOOKUP($J95,'B - Ebook'!B:D,3,0),"??")</f>
        <v>??</v>
      </c>
    </row>
    <row r="96" spans="1:17">
      <c r="A96" s="21" t="s">
        <v>15715</v>
      </c>
      <c r="B96" s="21" t="s">
        <v>15716</v>
      </c>
      <c r="C96" s="21"/>
      <c r="D96" s="21"/>
      <c r="E96" s="21"/>
      <c r="F96" s="21"/>
      <c r="G96" s="21"/>
      <c r="H96" s="21"/>
      <c r="I96" s="21"/>
      <c r="J96" s="36">
        <v>9782704210046</v>
      </c>
      <c r="K96" s="22">
        <v>41809</v>
      </c>
      <c r="L96" s="21">
        <f>13+11+21</f>
        <v>45</v>
      </c>
      <c r="M96" s="22">
        <v>43046</v>
      </c>
      <c r="N96" s="21"/>
      <c r="O96" s="21"/>
      <c r="P96" s="23" t="str">
        <f>IFERROR(VLOOKUP(TEXT(J96,"0000000000000"),[1]Ebscohost!G:M,7,0),"")</f>
        <v/>
      </c>
      <c r="Q96" s="33" t="str">
        <f>IFERROR(VLOOKUP($J96,'B - Ebook'!B:D,3,0),"??")</f>
        <v>??</v>
      </c>
    </row>
    <row r="97" spans="1:17">
      <c r="A97" s="21" t="s">
        <v>15717</v>
      </c>
      <c r="B97" s="21" t="s">
        <v>207</v>
      </c>
      <c r="C97" s="21"/>
      <c r="D97" s="21"/>
      <c r="E97" s="21"/>
      <c r="F97" s="21"/>
      <c r="G97" s="21"/>
      <c r="H97" s="21"/>
      <c r="I97" s="21"/>
      <c r="J97" s="36">
        <v>9782100521869</v>
      </c>
      <c r="K97" s="22">
        <v>41809</v>
      </c>
      <c r="L97" s="21">
        <f>17+27</f>
        <v>44</v>
      </c>
      <c r="M97" s="22">
        <v>43868</v>
      </c>
      <c r="N97" s="22">
        <v>43899</v>
      </c>
      <c r="O97" s="21" t="s">
        <v>15718</v>
      </c>
      <c r="P97" s="23" t="str">
        <f>IFERROR(VLOOKUP(TEXT(J97,"0000000000000"),[1]Ebscohost!G:M,7,0),"")</f>
        <v/>
      </c>
      <c r="Q97" s="33">
        <f>IFERROR(VLOOKUP($J97,'B - Ebook'!B:D,3,0),"??")</f>
        <v>2009</v>
      </c>
    </row>
    <row r="98" spans="1:17">
      <c r="A98" s="21" t="s">
        <v>15719</v>
      </c>
      <c r="B98" s="21" t="s">
        <v>207</v>
      </c>
      <c r="C98" s="21"/>
      <c r="D98" s="21"/>
      <c r="E98" s="21"/>
      <c r="F98" s="21"/>
      <c r="G98" s="21"/>
      <c r="H98" s="21"/>
      <c r="I98" s="21"/>
      <c r="J98" s="36">
        <v>9782729804763</v>
      </c>
      <c r="K98" s="22">
        <v>41809</v>
      </c>
      <c r="L98" s="21">
        <f>22+22</f>
        <v>44</v>
      </c>
      <c r="M98" s="22">
        <v>43262</v>
      </c>
      <c r="N98" s="21"/>
      <c r="O98" s="21"/>
      <c r="P98" s="23" t="str">
        <f>IFERROR(VLOOKUP(TEXT(J98,"0000000000000"),[1]Ebscohost!G:M,7,0),"")</f>
        <v/>
      </c>
      <c r="Q98" s="33" t="str">
        <f>IFERROR(VLOOKUP($J98,'B - Ebook'!B:D,3,0),"??")</f>
        <v>??</v>
      </c>
    </row>
    <row r="99" spans="1:17">
      <c r="A99" s="21" t="s">
        <v>15720</v>
      </c>
      <c r="B99" s="21" t="s">
        <v>15630</v>
      </c>
      <c r="C99" s="21"/>
      <c r="D99" s="21"/>
      <c r="E99" s="21"/>
      <c r="F99" s="21"/>
      <c r="G99" s="21"/>
      <c r="H99" s="21"/>
      <c r="I99" s="21"/>
      <c r="J99" s="36">
        <v>9782704210305</v>
      </c>
      <c r="K99" s="22">
        <v>41809</v>
      </c>
      <c r="L99" s="21">
        <f>16+16+9+1</f>
        <v>42</v>
      </c>
      <c r="M99" s="22">
        <v>42845</v>
      </c>
      <c r="N99" s="21"/>
      <c r="O99" s="21"/>
      <c r="P99" s="23" t="str">
        <f>IFERROR(VLOOKUP(TEXT(J99,"0000000000000"),[1]Ebscohost!G:M,7,0),"")</f>
        <v/>
      </c>
      <c r="Q99" s="33" t="str">
        <f>IFERROR(VLOOKUP($J99,'B - Ebook'!B:D,3,0),"??")</f>
        <v>??</v>
      </c>
    </row>
    <row r="100" spans="1:17">
      <c r="A100" s="24" t="s">
        <v>15721</v>
      </c>
      <c r="B100" s="24" t="s">
        <v>15671</v>
      </c>
      <c r="C100" s="24"/>
      <c r="D100" s="24"/>
      <c r="E100" s="24"/>
      <c r="F100" s="24"/>
      <c r="G100" s="24"/>
      <c r="H100" s="24"/>
      <c r="I100" s="24"/>
      <c r="J100" s="36">
        <v>9782729843373</v>
      </c>
      <c r="K100" s="22">
        <v>41809</v>
      </c>
      <c r="L100" s="21">
        <f>20+22</f>
        <v>42</v>
      </c>
      <c r="M100" s="22">
        <v>42275</v>
      </c>
      <c r="N100" s="21"/>
      <c r="O100" s="21"/>
      <c r="P100" s="23" t="str">
        <f>IFERROR(VLOOKUP(TEXT(J100,"0000000000000"),[1]Ebscohost!G:M,7,0),"")</f>
        <v/>
      </c>
      <c r="Q100" s="33" t="str">
        <f>IFERROR(VLOOKUP($J100,'B - Ebook'!B:D,3,0),"??")</f>
        <v>??</v>
      </c>
    </row>
    <row r="101" spans="1:17">
      <c r="A101" s="21" t="s">
        <v>15722</v>
      </c>
      <c r="B101" s="21" t="s">
        <v>207</v>
      </c>
      <c r="C101" s="21"/>
      <c r="D101" s="21"/>
      <c r="E101" s="21"/>
      <c r="F101" s="21"/>
      <c r="G101" s="21"/>
      <c r="H101" s="21"/>
      <c r="I101" s="21"/>
      <c r="J101" s="36">
        <v>9782100058884</v>
      </c>
      <c r="K101" s="22">
        <v>41809</v>
      </c>
      <c r="L101" s="21">
        <f>27+13</f>
        <v>40</v>
      </c>
      <c r="M101" s="22">
        <v>43017</v>
      </c>
      <c r="N101" s="21"/>
      <c r="O101" s="21"/>
      <c r="P101" s="23" t="str">
        <f>IFERROR(VLOOKUP(TEXT(J101,"0000000000000"),[1]Ebscohost!G:M,7,0),"")</f>
        <v/>
      </c>
      <c r="Q101" s="33" t="str">
        <f>IFERROR(VLOOKUP($J101,'B - Ebook'!B:D,3,0),"??")</f>
        <v>??</v>
      </c>
    </row>
    <row r="102" spans="1:17">
      <c r="A102" s="21" t="s">
        <v>15723</v>
      </c>
      <c r="B102" s="21" t="s">
        <v>207</v>
      </c>
      <c r="C102" s="21"/>
      <c r="D102" s="21"/>
      <c r="E102" s="21"/>
      <c r="F102" s="21"/>
      <c r="G102" s="21"/>
      <c r="H102" s="21"/>
      <c r="I102" s="21"/>
      <c r="J102" s="36">
        <v>9782746202931</v>
      </c>
      <c r="K102" s="22">
        <v>41807</v>
      </c>
      <c r="L102" s="21">
        <f>21+18</f>
        <v>39</v>
      </c>
      <c r="M102" s="22">
        <v>42039</v>
      </c>
      <c r="N102" s="21"/>
      <c r="O102" s="21"/>
      <c r="P102" s="23" t="str">
        <f>IFERROR(VLOOKUP(TEXT(J102,"0000000000000"),[1]Ebscohost!G:M,7,0),"")</f>
        <v/>
      </c>
      <c r="Q102" s="33" t="str">
        <f>IFERROR(VLOOKUP($J102,'B - Ebook'!B:D,3,0),"??")</f>
        <v>??</v>
      </c>
    </row>
    <row r="103" spans="1:17">
      <c r="A103" s="21" t="s">
        <v>15724</v>
      </c>
      <c r="B103" s="21" t="s">
        <v>71</v>
      </c>
      <c r="C103" s="21"/>
      <c r="D103" s="21"/>
      <c r="E103" s="21"/>
      <c r="F103" s="21"/>
      <c r="G103" s="21"/>
      <c r="H103" s="21"/>
      <c r="I103" s="21"/>
      <c r="J103" s="36">
        <v>9782100516438</v>
      </c>
      <c r="K103" s="22">
        <v>41807</v>
      </c>
      <c r="L103" s="21">
        <f>15+14+9</f>
        <v>38</v>
      </c>
      <c r="M103" s="22">
        <v>43507</v>
      </c>
      <c r="N103" s="21"/>
      <c r="O103" s="21"/>
      <c r="P103" s="23" t="str">
        <f>IFERROR(VLOOKUP(TEXT(J103,"0000000000000"),[1]Ebscohost!G:M,7,0),"")</f>
        <v/>
      </c>
      <c r="Q103" s="33" t="str">
        <f>IFERROR(VLOOKUP($J103,'B - Ebook'!B:D,3,0),"??")</f>
        <v>??</v>
      </c>
    </row>
    <row r="104" spans="1:17">
      <c r="A104" s="21" t="s">
        <v>15725</v>
      </c>
      <c r="B104" s="21" t="s">
        <v>71</v>
      </c>
      <c r="C104" s="21"/>
      <c r="D104" s="21"/>
      <c r="E104" s="21"/>
      <c r="F104" s="21"/>
      <c r="G104" s="21"/>
      <c r="H104" s="21"/>
      <c r="I104" s="21"/>
      <c r="J104" s="36">
        <v>9782100515295</v>
      </c>
      <c r="K104" s="22">
        <v>41807</v>
      </c>
      <c r="L104" s="21">
        <f>14+24</f>
        <v>38</v>
      </c>
      <c r="M104" s="22">
        <v>43488</v>
      </c>
      <c r="N104" s="21"/>
      <c r="O104" s="21"/>
      <c r="P104" s="23" t="str">
        <f>IFERROR(VLOOKUP(TEXT(J104,"0000000000000"),[1]Ebscohost!G:M,7,0),"")</f>
        <v/>
      </c>
      <c r="Q104" s="33">
        <f>IFERROR(VLOOKUP($J104,'B - Ebook'!B:D,3,0),"??")</f>
        <v>2008</v>
      </c>
    </row>
    <row r="105" spans="1:17">
      <c r="A105" s="21" t="s">
        <v>15726</v>
      </c>
      <c r="B105" s="21" t="s">
        <v>207</v>
      </c>
      <c r="C105" s="21"/>
      <c r="D105" s="21"/>
      <c r="E105" s="21"/>
      <c r="F105" s="21"/>
      <c r="G105" s="21"/>
      <c r="H105" s="21"/>
      <c r="I105" s="21"/>
      <c r="J105" s="36">
        <v>9780130673893</v>
      </c>
      <c r="K105" s="22">
        <v>41809</v>
      </c>
      <c r="L105" s="21">
        <f>26+11</f>
        <v>37</v>
      </c>
      <c r="M105" s="22">
        <v>43430</v>
      </c>
      <c r="N105" s="21"/>
      <c r="O105" s="21"/>
      <c r="P105" s="23" t="str">
        <f>IFERROR(VLOOKUP(TEXT(J105,"0000000000000"),[1]Ebscohost!G:M,7,0),"")</f>
        <v/>
      </c>
      <c r="Q105" s="33" t="str">
        <f>IFERROR(VLOOKUP($J105,'B - Ebook'!B:D,3,0),"??")</f>
        <v>??</v>
      </c>
    </row>
    <row r="106" spans="1:17" hidden="1">
      <c r="A106" s="21" t="s">
        <v>15657</v>
      </c>
      <c r="B106" s="21" t="s">
        <v>15658</v>
      </c>
      <c r="C106" s="21"/>
      <c r="D106" s="21"/>
      <c r="E106" s="21"/>
      <c r="F106" s="21"/>
      <c r="G106" s="21"/>
      <c r="H106" s="21"/>
      <c r="I106" s="21"/>
      <c r="J106" s="36"/>
      <c r="K106" s="21"/>
      <c r="L106" s="21">
        <v>20</v>
      </c>
      <c r="M106" s="22">
        <v>43847</v>
      </c>
      <c r="N106" s="21"/>
      <c r="O106" s="21"/>
      <c r="P106" s="23" t="str">
        <f>IFERROR(VLOOKUP(TEXT(J106,"0000000000000"),[1]Ebscohost!G:M,7,0),"")</f>
        <v/>
      </c>
      <c r="Q106" s="33" t="str">
        <f>IFERROR(VLOOKUP($J106,'B - Ebook'!B:D,3,0),"??")</f>
        <v>??</v>
      </c>
    </row>
    <row r="107" spans="1:17">
      <c r="A107" s="21" t="s">
        <v>15727</v>
      </c>
      <c r="B107" s="21" t="s">
        <v>71</v>
      </c>
      <c r="C107" s="21"/>
      <c r="D107" s="21"/>
      <c r="E107" s="21"/>
      <c r="F107" s="21"/>
      <c r="G107" s="21"/>
      <c r="H107" s="21"/>
      <c r="I107" s="21"/>
      <c r="J107" s="36">
        <v>9782100027538</v>
      </c>
      <c r="K107" s="22">
        <v>41807</v>
      </c>
      <c r="L107" s="21">
        <f>19+17</f>
        <v>36</v>
      </c>
      <c r="M107" s="22">
        <v>43585</v>
      </c>
      <c r="N107" s="22">
        <v>43962</v>
      </c>
      <c r="O107" s="21" t="s">
        <v>15728</v>
      </c>
      <c r="P107" s="23" t="str">
        <f>IFERROR(VLOOKUP(TEXT(J107,"0000000000000"),[1]Ebscohost!G:M,7,0),"")</f>
        <v/>
      </c>
      <c r="Q107" s="33" t="str">
        <f>IFERROR(VLOOKUP($J107,'B - Ebook'!B:D,3,0),"??")</f>
        <v>??</v>
      </c>
    </row>
    <row r="108" spans="1:17">
      <c r="A108" s="21" t="s">
        <v>15729</v>
      </c>
      <c r="B108" s="21" t="s">
        <v>71</v>
      </c>
      <c r="C108" s="21"/>
      <c r="D108" s="21"/>
      <c r="E108" s="21"/>
      <c r="F108" s="21"/>
      <c r="G108" s="21"/>
      <c r="H108" s="21"/>
      <c r="I108" s="21"/>
      <c r="J108" s="36">
        <v>9782100041015</v>
      </c>
      <c r="K108" s="22">
        <v>41807</v>
      </c>
      <c r="L108" s="21">
        <f>14+5+16</f>
        <v>35</v>
      </c>
      <c r="M108" s="22">
        <v>43584</v>
      </c>
      <c r="N108" s="21"/>
      <c r="O108" s="21"/>
      <c r="P108" s="23" t="str">
        <f>IFERROR(VLOOKUP(TEXT(J108,"0000000000000"),[1]Ebscohost!G:M,7,0),"")</f>
        <v/>
      </c>
      <c r="Q108" s="33" t="str">
        <f>IFERROR(VLOOKUP($J108,'B - Ebook'!B:D,3,0),"??")</f>
        <v>??</v>
      </c>
    </row>
    <row r="109" spans="1:17">
      <c r="A109" s="21" t="s">
        <v>15730</v>
      </c>
      <c r="B109" s="21" t="s">
        <v>15593</v>
      </c>
      <c r="C109" s="21"/>
      <c r="D109" s="21"/>
      <c r="E109" s="21"/>
      <c r="F109" s="21"/>
      <c r="G109" s="21"/>
      <c r="H109" s="21"/>
      <c r="I109" s="21"/>
      <c r="J109" s="36">
        <v>9782841772766</v>
      </c>
      <c r="K109" s="22">
        <v>41809</v>
      </c>
      <c r="L109" s="21">
        <f>13+13+9</f>
        <v>35</v>
      </c>
      <c r="M109" s="22">
        <v>43082</v>
      </c>
      <c r="N109" s="21"/>
      <c r="O109" s="21"/>
      <c r="P109" s="23" t="str">
        <f>IFERROR(VLOOKUP(TEXT(J109,"0000000000000"),[1]Ebscohost!G:M,7,0),"")</f>
        <v/>
      </c>
      <c r="Q109" s="33" t="str">
        <f>IFERROR(VLOOKUP($J109,'B - Ebook'!B:D,3,0),"??")</f>
        <v>??</v>
      </c>
    </row>
    <row r="110" spans="1:17">
      <c r="A110" s="21" t="s">
        <v>15731</v>
      </c>
      <c r="B110" s="21" t="s">
        <v>15732</v>
      </c>
      <c r="C110" s="21"/>
      <c r="D110" s="21"/>
      <c r="E110" s="21"/>
      <c r="F110" s="21"/>
      <c r="G110" s="21"/>
      <c r="H110" s="21"/>
      <c r="I110" s="21"/>
      <c r="J110" s="36">
        <v>9782100501625</v>
      </c>
      <c r="K110" s="22">
        <v>41807</v>
      </c>
      <c r="L110" s="21">
        <v>34</v>
      </c>
      <c r="M110" s="22">
        <v>43732</v>
      </c>
      <c r="N110" s="21"/>
      <c r="O110" s="21"/>
      <c r="P110" s="23" t="str">
        <f>IFERROR(VLOOKUP(TEXT(J110,"0000000000000"),[1]Ebscohost!G:M,7,0),"")</f>
        <v/>
      </c>
      <c r="Q110" s="33" t="str">
        <f>IFERROR(VLOOKUP($J110,'B - Ebook'!B:D,3,0),"??")</f>
        <v>??</v>
      </c>
    </row>
    <row r="111" spans="1:17">
      <c r="A111" s="21" t="s">
        <v>15733</v>
      </c>
      <c r="B111" s="21" t="s">
        <v>15698</v>
      </c>
      <c r="C111" s="21"/>
      <c r="D111" s="21"/>
      <c r="E111" s="21"/>
      <c r="F111" s="21"/>
      <c r="G111" s="21"/>
      <c r="H111" s="21"/>
      <c r="I111" s="21"/>
      <c r="J111" s="36">
        <v>9782225847110</v>
      </c>
      <c r="K111" s="22">
        <v>41807</v>
      </c>
      <c r="L111" s="21">
        <v>34</v>
      </c>
      <c r="M111" s="22">
        <v>43136</v>
      </c>
      <c r="N111" s="21"/>
      <c r="O111" s="21"/>
      <c r="P111" s="23" t="str">
        <f>IFERROR(VLOOKUP(TEXT(J111,"0000000000000"),[1]Ebscohost!G:M,7,0),"")</f>
        <v/>
      </c>
      <c r="Q111" s="33" t="str">
        <f>IFERROR(VLOOKUP($J111,'B - Ebook'!B:D,3,0),"??")</f>
        <v>??</v>
      </c>
    </row>
    <row r="112" spans="1:17">
      <c r="A112" s="21" t="s">
        <v>15734</v>
      </c>
      <c r="B112" s="21" t="s">
        <v>535</v>
      </c>
      <c r="C112" s="21"/>
      <c r="D112" s="21"/>
      <c r="E112" s="21"/>
      <c r="F112" s="21"/>
      <c r="G112" s="21"/>
      <c r="H112" s="21"/>
      <c r="I112" s="21"/>
      <c r="J112" s="36">
        <v>9782893770109</v>
      </c>
      <c r="K112" s="22">
        <v>41807</v>
      </c>
      <c r="L112" s="21">
        <f>4+4+26</f>
        <v>34</v>
      </c>
      <c r="M112" s="22">
        <v>43035</v>
      </c>
      <c r="N112" s="21"/>
      <c r="O112" s="21"/>
      <c r="P112" s="23" t="str">
        <f>IFERROR(VLOOKUP(TEXT(J112,"0000000000000"),[1]Ebscohost!G:M,7,0),"")</f>
        <v/>
      </c>
      <c r="Q112" s="33" t="str">
        <f>IFERROR(VLOOKUP($J112,'B - Ebook'!B:D,3,0),"??")</f>
        <v>??</v>
      </c>
    </row>
    <row r="113" spans="1:17">
      <c r="A113" s="21" t="s">
        <v>15735</v>
      </c>
      <c r="B113" s="21" t="s">
        <v>15736</v>
      </c>
      <c r="C113" s="21"/>
      <c r="D113" s="21"/>
      <c r="E113" s="21"/>
      <c r="F113" s="21"/>
      <c r="G113" s="21"/>
      <c r="H113" s="21"/>
      <c r="I113" s="21"/>
      <c r="J113" s="36">
        <v>9782729899189</v>
      </c>
      <c r="K113" s="22">
        <v>41807</v>
      </c>
      <c r="L113" s="21">
        <v>33</v>
      </c>
      <c r="M113" s="22">
        <v>43763</v>
      </c>
      <c r="N113" s="21"/>
      <c r="O113" s="21"/>
      <c r="P113" s="23" t="str">
        <f>IFERROR(VLOOKUP(TEXT(J113,"0000000000000"),[1]Ebscohost!G:M,7,0),"")</f>
        <v/>
      </c>
      <c r="Q113" s="33" t="str">
        <f>IFERROR(VLOOKUP($J113,'B - Ebook'!B:D,3,0),"??")</f>
        <v>??</v>
      </c>
    </row>
    <row r="114" spans="1:17">
      <c r="A114" s="21" t="s">
        <v>15737</v>
      </c>
      <c r="B114" s="21" t="s">
        <v>15738</v>
      </c>
      <c r="C114" s="21"/>
      <c r="D114" s="21"/>
      <c r="E114" s="21"/>
      <c r="F114" s="21"/>
      <c r="G114" s="21"/>
      <c r="H114" s="21"/>
      <c r="I114" s="21"/>
      <c r="J114" s="36">
        <v>9783540199168</v>
      </c>
      <c r="K114" s="22">
        <v>41809</v>
      </c>
      <c r="L114" s="21">
        <f>14+19</f>
        <v>33</v>
      </c>
      <c r="M114" s="22">
        <v>43397</v>
      </c>
      <c r="N114" s="21"/>
      <c r="O114" s="21"/>
      <c r="P114" s="23" t="str">
        <f>IFERROR(VLOOKUP(TEXT(J114,"0000000000000"),[1]Ebscohost!G:M,7,0),"")</f>
        <v/>
      </c>
      <c r="Q114" s="33" t="str">
        <f>IFERROR(VLOOKUP($J114,'B - Ebook'!B:D,3,0),"??")</f>
        <v>??</v>
      </c>
    </row>
    <row r="115" spans="1:17" hidden="1">
      <c r="A115" s="21" t="s">
        <v>15739</v>
      </c>
      <c r="B115" s="21" t="s">
        <v>15740</v>
      </c>
      <c r="C115" s="21"/>
      <c r="D115" s="21"/>
      <c r="E115" s="21"/>
      <c r="F115" s="21"/>
      <c r="G115" s="21"/>
      <c r="H115" s="21"/>
      <c r="I115" s="21"/>
      <c r="J115" s="36"/>
      <c r="K115" s="21"/>
      <c r="L115" s="21">
        <v>19</v>
      </c>
      <c r="M115" s="22">
        <v>43900</v>
      </c>
      <c r="N115" s="21"/>
      <c r="O115" s="21"/>
      <c r="P115" s="23" t="str">
        <f>IFERROR(VLOOKUP(TEXT(J115,"0000000000000"),[1]Ebscohost!G:M,7,0),"")</f>
        <v/>
      </c>
      <c r="Q115" s="33" t="str">
        <f>IFERROR(VLOOKUP($J115,'B - Ebook'!B:D,3,0),"??")</f>
        <v>??</v>
      </c>
    </row>
    <row r="116" spans="1:17">
      <c r="A116" s="21" t="s">
        <v>15741</v>
      </c>
      <c r="B116" s="21" t="s">
        <v>15698</v>
      </c>
      <c r="C116" s="21"/>
      <c r="D116" s="21"/>
      <c r="E116" s="21"/>
      <c r="F116" s="21"/>
      <c r="G116" s="21"/>
      <c r="H116" s="21"/>
      <c r="I116" s="21"/>
      <c r="J116" s="36">
        <v>9782804150327</v>
      </c>
      <c r="K116" s="22">
        <v>41809</v>
      </c>
      <c r="L116" s="21">
        <f>13+20</f>
        <v>33</v>
      </c>
      <c r="M116" s="22">
        <v>43046</v>
      </c>
      <c r="N116" s="21"/>
      <c r="O116" s="21"/>
      <c r="P116" s="23" t="str">
        <f>IFERROR(VLOOKUP(TEXT(J116,"0000000000000"),[1]Ebscohost!G:M,7,0),"")</f>
        <v/>
      </c>
      <c r="Q116" s="33" t="str">
        <f>IFERROR(VLOOKUP($J116,'B - Ebook'!B:D,3,0),"??")</f>
        <v>??</v>
      </c>
    </row>
    <row r="117" spans="1:17">
      <c r="A117" s="21" t="s">
        <v>15742</v>
      </c>
      <c r="B117" s="21" t="s">
        <v>15743</v>
      </c>
      <c r="C117" s="21"/>
      <c r="D117" s="21"/>
      <c r="E117" s="21"/>
      <c r="F117" s="21"/>
      <c r="G117" s="21"/>
      <c r="H117" s="21"/>
      <c r="I117" s="21"/>
      <c r="J117" s="36">
        <v>9782100071029</v>
      </c>
      <c r="K117" s="22">
        <v>41809</v>
      </c>
      <c r="L117" s="21">
        <f>14+19</f>
        <v>33</v>
      </c>
      <c r="M117" s="22">
        <v>42997</v>
      </c>
      <c r="N117" s="21"/>
      <c r="O117" s="21"/>
      <c r="P117" s="23" t="str">
        <f>IFERROR(VLOOKUP(TEXT(J117,"0000000000000"),[1]Ebscohost!G:M,7,0),"")</f>
        <v/>
      </c>
      <c r="Q117" s="33" t="str">
        <f>IFERROR(VLOOKUP($J117,'B - Ebook'!B:D,3,0),"??")</f>
        <v>??</v>
      </c>
    </row>
    <row r="118" spans="1:17">
      <c r="A118" s="21" t="s">
        <v>15744</v>
      </c>
      <c r="B118" s="21" t="s">
        <v>15745</v>
      </c>
      <c r="C118" s="21"/>
      <c r="D118" s="21"/>
      <c r="E118" s="21"/>
      <c r="F118" s="21"/>
      <c r="G118" s="21"/>
      <c r="H118" s="21"/>
      <c r="I118" s="21"/>
      <c r="J118" s="36">
        <v>9782100485000</v>
      </c>
      <c r="K118" s="22">
        <v>41806</v>
      </c>
      <c r="L118" s="21">
        <v>32</v>
      </c>
      <c r="M118" s="22">
        <v>43851</v>
      </c>
      <c r="N118" s="22">
        <v>43962</v>
      </c>
      <c r="O118" s="21" t="s">
        <v>15746</v>
      </c>
      <c r="P118" s="23" t="str">
        <f>IFERROR(VLOOKUP(TEXT(J118,"0000000000000"),[1]Ebscohost!G:M,7,0),"")</f>
        <v/>
      </c>
      <c r="Q118" s="33" t="str">
        <f>IFERROR(VLOOKUP($J118,'B - Ebook'!B:D,3,0),"??")</f>
        <v>??</v>
      </c>
    </row>
    <row r="119" spans="1:17">
      <c r="A119" s="21" t="s">
        <v>15747</v>
      </c>
      <c r="B119" s="21" t="s">
        <v>15748</v>
      </c>
      <c r="C119" s="21"/>
      <c r="D119" s="21"/>
      <c r="E119" s="21"/>
      <c r="F119" s="21"/>
      <c r="G119" s="21"/>
      <c r="H119" s="21"/>
      <c r="I119" s="21"/>
      <c r="J119" s="36">
        <v>9782100074815</v>
      </c>
      <c r="K119" s="22">
        <v>41807</v>
      </c>
      <c r="L119" s="21">
        <f>10+21</f>
        <v>31</v>
      </c>
      <c r="M119" s="22">
        <v>43747</v>
      </c>
      <c r="N119" s="21"/>
      <c r="O119" s="21"/>
      <c r="P119" s="23" t="str">
        <f>IFERROR(VLOOKUP(TEXT(J119,"0000000000000"),[1]Ebscohost!G:M,7,0),"")</f>
        <v/>
      </c>
      <c r="Q119" s="33" t="str">
        <f>IFERROR(VLOOKUP($J119,'B - Ebook'!B:D,3,0),"??")</f>
        <v>??</v>
      </c>
    </row>
    <row r="120" spans="1:17">
      <c r="A120" s="21" t="s">
        <v>15749</v>
      </c>
      <c r="B120" s="21" t="s">
        <v>207</v>
      </c>
      <c r="C120" s="21"/>
      <c r="D120" s="21"/>
      <c r="E120" s="21"/>
      <c r="F120" s="21"/>
      <c r="G120" s="21"/>
      <c r="H120" s="21"/>
      <c r="I120" s="21"/>
      <c r="J120" s="36">
        <v>9782212095845</v>
      </c>
      <c r="K120" s="22">
        <v>41809</v>
      </c>
      <c r="L120" s="21">
        <f>17+14</f>
        <v>31</v>
      </c>
      <c r="M120" s="22">
        <v>43122</v>
      </c>
      <c r="N120" s="21"/>
      <c r="O120" s="21"/>
      <c r="P120" s="23" t="str">
        <f>IFERROR(VLOOKUP(TEXT(J120,"0000000000000"),[1]Ebscohost!G:M,7,0),"")</f>
        <v/>
      </c>
      <c r="Q120" s="33" t="str">
        <f>IFERROR(VLOOKUP($J120,'B - Ebook'!B:D,3,0),"??")</f>
        <v>??</v>
      </c>
    </row>
    <row r="121" spans="1:17">
      <c r="A121" s="21" t="s">
        <v>15750</v>
      </c>
      <c r="B121" s="21" t="s">
        <v>15630</v>
      </c>
      <c r="C121" s="21"/>
      <c r="D121" s="21"/>
      <c r="E121" s="21"/>
      <c r="F121" s="21"/>
      <c r="G121" s="21"/>
      <c r="H121" s="21"/>
      <c r="I121" s="21"/>
      <c r="J121" s="36">
        <v>9782100567027</v>
      </c>
      <c r="K121" s="22">
        <v>41809</v>
      </c>
      <c r="L121" s="21">
        <f>14+16</f>
        <v>30</v>
      </c>
      <c r="M121" s="22">
        <v>43810</v>
      </c>
      <c r="N121" s="21"/>
      <c r="O121" s="21"/>
      <c r="P121" s="23" t="str">
        <f>IFERROR(VLOOKUP(TEXT(J121,"0000000000000"),[1]Ebscohost!G:M,7,0),"")</f>
        <v/>
      </c>
      <c r="Q121" s="33" t="str">
        <f>IFERROR(VLOOKUP($J121,'B - Ebook'!B:D,3,0),"??")</f>
        <v>??</v>
      </c>
    </row>
    <row r="122" spans="1:17">
      <c r="A122" s="21" t="s">
        <v>15751</v>
      </c>
      <c r="B122" s="21" t="s">
        <v>6924</v>
      </c>
      <c r="C122" s="21"/>
      <c r="D122" s="21"/>
      <c r="E122" s="21"/>
      <c r="F122" s="21"/>
      <c r="G122" s="21"/>
      <c r="H122" s="21"/>
      <c r="I122" s="21"/>
      <c r="J122" s="36">
        <v>9782866016791</v>
      </c>
      <c r="K122" s="22">
        <v>41807</v>
      </c>
      <c r="L122" s="21">
        <f>15+15</f>
        <v>30</v>
      </c>
      <c r="M122" s="22">
        <v>43774</v>
      </c>
      <c r="N122" s="21"/>
      <c r="O122" s="21"/>
      <c r="P122" s="23" t="str">
        <f>IFERROR(VLOOKUP(TEXT(J122,"0000000000000"),[1]Ebscohost!G:M,7,0),"")</f>
        <v/>
      </c>
      <c r="Q122" s="33" t="str">
        <f>IFERROR(VLOOKUP($J122,'B - Ebook'!B:D,3,0),"??")</f>
        <v>??</v>
      </c>
    </row>
    <row r="123" spans="1:17">
      <c r="A123" s="21" t="s">
        <v>15752</v>
      </c>
      <c r="B123" s="21" t="s">
        <v>15593</v>
      </c>
      <c r="C123" s="21"/>
      <c r="D123" s="21"/>
      <c r="E123" s="21"/>
      <c r="F123" s="21"/>
      <c r="G123" s="21"/>
      <c r="H123" s="21"/>
      <c r="I123" s="21"/>
      <c r="J123" s="36">
        <v>9782225853067</v>
      </c>
      <c r="K123" s="22">
        <v>41807</v>
      </c>
      <c r="L123" s="21">
        <f>7+7+5+4+7</f>
        <v>30</v>
      </c>
      <c r="M123" s="22">
        <v>43745</v>
      </c>
      <c r="N123" s="21"/>
      <c r="O123" s="21"/>
      <c r="P123" s="23" t="str">
        <f>IFERROR(VLOOKUP(TEXT(J123,"0000000000000"),[1]Ebscohost!G:M,7,0),"")</f>
        <v/>
      </c>
      <c r="Q123" s="33" t="str">
        <f>IFERROR(VLOOKUP($J123,'B - Ebook'!B:D,3,0),"??")</f>
        <v>??</v>
      </c>
    </row>
    <row r="124" spans="1:17">
      <c r="A124" s="21" t="s">
        <v>15753</v>
      </c>
      <c r="B124" s="21" t="s">
        <v>207</v>
      </c>
      <c r="C124" s="21"/>
      <c r="D124" s="21"/>
      <c r="E124" s="21"/>
      <c r="F124" s="21"/>
      <c r="G124" s="21"/>
      <c r="H124" s="21"/>
      <c r="I124" s="21"/>
      <c r="J124" s="36">
        <v>9782713513596</v>
      </c>
      <c r="K124" s="22">
        <v>41809</v>
      </c>
      <c r="L124" s="21">
        <f>15+15</f>
        <v>30</v>
      </c>
      <c r="M124" s="22">
        <v>43487</v>
      </c>
      <c r="N124" s="21"/>
      <c r="O124" s="21"/>
      <c r="P124" s="23" t="str">
        <f>IFERROR(VLOOKUP(TEXT(J124,"0000000000000"),[1]Ebscohost!G:M,7,0),"")</f>
        <v/>
      </c>
      <c r="Q124" s="33" t="str">
        <f>IFERROR(VLOOKUP($J124,'B - Ebook'!B:D,3,0),"??")</f>
        <v>??</v>
      </c>
    </row>
    <row r="125" spans="1:17">
      <c r="A125" s="21" t="s">
        <v>15754</v>
      </c>
      <c r="B125" s="21" t="s">
        <v>15603</v>
      </c>
      <c r="C125" s="21"/>
      <c r="D125" s="21"/>
      <c r="E125" s="21"/>
      <c r="F125" s="21"/>
      <c r="G125" s="21"/>
      <c r="H125" s="21"/>
      <c r="I125" s="21"/>
      <c r="J125" s="36">
        <v>9780824706715</v>
      </c>
      <c r="K125" s="22">
        <v>41809</v>
      </c>
      <c r="L125" s="21">
        <f>15+15</f>
        <v>30</v>
      </c>
      <c r="M125" s="22">
        <v>43054</v>
      </c>
      <c r="N125" s="21"/>
      <c r="O125" s="21"/>
      <c r="P125" s="23" t="str">
        <f>IFERROR(VLOOKUP(TEXT(J125,"0000000000000"),[1]Ebscohost!G:M,7,0),"")</f>
        <v/>
      </c>
      <c r="Q125" s="33" t="str">
        <f>IFERROR(VLOOKUP($J125,'B - Ebook'!B:D,3,0),"??")</f>
        <v>??</v>
      </c>
    </row>
    <row r="126" spans="1:17">
      <c r="A126" s="21" t="s">
        <v>15755</v>
      </c>
      <c r="B126" s="21" t="s">
        <v>15630</v>
      </c>
      <c r="C126" s="21"/>
      <c r="D126" s="21"/>
      <c r="E126" s="21"/>
      <c r="F126" s="21"/>
      <c r="G126" s="21"/>
      <c r="H126" s="21"/>
      <c r="I126" s="21"/>
      <c r="J126" s="36">
        <v>9783540666493</v>
      </c>
      <c r="K126" s="22">
        <v>41809</v>
      </c>
      <c r="L126" s="21">
        <f>12+18</f>
        <v>30</v>
      </c>
      <c r="M126" s="22">
        <v>43017</v>
      </c>
      <c r="N126" s="21"/>
      <c r="O126" s="21"/>
      <c r="P126" s="23" t="str">
        <f>IFERROR(VLOOKUP(TEXT(J126,"0000000000000"),[1]Ebscohost!G:M,7,0),"")</f>
        <v/>
      </c>
      <c r="Q126" s="33" t="str">
        <f>IFERROR(VLOOKUP($J126,'B - Ebook'!B:D,3,0),"??")</f>
        <v>??</v>
      </c>
    </row>
    <row r="127" spans="1:17">
      <c r="A127" s="21" t="s">
        <v>15756</v>
      </c>
      <c r="B127" s="21" t="s">
        <v>535</v>
      </c>
      <c r="C127" s="21"/>
      <c r="D127" s="21"/>
      <c r="E127" s="21"/>
      <c r="F127" s="21"/>
      <c r="G127" s="21"/>
      <c r="H127" s="21"/>
      <c r="I127" s="21"/>
      <c r="J127" s="36">
        <v>9782100516131</v>
      </c>
      <c r="K127" s="22">
        <v>41807</v>
      </c>
      <c r="L127" s="21">
        <v>29</v>
      </c>
      <c r="M127" s="22">
        <v>43903</v>
      </c>
      <c r="N127" s="22">
        <v>43962</v>
      </c>
      <c r="O127" s="21" t="s">
        <v>15757</v>
      </c>
      <c r="P127" s="23" t="str">
        <f>IFERROR(VLOOKUP(TEXT(J127,"0000000000000"),[1]Ebscohost!G:M,7,0),"")</f>
        <v/>
      </c>
      <c r="Q127" s="33" t="str">
        <f>IFERROR(VLOOKUP($J127,'B - Ebook'!B:D,3,0),"??")</f>
        <v>??</v>
      </c>
    </row>
    <row r="128" spans="1:17">
      <c r="A128" s="21" t="s">
        <v>15758</v>
      </c>
      <c r="B128" s="21" t="s">
        <v>71</v>
      </c>
      <c r="C128" s="21"/>
      <c r="D128" s="21"/>
      <c r="E128" s="21"/>
      <c r="F128" s="21"/>
      <c r="G128" s="21"/>
      <c r="H128" s="21"/>
      <c r="I128" s="21"/>
      <c r="J128" s="36">
        <v>9782225844515</v>
      </c>
      <c r="K128" s="22">
        <v>41807</v>
      </c>
      <c r="L128" s="21">
        <v>29</v>
      </c>
      <c r="M128" s="22">
        <v>43454</v>
      </c>
      <c r="N128" s="21"/>
      <c r="O128" s="21"/>
      <c r="P128" s="23" t="str">
        <f>IFERROR(VLOOKUP(TEXT(J128,"0000000000000"),[1]Ebscohost!G:M,7,0),"")</f>
        <v/>
      </c>
      <c r="Q128" s="33" t="str">
        <f>IFERROR(VLOOKUP($J128,'B - Ebook'!B:D,3,0),"??")</f>
        <v>??</v>
      </c>
    </row>
    <row r="129" spans="1:17">
      <c r="A129" s="21" t="s">
        <v>15759</v>
      </c>
      <c r="B129" s="21" t="s">
        <v>15760</v>
      </c>
      <c r="C129" s="21"/>
      <c r="D129" s="21"/>
      <c r="E129" s="21"/>
      <c r="F129" s="21"/>
      <c r="G129" s="21"/>
      <c r="H129" s="21"/>
      <c r="I129" s="21"/>
      <c r="J129" s="36">
        <v>9782711748419</v>
      </c>
      <c r="K129" s="22">
        <v>41807</v>
      </c>
      <c r="L129" s="21">
        <f>11+18</f>
        <v>29</v>
      </c>
      <c r="M129" s="22">
        <v>41628</v>
      </c>
      <c r="N129" s="21"/>
      <c r="O129" s="21"/>
      <c r="P129" s="23" t="str">
        <f>IFERROR(VLOOKUP(TEXT(J129,"0000000000000"),[1]Ebscohost!G:M,7,0),"")</f>
        <v/>
      </c>
      <c r="Q129" s="33" t="str">
        <f>IFERROR(VLOOKUP($J129,'B - Ebook'!B:D,3,0),"??")</f>
        <v>??</v>
      </c>
    </row>
    <row r="130" spans="1:17">
      <c r="A130" s="21" t="s">
        <v>15761</v>
      </c>
      <c r="B130" s="21" t="s">
        <v>15603</v>
      </c>
      <c r="C130" s="21"/>
      <c r="D130" s="21"/>
      <c r="E130" s="21"/>
      <c r="F130" s="21"/>
      <c r="G130" s="21"/>
      <c r="H130" s="21"/>
      <c r="I130" s="21"/>
      <c r="J130" s="36">
        <v>9782100055807</v>
      </c>
      <c r="K130" s="22">
        <v>41807</v>
      </c>
      <c r="L130" s="21">
        <f>14+8+7</f>
        <v>29</v>
      </c>
      <c r="M130" s="22">
        <v>41002</v>
      </c>
      <c r="N130" s="21"/>
      <c r="O130" s="21"/>
      <c r="P130" s="23" t="str">
        <f>IFERROR(VLOOKUP(TEXT(J130,"0000000000000"),[1]Ebscohost!G:M,7,0),"")</f>
        <v/>
      </c>
      <c r="Q130" s="33" t="str">
        <f>IFERROR(VLOOKUP($J130,'B - Ebook'!B:D,3,0),"??")</f>
        <v>??</v>
      </c>
    </row>
    <row r="131" spans="1:17">
      <c r="A131" s="21" t="s">
        <v>15762</v>
      </c>
      <c r="B131" s="21" t="s">
        <v>207</v>
      </c>
      <c r="C131" s="21"/>
      <c r="D131" s="21"/>
      <c r="E131" s="21"/>
      <c r="F131" s="21"/>
      <c r="G131" s="21"/>
      <c r="H131" s="21"/>
      <c r="I131" s="21"/>
      <c r="J131" s="36">
        <v>9782100038268</v>
      </c>
      <c r="K131" s="22">
        <v>41809</v>
      </c>
      <c r="L131" s="21">
        <v>28</v>
      </c>
      <c r="M131" s="22">
        <v>43899</v>
      </c>
      <c r="N131" s="21"/>
      <c r="O131" s="21"/>
      <c r="P131" s="23" t="str">
        <f>IFERROR(VLOOKUP(TEXT(J131,"0000000000000"),[1]Ebscohost!G:M,7,0),"")</f>
        <v/>
      </c>
      <c r="Q131" s="33" t="str">
        <f>IFERROR(VLOOKUP($J131,'B - Ebook'!B:D,3,0),"??")</f>
        <v>??</v>
      </c>
    </row>
    <row r="132" spans="1:17">
      <c r="A132" s="21" t="s">
        <v>15763</v>
      </c>
      <c r="B132" s="21" t="s">
        <v>207</v>
      </c>
      <c r="C132" s="21"/>
      <c r="D132" s="21"/>
      <c r="E132" s="21"/>
      <c r="F132" s="21"/>
      <c r="G132" s="21"/>
      <c r="H132" s="21"/>
      <c r="I132" s="21"/>
      <c r="J132" s="36">
        <v>9782100047550</v>
      </c>
      <c r="K132" s="22">
        <v>41809</v>
      </c>
      <c r="L132" s="21">
        <v>28</v>
      </c>
      <c r="M132" s="22">
        <v>43517</v>
      </c>
      <c r="N132" s="21"/>
      <c r="O132" s="21"/>
      <c r="P132" s="23" t="str">
        <f>IFERROR(VLOOKUP(TEXT(J132,"0000000000000"),[1]Ebscohost!G:M,7,0),"")</f>
        <v/>
      </c>
      <c r="Q132" s="33" t="str">
        <f>IFERROR(VLOOKUP($J132,'B - Ebook'!B:D,3,0),"??")</f>
        <v>??</v>
      </c>
    </row>
    <row r="133" spans="1:17">
      <c r="A133" s="21" t="s">
        <v>15764</v>
      </c>
      <c r="B133" s="21" t="s">
        <v>15765</v>
      </c>
      <c r="C133" s="21"/>
      <c r="D133" s="21"/>
      <c r="E133" s="21"/>
      <c r="F133" s="21"/>
      <c r="G133" s="21"/>
      <c r="H133" s="21"/>
      <c r="I133" s="21"/>
      <c r="J133" s="36">
        <v>9780132280242</v>
      </c>
      <c r="K133" s="22">
        <v>41809</v>
      </c>
      <c r="L133" s="21">
        <v>28</v>
      </c>
      <c r="M133" s="22">
        <v>43411</v>
      </c>
      <c r="N133" s="21"/>
      <c r="O133" s="21"/>
      <c r="P133" s="23" t="str">
        <f>IFERROR(VLOOKUP(TEXT(J133,"0000000000000"),[1]Ebscohost!G:M,7,0),"")</f>
        <v/>
      </c>
      <c r="Q133" s="33" t="str">
        <f>IFERROR(VLOOKUP($J133,'B - Ebook'!B:D,3,0),"??")</f>
        <v>??</v>
      </c>
    </row>
    <row r="134" spans="1:17">
      <c r="A134" s="21" t="s">
        <v>15766</v>
      </c>
      <c r="B134" s="21" t="s">
        <v>207</v>
      </c>
      <c r="C134" s="21"/>
      <c r="D134" s="21"/>
      <c r="E134" s="21"/>
      <c r="F134" s="21"/>
      <c r="G134" s="21"/>
      <c r="H134" s="21"/>
      <c r="I134" s="21"/>
      <c r="J134" s="36">
        <v>9780071181839</v>
      </c>
      <c r="K134" s="22">
        <v>41807</v>
      </c>
      <c r="L134" s="21">
        <f>13+15</f>
        <v>28</v>
      </c>
      <c r="M134" s="22">
        <v>43399</v>
      </c>
      <c r="N134" s="21"/>
      <c r="O134" s="21"/>
      <c r="P134" s="23" t="str">
        <f>IFERROR(VLOOKUP(TEXT(J134,"0000000000000"),[1]Ebscohost!G:M,7,0),"")</f>
        <v/>
      </c>
      <c r="Q134" s="33" t="str">
        <f>IFERROR(VLOOKUP($J134,'B - Ebook'!B:D,3,0),"??")</f>
        <v>??</v>
      </c>
    </row>
    <row r="135" spans="1:17">
      <c r="A135" s="21" t="s">
        <v>15767</v>
      </c>
      <c r="B135" s="21" t="s">
        <v>207</v>
      </c>
      <c r="C135" s="21"/>
      <c r="D135" s="21"/>
      <c r="E135" s="21"/>
      <c r="F135" s="21"/>
      <c r="G135" s="21"/>
      <c r="H135" s="21"/>
      <c r="I135" s="21"/>
      <c r="J135" s="36">
        <v>9782212092660</v>
      </c>
      <c r="K135" s="22">
        <v>41809</v>
      </c>
      <c r="L135" s="21">
        <v>28</v>
      </c>
      <c r="M135" s="22">
        <v>43360</v>
      </c>
      <c r="N135" s="21"/>
      <c r="O135" s="21"/>
      <c r="P135" s="23" t="str">
        <f>IFERROR(VLOOKUP(TEXT(J135,"0000000000000"),[1]Ebscohost!G:M,7,0),"")</f>
        <v/>
      </c>
      <c r="Q135" s="33" t="str">
        <f>IFERROR(VLOOKUP($J135,'B - Ebook'!B:D,3,0),"??")</f>
        <v>??</v>
      </c>
    </row>
    <row r="136" spans="1:17">
      <c r="A136" s="21" t="s">
        <v>15768</v>
      </c>
      <c r="B136" s="21" t="s">
        <v>535</v>
      </c>
      <c r="C136" s="21"/>
      <c r="D136" s="21"/>
      <c r="E136" s="21"/>
      <c r="F136" s="21"/>
      <c r="G136" s="21"/>
      <c r="H136" s="21"/>
      <c r="I136" s="21"/>
      <c r="J136" s="36">
        <v>9782746201057</v>
      </c>
      <c r="K136" s="22">
        <v>41807</v>
      </c>
      <c r="L136" s="21">
        <f>13+15</f>
        <v>28</v>
      </c>
      <c r="M136" s="22">
        <v>43111</v>
      </c>
      <c r="N136" s="21"/>
      <c r="O136" s="21"/>
      <c r="P136" s="23" t="str">
        <f>IFERROR(VLOOKUP(TEXT(J136,"0000000000000"),[1]Ebscohost!G:M,7,0),"")</f>
        <v/>
      </c>
      <c r="Q136" s="33" t="str">
        <f>IFERROR(VLOOKUP($J136,'B - Ebook'!B:D,3,0),"??")</f>
        <v>??</v>
      </c>
    </row>
    <row r="137" spans="1:17">
      <c r="A137" s="21" t="s">
        <v>15769</v>
      </c>
      <c r="B137" s="21" t="s">
        <v>15630</v>
      </c>
      <c r="C137" s="21"/>
      <c r="D137" s="21"/>
      <c r="E137" s="21"/>
      <c r="F137" s="21"/>
      <c r="G137" s="21"/>
      <c r="H137" s="21"/>
      <c r="I137" s="21"/>
      <c r="J137" s="36">
        <v>9782717816235</v>
      </c>
      <c r="K137" s="22">
        <v>41809</v>
      </c>
      <c r="L137" s="21">
        <f>8+6+5+3+3+2</f>
        <v>27</v>
      </c>
      <c r="M137" s="22">
        <v>43894</v>
      </c>
      <c r="N137" s="22">
        <v>43962</v>
      </c>
      <c r="O137" s="21" t="s">
        <v>15770</v>
      </c>
      <c r="P137" s="23" t="str">
        <f>IFERROR(VLOOKUP(TEXT(J137,"0000000000000"),[1]Ebscohost!G:M,7,0),"")</f>
        <v/>
      </c>
      <c r="Q137" s="33" t="str">
        <f>IFERROR(VLOOKUP($J137,'B - Ebook'!B:D,3,0),"??")</f>
        <v>??</v>
      </c>
    </row>
    <row r="138" spans="1:17">
      <c r="A138" s="21" t="s">
        <v>15771</v>
      </c>
      <c r="B138" s="21" t="s">
        <v>15613</v>
      </c>
      <c r="C138" s="21"/>
      <c r="D138" s="21"/>
      <c r="E138" s="21"/>
      <c r="F138" s="21"/>
      <c r="G138" s="21"/>
      <c r="H138" s="21"/>
      <c r="I138" s="21"/>
      <c r="J138" s="36">
        <v>9782200211363</v>
      </c>
      <c r="K138" s="22">
        <v>41807</v>
      </c>
      <c r="L138" s="21">
        <f>10+17</f>
        <v>27</v>
      </c>
      <c r="M138" s="22">
        <v>43557</v>
      </c>
      <c r="N138" s="21"/>
      <c r="O138" s="21"/>
      <c r="P138" s="23" t="str">
        <f>IFERROR(VLOOKUP(TEXT(J138,"0000000000000"),[1]Ebscohost!G:M,7,0),"")</f>
        <v/>
      </c>
      <c r="Q138" s="33" t="str">
        <f>IFERROR(VLOOKUP($J138,'B - Ebook'!B:D,3,0),"??")</f>
        <v>??</v>
      </c>
    </row>
    <row r="139" spans="1:17">
      <c r="A139" s="21" t="s">
        <v>15772</v>
      </c>
      <c r="B139" s="21" t="s">
        <v>15671</v>
      </c>
      <c r="C139" s="21"/>
      <c r="D139" s="21"/>
      <c r="E139" s="21"/>
      <c r="F139" s="21"/>
      <c r="G139" s="21"/>
      <c r="H139" s="21"/>
      <c r="I139" s="21"/>
      <c r="J139" s="36">
        <v>9780131228153</v>
      </c>
      <c r="K139" s="22">
        <v>41806</v>
      </c>
      <c r="L139" s="21">
        <v>27</v>
      </c>
      <c r="M139" s="22">
        <v>43363</v>
      </c>
      <c r="N139" s="21"/>
      <c r="O139" s="21"/>
      <c r="P139" s="23" t="str">
        <f>IFERROR(VLOOKUP(TEXT(J139,"0000000000000"),[1]Ebscohost!G:M,7,0),"")</f>
        <v/>
      </c>
      <c r="Q139" s="33" t="str">
        <f>IFERROR(VLOOKUP($J139,'B - Ebook'!B:D,3,0),"??")</f>
        <v>??</v>
      </c>
    </row>
    <row r="140" spans="1:17">
      <c r="A140" s="21" t="s">
        <v>15773</v>
      </c>
      <c r="B140" s="21" t="s">
        <v>15630</v>
      </c>
      <c r="C140" s="21"/>
      <c r="D140" s="21"/>
      <c r="E140" s="21"/>
      <c r="F140" s="21"/>
      <c r="G140" s="21"/>
      <c r="H140" s="21"/>
      <c r="I140" s="21"/>
      <c r="J140" s="36">
        <v>9782841772476</v>
      </c>
      <c r="K140" s="22">
        <v>41809</v>
      </c>
      <c r="L140" s="21">
        <f>12+15</f>
        <v>27</v>
      </c>
      <c r="M140" s="22">
        <v>43110</v>
      </c>
      <c r="N140" s="21"/>
      <c r="O140" s="21"/>
      <c r="P140" s="23" t="str">
        <f>IFERROR(VLOOKUP(TEXT(J140,"0000000000000"),[1]Ebscohost!G:M,7,0),"")</f>
        <v/>
      </c>
      <c r="Q140" s="33" t="str">
        <f>IFERROR(VLOOKUP($J140,'B - Ebook'!B:D,3,0),"??")</f>
        <v>??</v>
      </c>
    </row>
    <row r="141" spans="1:17">
      <c r="A141" s="21" t="s">
        <v>15774</v>
      </c>
      <c r="B141" s="21" t="s">
        <v>15775</v>
      </c>
      <c r="C141" s="21"/>
      <c r="D141" s="21"/>
      <c r="E141" s="21"/>
      <c r="F141" s="21"/>
      <c r="G141" s="21"/>
      <c r="H141" s="21"/>
      <c r="I141" s="21"/>
      <c r="J141" s="36">
        <v>9782866013592</v>
      </c>
      <c r="K141" s="22">
        <v>41809</v>
      </c>
      <c r="L141" s="21">
        <f>9+7+11</f>
        <v>27</v>
      </c>
      <c r="M141" s="22">
        <v>41572</v>
      </c>
      <c r="N141" s="21"/>
      <c r="O141" s="21"/>
      <c r="P141" s="23" t="str">
        <f>IFERROR(VLOOKUP(TEXT(J141,"0000000000000"),[1]Ebscohost!G:M,7,0),"")</f>
        <v/>
      </c>
      <c r="Q141" s="33" t="str">
        <f>IFERROR(VLOOKUP($J141,'B - Ebook'!B:D,3,0),"??")</f>
        <v>??</v>
      </c>
    </row>
    <row r="142" spans="1:17">
      <c r="A142" s="21" t="s">
        <v>15776</v>
      </c>
      <c r="B142" s="21" t="s">
        <v>15630</v>
      </c>
      <c r="C142" s="21"/>
      <c r="D142" s="21"/>
      <c r="E142" s="21"/>
      <c r="F142" s="21"/>
      <c r="G142" s="21"/>
      <c r="H142" s="21"/>
      <c r="I142" s="21"/>
      <c r="J142" s="36">
        <v>9782100525386</v>
      </c>
      <c r="K142" s="22">
        <v>41807</v>
      </c>
      <c r="L142" s="21">
        <f>13+13</f>
        <v>26</v>
      </c>
      <c r="M142" s="22">
        <v>43809</v>
      </c>
      <c r="N142" s="21"/>
      <c r="O142" s="21"/>
      <c r="P142" s="23" t="str">
        <f>IFERROR(VLOOKUP(TEXT(J142,"0000000000000"),[1]Ebscohost!G:M,7,0),"")</f>
        <v/>
      </c>
      <c r="Q142" s="33" t="str">
        <f>IFERROR(VLOOKUP($J142,'B - Ebook'!B:D,3,0),"??")</f>
        <v>??</v>
      </c>
    </row>
    <row r="143" spans="1:17">
      <c r="A143" s="21" t="s">
        <v>15777</v>
      </c>
      <c r="B143" s="21" t="s">
        <v>15630</v>
      </c>
      <c r="C143" s="21"/>
      <c r="D143" s="21"/>
      <c r="E143" s="21"/>
      <c r="F143" s="21"/>
      <c r="G143" s="21"/>
      <c r="H143" s="21"/>
      <c r="I143" s="21"/>
      <c r="J143" s="36">
        <v>9782100556250</v>
      </c>
      <c r="K143" s="22">
        <v>41806</v>
      </c>
      <c r="L143" s="21">
        <v>26</v>
      </c>
      <c r="M143" s="22">
        <v>43802</v>
      </c>
      <c r="N143" s="21"/>
      <c r="O143" s="21"/>
      <c r="P143" s="23" t="str">
        <f>IFERROR(VLOOKUP(TEXT(J143,"0000000000000"),[1]Ebscohost!G:M,7,0),"")</f>
        <v/>
      </c>
      <c r="Q143" s="33">
        <f>IFERROR(VLOOKUP($J143,'B - Ebook'!B:D,3,0),"??")</f>
        <v>2011</v>
      </c>
    </row>
    <row r="144" spans="1:17">
      <c r="A144" s="21" t="s">
        <v>15778</v>
      </c>
      <c r="B144" s="21" t="s">
        <v>15698</v>
      </c>
      <c r="C144" s="21"/>
      <c r="D144" s="21"/>
      <c r="E144" s="21"/>
      <c r="F144" s="21"/>
      <c r="G144" s="21"/>
      <c r="H144" s="21"/>
      <c r="I144" s="21"/>
      <c r="J144" s="36">
        <v>9782212110722</v>
      </c>
      <c r="K144" s="22">
        <v>41809</v>
      </c>
      <c r="L144" s="21">
        <v>26</v>
      </c>
      <c r="M144" s="22">
        <v>43733</v>
      </c>
      <c r="N144" s="22">
        <v>43754</v>
      </c>
      <c r="O144" s="21" t="s">
        <v>15779</v>
      </c>
      <c r="P144" s="23" t="str">
        <f>IFERROR(VLOOKUP(TEXT(J144,"0000000000000"),[1]Ebscohost!G:M,7,0),"")</f>
        <v/>
      </c>
      <c r="Q144" s="33" t="str">
        <f>IFERROR(VLOOKUP($J144,'B - Ebook'!B:D,3,0),"??")</f>
        <v>??</v>
      </c>
    </row>
    <row r="145" spans="1:17">
      <c r="A145" s="21" t="s">
        <v>15780</v>
      </c>
      <c r="B145" s="21" t="s">
        <v>15781</v>
      </c>
      <c r="C145" s="21"/>
      <c r="D145" s="21"/>
      <c r="E145" s="21"/>
      <c r="F145" s="21"/>
      <c r="G145" s="21"/>
      <c r="H145" s="21"/>
      <c r="I145" s="21"/>
      <c r="J145" s="36">
        <v>9782100598915</v>
      </c>
      <c r="K145" s="22">
        <v>41807</v>
      </c>
      <c r="L145" s="21">
        <f>14+12</f>
        <v>26</v>
      </c>
      <c r="M145" s="22">
        <v>43630</v>
      </c>
      <c r="N145" s="21"/>
      <c r="O145" s="21"/>
      <c r="P145" s="23" t="str">
        <f>IFERROR(VLOOKUP(TEXT(J145,"0000000000000"),[1]Ebscohost!G:M,7,0),"")</f>
        <v/>
      </c>
      <c r="Q145" s="33">
        <f>IFERROR(VLOOKUP($J145,'B - Ebook'!B:D,3,0),"??")</f>
        <v>2013</v>
      </c>
    </row>
    <row r="146" spans="1:17" hidden="1">
      <c r="A146" s="21" t="s">
        <v>15782</v>
      </c>
      <c r="B146" s="21" t="s">
        <v>15658</v>
      </c>
      <c r="C146" s="21"/>
      <c r="D146" s="21"/>
      <c r="E146" s="21"/>
      <c r="F146" s="21"/>
      <c r="G146" s="21"/>
      <c r="H146" s="21"/>
      <c r="I146" s="21"/>
      <c r="J146" s="36"/>
      <c r="K146" s="21"/>
      <c r="L146" s="21">
        <v>17</v>
      </c>
      <c r="M146" s="22">
        <v>43903</v>
      </c>
      <c r="N146" s="22">
        <v>43962</v>
      </c>
      <c r="O146" s="21" t="s">
        <v>15783</v>
      </c>
      <c r="P146" s="23" t="str">
        <f>IFERROR(VLOOKUP(TEXT(J146,"0000000000000"),[1]Ebscohost!G:M,7,0),"")</f>
        <v/>
      </c>
      <c r="Q146" s="33" t="str">
        <f>IFERROR(VLOOKUP($J146,'B - Ebook'!B:D,3,0),"??")</f>
        <v>??</v>
      </c>
    </row>
    <row r="147" spans="1:17" hidden="1">
      <c r="A147" s="21" t="s">
        <v>15784</v>
      </c>
      <c r="B147" s="21" t="s">
        <v>15785</v>
      </c>
      <c r="C147" s="21"/>
      <c r="D147" s="21"/>
      <c r="E147" s="21"/>
      <c r="F147" s="21"/>
      <c r="G147" s="21"/>
      <c r="H147" s="21"/>
      <c r="I147" s="21"/>
      <c r="J147" s="36"/>
      <c r="K147" s="21"/>
      <c r="L147" s="21">
        <v>17</v>
      </c>
      <c r="M147" s="22">
        <v>43902</v>
      </c>
      <c r="N147" s="21"/>
      <c r="O147" s="21"/>
      <c r="P147" s="23" t="str">
        <f>IFERROR(VLOOKUP(TEXT(J147,"0000000000000"),[1]Ebscohost!G:M,7,0),"")</f>
        <v/>
      </c>
      <c r="Q147" s="33" t="str">
        <f>IFERROR(VLOOKUP($J147,'B - Ebook'!B:D,3,0),"??")</f>
        <v>??</v>
      </c>
    </row>
    <row r="148" spans="1:17" hidden="1">
      <c r="A148" s="21" t="s">
        <v>15786</v>
      </c>
      <c r="B148" s="21" t="s">
        <v>15787</v>
      </c>
      <c r="C148" s="21"/>
      <c r="D148" s="21"/>
      <c r="E148" s="21"/>
      <c r="F148" s="21"/>
      <c r="G148" s="21"/>
      <c r="H148" s="21"/>
      <c r="I148" s="21"/>
      <c r="J148" s="36"/>
      <c r="K148" s="21"/>
      <c r="L148" s="21">
        <v>17</v>
      </c>
      <c r="M148" s="22">
        <v>43894</v>
      </c>
      <c r="N148" s="21"/>
      <c r="O148" s="21"/>
      <c r="P148" s="23" t="str">
        <f>IFERROR(VLOOKUP(TEXT(J148,"0000000000000"),[1]Ebscohost!G:M,7,0),"")</f>
        <v/>
      </c>
      <c r="Q148" s="33" t="str">
        <f>IFERROR(VLOOKUP($J148,'B - Ebook'!B:D,3,0),"??")</f>
        <v>??</v>
      </c>
    </row>
    <row r="149" spans="1:17" hidden="1">
      <c r="A149" s="21" t="s">
        <v>15739</v>
      </c>
      <c r="B149" s="21" t="s">
        <v>15740</v>
      </c>
      <c r="C149" s="21"/>
      <c r="D149" s="21"/>
      <c r="E149" s="21"/>
      <c r="F149" s="21"/>
      <c r="G149" s="21"/>
      <c r="H149" s="21"/>
      <c r="I149" s="21"/>
      <c r="J149" s="36"/>
      <c r="K149" s="21"/>
      <c r="L149" s="21">
        <v>17</v>
      </c>
      <c r="M149" s="22">
        <v>43858</v>
      </c>
      <c r="N149" s="22">
        <v>43962</v>
      </c>
      <c r="O149" s="21" t="s">
        <v>15788</v>
      </c>
      <c r="P149" s="23" t="str">
        <f>IFERROR(VLOOKUP(TEXT(J149,"0000000000000"),[1]Ebscohost!G:M,7,0),"")</f>
        <v/>
      </c>
      <c r="Q149" s="33" t="str">
        <f>IFERROR(VLOOKUP($J149,'B - Ebook'!B:D,3,0),"??")</f>
        <v>??</v>
      </c>
    </row>
    <row r="150" spans="1:17">
      <c r="A150" s="21" t="s">
        <v>15789</v>
      </c>
      <c r="B150" s="21" t="s">
        <v>15790</v>
      </c>
      <c r="C150" s="21"/>
      <c r="D150" s="21"/>
      <c r="E150" s="21"/>
      <c r="F150" s="21"/>
      <c r="G150" s="21"/>
      <c r="H150" s="21"/>
      <c r="I150" s="21"/>
      <c r="J150" s="36">
        <v>9782100076840</v>
      </c>
      <c r="K150" s="22">
        <v>41809</v>
      </c>
      <c r="L150" s="21">
        <v>26</v>
      </c>
      <c r="M150" s="22">
        <v>43606</v>
      </c>
      <c r="N150" s="21"/>
      <c r="O150" s="21"/>
      <c r="P150" s="23" t="str">
        <f>IFERROR(VLOOKUP(TEXT(J150,"0000000000000"),[1]Ebscohost!G:M,7,0),"")</f>
        <v/>
      </c>
      <c r="Q150" s="33" t="str">
        <f>IFERROR(VLOOKUP($J150,'B - Ebook'!B:D,3,0),"??")</f>
        <v>??</v>
      </c>
    </row>
    <row r="151" spans="1:17">
      <c r="A151" s="21" t="s">
        <v>15791</v>
      </c>
      <c r="B151" s="21" t="s">
        <v>15792</v>
      </c>
      <c r="C151" s="21"/>
      <c r="D151" s="21"/>
      <c r="E151" s="21"/>
      <c r="F151" s="21"/>
      <c r="G151" s="21"/>
      <c r="H151" s="21"/>
      <c r="I151" s="21"/>
      <c r="J151" s="36">
        <v>9782100497393</v>
      </c>
      <c r="K151" s="22">
        <v>41809</v>
      </c>
      <c r="L151" s="21">
        <f>11+15</f>
        <v>26</v>
      </c>
      <c r="M151" s="22">
        <v>43538</v>
      </c>
      <c r="N151" s="21"/>
      <c r="O151" s="21"/>
      <c r="P151" s="23" t="str">
        <f>IFERROR(VLOOKUP(TEXT(J151,"0000000000000"),[1]Ebscohost!G:M,7,0),"")</f>
        <v/>
      </c>
      <c r="Q151" s="33" t="str">
        <f>IFERROR(VLOOKUP($J151,'B - Ebook'!B:D,3,0),"??")</f>
        <v>??</v>
      </c>
    </row>
    <row r="152" spans="1:17">
      <c r="A152" s="21" t="s">
        <v>15793</v>
      </c>
      <c r="B152" s="21" t="s">
        <v>15745</v>
      </c>
      <c r="C152" s="21"/>
      <c r="D152" s="21"/>
      <c r="E152" s="21"/>
      <c r="F152" s="21"/>
      <c r="G152" s="21"/>
      <c r="H152" s="21"/>
      <c r="I152" s="21"/>
      <c r="J152" s="36">
        <v>9782880741914</v>
      </c>
      <c r="K152" s="22">
        <v>41809</v>
      </c>
      <c r="L152" s="21">
        <f>14+12</f>
        <v>26</v>
      </c>
      <c r="M152" s="22">
        <v>43203</v>
      </c>
      <c r="N152" s="21"/>
      <c r="O152" s="21"/>
      <c r="P152" s="23" t="str">
        <f>IFERROR(VLOOKUP(TEXT(J152,"0000000000000"),[1]Ebscohost!G:M,7,0),"")</f>
        <v/>
      </c>
      <c r="Q152" s="33" t="str">
        <f>IFERROR(VLOOKUP($J152,'B - Ebook'!B:D,3,0),"??")</f>
        <v>??</v>
      </c>
    </row>
    <row r="153" spans="1:17">
      <c r="A153" s="21" t="s">
        <v>15794</v>
      </c>
      <c r="B153" s="21" t="s">
        <v>15603</v>
      </c>
      <c r="C153" s="21"/>
      <c r="D153" s="21"/>
      <c r="E153" s="21"/>
      <c r="F153" s="21"/>
      <c r="G153" s="21"/>
      <c r="H153" s="21"/>
      <c r="I153" s="21"/>
      <c r="J153" s="36">
        <v>9782746205840</v>
      </c>
      <c r="K153" s="22">
        <v>41807</v>
      </c>
      <c r="L153" s="21">
        <f>11+15</f>
        <v>26</v>
      </c>
      <c r="M153" s="22">
        <v>43168</v>
      </c>
      <c r="N153" s="21"/>
      <c r="O153" s="21"/>
      <c r="P153" s="23" t="str">
        <f>IFERROR(VLOOKUP(TEXT(J153,"0000000000000"),[1]Ebscohost!G:M,7,0),"")</f>
        <v/>
      </c>
      <c r="Q153" s="33" t="str">
        <f>IFERROR(VLOOKUP($J153,'B - Ebook'!B:D,3,0),"??")</f>
        <v>??</v>
      </c>
    </row>
    <row r="154" spans="1:17">
      <c r="A154" s="21" t="s">
        <v>15795</v>
      </c>
      <c r="B154" s="21" t="s">
        <v>15623</v>
      </c>
      <c r="C154" s="21"/>
      <c r="D154" s="21"/>
      <c r="E154" s="21"/>
      <c r="F154" s="21"/>
      <c r="G154" s="21"/>
      <c r="H154" s="21"/>
      <c r="I154" s="21"/>
      <c r="J154" s="36">
        <v>9782704200016</v>
      </c>
      <c r="K154" s="22">
        <v>41809</v>
      </c>
      <c r="L154" s="21">
        <v>26</v>
      </c>
      <c r="M154" s="22">
        <v>43021</v>
      </c>
      <c r="N154" s="21"/>
      <c r="O154" s="21"/>
      <c r="P154" s="23" t="str">
        <f>IFERROR(VLOOKUP(TEXT(J154,"0000000000000"),[1]Ebscohost!G:M,7,0),"")</f>
        <v/>
      </c>
      <c r="Q154" s="33" t="str">
        <f>IFERROR(VLOOKUP($J154,'B - Ebook'!B:D,3,0),"??")</f>
        <v>??</v>
      </c>
    </row>
    <row r="155" spans="1:17">
      <c r="A155" s="21" t="s">
        <v>15796</v>
      </c>
      <c r="B155" s="21" t="s">
        <v>15613</v>
      </c>
      <c r="C155" s="21"/>
      <c r="D155" s="21"/>
      <c r="E155" s="21"/>
      <c r="F155" s="21"/>
      <c r="G155" s="21"/>
      <c r="H155" s="21"/>
      <c r="I155" s="21"/>
      <c r="J155" s="36">
        <v>9782100072521</v>
      </c>
      <c r="K155" s="22">
        <v>41806</v>
      </c>
      <c r="L155" s="21">
        <v>25</v>
      </c>
      <c r="M155" s="22">
        <v>43720</v>
      </c>
      <c r="N155" s="21"/>
      <c r="O155" s="21"/>
      <c r="P155" s="23" t="str">
        <f>IFERROR(VLOOKUP(TEXT(J155,"0000000000000"),[1]Ebscohost!G:M,7,0),"")</f>
        <v/>
      </c>
      <c r="Q155" s="33" t="str">
        <f>IFERROR(VLOOKUP($J155,'B - Ebook'!B:D,3,0),"??")</f>
        <v>??</v>
      </c>
    </row>
    <row r="156" spans="1:17">
      <c r="A156" s="21" t="s">
        <v>15797</v>
      </c>
      <c r="B156" s="21" t="s">
        <v>15692</v>
      </c>
      <c r="C156" s="21"/>
      <c r="D156" s="21"/>
      <c r="E156" s="21"/>
      <c r="F156" s="21"/>
      <c r="G156" s="21"/>
      <c r="H156" s="21"/>
      <c r="I156" s="21"/>
      <c r="J156" s="36">
        <v>9782840740209</v>
      </c>
      <c r="K156" s="22">
        <v>41807</v>
      </c>
      <c r="L156" s="21">
        <v>25</v>
      </c>
      <c r="M156" s="22">
        <v>43518</v>
      </c>
      <c r="N156" s="21"/>
      <c r="O156" s="21"/>
      <c r="P156" s="23" t="str">
        <f>IFERROR(VLOOKUP(TEXT(J156,"0000000000000"),[1]Ebscohost!G:M,7,0),"")</f>
        <v/>
      </c>
      <c r="Q156" s="33" t="str">
        <f>IFERROR(VLOOKUP($J156,'B - Ebook'!B:D,3,0),"??")</f>
        <v>??</v>
      </c>
    </row>
    <row r="157" spans="1:17">
      <c r="A157" s="21" t="s">
        <v>15798</v>
      </c>
      <c r="B157" s="21" t="s">
        <v>535</v>
      </c>
      <c r="C157" s="21"/>
      <c r="D157" s="21"/>
      <c r="E157" s="21"/>
      <c r="F157" s="21"/>
      <c r="G157" s="21"/>
      <c r="H157" s="21"/>
      <c r="I157" s="21"/>
      <c r="J157" s="36">
        <v>9782746203235</v>
      </c>
      <c r="K157" s="22">
        <v>41807</v>
      </c>
      <c r="L157" s="21">
        <v>25</v>
      </c>
      <c r="M157" s="22">
        <v>43487</v>
      </c>
      <c r="N157" s="21"/>
      <c r="O157" s="21"/>
      <c r="P157" s="23" t="str">
        <f>IFERROR(VLOOKUP(TEXT(J157,"0000000000000"),[1]Ebscohost!G:M,7,0),"")</f>
        <v/>
      </c>
      <c r="Q157" s="33" t="str">
        <f>IFERROR(VLOOKUP($J157,'B - Ebook'!B:D,3,0),"??")</f>
        <v>??</v>
      </c>
    </row>
    <row r="158" spans="1:17">
      <c r="A158" s="21" t="s">
        <v>15799</v>
      </c>
      <c r="B158" s="21" t="s">
        <v>207</v>
      </c>
      <c r="C158" s="21"/>
      <c r="D158" s="21"/>
      <c r="E158" s="21"/>
      <c r="F158" s="21"/>
      <c r="G158" s="21"/>
      <c r="H158" s="21"/>
      <c r="I158" s="21"/>
      <c r="J158" s="36">
        <v>9782040198619</v>
      </c>
      <c r="K158" s="22">
        <v>41806</v>
      </c>
      <c r="L158" s="21">
        <v>25</v>
      </c>
      <c r="M158" s="22">
        <v>43364</v>
      </c>
      <c r="N158" s="21"/>
      <c r="O158" s="21"/>
      <c r="P158" s="23" t="str">
        <f>IFERROR(VLOOKUP(TEXT(J158,"0000000000000"),[1]Ebscohost!G:M,7,0),"")</f>
        <v/>
      </c>
      <c r="Q158" s="33" t="str">
        <f>IFERROR(VLOOKUP($J158,'B - Ebook'!B:D,3,0),"??")</f>
        <v>??</v>
      </c>
    </row>
    <row r="159" spans="1:17" hidden="1">
      <c r="A159" s="21" t="s">
        <v>15800</v>
      </c>
      <c r="B159" s="21" t="s">
        <v>15801</v>
      </c>
      <c r="C159" s="21"/>
      <c r="D159" s="21"/>
      <c r="E159" s="21"/>
      <c r="F159" s="21"/>
      <c r="G159" s="21"/>
      <c r="H159" s="21"/>
      <c r="I159" s="21"/>
      <c r="J159" s="36"/>
      <c r="K159" s="21"/>
      <c r="L159" s="21">
        <v>17</v>
      </c>
      <c r="M159" s="22">
        <v>43627</v>
      </c>
      <c r="N159" s="21"/>
      <c r="O159" s="21"/>
      <c r="P159" s="23" t="str">
        <f>IFERROR(VLOOKUP(TEXT(J159,"0000000000000"),[1]Ebscohost!G:M,7,0),"")</f>
        <v/>
      </c>
      <c r="Q159" s="33" t="str">
        <f>IFERROR(VLOOKUP($J159,'B - Ebook'!B:D,3,0),"??")</f>
        <v>??</v>
      </c>
    </row>
    <row r="160" spans="1:17">
      <c r="A160" s="21" t="s">
        <v>15802</v>
      </c>
      <c r="B160" s="21" t="s">
        <v>15680</v>
      </c>
      <c r="C160" s="21"/>
      <c r="D160" s="21"/>
      <c r="E160" s="21"/>
      <c r="F160" s="21"/>
      <c r="G160" s="21"/>
      <c r="H160" s="21"/>
      <c r="I160" s="21"/>
      <c r="J160" s="36">
        <v>9782212114782</v>
      </c>
      <c r="K160" s="22">
        <v>41809</v>
      </c>
      <c r="L160" s="21">
        <f>9+16</f>
        <v>25</v>
      </c>
      <c r="M160" s="22">
        <v>42873</v>
      </c>
      <c r="N160" s="21"/>
      <c r="O160" s="21"/>
      <c r="P160" s="23" t="str">
        <f>IFERROR(VLOOKUP(TEXT(J160,"0000000000000"),[1]Ebscohost!G:M,7,0),"")</f>
        <v/>
      </c>
      <c r="Q160" s="33" t="str">
        <f>IFERROR(VLOOKUP($J160,'B - Ebook'!B:D,3,0),"??")</f>
        <v>??</v>
      </c>
    </row>
    <row r="161" spans="1:17">
      <c r="A161" s="21" t="s">
        <v>15803</v>
      </c>
      <c r="B161" s="21" t="s">
        <v>15630</v>
      </c>
      <c r="C161" s="21"/>
      <c r="D161" s="21"/>
      <c r="E161" s="21"/>
      <c r="F161" s="21"/>
      <c r="G161" s="21"/>
      <c r="H161" s="21"/>
      <c r="I161" s="21"/>
      <c r="J161" s="36">
        <v>9782854285697</v>
      </c>
      <c r="K161" s="22">
        <v>41809</v>
      </c>
      <c r="L161" s="21">
        <v>25</v>
      </c>
      <c r="M161" s="22">
        <v>42804</v>
      </c>
      <c r="N161" s="21"/>
      <c r="O161" s="21"/>
      <c r="P161" s="23" t="str">
        <f>IFERROR(VLOOKUP(TEXT(J161,"0000000000000"),[1]Ebscohost!G:M,7,0),"")</f>
        <v/>
      </c>
      <c r="Q161" s="33" t="str">
        <f>IFERROR(VLOOKUP($J161,'B - Ebook'!B:D,3,0),"??")</f>
        <v>??</v>
      </c>
    </row>
    <row r="162" spans="1:17">
      <c r="A162" s="21" t="s">
        <v>15804</v>
      </c>
      <c r="B162" s="21" t="s">
        <v>207</v>
      </c>
      <c r="C162" s="21"/>
      <c r="D162" s="21"/>
      <c r="E162" s="21"/>
      <c r="F162" s="21"/>
      <c r="G162" s="21"/>
      <c r="H162" s="21"/>
      <c r="I162" s="21"/>
      <c r="J162" s="36">
        <v>9782746211742</v>
      </c>
      <c r="K162" s="22">
        <v>41807</v>
      </c>
      <c r="L162" s="21">
        <f>10+15</f>
        <v>25</v>
      </c>
      <c r="M162" s="22">
        <v>42087</v>
      </c>
      <c r="N162" s="21"/>
      <c r="O162" s="21"/>
      <c r="P162" s="23" t="str">
        <f>IFERROR(VLOOKUP(TEXT(J162,"0000000000000"),[1]Ebscohost!G:M,7,0),"")</f>
        <v/>
      </c>
      <c r="Q162" s="33" t="str">
        <f>IFERROR(VLOOKUP($J162,'B - Ebook'!B:D,3,0),"??")</f>
        <v>??</v>
      </c>
    </row>
    <row r="163" spans="1:17">
      <c r="A163" s="21" t="s">
        <v>15805</v>
      </c>
      <c r="B163" s="21" t="s">
        <v>15806</v>
      </c>
      <c r="C163" s="21"/>
      <c r="D163" s="21"/>
      <c r="E163" s="21"/>
      <c r="F163" s="21"/>
      <c r="G163" s="21"/>
      <c r="H163" s="21"/>
      <c r="I163" s="21"/>
      <c r="J163" s="36">
        <v>9782100053797</v>
      </c>
      <c r="K163" s="22">
        <v>41809</v>
      </c>
      <c r="L163" s="21">
        <f>15+10</f>
        <v>25</v>
      </c>
      <c r="M163" s="22">
        <v>41080</v>
      </c>
      <c r="N163" s="21"/>
      <c r="O163" s="21"/>
      <c r="P163" s="23" t="str">
        <f>IFERROR(VLOOKUP(TEXT(J163,"0000000000000"),[1]Ebscohost!G:M,7,0),"")</f>
        <v/>
      </c>
      <c r="Q163" s="33" t="str">
        <f>IFERROR(VLOOKUP($J163,'B - Ebook'!B:D,3,0),"??")</f>
        <v>??</v>
      </c>
    </row>
    <row r="164" spans="1:17">
      <c r="A164" s="21" t="s">
        <v>15807</v>
      </c>
      <c r="B164" s="21" t="s">
        <v>15808</v>
      </c>
      <c r="C164" s="21"/>
      <c r="D164" s="21"/>
      <c r="E164" s="21"/>
      <c r="F164" s="21"/>
      <c r="G164" s="21"/>
      <c r="H164" s="21"/>
      <c r="I164" s="21"/>
      <c r="J164" s="36">
        <v>9782746212169</v>
      </c>
      <c r="K164" s="22">
        <v>41807</v>
      </c>
      <c r="L164" s="21">
        <f>12+12</f>
        <v>24</v>
      </c>
      <c r="M164" s="22">
        <v>43068</v>
      </c>
      <c r="N164" s="21"/>
      <c r="O164" s="21"/>
      <c r="P164" s="23" t="str">
        <f>IFERROR(VLOOKUP(TEXT(J164,"0000000000000"),[1]Ebscohost!G:M,7,0),"")</f>
        <v/>
      </c>
      <c r="Q164" s="33" t="str">
        <f>IFERROR(VLOOKUP($J164,'B - Ebook'!B:D,3,0),"??")</f>
        <v>??</v>
      </c>
    </row>
    <row r="165" spans="1:17">
      <c r="A165" s="21" t="s">
        <v>15809</v>
      </c>
      <c r="B165" s="21" t="s">
        <v>15603</v>
      </c>
      <c r="C165" s="21"/>
      <c r="D165" s="21"/>
      <c r="E165" s="21"/>
      <c r="F165" s="21"/>
      <c r="G165" s="21"/>
      <c r="H165" s="21"/>
      <c r="I165" s="21"/>
      <c r="J165" s="36">
        <v>9782225816154</v>
      </c>
      <c r="K165" s="22">
        <v>41809</v>
      </c>
      <c r="L165" s="21">
        <f>11+13</f>
        <v>24</v>
      </c>
      <c r="M165" s="22">
        <v>42536</v>
      </c>
      <c r="N165" s="21"/>
      <c r="O165" s="21"/>
      <c r="P165" s="23" t="str">
        <f>IFERROR(VLOOKUP(TEXT(J165,"0000000000000"),[1]Ebscohost!G:M,7,0),"")</f>
        <v/>
      </c>
      <c r="Q165" s="33" t="str">
        <f>IFERROR(VLOOKUP($J165,'B - Ebook'!B:D,3,0),"??")</f>
        <v>??</v>
      </c>
    </row>
    <row r="166" spans="1:17">
      <c r="A166" s="21" t="s">
        <v>15810</v>
      </c>
      <c r="B166" s="21" t="s">
        <v>15738</v>
      </c>
      <c r="C166" s="21"/>
      <c r="D166" s="21"/>
      <c r="E166" s="21"/>
      <c r="F166" s="21"/>
      <c r="G166" s="21"/>
      <c r="H166" s="21"/>
      <c r="I166" s="21"/>
      <c r="J166" s="36">
        <v>9782040188733</v>
      </c>
      <c r="K166" s="22">
        <v>41807</v>
      </c>
      <c r="L166" s="21">
        <v>23</v>
      </c>
      <c r="M166" s="22">
        <v>43788</v>
      </c>
      <c r="N166" s="21"/>
      <c r="O166" s="21"/>
      <c r="P166" s="23" t="str">
        <f>IFERROR(VLOOKUP(TEXT(J166,"0000000000000"),[1]Ebscohost!G:M,7,0),"")</f>
        <v/>
      </c>
      <c r="Q166" s="33" t="str">
        <f>IFERROR(VLOOKUP($J166,'B - Ebook'!B:D,3,0),"??")</f>
        <v>??</v>
      </c>
    </row>
    <row r="167" spans="1:17">
      <c r="A167" s="21" t="s">
        <v>15811</v>
      </c>
      <c r="B167" s="21" t="s">
        <v>207</v>
      </c>
      <c r="C167" s="21"/>
      <c r="D167" s="21"/>
      <c r="E167" s="21"/>
      <c r="F167" s="21"/>
      <c r="G167" s="21"/>
      <c r="H167" s="21"/>
      <c r="I167" s="21"/>
      <c r="J167" s="36">
        <v>9782100055814</v>
      </c>
      <c r="K167" s="22">
        <v>41807</v>
      </c>
      <c r="L167" s="21">
        <f>14+5+4</f>
        <v>23</v>
      </c>
      <c r="M167" s="22">
        <v>43476</v>
      </c>
      <c r="N167" s="21"/>
      <c r="O167" s="21"/>
      <c r="P167" s="23" t="str">
        <f>IFERROR(VLOOKUP(TEXT(J167,"0000000000000"),[1]Ebscohost!G:M,7,0),"")</f>
        <v/>
      </c>
      <c r="Q167" s="33" t="str">
        <f>IFERROR(VLOOKUP($J167,'B - Ebook'!B:D,3,0),"??")</f>
        <v>??</v>
      </c>
    </row>
    <row r="168" spans="1:17">
      <c r="A168" s="21" t="s">
        <v>15812</v>
      </c>
      <c r="B168" s="21" t="s">
        <v>15680</v>
      </c>
      <c r="C168" s="21"/>
      <c r="D168" s="21"/>
      <c r="E168" s="21"/>
      <c r="F168" s="21"/>
      <c r="G168" s="21"/>
      <c r="H168" s="21"/>
      <c r="I168" s="21"/>
      <c r="J168" s="36">
        <v>9782212111194</v>
      </c>
      <c r="K168" s="22">
        <v>41809</v>
      </c>
      <c r="L168" s="21">
        <v>23</v>
      </c>
      <c r="M168" s="22">
        <v>43453</v>
      </c>
      <c r="N168" s="21"/>
      <c r="O168" s="21"/>
      <c r="P168" s="23" t="str">
        <f>IFERROR(VLOOKUP(TEXT(J168,"0000000000000"),[1]Ebscohost!G:M,7,0),"")</f>
        <v/>
      </c>
      <c r="Q168" s="33" t="str">
        <f>IFERROR(VLOOKUP($J168,'B - Ebook'!B:D,3,0),"??")</f>
        <v>??</v>
      </c>
    </row>
    <row r="169" spans="1:17">
      <c r="A169" s="21" t="s">
        <v>15813</v>
      </c>
      <c r="B169" s="21" t="s">
        <v>15630</v>
      </c>
      <c r="C169" s="21"/>
      <c r="D169" s="21"/>
      <c r="E169" s="21"/>
      <c r="F169" s="21"/>
      <c r="G169" s="21"/>
      <c r="H169" s="21"/>
      <c r="I169" s="21"/>
      <c r="J169" s="36">
        <v>9782100512799</v>
      </c>
      <c r="K169" s="22">
        <v>41807</v>
      </c>
      <c r="L169" s="21">
        <f>13+10</f>
        <v>23</v>
      </c>
      <c r="M169" s="22">
        <v>43361</v>
      </c>
      <c r="N169" s="21"/>
      <c r="O169" s="21"/>
      <c r="P169" s="23" t="str">
        <f>IFERROR(VLOOKUP(TEXT(J169,"0000000000000"),[1]Ebscohost!G:M,7,0),"")</f>
        <v/>
      </c>
      <c r="Q169" s="33" t="str">
        <f>IFERROR(VLOOKUP($J169,'B - Ebook'!B:D,3,0),"??")</f>
        <v>??</v>
      </c>
    </row>
    <row r="170" spans="1:17" hidden="1">
      <c r="A170" s="21" t="s">
        <v>15814</v>
      </c>
      <c r="B170" s="21" t="s">
        <v>15815</v>
      </c>
      <c r="C170" s="21"/>
      <c r="D170" s="21"/>
      <c r="E170" s="21"/>
      <c r="F170" s="21"/>
      <c r="G170" s="21"/>
      <c r="H170" s="21"/>
      <c r="I170" s="21"/>
      <c r="J170" s="36"/>
      <c r="K170" s="21"/>
      <c r="L170" s="21">
        <v>16</v>
      </c>
      <c r="M170" s="22">
        <v>43746</v>
      </c>
      <c r="N170" s="22">
        <v>43962</v>
      </c>
      <c r="O170" s="21" t="s">
        <v>15816</v>
      </c>
      <c r="P170" s="23" t="str">
        <f>IFERROR(VLOOKUP(TEXT(J170,"0000000000000"),[1]Ebscohost!G:M,7,0),"")</f>
        <v/>
      </c>
      <c r="Q170" s="33" t="str">
        <f>IFERROR(VLOOKUP($J170,'B - Ebook'!B:D,3,0),"??")</f>
        <v>??</v>
      </c>
    </row>
    <row r="171" spans="1:17">
      <c r="A171" s="21" t="s">
        <v>15817</v>
      </c>
      <c r="B171" s="21" t="s">
        <v>15613</v>
      </c>
      <c r="C171" s="21"/>
      <c r="D171" s="21"/>
      <c r="E171" s="21"/>
      <c r="F171" s="21"/>
      <c r="G171" s="21"/>
      <c r="H171" s="21"/>
      <c r="I171" s="21"/>
      <c r="J171" s="36">
        <v>9782866610708</v>
      </c>
      <c r="K171" s="22">
        <v>41807</v>
      </c>
      <c r="L171" s="21">
        <f>14+9</f>
        <v>23</v>
      </c>
      <c r="M171" s="22">
        <v>43349</v>
      </c>
      <c r="N171" s="21"/>
      <c r="O171" s="21"/>
      <c r="P171" s="23" t="str">
        <f>IFERROR(VLOOKUP(TEXT(J171,"0000000000000"),[1]Ebscohost!G:M,7,0),"")</f>
        <v/>
      </c>
      <c r="Q171" s="33" t="str">
        <f>IFERROR(VLOOKUP($J171,'B - Ebook'!B:D,3,0),"??")</f>
        <v>??</v>
      </c>
    </row>
    <row r="172" spans="1:17">
      <c r="A172" s="21" t="s">
        <v>15818</v>
      </c>
      <c r="B172" s="21" t="s">
        <v>207</v>
      </c>
      <c r="C172" s="21"/>
      <c r="D172" s="21"/>
      <c r="E172" s="21"/>
      <c r="F172" s="21"/>
      <c r="G172" s="21"/>
      <c r="H172" s="21"/>
      <c r="I172" s="21"/>
      <c r="J172" s="36">
        <v>9782100057771</v>
      </c>
      <c r="K172" s="22">
        <v>41810</v>
      </c>
      <c r="L172" s="21">
        <f>5+3+15</f>
        <v>23</v>
      </c>
      <c r="M172" s="22">
        <v>43146</v>
      </c>
      <c r="N172" s="21"/>
      <c r="O172" s="21"/>
      <c r="P172" s="23" t="str">
        <f>IFERROR(VLOOKUP(TEXT(J172,"0000000000000"),[1]Ebscohost!G:M,7,0),"")</f>
        <v/>
      </c>
      <c r="Q172" s="33" t="str">
        <f>IFERROR(VLOOKUP($J172,'B - Ebook'!B:D,3,0),"??")</f>
        <v>??</v>
      </c>
    </row>
    <row r="173" spans="1:17">
      <c r="A173" s="21" t="s">
        <v>15819</v>
      </c>
      <c r="B173" s="21" t="s">
        <v>15820</v>
      </c>
      <c r="C173" s="21"/>
      <c r="D173" s="21"/>
      <c r="E173" s="21"/>
      <c r="F173" s="21"/>
      <c r="G173" s="21"/>
      <c r="H173" s="21"/>
      <c r="I173" s="21"/>
      <c r="J173" s="36">
        <v>9780387985138</v>
      </c>
      <c r="K173" s="22">
        <v>41809</v>
      </c>
      <c r="L173" s="21">
        <v>23</v>
      </c>
      <c r="M173" s="22">
        <v>43034</v>
      </c>
      <c r="N173" s="21"/>
      <c r="O173" s="21"/>
      <c r="P173" s="23" t="str">
        <f>IFERROR(VLOOKUP(TEXT(J173,"0000000000000"),[1]Ebscohost!G:M,7,0),"")</f>
        <v/>
      </c>
      <c r="Q173" s="33" t="str">
        <f>IFERROR(VLOOKUP($J173,'B - Ebook'!B:D,3,0),"??")</f>
        <v>??</v>
      </c>
    </row>
    <row r="174" spans="1:17">
      <c r="A174" s="21" t="s">
        <v>15821</v>
      </c>
      <c r="B174" s="21" t="s">
        <v>15822</v>
      </c>
      <c r="C174" s="21"/>
      <c r="D174" s="21"/>
      <c r="E174" s="21"/>
      <c r="F174" s="21"/>
      <c r="G174" s="21"/>
      <c r="H174" s="21"/>
      <c r="I174" s="21"/>
      <c r="J174" s="36">
        <v>9782711748662</v>
      </c>
      <c r="K174" s="22">
        <v>41807</v>
      </c>
      <c r="L174" s="21">
        <f>10+12</f>
        <v>22</v>
      </c>
      <c r="M174" s="22">
        <v>43486</v>
      </c>
      <c r="N174" s="21"/>
      <c r="O174" s="21"/>
      <c r="P174" s="23" t="str">
        <f>IFERROR(VLOOKUP(TEXT(J174,"0000000000000"),[1]Ebscohost!G:M,7,0),"")</f>
        <v/>
      </c>
      <c r="Q174" s="33" t="str">
        <f>IFERROR(VLOOKUP($J174,'B - Ebook'!B:D,3,0),"??")</f>
        <v>??</v>
      </c>
    </row>
    <row r="175" spans="1:17">
      <c r="A175" s="21" t="s">
        <v>15823</v>
      </c>
      <c r="B175" s="21" t="s">
        <v>15613</v>
      </c>
      <c r="C175" s="21"/>
      <c r="D175" s="21"/>
      <c r="E175" s="21"/>
      <c r="F175" s="21"/>
      <c r="G175" s="21"/>
      <c r="H175" s="21"/>
      <c r="I175" s="21"/>
      <c r="J175" s="36">
        <v>9782804150334</v>
      </c>
      <c r="K175" s="22">
        <v>41809</v>
      </c>
      <c r="L175" s="21">
        <f>7+15</f>
        <v>22</v>
      </c>
      <c r="M175" s="22">
        <v>43430</v>
      </c>
      <c r="N175" s="21"/>
      <c r="O175" s="21"/>
      <c r="P175" s="23" t="str">
        <f>IFERROR(VLOOKUP(TEXT(J175,"0000000000000"),[1]Ebscohost!G:M,7,0),"")</f>
        <v/>
      </c>
      <c r="Q175" s="33" t="str">
        <f>IFERROR(VLOOKUP($J175,'B - Ebook'!B:D,3,0),"??")</f>
        <v>??</v>
      </c>
    </row>
    <row r="176" spans="1:17">
      <c r="A176" s="21" t="s">
        <v>15824</v>
      </c>
      <c r="B176" s="21" t="s">
        <v>207</v>
      </c>
      <c r="C176" s="21"/>
      <c r="D176" s="21"/>
      <c r="E176" s="21"/>
      <c r="F176" s="21"/>
      <c r="G176" s="21"/>
      <c r="H176" s="21"/>
      <c r="I176" s="21"/>
      <c r="J176" s="36">
        <v>9782866016678</v>
      </c>
      <c r="K176" s="22">
        <v>41809</v>
      </c>
      <c r="L176" s="21">
        <f>13+9</f>
        <v>22</v>
      </c>
      <c r="M176" s="22">
        <v>43026</v>
      </c>
      <c r="N176" s="21"/>
      <c r="O176" s="21"/>
      <c r="P176" s="23" t="str">
        <f>IFERROR(VLOOKUP(TEXT(J176,"0000000000000"),[1]Ebscohost!G:M,7,0),"")</f>
        <v/>
      </c>
      <c r="Q176" s="33" t="str">
        <f>IFERROR(VLOOKUP($J176,'B - Ebook'!B:D,3,0),"??")</f>
        <v>??</v>
      </c>
    </row>
    <row r="177" spans="1:17">
      <c r="A177" s="21" t="s">
        <v>15825</v>
      </c>
      <c r="B177" s="21" t="s">
        <v>15826</v>
      </c>
      <c r="C177" s="21"/>
      <c r="D177" s="21"/>
      <c r="E177" s="21"/>
      <c r="F177" s="21"/>
      <c r="G177" s="21"/>
      <c r="H177" s="21"/>
      <c r="I177" s="21"/>
      <c r="J177" s="36">
        <v>9782100491681</v>
      </c>
      <c r="K177" s="22">
        <v>41809</v>
      </c>
      <c r="L177" s="21">
        <f>8+4+1+0+9</f>
        <v>22</v>
      </c>
      <c r="M177" s="22">
        <v>42535</v>
      </c>
      <c r="N177" s="21"/>
      <c r="O177" s="21"/>
      <c r="P177" s="23" t="str">
        <f>IFERROR(VLOOKUP(TEXT(J177,"0000000000000"),[1]Ebscohost!G:M,7,0),"")</f>
        <v/>
      </c>
      <c r="Q177" s="33" t="str">
        <f>IFERROR(VLOOKUP($J177,'B - Ebook'!B:D,3,0),"??")</f>
        <v>??</v>
      </c>
    </row>
    <row r="178" spans="1:17">
      <c r="A178" s="21" t="s">
        <v>15827</v>
      </c>
      <c r="B178" s="21" t="s">
        <v>207</v>
      </c>
      <c r="C178" s="21"/>
      <c r="D178" s="21"/>
      <c r="E178" s="21"/>
      <c r="F178" s="21"/>
      <c r="G178" s="21"/>
      <c r="H178" s="21"/>
      <c r="I178" s="21"/>
      <c r="J178" s="36">
        <v>9782040198213</v>
      </c>
      <c r="K178" s="22">
        <v>41807</v>
      </c>
      <c r="L178" s="21">
        <v>21</v>
      </c>
      <c r="M178" s="22">
        <v>43817</v>
      </c>
      <c r="N178" s="21"/>
      <c r="O178" s="21"/>
      <c r="P178" s="23" t="str">
        <f>IFERROR(VLOOKUP(TEXT(J178,"0000000000000"),[1]Ebscohost!G:M,7,0),"")</f>
        <v/>
      </c>
      <c r="Q178" s="33" t="str">
        <f>IFERROR(VLOOKUP($J178,'B - Ebook'!B:D,3,0),"??")</f>
        <v>??</v>
      </c>
    </row>
    <row r="179" spans="1:17">
      <c r="A179" s="21" t="s">
        <v>15828</v>
      </c>
      <c r="B179" s="21" t="s">
        <v>207</v>
      </c>
      <c r="C179" s="21"/>
      <c r="D179" s="21"/>
      <c r="E179" s="21"/>
      <c r="F179" s="21"/>
      <c r="G179" s="21"/>
      <c r="H179" s="21"/>
      <c r="I179" s="21"/>
      <c r="J179" s="36">
        <v>9782100028405</v>
      </c>
      <c r="K179" s="22">
        <v>41807</v>
      </c>
      <c r="L179" s="21">
        <v>21</v>
      </c>
      <c r="M179" s="22">
        <v>43585</v>
      </c>
      <c r="N179" s="22">
        <v>43962</v>
      </c>
      <c r="O179" s="21" t="s">
        <v>15728</v>
      </c>
      <c r="P179" s="23" t="str">
        <f>IFERROR(VLOOKUP(TEXT(J179,"0000000000000"),[1]Ebscohost!G:M,7,0),"")</f>
        <v/>
      </c>
      <c r="Q179" s="33" t="str">
        <f>IFERROR(VLOOKUP($J179,'B - Ebook'!B:D,3,0),"??")</f>
        <v>??</v>
      </c>
    </row>
    <row r="180" spans="1:17">
      <c r="A180" s="21" t="s">
        <v>15829</v>
      </c>
      <c r="B180" s="21" t="s">
        <v>15830</v>
      </c>
      <c r="C180" s="21"/>
      <c r="D180" s="21"/>
      <c r="E180" s="21"/>
      <c r="F180" s="21"/>
      <c r="G180" s="21"/>
      <c r="H180" s="21"/>
      <c r="I180" s="21"/>
      <c r="J180" s="36">
        <v>9782225852329</v>
      </c>
      <c r="K180" s="22">
        <v>41809</v>
      </c>
      <c r="L180" s="21">
        <v>21</v>
      </c>
      <c r="M180" s="22">
        <v>43010</v>
      </c>
      <c r="N180" s="21"/>
      <c r="O180" s="21"/>
      <c r="P180" s="23" t="str">
        <f>IFERROR(VLOOKUP(TEXT(J180,"0000000000000"),[1]Ebscohost!G:M,7,0),"")</f>
        <v/>
      </c>
      <c r="Q180" s="33" t="str">
        <f>IFERROR(VLOOKUP($J180,'B - Ebook'!B:D,3,0),"??")</f>
        <v>??</v>
      </c>
    </row>
    <row r="181" spans="1:17">
      <c r="A181" s="21" t="s">
        <v>15831</v>
      </c>
      <c r="B181" s="21" t="s">
        <v>15832</v>
      </c>
      <c r="C181" s="21"/>
      <c r="D181" s="21"/>
      <c r="E181" s="21"/>
      <c r="F181" s="21"/>
      <c r="G181" s="21"/>
      <c r="H181" s="21"/>
      <c r="I181" s="21"/>
      <c r="J181" s="37">
        <v>9782841770960</v>
      </c>
      <c r="K181" s="25">
        <v>41809</v>
      </c>
      <c r="L181" s="24">
        <f>4+10+7</f>
        <v>21</v>
      </c>
      <c r="M181" s="25">
        <v>42394</v>
      </c>
      <c r="N181" s="24"/>
      <c r="O181" s="24"/>
      <c r="P181" s="23" t="str">
        <f>IFERROR(VLOOKUP(TEXT(J181,"0000000000000"),[1]Ebscohost!G:M,7,0),"")</f>
        <v/>
      </c>
      <c r="Q181" s="33" t="str">
        <f>IFERROR(VLOOKUP($J181,'B - Ebook'!B:D,3,0),"??")</f>
        <v>??</v>
      </c>
    </row>
    <row r="182" spans="1:17">
      <c r="A182" s="21" t="s">
        <v>15833</v>
      </c>
      <c r="B182" s="21" t="s">
        <v>15806</v>
      </c>
      <c r="C182" s="21"/>
      <c r="D182" s="21"/>
      <c r="E182" s="21"/>
      <c r="F182" s="21"/>
      <c r="G182" s="21"/>
      <c r="H182" s="21"/>
      <c r="I182" s="21"/>
      <c r="J182" s="36">
        <v>9782100057788</v>
      </c>
      <c r="K182" s="22">
        <v>41807</v>
      </c>
      <c r="L182" s="21">
        <f>4+3+14</f>
        <v>21</v>
      </c>
      <c r="M182" s="22">
        <v>42349</v>
      </c>
      <c r="N182" s="21"/>
      <c r="O182" s="21"/>
      <c r="P182" s="23" t="str">
        <f>IFERROR(VLOOKUP(TEXT(J182,"0000000000000"),[1]Ebscohost!G:M,7,0),"")</f>
        <v/>
      </c>
      <c r="Q182" s="33" t="str">
        <f>IFERROR(VLOOKUP($J182,'B - Ebook'!B:D,3,0),"??")</f>
        <v>??</v>
      </c>
    </row>
    <row r="183" spans="1:17" s="27" customFormat="1">
      <c r="A183" s="21" t="s">
        <v>15834</v>
      </c>
      <c r="B183" s="21" t="s">
        <v>15630</v>
      </c>
      <c r="C183" s="21"/>
      <c r="D183" s="21"/>
      <c r="E183" s="21"/>
      <c r="F183" s="21"/>
      <c r="G183" s="21"/>
      <c r="H183" s="21"/>
      <c r="I183" s="21"/>
      <c r="J183" s="36">
        <v>9782100059553</v>
      </c>
      <c r="K183" s="22">
        <v>41807</v>
      </c>
      <c r="L183" s="21">
        <v>21</v>
      </c>
      <c r="M183" s="22">
        <v>42349</v>
      </c>
      <c r="N183" s="21"/>
      <c r="O183" s="21"/>
      <c r="P183" s="23" t="str">
        <f>IFERROR(VLOOKUP(TEXT(J183,"0000000000000"),[1]Ebscohost!G:M,7,0),"")</f>
        <v/>
      </c>
      <c r="Q183" s="33" t="str">
        <f>IFERROR(VLOOKUP($J183,'B - Ebook'!B:D,3,0),"??")</f>
        <v>??</v>
      </c>
    </row>
    <row r="184" spans="1:17">
      <c r="A184" s="24" t="s">
        <v>15835</v>
      </c>
      <c r="B184" s="24" t="s">
        <v>15630</v>
      </c>
      <c r="C184" s="24"/>
      <c r="D184" s="24"/>
      <c r="E184" s="24"/>
      <c r="F184" s="24"/>
      <c r="G184" s="24"/>
      <c r="H184" s="24"/>
      <c r="I184" s="24"/>
      <c r="J184" s="36">
        <v>9782212087215</v>
      </c>
      <c r="K184" s="22">
        <v>41809</v>
      </c>
      <c r="L184" s="21">
        <f>11+10</f>
        <v>21</v>
      </c>
      <c r="M184" s="22">
        <v>40465</v>
      </c>
      <c r="N184" s="21"/>
      <c r="O184" s="21"/>
      <c r="P184" s="23" t="str">
        <f>IFERROR(VLOOKUP(TEXT(J184,"0000000000000"),[1]Ebscohost!G:M,7,0),"")</f>
        <v/>
      </c>
      <c r="Q184" s="33" t="str">
        <f>IFERROR(VLOOKUP($J184,'B - Ebook'!B:D,3,0),"??")</f>
        <v>??</v>
      </c>
    </row>
    <row r="185" spans="1:17">
      <c r="A185" s="21" t="s">
        <v>15836</v>
      </c>
      <c r="B185" s="21" t="s">
        <v>15837</v>
      </c>
      <c r="C185" s="21"/>
      <c r="D185" s="21"/>
      <c r="E185" s="21"/>
      <c r="F185" s="21"/>
      <c r="G185" s="21"/>
      <c r="H185" s="21"/>
      <c r="I185" s="21"/>
      <c r="J185" s="36">
        <v>9782100046621</v>
      </c>
      <c r="K185" s="22">
        <v>41807</v>
      </c>
      <c r="L185" s="21">
        <v>20</v>
      </c>
      <c r="M185" s="22">
        <v>43886</v>
      </c>
      <c r="N185" s="22">
        <v>43962</v>
      </c>
      <c r="O185" s="21" t="s">
        <v>15838</v>
      </c>
      <c r="P185" s="23" t="str">
        <f>IFERROR(VLOOKUP(TEXT(J185,"0000000000000"),[1]Ebscohost!G:M,7,0),"")</f>
        <v/>
      </c>
      <c r="Q185" s="33" t="str">
        <f>IFERROR(VLOOKUP($J185,'B - Ebook'!B:D,3,0),"??")</f>
        <v>??</v>
      </c>
    </row>
    <row r="186" spans="1:17" hidden="1">
      <c r="A186" s="21" t="s">
        <v>15814</v>
      </c>
      <c r="B186" s="21" t="s">
        <v>15815</v>
      </c>
      <c r="C186" s="21"/>
      <c r="D186" s="21"/>
      <c r="E186" s="21"/>
      <c r="F186" s="21"/>
      <c r="G186" s="21"/>
      <c r="H186" s="21"/>
      <c r="I186" s="21"/>
      <c r="J186" s="36"/>
      <c r="K186" s="21"/>
      <c r="L186" s="21">
        <v>15</v>
      </c>
      <c r="M186" s="22">
        <v>43903</v>
      </c>
      <c r="N186" s="22">
        <v>43962</v>
      </c>
      <c r="O186" s="21" t="s">
        <v>15839</v>
      </c>
      <c r="P186" s="23" t="str">
        <f>IFERROR(VLOOKUP(TEXT(J186,"0000000000000"),[1]Ebscohost!G:M,7,0),"")</f>
        <v/>
      </c>
      <c r="Q186" s="33" t="str">
        <f>IFERROR(VLOOKUP($J186,'B - Ebook'!B:D,3,0),"??")</f>
        <v>??</v>
      </c>
    </row>
    <row r="187" spans="1:17" hidden="1">
      <c r="A187" s="21" t="s">
        <v>15784</v>
      </c>
      <c r="B187" s="21" t="s">
        <v>15785</v>
      </c>
      <c r="C187" s="21"/>
      <c r="D187" s="21"/>
      <c r="E187" s="21"/>
      <c r="F187" s="21"/>
      <c r="G187" s="21"/>
      <c r="H187" s="21"/>
      <c r="I187" s="21"/>
      <c r="J187" s="36"/>
      <c r="K187" s="21"/>
      <c r="L187" s="21">
        <v>15</v>
      </c>
      <c r="M187" s="22">
        <v>43837</v>
      </c>
      <c r="N187" s="21"/>
      <c r="O187" s="21"/>
      <c r="P187" s="23" t="str">
        <f>IFERROR(VLOOKUP(TEXT(J187,"0000000000000"),[1]Ebscohost!G:M,7,0),"")</f>
        <v/>
      </c>
      <c r="Q187" s="33" t="str">
        <f>IFERROR(VLOOKUP($J187,'B - Ebook'!B:D,3,0),"??")</f>
        <v>??</v>
      </c>
    </row>
    <row r="188" spans="1:17">
      <c r="A188" s="21" t="s">
        <v>15840</v>
      </c>
      <c r="B188" s="21" t="s">
        <v>15841</v>
      </c>
      <c r="C188" s="21"/>
      <c r="D188" s="21"/>
      <c r="E188" s="21"/>
      <c r="F188" s="21"/>
      <c r="G188" s="21"/>
      <c r="H188" s="21"/>
      <c r="I188" s="21"/>
      <c r="J188" s="36">
        <v>9782212110197</v>
      </c>
      <c r="K188" s="22">
        <v>41809</v>
      </c>
      <c r="L188" s="21">
        <v>20</v>
      </c>
      <c r="M188" s="22">
        <v>43774</v>
      </c>
      <c r="N188" s="21"/>
      <c r="O188" s="21"/>
      <c r="P188" s="23" t="str">
        <f>IFERROR(VLOOKUP(TEXT(J188,"0000000000000"),[1]Ebscohost!G:M,7,0),"")</f>
        <v/>
      </c>
      <c r="Q188" s="33" t="str">
        <f>IFERROR(VLOOKUP($J188,'B - Ebook'!B:D,3,0),"??")</f>
        <v>??</v>
      </c>
    </row>
    <row r="189" spans="1:17">
      <c r="A189" s="21" t="s">
        <v>15842</v>
      </c>
      <c r="B189" s="21" t="s">
        <v>15603</v>
      </c>
      <c r="C189" s="21"/>
      <c r="D189" s="21"/>
      <c r="E189" s="21"/>
      <c r="F189" s="21"/>
      <c r="G189" s="21"/>
      <c r="H189" s="21"/>
      <c r="I189" s="21"/>
      <c r="J189" s="36">
        <v>9782212091380</v>
      </c>
      <c r="K189" s="22">
        <v>41809</v>
      </c>
      <c r="L189" s="21">
        <f>16+4</f>
        <v>20</v>
      </c>
      <c r="M189" s="22">
        <v>43518</v>
      </c>
      <c r="N189" s="21"/>
      <c r="O189" s="21"/>
      <c r="P189" s="23" t="str">
        <f>IFERROR(VLOOKUP(TEXT(J189,"0000000000000"),[1]Ebscohost!G:M,7,0),"")</f>
        <v/>
      </c>
      <c r="Q189" s="33" t="str">
        <f>IFERROR(VLOOKUP($J189,'B - Ebook'!B:D,3,0),"??")</f>
        <v>??</v>
      </c>
    </row>
    <row r="190" spans="1:17">
      <c r="A190" s="21" t="s">
        <v>15843</v>
      </c>
      <c r="B190" s="21" t="s">
        <v>71</v>
      </c>
      <c r="C190" s="21"/>
      <c r="D190" s="21"/>
      <c r="E190" s="21"/>
      <c r="F190" s="21"/>
      <c r="G190" s="21"/>
      <c r="H190" s="21"/>
      <c r="I190" s="21"/>
      <c r="J190" s="36">
        <v>9782840740551</v>
      </c>
      <c r="K190" s="22">
        <v>41809</v>
      </c>
      <c r="L190" s="21">
        <v>20</v>
      </c>
      <c r="M190" s="22">
        <v>43203</v>
      </c>
      <c r="N190" s="21"/>
      <c r="O190" s="21"/>
      <c r="P190" s="23" t="str">
        <f>IFERROR(VLOOKUP(TEXT(J190,"0000000000000"),[1]Ebscohost!G:M,7,0),"")</f>
        <v/>
      </c>
      <c r="Q190" s="33" t="str">
        <f>IFERROR(VLOOKUP($J190,'B - Ebook'!B:D,3,0),"??")</f>
        <v>??</v>
      </c>
    </row>
    <row r="191" spans="1:17">
      <c r="A191" s="21" t="s">
        <v>15844</v>
      </c>
      <c r="B191" s="21" t="s">
        <v>15845</v>
      </c>
      <c r="C191" s="21"/>
      <c r="D191" s="21"/>
      <c r="E191" s="21"/>
      <c r="F191" s="21"/>
      <c r="G191" s="21"/>
      <c r="H191" s="21"/>
      <c r="I191" s="21"/>
      <c r="J191" s="36">
        <v>9782746203563</v>
      </c>
      <c r="K191" s="22">
        <v>41807</v>
      </c>
      <c r="L191" s="21">
        <v>20</v>
      </c>
      <c r="M191" s="22">
        <v>42787</v>
      </c>
      <c r="N191" s="21"/>
      <c r="O191" s="21"/>
      <c r="P191" s="23" t="str">
        <f>IFERROR(VLOOKUP(TEXT(J191,"0000000000000"),[1]Ebscohost!G:M,7,0),"")</f>
        <v/>
      </c>
      <c r="Q191" s="33" t="str">
        <f>IFERROR(VLOOKUP($J191,'B - Ebook'!B:D,3,0),"??")</f>
        <v>??</v>
      </c>
    </row>
    <row r="192" spans="1:17">
      <c r="A192" s="21" t="s">
        <v>15846</v>
      </c>
      <c r="B192" s="21" t="s">
        <v>15760</v>
      </c>
      <c r="C192" s="21"/>
      <c r="D192" s="21"/>
      <c r="E192" s="21"/>
      <c r="F192" s="21"/>
      <c r="G192" s="21"/>
      <c r="H192" s="21"/>
      <c r="I192" s="21"/>
      <c r="J192" s="36">
        <v>9782746207721</v>
      </c>
      <c r="K192" s="22">
        <v>41807</v>
      </c>
      <c r="L192" s="21">
        <f>19+1</f>
        <v>20</v>
      </c>
      <c r="M192" s="22">
        <v>42404</v>
      </c>
      <c r="N192" s="21"/>
      <c r="O192" s="21"/>
      <c r="P192" s="23" t="str">
        <f>IFERROR(VLOOKUP(TEXT(J192,"0000000000000"),[1]Ebscohost!G:M,7,0),"")</f>
        <v/>
      </c>
      <c r="Q192" s="33" t="str">
        <f>IFERROR(VLOOKUP($J192,'B - Ebook'!B:D,3,0),"??")</f>
        <v>??</v>
      </c>
    </row>
    <row r="193" spans="1:17">
      <c r="A193" s="21" t="s">
        <v>15847</v>
      </c>
      <c r="B193" s="21" t="s">
        <v>207</v>
      </c>
      <c r="C193" s="21"/>
      <c r="D193" s="21"/>
      <c r="E193" s="21"/>
      <c r="F193" s="21"/>
      <c r="G193" s="21"/>
      <c r="H193" s="21"/>
      <c r="I193" s="21"/>
      <c r="J193" s="36">
        <v>9782880742829</v>
      </c>
      <c r="K193" s="22">
        <v>41809</v>
      </c>
      <c r="L193" s="21">
        <v>20</v>
      </c>
      <c r="M193" s="22">
        <v>41683</v>
      </c>
      <c r="N193" s="21"/>
      <c r="O193" s="21"/>
      <c r="P193" s="23" t="str">
        <f>IFERROR(VLOOKUP(TEXT(J193,"0000000000000"),[1]Ebscohost!G:M,7,0),"")</f>
        <v/>
      </c>
      <c r="Q193" s="33" t="str">
        <f>IFERROR(VLOOKUP($J193,'B - Ebook'!B:D,3,0),"??")</f>
        <v>??</v>
      </c>
    </row>
    <row r="194" spans="1:17">
      <c r="A194" s="21" t="s">
        <v>15848</v>
      </c>
      <c r="B194" s="21" t="s">
        <v>15745</v>
      </c>
      <c r="C194" s="21"/>
      <c r="D194" s="21"/>
      <c r="E194" s="21"/>
      <c r="F194" s="21"/>
      <c r="G194" s="21"/>
      <c r="H194" s="21"/>
      <c r="I194" s="21"/>
      <c r="J194" s="36">
        <v>9782501016667</v>
      </c>
      <c r="K194" s="22">
        <v>41809</v>
      </c>
      <c r="L194" s="21">
        <f>7+4+9</f>
        <v>20</v>
      </c>
      <c r="M194" s="22">
        <v>40455</v>
      </c>
      <c r="N194" s="21"/>
      <c r="O194" s="21"/>
      <c r="P194" s="23" t="str">
        <f>IFERROR(VLOOKUP(TEXT(J194,"0000000000000"),[1]Ebscohost!G:M,7,0),"")</f>
        <v/>
      </c>
      <c r="Q194" s="33" t="str">
        <f>IFERROR(VLOOKUP($J194,'B - Ebook'!B:D,3,0),"??")</f>
        <v>??</v>
      </c>
    </row>
    <row r="195" spans="1:17">
      <c r="A195" s="21" t="s">
        <v>15849</v>
      </c>
      <c r="B195" s="21" t="s">
        <v>15613</v>
      </c>
      <c r="C195" s="21"/>
      <c r="D195" s="21"/>
      <c r="E195" s="21"/>
      <c r="F195" s="21"/>
      <c r="G195" s="21"/>
      <c r="H195" s="21"/>
      <c r="I195" s="21"/>
      <c r="J195" s="36">
        <v>9782744014215</v>
      </c>
      <c r="K195" s="22">
        <v>41809</v>
      </c>
      <c r="L195" s="21">
        <v>20</v>
      </c>
      <c r="M195" s="22">
        <v>40450</v>
      </c>
      <c r="N195" s="21"/>
      <c r="O195" s="21"/>
      <c r="P195" s="23" t="str">
        <f>IFERROR(VLOOKUP(TEXT(J195,"0000000000000"),[1]Ebscohost!G:M,7,0),"")</f>
        <v/>
      </c>
      <c r="Q195" s="33" t="str">
        <f>IFERROR(VLOOKUP($J195,'B - Ebook'!B:D,3,0),"??")</f>
        <v>??</v>
      </c>
    </row>
    <row r="196" spans="1:17">
      <c r="A196" s="21" t="s">
        <v>15850</v>
      </c>
      <c r="B196" s="21" t="s">
        <v>15630</v>
      </c>
      <c r="C196" s="21"/>
      <c r="D196" s="21"/>
      <c r="E196" s="21"/>
      <c r="F196" s="21"/>
      <c r="G196" s="21"/>
      <c r="H196" s="21"/>
      <c r="I196" s="21"/>
      <c r="J196" s="36">
        <v>9782746219366</v>
      </c>
      <c r="K196" s="22">
        <v>41809</v>
      </c>
      <c r="L196" s="21">
        <v>19</v>
      </c>
      <c r="M196" s="22">
        <v>43894</v>
      </c>
      <c r="N196" s="22">
        <v>43962</v>
      </c>
      <c r="O196" s="21" t="s">
        <v>15851</v>
      </c>
      <c r="P196" s="23" t="str">
        <f>IFERROR(VLOOKUP(TEXT(J196,"0000000000000"),[1]Ebscohost!G:M,7,0),"")</f>
        <v/>
      </c>
      <c r="Q196" s="33" t="str">
        <f>IFERROR(VLOOKUP($J196,'B - Ebook'!B:D,3,0),"??")</f>
        <v>??</v>
      </c>
    </row>
    <row r="197" spans="1:17" hidden="1">
      <c r="A197" s="21" t="s">
        <v>15800</v>
      </c>
      <c r="B197" s="21" t="s">
        <v>15801</v>
      </c>
      <c r="C197" s="21"/>
      <c r="D197" s="21"/>
      <c r="E197" s="21"/>
      <c r="F197" s="21"/>
      <c r="G197" s="21"/>
      <c r="H197" s="21"/>
      <c r="I197" s="21"/>
      <c r="J197" s="36"/>
      <c r="K197" s="21"/>
      <c r="L197" s="21">
        <v>15</v>
      </c>
      <c r="M197" s="22">
        <v>43234</v>
      </c>
      <c r="N197" s="21"/>
      <c r="O197" s="21"/>
      <c r="P197" s="23" t="str">
        <f>IFERROR(VLOOKUP(TEXT(J197,"0000000000000"),[1]Ebscohost!G:M,7,0),"")</f>
        <v/>
      </c>
      <c r="Q197" s="33" t="str">
        <f>IFERROR(VLOOKUP($J197,'B - Ebook'!B:D,3,0),"??")</f>
        <v>??</v>
      </c>
    </row>
    <row r="198" spans="1:17">
      <c r="A198" s="21" t="s">
        <v>15852</v>
      </c>
      <c r="B198" s="21" t="s">
        <v>15853</v>
      </c>
      <c r="C198" s="21"/>
      <c r="D198" s="21"/>
      <c r="E198" s="21"/>
      <c r="F198" s="21"/>
      <c r="G198" s="21"/>
      <c r="H198" s="21"/>
      <c r="I198" s="21"/>
      <c r="J198" s="36">
        <v>9782746216457</v>
      </c>
      <c r="K198" s="22">
        <v>41807</v>
      </c>
      <c r="L198" s="21">
        <f>6+13</f>
        <v>19</v>
      </c>
      <c r="M198" s="22">
        <v>43760</v>
      </c>
      <c r="N198" s="21"/>
      <c r="O198" s="21"/>
      <c r="P198" s="23" t="str">
        <f>IFERROR(VLOOKUP(TEXT(J198,"0000000000000"),[1]Ebscohost!G:M,7,0),"")</f>
        <v/>
      </c>
      <c r="Q198" s="33" t="str">
        <f>IFERROR(VLOOKUP($J198,'B - Ebook'!B:D,3,0),"??")</f>
        <v>??</v>
      </c>
    </row>
    <row r="199" spans="1:17">
      <c r="A199" s="21" t="s">
        <v>15854</v>
      </c>
      <c r="B199" s="21" t="s">
        <v>15855</v>
      </c>
      <c r="C199" s="21"/>
      <c r="D199" s="21"/>
      <c r="E199" s="21"/>
      <c r="F199" s="21"/>
      <c r="G199" s="21"/>
      <c r="H199" s="21"/>
      <c r="I199" s="21"/>
      <c r="J199" s="36">
        <v>9782100511440</v>
      </c>
      <c r="K199" s="22">
        <v>41809</v>
      </c>
      <c r="L199" s="21">
        <f>9+10</f>
        <v>19</v>
      </c>
      <c r="M199" s="22">
        <v>43454</v>
      </c>
      <c r="N199" s="21"/>
      <c r="O199" s="21"/>
      <c r="P199" s="23" t="str">
        <f>IFERROR(VLOOKUP(TEXT(J199,"0000000000000"),[1]Ebscohost!G:M,7,0),"")</f>
        <v/>
      </c>
      <c r="Q199" s="33" t="str">
        <f>IFERROR(VLOOKUP($J199,'B - Ebook'!B:D,3,0),"??")</f>
        <v>??</v>
      </c>
    </row>
    <row r="200" spans="1:17">
      <c r="A200" s="21" t="s">
        <v>15856</v>
      </c>
      <c r="B200" s="21" t="s">
        <v>15857</v>
      </c>
      <c r="C200" s="21"/>
      <c r="D200" s="21"/>
      <c r="E200" s="21"/>
      <c r="F200" s="21"/>
      <c r="G200" s="21"/>
      <c r="H200" s="21"/>
      <c r="I200" s="21"/>
      <c r="J200" s="36">
        <v>9782225817830</v>
      </c>
      <c r="K200" s="22">
        <v>41809</v>
      </c>
      <c r="L200" s="21">
        <f>7+7+5</f>
        <v>19</v>
      </c>
      <c r="M200" s="22">
        <v>43348</v>
      </c>
      <c r="N200" s="21"/>
      <c r="O200" s="21"/>
      <c r="P200" s="23" t="str">
        <f>IFERROR(VLOOKUP(TEXT(J200,"0000000000000"),[1]Ebscohost!G:M,7,0),"")</f>
        <v/>
      </c>
      <c r="Q200" s="33" t="str">
        <f>IFERROR(VLOOKUP($J200,'B - Ebook'!B:D,3,0),"??")</f>
        <v>??</v>
      </c>
    </row>
    <row r="201" spans="1:17">
      <c r="A201" s="21" t="s">
        <v>15858</v>
      </c>
      <c r="B201" s="21" t="s">
        <v>15859</v>
      </c>
      <c r="C201" s="21"/>
      <c r="D201" s="21"/>
      <c r="E201" s="21"/>
      <c r="F201" s="21"/>
      <c r="G201" s="21"/>
      <c r="H201" s="21"/>
      <c r="I201" s="21"/>
      <c r="J201" s="36">
        <v>9782711786756</v>
      </c>
      <c r="K201" s="22">
        <v>41809</v>
      </c>
      <c r="L201" s="21">
        <v>19</v>
      </c>
      <c r="M201" s="22">
        <v>43181</v>
      </c>
      <c r="N201" s="21"/>
      <c r="O201" s="21"/>
      <c r="P201" s="23" t="str">
        <f>IFERROR(VLOOKUP(TEXT(J201,"0000000000000"),[1]Ebscohost!G:M,7,0),"")</f>
        <v/>
      </c>
      <c r="Q201" s="33" t="str">
        <f>IFERROR(VLOOKUP($J201,'B - Ebook'!B:D,3,0),"??")</f>
        <v>??</v>
      </c>
    </row>
    <row r="202" spans="1:17">
      <c r="A202" s="21" t="s">
        <v>15860</v>
      </c>
      <c r="B202" s="21" t="s">
        <v>207</v>
      </c>
      <c r="C202" s="21"/>
      <c r="D202" s="21"/>
      <c r="E202" s="21"/>
      <c r="F202" s="21"/>
      <c r="G202" s="21"/>
      <c r="H202" s="21"/>
      <c r="I202" s="21"/>
      <c r="J202" s="36">
        <v>9782704210183</v>
      </c>
      <c r="K202" s="22">
        <v>41809</v>
      </c>
      <c r="L202" s="21">
        <f>11+5+3+0</f>
        <v>19</v>
      </c>
      <c r="M202" s="22">
        <v>43133</v>
      </c>
      <c r="N202" s="21"/>
      <c r="O202" s="21"/>
      <c r="P202" s="23" t="str">
        <f>IFERROR(VLOOKUP(TEXT(J202,"0000000000000"),[1]Ebscohost!G:M,7,0),"")</f>
        <v/>
      </c>
      <c r="Q202" s="33" t="str">
        <f>IFERROR(VLOOKUP($J202,'B - Ebook'!B:D,3,0),"??")</f>
        <v>??</v>
      </c>
    </row>
    <row r="203" spans="1:17">
      <c r="A203" s="21" t="s">
        <v>15861</v>
      </c>
      <c r="B203" s="21" t="s">
        <v>15603</v>
      </c>
      <c r="C203" s="21"/>
      <c r="D203" s="21"/>
      <c r="E203" s="21"/>
      <c r="F203" s="21"/>
      <c r="G203" s="21"/>
      <c r="H203" s="21"/>
      <c r="I203" s="21"/>
      <c r="J203" s="36">
        <v>9782100079308</v>
      </c>
      <c r="K203" s="22">
        <v>41807</v>
      </c>
      <c r="L203" s="21">
        <v>19</v>
      </c>
      <c r="M203" s="22">
        <v>42844</v>
      </c>
      <c r="N203" s="21"/>
      <c r="O203" s="21"/>
      <c r="P203" s="23" t="str">
        <f>IFERROR(VLOOKUP(TEXT(J203,"0000000000000"),[1]Ebscohost!G:M,7,0),"")</f>
        <v/>
      </c>
      <c r="Q203" s="33" t="str">
        <f>IFERROR(VLOOKUP($J203,'B - Ebook'!B:D,3,0),"??")</f>
        <v>??</v>
      </c>
    </row>
    <row r="204" spans="1:17">
      <c r="A204" s="21" t="s">
        <v>15729</v>
      </c>
      <c r="B204" s="21" t="s">
        <v>71</v>
      </c>
      <c r="C204" s="21"/>
      <c r="D204" s="21"/>
      <c r="E204" s="21"/>
      <c r="F204" s="21"/>
      <c r="G204" s="21"/>
      <c r="H204" s="21"/>
      <c r="I204" s="21"/>
      <c r="J204" s="36">
        <v>9782866014230</v>
      </c>
      <c r="K204" s="22">
        <v>41809</v>
      </c>
      <c r="L204" s="21">
        <f>10+7+2</f>
        <v>19</v>
      </c>
      <c r="M204" s="22">
        <v>42754</v>
      </c>
      <c r="N204" s="21"/>
      <c r="O204" s="21"/>
      <c r="P204" s="23" t="str">
        <f>IFERROR(VLOOKUP(TEXT(J204,"0000000000000"),[1]Ebscohost!G:M,7,0),"")</f>
        <v/>
      </c>
      <c r="Q204" s="33" t="str">
        <f>IFERROR(VLOOKUP($J204,'B - Ebook'!B:D,3,0),"??")</f>
        <v>??</v>
      </c>
    </row>
    <row r="205" spans="1:17">
      <c r="A205" s="21" t="s">
        <v>15862</v>
      </c>
      <c r="B205" s="21" t="s">
        <v>15863</v>
      </c>
      <c r="C205" s="21"/>
      <c r="D205" s="21"/>
      <c r="E205" s="21"/>
      <c r="F205" s="21"/>
      <c r="G205" s="21"/>
      <c r="H205" s="21"/>
      <c r="I205" s="21"/>
      <c r="J205" s="36">
        <v>9782225807824</v>
      </c>
      <c r="K205" s="22">
        <v>41809</v>
      </c>
      <c r="L205" s="21">
        <f>11+8</f>
        <v>19</v>
      </c>
      <c r="M205" s="22">
        <v>42464</v>
      </c>
      <c r="N205" s="21"/>
      <c r="O205" s="21"/>
      <c r="P205" s="23" t="str">
        <f>IFERROR(VLOOKUP(TEXT(J205,"0000000000000"),[1]Ebscohost!G:M,7,0),"")</f>
        <v/>
      </c>
      <c r="Q205" s="33" t="str">
        <f>IFERROR(VLOOKUP($J205,'B - Ebook'!B:D,3,0),"??")</f>
        <v>??</v>
      </c>
    </row>
    <row r="206" spans="1:17">
      <c r="A206" s="21" t="s">
        <v>15864</v>
      </c>
      <c r="B206" s="21" t="s">
        <v>15865</v>
      </c>
      <c r="C206" s="21"/>
      <c r="D206" s="21"/>
      <c r="E206" s="21"/>
      <c r="F206" s="21"/>
      <c r="G206" s="21"/>
      <c r="H206" s="21"/>
      <c r="I206" s="21"/>
      <c r="J206" s="36">
        <v>9782880743888</v>
      </c>
      <c r="K206" s="22">
        <v>41807</v>
      </c>
      <c r="L206" s="21">
        <f>7+12</f>
        <v>19</v>
      </c>
      <c r="M206" s="22">
        <v>41822</v>
      </c>
      <c r="N206" s="21"/>
      <c r="O206" s="21"/>
      <c r="P206" s="23" t="str">
        <f>IFERROR(VLOOKUP(TEXT(J206,"0000000000000"),[1]Ebscohost!G:M,7,0),"")</f>
        <v/>
      </c>
      <c r="Q206" s="33" t="str">
        <f>IFERROR(VLOOKUP($J206,'B - Ebook'!B:D,3,0),"??")</f>
        <v>??</v>
      </c>
    </row>
    <row r="207" spans="1:17">
      <c r="A207" s="21" t="s">
        <v>15866</v>
      </c>
      <c r="B207" s="21" t="s">
        <v>15593</v>
      </c>
      <c r="C207" s="21"/>
      <c r="D207" s="21"/>
      <c r="E207" s="21"/>
      <c r="F207" s="21"/>
      <c r="G207" s="21"/>
      <c r="H207" s="21"/>
      <c r="I207" s="21"/>
      <c r="J207" s="36">
        <v>9782212111231</v>
      </c>
      <c r="K207" s="22">
        <v>41809</v>
      </c>
      <c r="L207" s="21">
        <f>10+9</f>
        <v>19</v>
      </c>
      <c r="M207" s="22">
        <v>41572</v>
      </c>
      <c r="N207" s="21"/>
      <c r="O207" s="21"/>
      <c r="P207" s="23" t="str">
        <f>IFERROR(VLOOKUP(TEXT(J207,"0000000000000"),[1]Ebscohost!G:M,7,0),"")</f>
        <v/>
      </c>
      <c r="Q207" s="33" t="str">
        <f>IFERROR(VLOOKUP($J207,'B - Ebook'!B:D,3,0),"??")</f>
        <v>??</v>
      </c>
    </row>
    <row r="208" spans="1:17" hidden="1">
      <c r="A208" s="21" t="s">
        <v>15784</v>
      </c>
      <c r="B208" s="21" t="s">
        <v>15785</v>
      </c>
      <c r="C208" s="21"/>
      <c r="D208" s="21"/>
      <c r="E208" s="21"/>
      <c r="F208" s="21"/>
      <c r="G208" s="21"/>
      <c r="H208" s="21"/>
      <c r="I208" s="21"/>
      <c r="J208" s="36"/>
      <c r="K208" s="21"/>
      <c r="L208" s="21">
        <v>14</v>
      </c>
      <c r="M208" s="22">
        <v>43868</v>
      </c>
      <c r="N208" s="21"/>
      <c r="O208" s="21"/>
      <c r="P208" s="23" t="str">
        <f>IFERROR(VLOOKUP(TEXT(J208,"0000000000000"),[1]Ebscohost!G:M,7,0),"")</f>
        <v/>
      </c>
      <c r="Q208" s="33" t="str">
        <f>IFERROR(VLOOKUP($J208,'B - Ebook'!B:D,3,0),"??")</f>
        <v>??</v>
      </c>
    </row>
    <row r="209" spans="1:17" hidden="1">
      <c r="A209" s="21" t="s">
        <v>15814</v>
      </c>
      <c r="B209" s="21" t="s">
        <v>15815</v>
      </c>
      <c r="C209" s="21"/>
      <c r="D209" s="21"/>
      <c r="E209" s="21"/>
      <c r="F209" s="21"/>
      <c r="G209" s="21"/>
      <c r="H209" s="21"/>
      <c r="I209" s="21"/>
      <c r="J209" s="36"/>
      <c r="K209" s="21"/>
      <c r="L209" s="21">
        <v>14</v>
      </c>
      <c r="M209" s="22">
        <v>43854</v>
      </c>
      <c r="N209" s="21"/>
      <c r="O209" s="21"/>
      <c r="P209" s="23" t="str">
        <f>IFERROR(VLOOKUP(TEXT(J209,"0000000000000"),[1]Ebscohost!G:M,7,0),"")</f>
        <v/>
      </c>
      <c r="Q209" s="33" t="str">
        <f>IFERROR(VLOOKUP($J209,'B - Ebook'!B:D,3,0),"??")</f>
        <v>??</v>
      </c>
    </row>
    <row r="210" spans="1:17">
      <c r="A210" s="21" t="s">
        <v>15867</v>
      </c>
      <c r="B210" s="21" t="s">
        <v>207</v>
      </c>
      <c r="C210" s="21"/>
      <c r="D210" s="21"/>
      <c r="E210" s="21"/>
      <c r="F210" s="21"/>
      <c r="G210" s="21"/>
      <c r="H210" s="21"/>
      <c r="I210" s="21"/>
      <c r="J210" s="36">
        <v>9782744070259</v>
      </c>
      <c r="K210" s="22">
        <v>41809</v>
      </c>
      <c r="L210" s="21">
        <v>19</v>
      </c>
      <c r="M210" s="22">
        <v>40625</v>
      </c>
      <c r="N210" s="21"/>
      <c r="O210" s="21"/>
      <c r="P210" s="23" t="str">
        <f>IFERROR(VLOOKUP(TEXT(J210,"0000000000000"),[1]Ebscohost!G:M,7,0),"")</f>
        <v/>
      </c>
      <c r="Q210" s="33" t="str">
        <f>IFERROR(VLOOKUP($J210,'B - Ebook'!B:D,3,0),"??")</f>
        <v>??</v>
      </c>
    </row>
    <row r="211" spans="1:17">
      <c r="A211" s="21" t="s">
        <v>15868</v>
      </c>
      <c r="B211" s="21" t="s">
        <v>15869</v>
      </c>
      <c r="C211" s="21"/>
      <c r="D211" s="21"/>
      <c r="E211" s="21"/>
      <c r="F211" s="21"/>
      <c r="G211" s="21"/>
      <c r="H211" s="21"/>
      <c r="I211" s="21"/>
      <c r="J211" s="36">
        <v>9782866015527</v>
      </c>
      <c r="K211" s="22">
        <v>41807</v>
      </c>
      <c r="L211" s="21">
        <f>8+2+8</f>
        <v>18</v>
      </c>
      <c r="M211" s="22">
        <v>43783</v>
      </c>
      <c r="N211" s="21"/>
      <c r="O211" s="21"/>
      <c r="P211" s="23" t="str">
        <f>IFERROR(VLOOKUP(TEXT(J211,"0000000000000"),[1]Ebscohost!G:M,7,0),"")</f>
        <v/>
      </c>
      <c r="Q211" s="33" t="str">
        <f>IFERROR(VLOOKUP($J211,'B - Ebook'!B:D,3,0),"??")</f>
        <v>??</v>
      </c>
    </row>
    <row r="212" spans="1:17" hidden="1">
      <c r="A212" s="21" t="s">
        <v>15800</v>
      </c>
      <c r="B212" s="21" t="s">
        <v>15801</v>
      </c>
      <c r="C212" s="21"/>
      <c r="D212" s="21"/>
      <c r="E212" s="21"/>
      <c r="F212" s="21"/>
      <c r="G212" s="21"/>
      <c r="H212" s="21"/>
      <c r="I212" s="21"/>
      <c r="J212" s="36"/>
      <c r="K212" s="21"/>
      <c r="L212" s="21">
        <v>14</v>
      </c>
      <c r="M212" s="22">
        <v>43622</v>
      </c>
      <c r="N212" s="21"/>
      <c r="O212" s="21"/>
      <c r="P212" s="23" t="str">
        <f>IFERROR(VLOOKUP(TEXT(J212,"0000000000000"),[1]Ebscohost!G:M,7,0),"")</f>
        <v/>
      </c>
      <c r="Q212" s="33" t="str">
        <f>IFERROR(VLOOKUP($J212,'B - Ebook'!B:D,3,0),"??")</f>
        <v>??</v>
      </c>
    </row>
    <row r="213" spans="1:17">
      <c r="A213" s="21" t="s">
        <v>15870</v>
      </c>
      <c r="B213" s="21" t="s">
        <v>15760</v>
      </c>
      <c r="C213" s="21"/>
      <c r="D213" s="21"/>
      <c r="E213" s="21"/>
      <c r="F213" s="21"/>
      <c r="G213" s="21"/>
      <c r="H213" s="21"/>
      <c r="I213" s="21"/>
      <c r="J213" s="36">
        <v>9782100582198</v>
      </c>
      <c r="K213" s="21"/>
      <c r="L213" s="21">
        <f>9+9</f>
        <v>18</v>
      </c>
      <c r="M213" s="22">
        <v>43739</v>
      </c>
      <c r="N213" s="21"/>
      <c r="O213" s="21"/>
      <c r="P213" s="23" t="str">
        <f>IFERROR(VLOOKUP(TEXT(J213,"0000000000000"),[1]Ebscohost!G:M,7,0),"")</f>
        <v/>
      </c>
      <c r="Q213" s="33">
        <f>IFERROR(VLOOKUP($J213,'B - Ebook'!B:D,3,0),"??")</f>
        <v>2012</v>
      </c>
    </row>
    <row r="214" spans="1:17">
      <c r="A214" s="21" t="s">
        <v>15871</v>
      </c>
      <c r="B214" s="21" t="s">
        <v>207</v>
      </c>
      <c r="C214" s="21"/>
      <c r="D214" s="21"/>
      <c r="E214" s="21"/>
      <c r="F214" s="21"/>
      <c r="G214" s="21"/>
      <c r="H214" s="21"/>
      <c r="I214" s="21"/>
      <c r="J214" s="36">
        <v>9782100068425</v>
      </c>
      <c r="K214" s="22">
        <v>41807</v>
      </c>
      <c r="L214" s="21">
        <f>4+14</f>
        <v>18</v>
      </c>
      <c r="M214" s="22">
        <v>43710</v>
      </c>
      <c r="N214" s="21"/>
      <c r="O214" s="21"/>
      <c r="P214" s="23" t="str">
        <f>IFERROR(VLOOKUP(TEXT(J214,"0000000000000"),[1]Ebscohost!G:M,7,0),"")</f>
        <v/>
      </c>
      <c r="Q214" s="33" t="str">
        <f>IFERROR(VLOOKUP($J214,'B - Ebook'!B:D,3,0),"??")</f>
        <v>??</v>
      </c>
    </row>
    <row r="215" spans="1:17">
      <c r="A215" s="21" t="s">
        <v>15872</v>
      </c>
      <c r="B215" s="21" t="s">
        <v>15613</v>
      </c>
      <c r="C215" s="21"/>
      <c r="D215" s="21"/>
      <c r="E215" s="21"/>
      <c r="F215" s="21"/>
      <c r="G215" s="21"/>
      <c r="H215" s="21"/>
      <c r="I215" s="21"/>
      <c r="J215" s="36">
        <v>9782854285277</v>
      </c>
      <c r="K215" s="22">
        <v>41809</v>
      </c>
      <c r="L215" s="21">
        <f>9+9</f>
        <v>18</v>
      </c>
      <c r="M215" s="22">
        <v>43647</v>
      </c>
      <c r="N215" s="21"/>
      <c r="O215" s="21"/>
      <c r="P215" s="23" t="str">
        <f>IFERROR(VLOOKUP(TEXT(J215,"0000000000000"),[1]Ebscohost!G:M,7,0),"")</f>
        <v/>
      </c>
      <c r="Q215" s="33" t="str">
        <f>IFERROR(VLOOKUP($J215,'B - Ebook'!B:D,3,0),"??")</f>
        <v>??</v>
      </c>
    </row>
    <row r="216" spans="1:17">
      <c r="A216" s="21" t="s">
        <v>15873</v>
      </c>
      <c r="B216" s="21" t="s">
        <v>6924</v>
      </c>
      <c r="C216" s="21"/>
      <c r="D216" s="21"/>
      <c r="E216" s="21"/>
      <c r="F216" s="21"/>
      <c r="G216" s="21"/>
      <c r="H216" s="21"/>
      <c r="I216" s="21"/>
      <c r="J216" s="36">
        <v>9782040154769</v>
      </c>
      <c r="K216" s="22">
        <v>41807</v>
      </c>
      <c r="L216" s="21">
        <v>18</v>
      </c>
      <c r="M216" s="22">
        <v>43594</v>
      </c>
      <c r="N216" s="21"/>
      <c r="O216" s="21"/>
      <c r="P216" s="23" t="str">
        <f>IFERROR(VLOOKUP(TEXT(J216,"0000000000000"),[1]Ebscohost!G:M,7,0),"")</f>
        <v/>
      </c>
      <c r="Q216" s="33" t="str">
        <f>IFERROR(VLOOKUP($J216,'B - Ebook'!B:D,3,0),"??")</f>
        <v>??</v>
      </c>
    </row>
    <row r="217" spans="1:17">
      <c r="A217" s="21" t="s">
        <v>15874</v>
      </c>
      <c r="B217" s="21" t="s">
        <v>15743</v>
      </c>
      <c r="C217" s="21"/>
      <c r="D217" s="21"/>
      <c r="E217" s="21"/>
      <c r="F217" s="21"/>
      <c r="G217" s="21"/>
      <c r="H217" s="21"/>
      <c r="I217" s="21"/>
      <c r="J217" s="36">
        <v>9782100743926</v>
      </c>
      <c r="K217" s="21"/>
      <c r="L217" s="21">
        <f>8+10</f>
        <v>18</v>
      </c>
      <c r="M217" s="22">
        <v>43453</v>
      </c>
      <c r="N217" s="21"/>
      <c r="O217" s="21"/>
      <c r="P217" s="23" t="str">
        <f>IFERROR(VLOOKUP(TEXT(J217,"0000000000000"),[1]Ebscohost!G:M,7,0),"")</f>
        <v/>
      </c>
      <c r="Q217" s="33" t="str">
        <f>IFERROR(VLOOKUP($J217,'B - Ebook'!B:D,3,0),"??")</f>
        <v>??</v>
      </c>
    </row>
    <row r="218" spans="1:17">
      <c r="A218" s="21" t="s">
        <v>15875</v>
      </c>
      <c r="B218" s="21" t="s">
        <v>15876</v>
      </c>
      <c r="C218" s="21"/>
      <c r="D218" s="21"/>
      <c r="E218" s="21"/>
      <c r="F218" s="21"/>
      <c r="G218" s="21"/>
      <c r="H218" s="21"/>
      <c r="I218" s="21"/>
      <c r="J218" s="36">
        <v>9782880746162</v>
      </c>
      <c r="K218" s="22">
        <v>41809</v>
      </c>
      <c r="L218" s="21">
        <v>18</v>
      </c>
      <c r="M218" s="22">
        <v>43399</v>
      </c>
      <c r="N218" s="21"/>
      <c r="O218" s="21"/>
      <c r="P218" s="23" t="str">
        <f>IFERROR(VLOOKUP(TEXT(J218,"0000000000000"),[1]Ebscohost!G:M,7,0),"")</f>
        <v/>
      </c>
      <c r="Q218" s="33" t="str">
        <f>IFERROR(VLOOKUP($J218,'B - Ebook'!B:D,3,0),"??")</f>
        <v>??</v>
      </c>
    </row>
    <row r="219" spans="1:17">
      <c r="A219" s="21" t="s">
        <v>15877</v>
      </c>
      <c r="B219" s="21" t="s">
        <v>15639</v>
      </c>
      <c r="C219" s="21"/>
      <c r="D219" s="21"/>
      <c r="E219" s="21"/>
      <c r="F219" s="21"/>
      <c r="G219" s="21"/>
      <c r="H219" s="21"/>
      <c r="I219" s="21"/>
      <c r="J219" s="36">
        <v>9782225841217</v>
      </c>
      <c r="K219" s="22">
        <v>41807</v>
      </c>
      <c r="L219" s="21">
        <f>11+7</f>
        <v>18</v>
      </c>
      <c r="M219" s="22">
        <v>43285</v>
      </c>
      <c r="N219" s="21"/>
      <c r="O219" s="21"/>
      <c r="P219" s="23" t="str">
        <f>IFERROR(VLOOKUP(TEXT(J219,"0000000000000"),[1]Ebscohost!G:M,7,0),"")</f>
        <v/>
      </c>
      <c r="Q219" s="33" t="str">
        <f>IFERROR(VLOOKUP($J219,'B - Ebook'!B:D,3,0),"??")</f>
        <v>??</v>
      </c>
    </row>
    <row r="220" spans="1:17">
      <c r="A220" s="21" t="s">
        <v>15878</v>
      </c>
      <c r="B220" s="21" t="s">
        <v>15623</v>
      </c>
      <c r="C220" s="21"/>
      <c r="D220" s="21"/>
      <c r="E220" s="21"/>
      <c r="F220" s="21"/>
      <c r="G220" s="21"/>
      <c r="H220" s="21"/>
      <c r="I220" s="21"/>
      <c r="J220" s="36">
        <v>9782729806804</v>
      </c>
      <c r="K220" s="22">
        <v>41809</v>
      </c>
      <c r="L220" s="21">
        <v>18</v>
      </c>
      <c r="M220" s="22">
        <v>43251</v>
      </c>
      <c r="N220" s="21"/>
      <c r="O220" s="21"/>
      <c r="P220" s="23" t="str">
        <f>IFERROR(VLOOKUP(TEXT(J220,"0000000000000"),[1]Ebscohost!G:M,7,0),"")</f>
        <v/>
      </c>
      <c r="Q220" s="33" t="str">
        <f>IFERROR(VLOOKUP($J220,'B - Ebook'!B:D,3,0),"??")</f>
        <v>??</v>
      </c>
    </row>
    <row r="221" spans="1:17">
      <c r="A221" s="21" t="s">
        <v>15879</v>
      </c>
      <c r="B221" s="21" t="s">
        <v>207</v>
      </c>
      <c r="C221" s="21"/>
      <c r="D221" s="21"/>
      <c r="E221" s="21"/>
      <c r="F221" s="21"/>
      <c r="G221" s="21"/>
      <c r="H221" s="21"/>
      <c r="I221" s="21"/>
      <c r="J221" s="36">
        <v>9782841772896</v>
      </c>
      <c r="K221" s="22">
        <v>41809</v>
      </c>
      <c r="L221" s="21">
        <f>8+10</f>
        <v>18</v>
      </c>
      <c r="M221" s="22">
        <v>43091</v>
      </c>
      <c r="N221" s="21"/>
      <c r="O221" s="21"/>
      <c r="P221" s="23" t="str">
        <f>IFERROR(VLOOKUP(TEXT(J221,"0000000000000"),[1]Ebscohost!G:M,7,0),"")</f>
        <v/>
      </c>
      <c r="Q221" s="33" t="str">
        <f>IFERROR(VLOOKUP($J221,'B - Ebook'!B:D,3,0),"??")</f>
        <v>??</v>
      </c>
    </row>
    <row r="222" spans="1:17">
      <c r="A222" s="21" t="s">
        <v>15880</v>
      </c>
      <c r="B222" s="21" t="s">
        <v>15881</v>
      </c>
      <c r="C222" s="21"/>
      <c r="D222" s="21"/>
      <c r="E222" s="21"/>
      <c r="F222" s="21"/>
      <c r="G222" s="21"/>
      <c r="H222" s="21"/>
      <c r="I222" s="21"/>
      <c r="J222" s="36">
        <v>9782225844898</v>
      </c>
      <c r="K222" s="22">
        <v>41807</v>
      </c>
      <c r="L222" s="21">
        <f>10+8</f>
        <v>18</v>
      </c>
      <c r="M222" s="22">
        <v>43035</v>
      </c>
      <c r="N222" s="21"/>
      <c r="O222" s="21"/>
      <c r="P222" s="23" t="str">
        <f>IFERROR(VLOOKUP(TEXT(J222,"0000000000000"),[1]Ebscohost!G:M,7,0),"")</f>
        <v/>
      </c>
      <c r="Q222" s="33" t="str">
        <f>IFERROR(VLOOKUP($J222,'B - Ebook'!B:D,3,0),"??")</f>
        <v>??</v>
      </c>
    </row>
    <row r="223" spans="1:17">
      <c r="A223" s="21" t="s">
        <v>15882</v>
      </c>
      <c r="B223" s="21" t="s">
        <v>15883</v>
      </c>
      <c r="C223" s="21"/>
      <c r="D223" s="21"/>
      <c r="E223" s="21"/>
      <c r="F223" s="21"/>
      <c r="G223" s="21"/>
      <c r="H223" s="21"/>
      <c r="I223" s="21"/>
      <c r="J223" s="36">
        <v>9782729602543</v>
      </c>
      <c r="K223" s="22">
        <v>41809</v>
      </c>
      <c r="L223" s="21">
        <f>7+11</f>
        <v>18</v>
      </c>
      <c r="M223" s="22">
        <v>43011</v>
      </c>
      <c r="N223" s="21"/>
      <c r="O223" s="21"/>
      <c r="P223" s="23" t="str">
        <f>IFERROR(VLOOKUP(TEXT(J223,"0000000000000"),[1]Ebscohost!G:M,7,0),"")</f>
        <v/>
      </c>
      <c r="Q223" s="33" t="str">
        <f>IFERROR(VLOOKUP($J223,'B - Ebook'!B:D,3,0),"??")</f>
        <v>??</v>
      </c>
    </row>
    <row r="224" spans="1:17">
      <c r="A224" s="21" t="s">
        <v>15884</v>
      </c>
      <c r="B224" s="21" t="s">
        <v>15885</v>
      </c>
      <c r="C224" s="21"/>
      <c r="D224" s="21"/>
      <c r="E224" s="21"/>
      <c r="F224" s="21"/>
      <c r="G224" s="21"/>
      <c r="H224" s="21"/>
      <c r="I224" s="21"/>
      <c r="J224" s="36">
        <v>9782225827075</v>
      </c>
      <c r="K224" s="22">
        <v>41809</v>
      </c>
      <c r="L224" s="21">
        <f>9+9</f>
        <v>18</v>
      </c>
      <c r="M224" s="22">
        <v>42720</v>
      </c>
      <c r="N224" s="21"/>
      <c r="O224" s="21"/>
      <c r="P224" s="23" t="str">
        <f>IFERROR(VLOOKUP(TEXT(J224,"0000000000000"),[1]Ebscohost!G:M,7,0),"")</f>
        <v/>
      </c>
      <c r="Q224" s="33" t="str">
        <f>IFERROR(VLOOKUP($J224,'B - Ebook'!B:D,3,0),"??")</f>
        <v>??</v>
      </c>
    </row>
    <row r="225" spans="1:17">
      <c r="A225" s="21" t="s">
        <v>15886</v>
      </c>
      <c r="B225" s="21" t="s">
        <v>207</v>
      </c>
      <c r="C225" s="21"/>
      <c r="D225" s="21"/>
      <c r="E225" s="21"/>
      <c r="F225" s="21"/>
      <c r="G225" s="21"/>
      <c r="H225" s="21"/>
      <c r="I225" s="21"/>
      <c r="J225" s="36"/>
      <c r="K225" s="22">
        <v>41809</v>
      </c>
      <c r="L225" s="21">
        <v>18</v>
      </c>
      <c r="M225" s="22">
        <v>42501</v>
      </c>
      <c r="N225" s="21"/>
      <c r="O225" s="21"/>
      <c r="P225" s="23" t="str">
        <f>IFERROR(VLOOKUP(TEXT(J225,"0000000000000"),[1]Ebscohost!G:M,7,0),"")</f>
        <v/>
      </c>
      <c r="Q225" s="33" t="str">
        <f>IFERROR(VLOOKUP($J225,'B - Ebook'!B:D,3,0),"??")</f>
        <v>??</v>
      </c>
    </row>
    <row r="226" spans="1:17">
      <c r="A226" s="21" t="s">
        <v>15887</v>
      </c>
      <c r="B226" s="21" t="s">
        <v>15613</v>
      </c>
      <c r="C226" s="21"/>
      <c r="D226" s="21"/>
      <c r="E226" s="21"/>
      <c r="F226" s="21"/>
      <c r="G226" s="21"/>
      <c r="H226" s="21"/>
      <c r="I226" s="21"/>
      <c r="J226" s="36">
        <v>9782746213005</v>
      </c>
      <c r="K226" s="22">
        <v>41809</v>
      </c>
      <c r="L226" s="21">
        <f>10+8</f>
        <v>18</v>
      </c>
      <c r="M226" s="22">
        <v>42299</v>
      </c>
      <c r="N226" s="21"/>
      <c r="O226" s="21"/>
      <c r="P226" s="23" t="str">
        <f>IFERROR(VLOOKUP(TEXT(J226,"0000000000000"),[1]Ebscohost!G:M,7,0),"")</f>
        <v/>
      </c>
      <c r="Q226" s="33" t="str">
        <f>IFERROR(VLOOKUP($J226,'B - Ebook'!B:D,3,0),"??")</f>
        <v>??</v>
      </c>
    </row>
    <row r="227" spans="1:17" hidden="1">
      <c r="A227" s="21" t="s">
        <v>15782</v>
      </c>
      <c r="B227" s="21" t="s">
        <v>15658</v>
      </c>
      <c r="C227" s="21"/>
      <c r="D227" s="21"/>
      <c r="E227" s="21"/>
      <c r="F227" s="21"/>
      <c r="G227" s="21"/>
      <c r="H227" s="21"/>
      <c r="I227" s="21"/>
      <c r="J227" s="36"/>
      <c r="K227" s="21"/>
      <c r="L227" s="21">
        <v>13</v>
      </c>
      <c r="M227" s="22">
        <v>43903</v>
      </c>
      <c r="N227" s="22">
        <v>43962</v>
      </c>
      <c r="O227" s="21" t="s">
        <v>15888</v>
      </c>
      <c r="P227" s="23" t="str">
        <f>IFERROR(VLOOKUP(TEXT(J227,"0000000000000"),[1]Ebscohost!G:M,7,0),"")</f>
        <v/>
      </c>
      <c r="Q227" s="33" t="str">
        <f>IFERROR(VLOOKUP($J227,'B - Ebook'!B:D,3,0),"??")</f>
        <v>??</v>
      </c>
    </row>
    <row r="228" spans="1:17" hidden="1">
      <c r="A228" s="21" t="s">
        <v>15782</v>
      </c>
      <c r="B228" s="21" t="s">
        <v>15658</v>
      </c>
      <c r="C228" s="21"/>
      <c r="D228" s="21"/>
      <c r="E228" s="21"/>
      <c r="F228" s="21"/>
      <c r="G228" s="21"/>
      <c r="H228" s="21"/>
      <c r="I228" s="21"/>
      <c r="J228" s="36"/>
      <c r="K228" s="21"/>
      <c r="L228" s="21">
        <v>13</v>
      </c>
      <c r="M228" s="22">
        <v>43903</v>
      </c>
      <c r="N228" s="22">
        <v>43962</v>
      </c>
      <c r="O228" s="21" t="s">
        <v>15889</v>
      </c>
      <c r="P228" s="23" t="str">
        <f>IFERROR(VLOOKUP(TEXT(J228,"0000000000000"),[1]Ebscohost!G:M,7,0),"")</f>
        <v/>
      </c>
      <c r="Q228" s="33" t="str">
        <f>IFERROR(VLOOKUP($J228,'B - Ebook'!B:D,3,0),"??")</f>
        <v>??</v>
      </c>
    </row>
    <row r="229" spans="1:17" hidden="1">
      <c r="A229" s="21" t="s">
        <v>15786</v>
      </c>
      <c r="B229" s="21" t="s">
        <v>15787</v>
      </c>
      <c r="C229" s="21"/>
      <c r="D229" s="21"/>
      <c r="E229" s="21"/>
      <c r="F229" s="21"/>
      <c r="G229" s="21"/>
      <c r="H229" s="21"/>
      <c r="I229" s="21"/>
      <c r="J229" s="36"/>
      <c r="K229" s="21"/>
      <c r="L229" s="21">
        <v>13</v>
      </c>
      <c r="M229" s="22">
        <v>43903</v>
      </c>
      <c r="N229" s="22">
        <v>43962</v>
      </c>
      <c r="O229" s="21" t="s">
        <v>15583</v>
      </c>
      <c r="P229" s="23" t="str">
        <f>IFERROR(VLOOKUP(TEXT(J229,"0000000000000"),[1]Ebscohost!G:M,7,0),"")</f>
        <v/>
      </c>
      <c r="Q229" s="33" t="str">
        <f>IFERROR(VLOOKUP($J229,'B - Ebook'!B:D,3,0),"??")</f>
        <v>??</v>
      </c>
    </row>
    <row r="230" spans="1:17" hidden="1">
      <c r="A230" s="21" t="s">
        <v>15739</v>
      </c>
      <c r="B230" s="21" t="s">
        <v>15740</v>
      </c>
      <c r="C230" s="21"/>
      <c r="D230" s="21"/>
      <c r="E230" s="21"/>
      <c r="F230" s="21"/>
      <c r="G230" s="21"/>
      <c r="H230" s="21"/>
      <c r="I230" s="21"/>
      <c r="J230" s="36"/>
      <c r="K230" s="21"/>
      <c r="L230" s="21">
        <v>13</v>
      </c>
      <c r="M230" s="22">
        <v>43892</v>
      </c>
      <c r="N230" s="22">
        <v>43962</v>
      </c>
      <c r="O230" s="21" t="s">
        <v>15890</v>
      </c>
      <c r="P230" s="23" t="str">
        <f>IFERROR(VLOOKUP(TEXT(J230,"0000000000000"),[1]Ebscohost!G:M,7,0),"")</f>
        <v/>
      </c>
      <c r="Q230" s="33" t="str">
        <f>IFERROR(VLOOKUP($J230,'B - Ebook'!B:D,3,0),"??")</f>
        <v>??</v>
      </c>
    </row>
    <row r="231" spans="1:17">
      <c r="A231" s="21" t="s">
        <v>15891</v>
      </c>
      <c r="B231" s="21" t="s">
        <v>15892</v>
      </c>
      <c r="C231" s="21"/>
      <c r="D231" s="21"/>
      <c r="E231" s="21"/>
      <c r="F231" s="21"/>
      <c r="G231" s="21"/>
      <c r="H231" s="21"/>
      <c r="I231" s="21"/>
      <c r="J231" s="36">
        <v>9780470850695</v>
      </c>
      <c r="K231" s="22">
        <v>41807</v>
      </c>
      <c r="L231" s="21">
        <v>18</v>
      </c>
      <c r="M231" s="22">
        <v>40555</v>
      </c>
      <c r="N231" s="21"/>
      <c r="O231" s="21"/>
      <c r="P231" s="23" t="str">
        <f>IFERROR(VLOOKUP(TEXT(J231,"0000000000000"),[1]Ebscohost!G:M,7,0),"")</f>
        <v/>
      </c>
      <c r="Q231" s="33" t="str">
        <f>IFERROR(VLOOKUP($J231,'B - Ebook'!B:D,3,0),"??")</f>
        <v>??</v>
      </c>
    </row>
    <row r="232" spans="1:17" hidden="1">
      <c r="A232" s="21" t="s">
        <v>15739</v>
      </c>
      <c r="B232" s="21" t="s">
        <v>15740</v>
      </c>
      <c r="C232" s="21"/>
      <c r="D232" s="21"/>
      <c r="E232" s="21"/>
      <c r="F232" s="21"/>
      <c r="G232" s="21"/>
      <c r="H232" s="21"/>
      <c r="I232" s="21"/>
      <c r="J232" s="36"/>
      <c r="K232" s="21"/>
      <c r="L232" s="21">
        <v>13</v>
      </c>
      <c r="M232" s="22">
        <v>43886</v>
      </c>
      <c r="N232" s="21"/>
      <c r="O232" s="21"/>
      <c r="P232" s="23" t="str">
        <f>IFERROR(VLOOKUP(TEXT(J232,"0000000000000"),[1]Ebscohost!G:M,7,0),"")</f>
        <v/>
      </c>
      <c r="Q232" s="33" t="str">
        <f>IFERROR(VLOOKUP($J232,'B - Ebook'!B:D,3,0),"??")</f>
        <v>??</v>
      </c>
    </row>
    <row r="233" spans="1:17">
      <c r="A233" s="21" t="s">
        <v>15893</v>
      </c>
      <c r="B233" s="21" t="s">
        <v>15894</v>
      </c>
      <c r="C233" s="21"/>
      <c r="D233" s="21"/>
      <c r="E233" s="21"/>
      <c r="F233" s="21"/>
      <c r="G233" s="21"/>
      <c r="H233" s="21"/>
      <c r="I233" s="21"/>
      <c r="J233" s="36">
        <v>9782746200166</v>
      </c>
      <c r="K233" s="22">
        <v>41809</v>
      </c>
      <c r="L233" s="21">
        <v>17</v>
      </c>
      <c r="M233" s="22">
        <v>43847</v>
      </c>
      <c r="N233" s="21"/>
      <c r="O233" s="21"/>
      <c r="P233" s="23" t="str">
        <f>IFERROR(VLOOKUP(TEXT(J233,"0000000000000"),[1]Ebscohost!G:M,7,0),"")</f>
        <v/>
      </c>
      <c r="Q233" s="33" t="str">
        <f>IFERROR(VLOOKUP($J233,'B - Ebook'!B:D,3,0),"??")</f>
        <v>??</v>
      </c>
    </row>
    <row r="234" spans="1:17">
      <c r="A234" s="21" t="s">
        <v>15895</v>
      </c>
      <c r="B234" s="21" t="s">
        <v>15698</v>
      </c>
      <c r="C234" s="21"/>
      <c r="D234" s="21"/>
      <c r="E234" s="21"/>
      <c r="F234" s="21"/>
      <c r="G234" s="21"/>
      <c r="H234" s="21"/>
      <c r="I234" s="21"/>
      <c r="J234" s="36">
        <v>9782746078222</v>
      </c>
      <c r="K234" s="22">
        <v>41809</v>
      </c>
      <c r="L234" s="21">
        <v>17</v>
      </c>
      <c r="M234" s="22">
        <v>43843</v>
      </c>
      <c r="N234" s="21"/>
      <c r="O234" s="21"/>
      <c r="P234" s="23" t="str">
        <f>IFERROR(VLOOKUP(TEXT(J234,"0000000000000"),[1]Ebscohost!G:M,7,0),"")</f>
        <v/>
      </c>
      <c r="Q234" s="33" t="str">
        <f>IFERROR(VLOOKUP($J234,'B - Ebook'!B:D,3,0),"??")</f>
        <v>??</v>
      </c>
    </row>
    <row r="235" spans="1:17">
      <c r="A235" s="21" t="s">
        <v>15896</v>
      </c>
      <c r="B235" s="21" t="s">
        <v>15637</v>
      </c>
      <c r="C235" s="21"/>
      <c r="D235" s="21"/>
      <c r="E235" s="21"/>
      <c r="F235" s="21"/>
      <c r="G235" s="21"/>
      <c r="H235" s="21"/>
      <c r="I235" s="21"/>
      <c r="J235" s="36">
        <v>9782866015510</v>
      </c>
      <c r="K235" s="22">
        <v>41807</v>
      </c>
      <c r="L235" s="21">
        <f>4+13</f>
        <v>17</v>
      </c>
      <c r="M235" s="22">
        <v>43783</v>
      </c>
      <c r="N235" s="21"/>
      <c r="O235" s="21"/>
      <c r="P235" s="23" t="str">
        <f>IFERROR(VLOOKUP(TEXT(J235,"0000000000000"),[1]Ebscohost!G:M,7,0),"")</f>
        <v/>
      </c>
      <c r="Q235" s="33" t="str">
        <f>IFERROR(VLOOKUP($J235,'B - Ebook'!B:D,3,0),"??")</f>
        <v>??</v>
      </c>
    </row>
    <row r="236" spans="1:17">
      <c r="A236" s="21" t="s">
        <v>15897</v>
      </c>
      <c r="B236" s="21" t="s">
        <v>207</v>
      </c>
      <c r="C236" s="21"/>
      <c r="D236" s="21"/>
      <c r="E236" s="21"/>
      <c r="F236" s="21"/>
      <c r="G236" s="21"/>
      <c r="H236" s="21"/>
      <c r="I236" s="21"/>
      <c r="J236" s="36">
        <v>9780130901262</v>
      </c>
      <c r="K236" s="22">
        <v>41807</v>
      </c>
      <c r="L236" s="21">
        <v>17</v>
      </c>
      <c r="M236" s="22">
        <v>43777</v>
      </c>
      <c r="N236" s="21"/>
      <c r="O236" s="21"/>
      <c r="P236" s="23" t="str">
        <f>IFERROR(VLOOKUP(TEXT(J236,"0000000000000"),[1]Ebscohost!G:M,7,0),"")</f>
        <v/>
      </c>
      <c r="Q236" s="33" t="str">
        <f>IFERROR(VLOOKUP($J236,'B - Ebook'!B:D,3,0),"??")</f>
        <v>??</v>
      </c>
    </row>
    <row r="237" spans="1:17" hidden="1">
      <c r="A237" s="21" t="s">
        <v>15784</v>
      </c>
      <c r="B237" s="21" t="s">
        <v>15785</v>
      </c>
      <c r="C237" s="21"/>
      <c r="D237" s="21"/>
      <c r="E237" s="21"/>
      <c r="F237" s="21"/>
      <c r="G237" s="21"/>
      <c r="H237" s="21"/>
      <c r="I237" s="21"/>
      <c r="J237" s="36"/>
      <c r="K237" s="21"/>
      <c r="L237" s="21">
        <v>13</v>
      </c>
      <c r="M237" s="22">
        <v>43752</v>
      </c>
      <c r="N237" s="21"/>
      <c r="O237" s="21"/>
      <c r="P237" s="23" t="str">
        <f>IFERROR(VLOOKUP(TEXT(J237,"0000000000000"),[1]Ebscohost!G:M,7,0),"")</f>
        <v/>
      </c>
      <c r="Q237" s="33" t="str">
        <f>IFERROR(VLOOKUP($J237,'B - Ebook'!B:D,3,0),"??")</f>
        <v>??</v>
      </c>
    </row>
    <row r="238" spans="1:17">
      <c r="A238" s="21" t="s">
        <v>15898</v>
      </c>
      <c r="B238" s="21" t="s">
        <v>15899</v>
      </c>
      <c r="C238" s="21"/>
      <c r="D238" s="21"/>
      <c r="E238" s="21"/>
      <c r="F238" s="21"/>
      <c r="G238" s="21"/>
      <c r="H238" s="21"/>
      <c r="I238" s="21"/>
      <c r="J238" s="36">
        <v>9782729858117</v>
      </c>
      <c r="K238" s="22">
        <v>41807</v>
      </c>
      <c r="L238" s="21">
        <v>17</v>
      </c>
      <c r="M238" s="22">
        <v>43763</v>
      </c>
      <c r="N238" s="21"/>
      <c r="O238" s="21"/>
      <c r="P238" s="23" t="str">
        <f>IFERROR(VLOOKUP(TEXT(J238,"0000000000000"),[1]Ebscohost!G:M,7,0),"")</f>
        <v/>
      </c>
      <c r="Q238" s="33" t="str">
        <f>IFERROR(VLOOKUP($J238,'B - Ebook'!B:D,3,0),"??")</f>
        <v>??</v>
      </c>
    </row>
    <row r="239" spans="1:17">
      <c r="A239" s="21" t="s">
        <v>15641</v>
      </c>
      <c r="B239" s="21" t="s">
        <v>207</v>
      </c>
      <c r="C239" s="21"/>
      <c r="D239" s="21"/>
      <c r="E239" s="21"/>
      <c r="F239" s="21"/>
      <c r="G239" s="21"/>
      <c r="H239" s="21"/>
      <c r="I239" s="21"/>
      <c r="J239" s="36">
        <v>9782746208131</v>
      </c>
      <c r="K239" s="22">
        <v>41807</v>
      </c>
      <c r="L239" s="21">
        <v>17</v>
      </c>
      <c r="M239" s="22">
        <v>43753</v>
      </c>
      <c r="N239" s="21"/>
      <c r="O239" s="21"/>
      <c r="P239" s="23" t="str">
        <f>IFERROR(VLOOKUP(TEXT(J239,"0000000000000"),[1]Ebscohost!G:M,7,0),"")</f>
        <v/>
      </c>
      <c r="Q239" s="33" t="str">
        <f>IFERROR(VLOOKUP($J239,'B - Ebook'!B:D,3,0),"??")</f>
        <v>??</v>
      </c>
    </row>
    <row r="240" spans="1:17">
      <c r="A240" s="21" t="s">
        <v>15900</v>
      </c>
      <c r="B240" s="21" t="s">
        <v>15671</v>
      </c>
      <c r="C240" s="21"/>
      <c r="D240" s="21"/>
      <c r="E240" s="21"/>
      <c r="F240" s="21"/>
      <c r="G240" s="21"/>
      <c r="H240" s="21"/>
      <c r="I240" s="21"/>
      <c r="J240" s="36">
        <v>9782880746049</v>
      </c>
      <c r="K240" s="22">
        <v>41809</v>
      </c>
      <c r="L240" s="21">
        <v>17</v>
      </c>
      <c r="M240" s="22">
        <v>43741</v>
      </c>
      <c r="N240" s="21"/>
      <c r="O240" s="21"/>
      <c r="P240" s="23" t="str">
        <f>IFERROR(VLOOKUP(TEXT(J240,"0000000000000"),[1]Ebscohost!G:M,7,0),"")</f>
        <v/>
      </c>
      <c r="Q240" s="33" t="str">
        <f>IFERROR(VLOOKUP($J240,'B - Ebook'!B:D,3,0),"??")</f>
        <v>??</v>
      </c>
    </row>
    <row r="241" spans="1:17">
      <c r="A241" s="21" t="s">
        <v>15901</v>
      </c>
      <c r="B241" s="21" t="s">
        <v>15671</v>
      </c>
      <c r="C241" s="21"/>
      <c r="D241" s="21"/>
      <c r="E241" s="21"/>
      <c r="F241" s="21"/>
      <c r="G241" s="21"/>
      <c r="H241" s="21"/>
      <c r="I241" s="21"/>
      <c r="J241" s="36">
        <v>9782100501915</v>
      </c>
      <c r="K241" s="22">
        <v>41809</v>
      </c>
      <c r="L241" s="21">
        <v>17</v>
      </c>
      <c r="M241" s="22">
        <v>43647</v>
      </c>
      <c r="N241" s="21"/>
      <c r="O241" s="21"/>
      <c r="P241" s="23" t="str">
        <f>IFERROR(VLOOKUP(TEXT(J241,"0000000000000"),[1]Ebscohost!G:M,7,0),"")</f>
        <v/>
      </c>
      <c r="Q241" s="33" t="str">
        <f>IFERROR(VLOOKUP($J241,'B - Ebook'!B:D,3,0),"??")</f>
        <v>??</v>
      </c>
    </row>
    <row r="242" spans="1:17">
      <c r="A242" s="21" t="s">
        <v>15902</v>
      </c>
      <c r="B242" s="21" t="s">
        <v>15732</v>
      </c>
      <c r="C242" s="21"/>
      <c r="D242" s="21"/>
      <c r="E242" s="21"/>
      <c r="F242" s="21"/>
      <c r="G242" s="21"/>
      <c r="H242" s="21"/>
      <c r="I242" s="21"/>
      <c r="J242" s="36">
        <v>9782100499946</v>
      </c>
      <c r="K242" s="22">
        <v>41809</v>
      </c>
      <c r="L242" s="21">
        <v>17</v>
      </c>
      <c r="M242" s="22">
        <v>43410</v>
      </c>
      <c r="N242" s="21"/>
      <c r="O242" s="21"/>
      <c r="P242" s="23" t="str">
        <f>IFERROR(VLOOKUP(TEXT(J242,"0000000000000"),[1]Ebscohost!G:M,7,0),"")</f>
        <v/>
      </c>
      <c r="Q242" s="33" t="str">
        <f>IFERROR(VLOOKUP($J242,'B - Ebook'!B:D,3,0),"??")</f>
        <v>??</v>
      </c>
    </row>
    <row r="243" spans="1:17">
      <c r="A243" s="21" t="s">
        <v>15903</v>
      </c>
      <c r="B243" s="21" t="s">
        <v>15613</v>
      </c>
      <c r="C243" s="21"/>
      <c r="D243" s="21"/>
      <c r="E243" s="21"/>
      <c r="F243" s="21"/>
      <c r="G243" s="21"/>
      <c r="H243" s="21"/>
      <c r="I243" s="21"/>
      <c r="J243" s="36">
        <v>9782225820854</v>
      </c>
      <c r="K243" s="22">
        <v>41809</v>
      </c>
      <c r="L243" s="21">
        <f>6+11</f>
        <v>17</v>
      </c>
      <c r="M243" s="22">
        <v>43348</v>
      </c>
      <c r="N243" s="21"/>
      <c r="O243" s="21"/>
      <c r="P243" s="23" t="str">
        <f>IFERROR(VLOOKUP(TEXT(J243,"0000000000000"),[1]Ebscohost!G:M,7,0),"")</f>
        <v/>
      </c>
      <c r="Q243" s="33" t="str">
        <f>IFERROR(VLOOKUP($J243,'B - Ebook'!B:D,3,0),"??")</f>
        <v>??</v>
      </c>
    </row>
    <row r="244" spans="1:17" hidden="1">
      <c r="A244" s="21" t="s">
        <v>15657</v>
      </c>
      <c r="B244" s="21" t="s">
        <v>15658</v>
      </c>
      <c r="C244" s="21"/>
      <c r="D244" s="21"/>
      <c r="E244" s="21"/>
      <c r="F244" s="21"/>
      <c r="G244" s="21"/>
      <c r="H244" s="21"/>
      <c r="I244" s="21"/>
      <c r="J244" s="36"/>
      <c r="K244" s="21"/>
      <c r="L244" s="21">
        <v>13</v>
      </c>
      <c r="M244" s="22">
        <v>43203</v>
      </c>
      <c r="N244" s="21"/>
      <c r="O244" s="21"/>
      <c r="P244" s="23" t="str">
        <f>IFERROR(VLOOKUP(TEXT(J244,"0000000000000"),[1]Ebscohost!G:M,7,0),"")</f>
        <v/>
      </c>
      <c r="Q244" s="33" t="str">
        <f>IFERROR(VLOOKUP($J244,'B - Ebook'!B:D,3,0),"??")</f>
        <v>??</v>
      </c>
    </row>
    <row r="245" spans="1:17">
      <c r="A245" s="21" t="s">
        <v>15904</v>
      </c>
      <c r="B245" s="21" t="s">
        <v>15630</v>
      </c>
      <c r="C245" s="21"/>
      <c r="D245" s="21"/>
      <c r="E245" s="21"/>
      <c r="F245" s="21"/>
      <c r="G245" s="21"/>
      <c r="H245" s="21"/>
      <c r="I245" s="21"/>
      <c r="J245" s="36">
        <v>9782100054572</v>
      </c>
      <c r="K245" s="22">
        <v>41807</v>
      </c>
      <c r="L245" s="21">
        <v>17</v>
      </c>
      <c r="M245" s="22">
        <v>42373</v>
      </c>
      <c r="N245" s="21"/>
      <c r="O245" s="21"/>
      <c r="P245" s="23" t="str">
        <f>IFERROR(VLOOKUP(TEXT(J245,"0000000000000"),[1]Ebscohost!G:M,7,0),"")</f>
        <v/>
      </c>
      <c r="Q245" s="33" t="str">
        <f>IFERROR(VLOOKUP($J245,'B - Ebook'!B:D,3,0),"??")</f>
        <v>??</v>
      </c>
    </row>
    <row r="246" spans="1:17">
      <c r="A246" s="21" t="s">
        <v>15905</v>
      </c>
      <c r="B246" s="21" t="s">
        <v>15630</v>
      </c>
      <c r="C246" s="21"/>
      <c r="D246" s="21"/>
      <c r="E246" s="21"/>
      <c r="F246" s="21"/>
      <c r="G246" s="21"/>
      <c r="H246" s="21"/>
      <c r="I246" s="21"/>
      <c r="J246" s="36">
        <v>9782746201538</v>
      </c>
      <c r="K246" s="22">
        <v>41807</v>
      </c>
      <c r="L246" s="21">
        <v>17</v>
      </c>
      <c r="M246" s="22">
        <v>41898</v>
      </c>
      <c r="N246" s="21"/>
      <c r="O246" s="21"/>
      <c r="P246" s="23" t="str">
        <f>IFERROR(VLOOKUP(TEXT(J246,"0000000000000"),[1]Ebscohost!G:M,7,0),"")</f>
        <v/>
      </c>
      <c r="Q246" s="33" t="str">
        <f>IFERROR(VLOOKUP($J246,'B - Ebook'!B:D,3,0),"??")</f>
        <v>??</v>
      </c>
    </row>
    <row r="247" spans="1:17">
      <c r="A247" s="21" t="s">
        <v>15906</v>
      </c>
      <c r="B247" s="21" t="s">
        <v>15865</v>
      </c>
      <c r="C247" s="21"/>
      <c r="D247" s="21"/>
      <c r="E247" s="21"/>
      <c r="F247" s="21"/>
      <c r="G247" s="21"/>
      <c r="H247" s="21"/>
      <c r="I247" s="21"/>
      <c r="J247" s="36">
        <v>9782841809943</v>
      </c>
      <c r="K247" s="22">
        <v>41809</v>
      </c>
      <c r="L247" s="21">
        <v>17</v>
      </c>
      <c r="M247" s="22">
        <v>41886</v>
      </c>
      <c r="N247" s="21"/>
      <c r="O247" s="21"/>
      <c r="P247" s="23" t="str">
        <f>IFERROR(VLOOKUP(TEXT(J247,"0000000000000"),[1]Ebscohost!G:M,7,0),"")</f>
        <v/>
      </c>
      <c r="Q247" s="33" t="str">
        <f>IFERROR(VLOOKUP($J247,'B - Ebook'!B:D,3,0),"??")</f>
        <v>??</v>
      </c>
    </row>
    <row r="248" spans="1:17">
      <c r="A248" s="21" t="s">
        <v>15907</v>
      </c>
      <c r="B248" s="21" t="s">
        <v>15743</v>
      </c>
      <c r="C248" s="21"/>
      <c r="D248" s="21"/>
      <c r="E248" s="21"/>
      <c r="F248" s="21"/>
      <c r="G248" s="21"/>
      <c r="H248" s="21"/>
      <c r="I248" s="21"/>
      <c r="J248" s="36">
        <v>9782866016722</v>
      </c>
      <c r="K248" s="22">
        <v>41807</v>
      </c>
      <c r="L248" s="21">
        <f>10+7</f>
        <v>17</v>
      </c>
      <c r="M248" s="22">
        <v>41627</v>
      </c>
      <c r="N248" s="21"/>
      <c r="O248" s="21"/>
      <c r="P248" s="23" t="str">
        <f>IFERROR(VLOOKUP(TEXT(J248,"0000000000000"),[1]Ebscohost!G:M,7,0),"")</f>
        <v/>
      </c>
      <c r="Q248" s="33" t="str">
        <f>IFERROR(VLOOKUP($J248,'B - Ebook'!B:D,3,0),"??")</f>
        <v>??</v>
      </c>
    </row>
    <row r="249" spans="1:17">
      <c r="A249" s="21" t="s">
        <v>15908</v>
      </c>
      <c r="B249" s="21" t="s">
        <v>71</v>
      </c>
      <c r="C249" s="21"/>
      <c r="D249" s="21"/>
      <c r="E249" s="21"/>
      <c r="F249" s="21"/>
      <c r="G249" s="21"/>
      <c r="H249" s="21"/>
      <c r="I249" s="21"/>
      <c r="J249" s="36">
        <v>9782744016691</v>
      </c>
      <c r="K249" s="22">
        <v>41809</v>
      </c>
      <c r="L249" s="21">
        <f>6+11</f>
        <v>17</v>
      </c>
      <c r="M249" s="22">
        <v>40507</v>
      </c>
      <c r="N249" s="21"/>
      <c r="O249" s="21"/>
      <c r="P249" s="23" t="str">
        <f>IFERROR(VLOOKUP(TEXT(J249,"0000000000000"),[1]Ebscohost!G:M,7,0),"")</f>
        <v/>
      </c>
      <c r="Q249" s="33" t="str">
        <f>IFERROR(VLOOKUP($J249,'B - Ebook'!B:D,3,0),"??")</f>
        <v>??</v>
      </c>
    </row>
    <row r="250" spans="1:17">
      <c r="A250" s="21" t="s">
        <v>15909</v>
      </c>
      <c r="B250" s="21" t="s">
        <v>15637</v>
      </c>
      <c r="C250" s="21"/>
      <c r="D250" s="21"/>
      <c r="E250" s="21"/>
      <c r="F250" s="21"/>
      <c r="G250" s="21"/>
      <c r="H250" s="21"/>
      <c r="I250" s="21"/>
      <c r="J250" s="36">
        <v>9782040108212</v>
      </c>
      <c r="K250" s="22">
        <v>41806</v>
      </c>
      <c r="L250" s="21">
        <v>16</v>
      </c>
      <c r="M250" s="22">
        <v>43903</v>
      </c>
      <c r="N250" s="22">
        <v>43962</v>
      </c>
      <c r="O250" s="21" t="s">
        <v>15910</v>
      </c>
      <c r="P250" s="23" t="str">
        <f>IFERROR(VLOOKUP(TEXT(J250,"0000000000000"),[1]Ebscohost!G:M,7,0),"")</f>
        <v/>
      </c>
      <c r="Q250" s="33" t="str">
        <f>IFERROR(VLOOKUP($J250,'B - Ebook'!B:D,3,0),"??")</f>
        <v>??</v>
      </c>
    </row>
    <row r="251" spans="1:17">
      <c r="A251" s="21" t="s">
        <v>15911</v>
      </c>
      <c r="B251" s="21" t="s">
        <v>71</v>
      </c>
      <c r="C251" s="21"/>
      <c r="D251" s="21"/>
      <c r="E251" s="21"/>
      <c r="F251" s="21"/>
      <c r="G251" s="21"/>
      <c r="H251" s="21"/>
      <c r="I251" s="21"/>
      <c r="J251" s="36">
        <v>9782100595853</v>
      </c>
      <c r="K251" s="22">
        <v>41814</v>
      </c>
      <c r="L251" s="21">
        <v>16</v>
      </c>
      <c r="M251" s="22">
        <v>43851</v>
      </c>
      <c r="N251" s="22">
        <v>43962</v>
      </c>
      <c r="O251" s="21" t="s">
        <v>15746</v>
      </c>
      <c r="P251" s="23" t="str">
        <f>IFERROR(VLOOKUP(TEXT(J251,"0000000000000"),[1]Ebscohost!G:M,7,0),"")</f>
        <v/>
      </c>
      <c r="Q251" s="33" t="str">
        <f>IFERROR(VLOOKUP($J251,'B - Ebook'!B:D,3,0),"??")</f>
        <v>??</v>
      </c>
    </row>
    <row r="252" spans="1:17">
      <c r="A252" s="21" t="s">
        <v>15912</v>
      </c>
      <c r="B252" s="21" t="s">
        <v>15913</v>
      </c>
      <c r="C252" s="21"/>
      <c r="D252" s="21"/>
      <c r="E252" s="21"/>
      <c r="F252" s="21"/>
      <c r="G252" s="21"/>
      <c r="H252" s="21"/>
      <c r="I252" s="21"/>
      <c r="J252" s="36">
        <v>9782225851940</v>
      </c>
      <c r="K252" s="22">
        <v>41807</v>
      </c>
      <c r="L252" s="21">
        <v>16</v>
      </c>
      <c r="M252" s="22">
        <v>43777</v>
      </c>
      <c r="N252" s="21"/>
      <c r="O252" s="21"/>
      <c r="P252" s="23" t="str">
        <f>IFERROR(VLOOKUP(TEXT(J252,"0000000000000"),[1]Ebscohost!G:M,7,0),"")</f>
        <v/>
      </c>
      <c r="Q252" s="33" t="str">
        <f>IFERROR(VLOOKUP($J252,'B - Ebook'!B:D,3,0),"??")</f>
        <v>??</v>
      </c>
    </row>
    <row r="253" spans="1:17">
      <c r="A253" s="21" t="s">
        <v>15914</v>
      </c>
      <c r="B253" s="21" t="s">
        <v>207</v>
      </c>
      <c r="C253" s="21"/>
      <c r="D253" s="21"/>
      <c r="E253" s="21"/>
      <c r="F253" s="21"/>
      <c r="G253" s="21"/>
      <c r="H253" s="21"/>
      <c r="I253" s="21"/>
      <c r="J253" s="36">
        <v>9782729804985</v>
      </c>
      <c r="K253" s="22">
        <v>41809</v>
      </c>
      <c r="L253" s="21">
        <v>16</v>
      </c>
      <c r="M253" s="22">
        <v>43525</v>
      </c>
      <c r="N253" s="21"/>
      <c r="O253" s="21"/>
      <c r="P253" s="23" t="str">
        <f>IFERROR(VLOOKUP(TEXT(J253,"0000000000000"),[1]Ebscohost!G:M,7,0),"")</f>
        <v/>
      </c>
      <c r="Q253" s="33" t="str">
        <f>IFERROR(VLOOKUP($J253,'B - Ebook'!B:D,3,0),"??")</f>
        <v>??</v>
      </c>
    </row>
    <row r="254" spans="1:17">
      <c r="A254" s="21" t="s">
        <v>15915</v>
      </c>
      <c r="B254" s="21" t="s">
        <v>15916</v>
      </c>
      <c r="C254" s="21"/>
      <c r="D254" s="21"/>
      <c r="E254" s="21"/>
      <c r="F254" s="21"/>
      <c r="G254" s="21"/>
      <c r="H254" s="21"/>
      <c r="I254" s="21"/>
      <c r="J254" s="36">
        <v>9782040112189</v>
      </c>
      <c r="K254" s="22">
        <v>41809</v>
      </c>
      <c r="L254" s="21">
        <f>7+9</f>
        <v>16</v>
      </c>
      <c r="M254" s="22">
        <v>43430</v>
      </c>
      <c r="N254" s="21"/>
      <c r="O254" s="21"/>
      <c r="P254" s="23" t="str">
        <f>IFERROR(VLOOKUP(TEXT(J254,"0000000000000"),[1]Ebscohost!G:M,7,0),"")</f>
        <v/>
      </c>
      <c r="Q254" s="33" t="str">
        <f>IFERROR(VLOOKUP($J254,'B - Ebook'!B:D,3,0),"??")</f>
        <v>??</v>
      </c>
    </row>
    <row r="255" spans="1:17">
      <c r="A255" s="21" t="s">
        <v>15917</v>
      </c>
      <c r="B255" s="21" t="s">
        <v>15918</v>
      </c>
      <c r="C255" s="21"/>
      <c r="D255" s="21"/>
      <c r="E255" s="21"/>
      <c r="F255" s="21"/>
      <c r="G255" s="21"/>
      <c r="H255" s="21"/>
      <c r="I255" s="21"/>
      <c r="J255" s="36">
        <v>9782852065390</v>
      </c>
      <c r="K255" s="22">
        <v>41806</v>
      </c>
      <c r="L255" s="21">
        <v>16</v>
      </c>
      <c r="M255" s="22">
        <v>43397</v>
      </c>
      <c r="N255" s="21"/>
      <c r="O255" s="21"/>
      <c r="P255" s="23" t="str">
        <f>IFERROR(VLOOKUP(TEXT(J255,"0000000000000"),[1]Ebscohost!G:M,7,0),"")</f>
        <v/>
      </c>
      <c r="Q255" s="33" t="str">
        <f>IFERROR(VLOOKUP($J255,'B - Ebook'!B:D,3,0),"??")</f>
        <v>??</v>
      </c>
    </row>
    <row r="256" spans="1:17">
      <c r="A256" s="21" t="s">
        <v>15919</v>
      </c>
      <c r="B256" s="21" t="s">
        <v>15781</v>
      </c>
      <c r="C256" s="21"/>
      <c r="D256" s="21"/>
      <c r="E256" s="21"/>
      <c r="F256" s="21"/>
      <c r="G256" s="21"/>
      <c r="H256" s="21"/>
      <c r="I256" s="21"/>
      <c r="J256" s="36">
        <v>9782746067073</v>
      </c>
      <c r="K256" s="22">
        <v>41809</v>
      </c>
      <c r="L256" s="21">
        <v>16</v>
      </c>
      <c r="M256" s="22">
        <v>43368</v>
      </c>
      <c r="N256" s="21"/>
      <c r="O256" s="21"/>
      <c r="P256" s="23" t="str">
        <f>IFERROR(VLOOKUP(TEXT(J256,"0000000000000"),[1]Ebscohost!G:M,7,0),"")</f>
        <v/>
      </c>
      <c r="Q256" s="33" t="str">
        <f>IFERROR(VLOOKUP($J256,'B - Ebook'!B:D,3,0),"??")</f>
        <v>??</v>
      </c>
    </row>
    <row r="257" spans="1:17">
      <c r="A257" s="21" t="s">
        <v>15920</v>
      </c>
      <c r="B257" s="21" t="s">
        <v>15613</v>
      </c>
      <c r="C257" s="21"/>
      <c r="D257" s="21"/>
      <c r="E257" s="21"/>
      <c r="F257" s="21"/>
      <c r="G257" s="21"/>
      <c r="H257" s="21"/>
      <c r="I257" s="21"/>
      <c r="J257" s="36">
        <v>9782729879099</v>
      </c>
      <c r="K257" s="22">
        <v>41807</v>
      </c>
      <c r="L257" s="21">
        <v>16</v>
      </c>
      <c r="M257" s="22">
        <v>43272</v>
      </c>
      <c r="N257" s="21"/>
      <c r="O257" s="21"/>
      <c r="P257" s="23" t="str">
        <f>IFERROR(VLOOKUP(TEXT(J257,"0000000000000"),[1]Ebscohost!G:M,7,0),"")</f>
        <v/>
      </c>
      <c r="Q257" s="33" t="str">
        <f>IFERROR(VLOOKUP($J257,'B - Ebook'!B:D,3,0),"??")</f>
        <v>??</v>
      </c>
    </row>
    <row r="258" spans="1:17">
      <c r="A258" s="21" t="s">
        <v>15921</v>
      </c>
      <c r="B258" s="21" t="s">
        <v>15613</v>
      </c>
      <c r="C258" s="21"/>
      <c r="D258" s="21"/>
      <c r="E258" s="21"/>
      <c r="F258" s="21"/>
      <c r="G258" s="21"/>
      <c r="H258" s="21"/>
      <c r="I258" s="21"/>
      <c r="J258" s="36">
        <v>9782100056545</v>
      </c>
      <c r="K258" s="22">
        <v>41807</v>
      </c>
      <c r="L258" s="21">
        <v>16</v>
      </c>
      <c r="M258" s="22">
        <v>42873</v>
      </c>
      <c r="N258" s="21"/>
      <c r="O258" s="21"/>
      <c r="P258" s="23" t="str">
        <f>IFERROR(VLOOKUP(TEXT(J258,"0000000000000"),[1]Ebscohost!G:M,7,0),"")</f>
        <v/>
      </c>
      <c r="Q258" s="33" t="str">
        <f>IFERROR(VLOOKUP($J258,'B - Ebook'!B:D,3,0),"??")</f>
        <v>??</v>
      </c>
    </row>
    <row r="259" spans="1:17">
      <c r="A259" s="21" t="s">
        <v>15922</v>
      </c>
      <c r="B259" s="21" t="s">
        <v>15613</v>
      </c>
      <c r="C259" s="21"/>
      <c r="D259" s="21"/>
      <c r="E259" s="21"/>
      <c r="F259" s="21"/>
      <c r="G259" s="21"/>
      <c r="H259" s="21"/>
      <c r="I259" s="21"/>
      <c r="J259" s="36">
        <v>9780471839651</v>
      </c>
      <c r="K259" s="22">
        <v>41809</v>
      </c>
      <c r="L259" s="21">
        <f>12+4</f>
        <v>16</v>
      </c>
      <c r="M259" s="22">
        <v>42740</v>
      </c>
      <c r="N259" s="21"/>
      <c r="O259" s="21"/>
      <c r="P259" s="23" t="str">
        <f>IFERROR(VLOOKUP(TEXT(J259,"0000000000000"),[1]Ebscohost!G:M,7,0),"")</f>
        <v/>
      </c>
      <c r="Q259" s="33" t="str">
        <f>IFERROR(VLOOKUP($J259,'B - Ebook'!B:D,3,0),"??")</f>
        <v>??</v>
      </c>
    </row>
    <row r="260" spans="1:17">
      <c r="A260" s="21" t="s">
        <v>15923</v>
      </c>
      <c r="B260" s="21" t="s">
        <v>15765</v>
      </c>
      <c r="C260" s="21"/>
      <c r="D260" s="21"/>
      <c r="E260" s="21"/>
      <c r="F260" s="21"/>
      <c r="G260" s="21"/>
      <c r="H260" s="21"/>
      <c r="I260" s="21"/>
      <c r="J260" s="36">
        <v>9782040103378</v>
      </c>
      <c r="K260" s="22">
        <v>41806</v>
      </c>
      <c r="L260" s="21">
        <f>8+8</f>
        <v>16</v>
      </c>
      <c r="M260" s="22">
        <v>42354</v>
      </c>
      <c r="N260" s="21"/>
      <c r="O260" s="21"/>
      <c r="P260" s="23" t="str">
        <f>IFERROR(VLOOKUP(TEXT(J260,"0000000000000"),[1]Ebscohost!G:M,7,0),"")</f>
        <v/>
      </c>
      <c r="Q260" s="33" t="str">
        <f>IFERROR(VLOOKUP($J260,'B - Ebook'!B:D,3,0),"??")</f>
        <v>??</v>
      </c>
    </row>
    <row r="261" spans="1:17">
      <c r="A261" s="21" t="s">
        <v>15924</v>
      </c>
      <c r="B261" s="21" t="s">
        <v>15603</v>
      </c>
      <c r="C261" s="21"/>
      <c r="D261" s="21"/>
      <c r="E261" s="21"/>
      <c r="F261" s="21"/>
      <c r="G261" s="21"/>
      <c r="H261" s="21"/>
      <c r="I261" s="21"/>
      <c r="J261" s="36">
        <v>9782100068432</v>
      </c>
      <c r="K261" s="22">
        <v>41807</v>
      </c>
      <c r="L261" s="21">
        <v>16</v>
      </c>
      <c r="M261" s="22">
        <v>42180</v>
      </c>
      <c r="N261" s="21"/>
      <c r="O261" s="21"/>
      <c r="P261" s="23" t="str">
        <f>IFERROR(VLOOKUP(TEXT(J261,"0000000000000"),[1]Ebscohost!G:M,7,0),"")</f>
        <v/>
      </c>
      <c r="Q261" s="33" t="str">
        <f>IFERROR(VLOOKUP($J261,'B - Ebook'!B:D,3,0),"??")</f>
        <v>??</v>
      </c>
    </row>
    <row r="262" spans="1:17">
      <c r="A262" s="21" t="s">
        <v>15925</v>
      </c>
      <c r="B262" s="21" t="s">
        <v>15593</v>
      </c>
      <c r="C262" s="21"/>
      <c r="D262" s="21"/>
      <c r="E262" s="21"/>
      <c r="F262" s="21"/>
      <c r="G262" s="21"/>
      <c r="H262" s="21"/>
      <c r="I262" s="21"/>
      <c r="J262" s="36">
        <v>9782729890353</v>
      </c>
      <c r="K262" s="22">
        <v>41809</v>
      </c>
      <c r="L262" s="21">
        <f>10+6</f>
        <v>16</v>
      </c>
      <c r="M262" s="22">
        <v>41919</v>
      </c>
      <c r="N262" s="21"/>
      <c r="O262" s="21"/>
      <c r="P262" s="23" t="str">
        <f>IFERROR(VLOOKUP(TEXT(J262,"0000000000000"),[1]Ebscohost!G:M,7,0),"")</f>
        <v/>
      </c>
      <c r="Q262" s="33" t="str">
        <f>IFERROR(VLOOKUP($J262,'B - Ebook'!B:D,3,0),"??")</f>
        <v>??</v>
      </c>
    </row>
    <row r="263" spans="1:17">
      <c r="A263" s="21" t="s">
        <v>15926</v>
      </c>
      <c r="B263" s="21" t="s">
        <v>15841</v>
      </c>
      <c r="C263" s="21"/>
      <c r="D263" s="21"/>
      <c r="E263" s="21"/>
      <c r="F263" s="21"/>
      <c r="G263" s="21"/>
      <c r="H263" s="21"/>
      <c r="I263" s="21"/>
      <c r="J263" s="36">
        <v>9782729867874</v>
      </c>
      <c r="K263" s="22">
        <v>41806</v>
      </c>
      <c r="L263" s="21">
        <f>5+11</f>
        <v>16</v>
      </c>
      <c r="M263" s="22">
        <v>41780</v>
      </c>
      <c r="N263" s="21"/>
      <c r="O263" s="21"/>
      <c r="P263" s="23" t="str">
        <f>IFERROR(VLOOKUP(TEXT(J263,"0000000000000"),[1]Ebscohost!G:M,7,0),"")</f>
        <v/>
      </c>
      <c r="Q263" s="33" t="str">
        <f>IFERROR(VLOOKUP($J263,'B - Ebook'!B:D,3,0),"??")</f>
        <v>??</v>
      </c>
    </row>
    <row r="264" spans="1:17">
      <c r="A264" s="21" t="s">
        <v>15927</v>
      </c>
      <c r="B264" s="21" t="s">
        <v>15613</v>
      </c>
      <c r="C264" s="21"/>
      <c r="D264" s="21"/>
      <c r="E264" s="21"/>
      <c r="F264" s="21"/>
      <c r="G264" s="21"/>
      <c r="H264" s="21"/>
      <c r="I264" s="21"/>
      <c r="J264" s="36">
        <v>9782746200029</v>
      </c>
      <c r="K264" s="22">
        <v>41807</v>
      </c>
      <c r="L264" s="21">
        <f>5+3+3+3+2</f>
        <v>16</v>
      </c>
      <c r="M264" s="22">
        <v>41628</v>
      </c>
      <c r="N264" s="21"/>
      <c r="O264" s="21"/>
      <c r="P264" s="23" t="str">
        <f>IFERROR(VLOOKUP(TEXT(J264,"0000000000000"),[1]Ebscohost!G:M,7,0),"")</f>
        <v/>
      </c>
      <c r="Q264" s="33" t="str">
        <f>IFERROR(VLOOKUP($J264,'B - Ebook'!B:D,3,0),"??")</f>
        <v>??</v>
      </c>
    </row>
    <row r="265" spans="1:17">
      <c r="A265" s="21" t="s">
        <v>15928</v>
      </c>
      <c r="B265" s="21" t="s">
        <v>15929</v>
      </c>
      <c r="C265" s="21"/>
      <c r="D265" s="21"/>
      <c r="E265" s="21"/>
      <c r="F265" s="21"/>
      <c r="G265" s="21"/>
      <c r="H265" s="21"/>
      <c r="I265" s="21"/>
      <c r="J265" s="36">
        <v>9782225817366</v>
      </c>
      <c r="K265" s="22">
        <v>41809</v>
      </c>
      <c r="L265" s="21">
        <f>8+4+4</f>
        <v>16</v>
      </c>
      <c r="M265" s="22">
        <v>40640</v>
      </c>
      <c r="N265" s="21"/>
      <c r="O265" s="21"/>
      <c r="P265" s="23" t="str">
        <f>IFERROR(VLOOKUP(TEXT(J265,"0000000000000"),[1]Ebscohost!G:M,7,0),"")</f>
        <v/>
      </c>
      <c r="Q265" s="33" t="str">
        <f>IFERROR(VLOOKUP($J265,'B - Ebook'!B:D,3,0),"??")</f>
        <v>??</v>
      </c>
    </row>
    <row r="266" spans="1:17">
      <c r="A266" s="21" t="s">
        <v>15930</v>
      </c>
      <c r="B266" s="21" t="s">
        <v>15593</v>
      </c>
      <c r="C266" s="21"/>
      <c r="D266" s="21"/>
      <c r="E266" s="21"/>
      <c r="F266" s="21"/>
      <c r="G266" s="21"/>
      <c r="H266" s="21"/>
      <c r="I266" s="21"/>
      <c r="J266" s="37">
        <v>9782225688935</v>
      </c>
      <c r="K266" s="25">
        <v>41809</v>
      </c>
      <c r="L266" s="24">
        <f>6+4+1+1+4</f>
        <v>16</v>
      </c>
      <c r="M266" s="25">
        <v>39785</v>
      </c>
      <c r="N266" s="24"/>
      <c r="O266" s="24"/>
      <c r="P266" s="23" t="str">
        <f>IFERROR(VLOOKUP(TEXT(J266,"0000000000000"),[1]Ebscohost!G:M,7,0),"")</f>
        <v/>
      </c>
      <c r="Q266" s="33" t="str">
        <f>IFERROR(VLOOKUP($J266,'B - Ebook'!B:D,3,0),"??")</f>
        <v>??</v>
      </c>
    </row>
    <row r="267" spans="1:17">
      <c r="A267" s="21" t="s">
        <v>15931</v>
      </c>
      <c r="B267" s="21" t="s">
        <v>207</v>
      </c>
      <c r="C267" s="21"/>
      <c r="D267" s="21"/>
      <c r="E267" s="21"/>
      <c r="F267" s="21"/>
      <c r="G267" s="21"/>
      <c r="H267" s="21"/>
      <c r="I267" s="21"/>
      <c r="J267" s="36">
        <v>9782100052370</v>
      </c>
      <c r="K267" s="22">
        <v>41809</v>
      </c>
      <c r="L267" s="21">
        <f>7+4+3+2+0</f>
        <v>16</v>
      </c>
      <c r="M267" s="22">
        <v>39784</v>
      </c>
      <c r="N267" s="21"/>
      <c r="O267" s="21"/>
      <c r="P267" s="23" t="str">
        <f>IFERROR(VLOOKUP(TEXT(J267,"0000000000000"),[1]Ebscohost!G:M,7,0),"")</f>
        <v/>
      </c>
      <c r="Q267" s="33" t="str">
        <f>IFERROR(VLOOKUP($J267,'B - Ebook'!B:D,3,0),"??")</f>
        <v>??</v>
      </c>
    </row>
    <row r="268" spans="1:17">
      <c r="A268" s="21" t="s">
        <v>15932</v>
      </c>
      <c r="B268" s="21" t="s">
        <v>6924</v>
      </c>
      <c r="C268" s="21"/>
      <c r="D268" s="21"/>
      <c r="E268" s="21"/>
      <c r="F268" s="21"/>
      <c r="G268" s="21"/>
      <c r="H268" s="21"/>
      <c r="I268" s="21"/>
      <c r="J268" s="36">
        <v>9782705669331</v>
      </c>
      <c r="K268" s="22">
        <v>41809</v>
      </c>
      <c r="L268" s="21">
        <f>6+9</f>
        <v>15</v>
      </c>
      <c r="M268" s="22">
        <v>43819</v>
      </c>
      <c r="N268" s="21"/>
      <c r="O268" s="21"/>
      <c r="P268" s="23" t="str">
        <f>IFERROR(VLOOKUP(TEXT(J268,"0000000000000"),[1]Ebscohost!G:M,7,0),"")</f>
        <v/>
      </c>
      <c r="Q268" s="33">
        <f>IFERROR(VLOOKUP($J268,'B - Ebook'!B:D,3,0),"??")</f>
        <v>2010</v>
      </c>
    </row>
    <row r="269" spans="1:17" hidden="1">
      <c r="A269" s="21" t="s">
        <v>15800</v>
      </c>
      <c r="B269" s="21" t="s">
        <v>15801</v>
      </c>
      <c r="C269" s="21"/>
      <c r="D269" s="21"/>
      <c r="E269" s="21"/>
      <c r="F269" s="21"/>
      <c r="G269" s="21"/>
      <c r="H269" s="21"/>
      <c r="I269" s="21"/>
      <c r="J269" s="36"/>
      <c r="K269" s="21"/>
      <c r="L269" s="21">
        <v>12</v>
      </c>
      <c r="M269" s="22">
        <v>43903</v>
      </c>
      <c r="N269" s="22">
        <v>43962</v>
      </c>
      <c r="O269" s="21" t="s">
        <v>15933</v>
      </c>
      <c r="P269" s="23" t="str">
        <f>IFERROR(VLOOKUP(TEXT(J269,"0000000000000"),[1]Ebscohost!G:M,7,0),"")</f>
        <v/>
      </c>
      <c r="Q269" s="33" t="str">
        <f>IFERROR(VLOOKUP($J269,'B - Ebook'!B:D,3,0),"??")</f>
        <v>??</v>
      </c>
    </row>
    <row r="270" spans="1:17" hidden="1">
      <c r="A270" s="21" t="s">
        <v>15782</v>
      </c>
      <c r="B270" s="21" t="s">
        <v>15658</v>
      </c>
      <c r="C270" s="21"/>
      <c r="D270" s="21"/>
      <c r="E270" s="21"/>
      <c r="F270" s="21"/>
      <c r="G270" s="21"/>
      <c r="H270" s="21"/>
      <c r="I270" s="21"/>
      <c r="J270" s="36"/>
      <c r="K270" s="21"/>
      <c r="L270" s="21">
        <v>12</v>
      </c>
      <c r="M270" s="22">
        <v>43903</v>
      </c>
      <c r="N270" s="22">
        <v>43962</v>
      </c>
      <c r="O270" s="21" t="s">
        <v>15910</v>
      </c>
      <c r="P270" s="23" t="str">
        <f>IFERROR(VLOOKUP(TEXT(J270,"0000000000000"),[1]Ebscohost!G:M,7,0),"")</f>
        <v/>
      </c>
      <c r="Q270" s="33" t="str">
        <f>IFERROR(VLOOKUP($J270,'B - Ebook'!B:D,3,0),"??")</f>
        <v>??</v>
      </c>
    </row>
    <row r="271" spans="1:17" hidden="1">
      <c r="A271" s="21" t="s">
        <v>15814</v>
      </c>
      <c r="B271" s="21" t="s">
        <v>15815</v>
      </c>
      <c r="C271" s="21"/>
      <c r="D271" s="21"/>
      <c r="E271" s="21"/>
      <c r="F271" s="21"/>
      <c r="G271" s="21"/>
      <c r="H271" s="21"/>
      <c r="I271" s="21"/>
      <c r="J271" s="36"/>
      <c r="K271" s="21"/>
      <c r="L271" s="21">
        <v>12</v>
      </c>
      <c r="M271" s="22">
        <v>43902</v>
      </c>
      <c r="N271" s="22">
        <v>43962</v>
      </c>
      <c r="O271" s="21" t="s">
        <v>15934</v>
      </c>
      <c r="P271" s="23" t="str">
        <f>IFERROR(VLOOKUP(TEXT(J271,"0000000000000"),[1]Ebscohost!G:M,7,0),"")</f>
        <v/>
      </c>
      <c r="Q271" s="33" t="str">
        <f>IFERROR(VLOOKUP($J271,'B - Ebook'!B:D,3,0),"??")</f>
        <v>??</v>
      </c>
    </row>
    <row r="272" spans="1:17" hidden="1">
      <c r="A272" s="21" t="s">
        <v>15784</v>
      </c>
      <c r="B272" s="21" t="s">
        <v>15785</v>
      </c>
      <c r="C272" s="21"/>
      <c r="D272" s="21"/>
      <c r="E272" s="21"/>
      <c r="F272" s="21"/>
      <c r="G272" s="21"/>
      <c r="H272" s="21"/>
      <c r="I272" s="21"/>
      <c r="J272" s="36"/>
      <c r="K272" s="21"/>
      <c r="L272" s="21">
        <v>12</v>
      </c>
      <c r="M272" s="22">
        <v>43896</v>
      </c>
      <c r="N272" s="22">
        <v>43962</v>
      </c>
      <c r="O272" s="21" t="s">
        <v>15935</v>
      </c>
      <c r="P272" s="23" t="str">
        <f>IFERROR(VLOOKUP(TEXT(J272,"0000000000000"),[1]Ebscohost!G:M,7,0),"")</f>
        <v/>
      </c>
      <c r="Q272" s="33" t="str">
        <f>IFERROR(VLOOKUP($J272,'B - Ebook'!B:D,3,0),"??")</f>
        <v>??</v>
      </c>
    </row>
    <row r="273" spans="1:17" hidden="1">
      <c r="A273" s="21" t="s">
        <v>15782</v>
      </c>
      <c r="B273" s="21" t="s">
        <v>15658</v>
      </c>
      <c r="C273" s="21"/>
      <c r="D273" s="21"/>
      <c r="E273" s="21"/>
      <c r="F273" s="21"/>
      <c r="G273" s="21"/>
      <c r="H273" s="21"/>
      <c r="I273" s="21"/>
      <c r="J273" s="36"/>
      <c r="K273" s="21"/>
      <c r="L273" s="21">
        <v>12</v>
      </c>
      <c r="M273" s="22">
        <v>43895</v>
      </c>
      <c r="N273" s="22">
        <v>43962</v>
      </c>
      <c r="O273" s="21" t="s">
        <v>15936</v>
      </c>
      <c r="P273" s="23" t="str">
        <f>IFERROR(VLOOKUP(TEXT(J273,"0000000000000"),[1]Ebscohost!G:M,7,0),"")</f>
        <v/>
      </c>
      <c r="Q273" s="33" t="str">
        <f>IFERROR(VLOOKUP($J273,'B - Ebook'!B:D,3,0),"??")</f>
        <v>??</v>
      </c>
    </row>
    <row r="274" spans="1:17" hidden="1">
      <c r="A274" s="21" t="s">
        <v>15814</v>
      </c>
      <c r="B274" s="21" t="s">
        <v>15815</v>
      </c>
      <c r="C274" s="21"/>
      <c r="D274" s="21"/>
      <c r="E274" s="21"/>
      <c r="F274" s="21"/>
      <c r="G274" s="21"/>
      <c r="H274" s="21"/>
      <c r="I274" s="21"/>
      <c r="J274" s="36"/>
      <c r="K274" s="21"/>
      <c r="L274" s="21">
        <v>12</v>
      </c>
      <c r="M274" s="22">
        <v>43892</v>
      </c>
      <c r="N274" s="22">
        <v>43962</v>
      </c>
      <c r="O274" s="21" t="s">
        <v>15890</v>
      </c>
      <c r="P274" s="23" t="str">
        <f>IFERROR(VLOOKUP(TEXT(J274,"0000000000000"),[1]Ebscohost!G:M,7,0),"")</f>
        <v/>
      </c>
      <c r="Q274" s="33" t="str">
        <f>IFERROR(VLOOKUP($J274,'B - Ebook'!B:D,3,0),"??")</f>
        <v>??</v>
      </c>
    </row>
    <row r="275" spans="1:17" hidden="1">
      <c r="A275" s="21" t="s">
        <v>15937</v>
      </c>
      <c r="B275" s="21" t="s">
        <v>15787</v>
      </c>
      <c r="C275" s="21"/>
      <c r="D275" s="21"/>
      <c r="E275" s="21"/>
      <c r="F275" s="21"/>
      <c r="G275" s="21"/>
      <c r="H275" s="21"/>
      <c r="I275" s="21"/>
      <c r="J275" s="36"/>
      <c r="K275" s="21"/>
      <c r="L275" s="21">
        <v>12</v>
      </c>
      <c r="M275" s="22">
        <v>43888</v>
      </c>
      <c r="N275" s="22">
        <v>43962</v>
      </c>
      <c r="O275" s="21" t="s">
        <v>15938</v>
      </c>
      <c r="P275" s="23" t="str">
        <f>IFERROR(VLOOKUP(TEXT(J275,"0000000000000"),[1]Ebscohost!G:M,7,0),"")</f>
        <v/>
      </c>
      <c r="Q275" s="33" t="str">
        <f>IFERROR(VLOOKUP($J275,'B - Ebook'!B:D,3,0),"??")</f>
        <v>??</v>
      </c>
    </row>
    <row r="276" spans="1:17">
      <c r="A276" s="21" t="s">
        <v>15939</v>
      </c>
      <c r="B276" s="21" t="s">
        <v>15853</v>
      </c>
      <c r="C276" s="21"/>
      <c r="D276" s="21"/>
      <c r="E276" s="21"/>
      <c r="F276" s="21"/>
      <c r="G276" s="21"/>
      <c r="H276" s="21"/>
      <c r="I276" s="21"/>
      <c r="J276" s="36">
        <v>9782866015060</v>
      </c>
      <c r="K276" s="22">
        <v>41809</v>
      </c>
      <c r="L276" s="21">
        <v>15</v>
      </c>
      <c r="M276" s="22">
        <v>43810</v>
      </c>
      <c r="N276" s="21"/>
      <c r="O276" s="21"/>
      <c r="P276" s="23" t="str">
        <f>IFERROR(VLOOKUP(TEXT(J276,"0000000000000"),[1]Ebscohost!G:M,7,0),"")</f>
        <v/>
      </c>
      <c r="Q276" s="33" t="str">
        <f>IFERROR(VLOOKUP($J276,'B - Ebook'!B:D,3,0),"??")</f>
        <v>??</v>
      </c>
    </row>
    <row r="277" spans="1:17" hidden="1">
      <c r="A277" s="21" t="s">
        <v>15782</v>
      </c>
      <c r="B277" s="21" t="s">
        <v>15658</v>
      </c>
      <c r="C277" s="21"/>
      <c r="D277" s="21"/>
      <c r="E277" s="21"/>
      <c r="F277" s="21"/>
      <c r="G277" s="21"/>
      <c r="H277" s="21"/>
      <c r="I277" s="21"/>
      <c r="J277" s="36"/>
      <c r="K277" s="21"/>
      <c r="L277" s="21">
        <v>12</v>
      </c>
      <c r="M277" s="22">
        <v>43887</v>
      </c>
      <c r="N277" s="21"/>
      <c r="O277" s="21"/>
      <c r="P277" s="23" t="str">
        <f>IFERROR(VLOOKUP(TEXT(J277,"0000000000000"),[1]Ebscohost!G:M,7,0),"")</f>
        <v/>
      </c>
      <c r="Q277" s="33" t="str">
        <f>IFERROR(VLOOKUP($J277,'B - Ebook'!B:D,3,0),"??")</f>
        <v>??</v>
      </c>
    </row>
    <row r="278" spans="1:17" hidden="1">
      <c r="A278" s="21" t="s">
        <v>15937</v>
      </c>
      <c r="B278" s="21" t="s">
        <v>15787</v>
      </c>
      <c r="C278" s="21"/>
      <c r="D278" s="21"/>
      <c r="E278" s="21"/>
      <c r="F278" s="21"/>
      <c r="G278" s="21"/>
      <c r="H278" s="21"/>
      <c r="I278" s="21"/>
      <c r="J278" s="36"/>
      <c r="K278" s="21"/>
      <c r="L278" s="21">
        <v>12</v>
      </c>
      <c r="M278" s="22">
        <v>43886</v>
      </c>
      <c r="N278" s="21"/>
      <c r="O278" s="21"/>
      <c r="P278" s="23" t="str">
        <f>IFERROR(VLOOKUP(TEXT(J278,"0000000000000"),[1]Ebscohost!G:M,7,0),"")</f>
        <v/>
      </c>
      <c r="Q278" s="33" t="str">
        <f>IFERROR(VLOOKUP($J278,'B - Ebook'!B:D,3,0),"??")</f>
        <v>??</v>
      </c>
    </row>
    <row r="279" spans="1:17" hidden="1">
      <c r="A279" s="21" t="s">
        <v>15814</v>
      </c>
      <c r="B279" s="21" t="s">
        <v>15815</v>
      </c>
      <c r="C279" s="21"/>
      <c r="D279" s="21"/>
      <c r="E279" s="21"/>
      <c r="F279" s="21"/>
      <c r="G279" s="21"/>
      <c r="H279" s="21"/>
      <c r="I279" s="21"/>
      <c r="J279" s="36"/>
      <c r="K279" s="21"/>
      <c r="L279" s="21">
        <v>12</v>
      </c>
      <c r="M279" s="22">
        <v>43886</v>
      </c>
      <c r="N279" s="21"/>
      <c r="O279" s="21"/>
      <c r="P279" s="23" t="str">
        <f>IFERROR(VLOOKUP(TEXT(J279,"0000000000000"),[1]Ebscohost!G:M,7,0),"")</f>
        <v/>
      </c>
      <c r="Q279" s="33" t="str">
        <f>IFERROR(VLOOKUP($J279,'B - Ebook'!B:D,3,0),"??")</f>
        <v>??</v>
      </c>
    </row>
    <row r="280" spans="1:17" hidden="1">
      <c r="A280" s="21" t="s">
        <v>15739</v>
      </c>
      <c r="B280" s="21" t="s">
        <v>15740</v>
      </c>
      <c r="C280" s="21"/>
      <c r="D280" s="21"/>
      <c r="E280" s="21"/>
      <c r="F280" s="21"/>
      <c r="G280" s="21"/>
      <c r="H280" s="21"/>
      <c r="I280" s="21"/>
      <c r="J280" s="36"/>
      <c r="K280" s="21"/>
      <c r="L280" s="21">
        <v>12</v>
      </c>
      <c r="M280" s="22">
        <v>43847</v>
      </c>
      <c r="N280" s="22">
        <v>43878</v>
      </c>
      <c r="O280" s="21" t="s">
        <v>15838</v>
      </c>
      <c r="P280" s="23" t="str">
        <f>IFERROR(VLOOKUP(TEXT(J280,"0000000000000"),[1]Ebscohost!G:M,7,0),"")</f>
        <v/>
      </c>
      <c r="Q280" s="33" t="str">
        <f>IFERROR(VLOOKUP($J280,'B - Ebook'!B:D,3,0),"??")</f>
        <v>??</v>
      </c>
    </row>
    <row r="281" spans="1:17" hidden="1">
      <c r="A281" s="21" t="s">
        <v>15784</v>
      </c>
      <c r="B281" s="21" t="s">
        <v>15785</v>
      </c>
      <c r="C281" s="21"/>
      <c r="D281" s="21"/>
      <c r="E281" s="21"/>
      <c r="F281" s="21"/>
      <c r="G281" s="21"/>
      <c r="H281" s="21"/>
      <c r="I281" s="21"/>
      <c r="J281" s="36"/>
      <c r="K281" s="21"/>
      <c r="L281" s="21">
        <v>12</v>
      </c>
      <c r="M281" s="22">
        <v>43837</v>
      </c>
      <c r="N281" s="21"/>
      <c r="O281" s="21"/>
      <c r="P281" s="23" t="str">
        <f>IFERROR(VLOOKUP(TEXT(J281,"0000000000000"),[1]Ebscohost!G:M,7,0),"")</f>
        <v/>
      </c>
      <c r="Q281" s="33" t="str">
        <f>IFERROR(VLOOKUP($J281,'B - Ebook'!B:D,3,0),"??")</f>
        <v>??</v>
      </c>
    </row>
    <row r="282" spans="1:17">
      <c r="A282" s="21" t="s">
        <v>15940</v>
      </c>
      <c r="B282" s="21" t="s">
        <v>15613</v>
      </c>
      <c r="C282" s="21"/>
      <c r="D282" s="21"/>
      <c r="E282" s="21"/>
      <c r="F282" s="21"/>
      <c r="G282" s="21"/>
      <c r="H282" s="21"/>
      <c r="I282" s="21"/>
      <c r="J282" s="36">
        <v>9782212095814</v>
      </c>
      <c r="K282" s="22">
        <v>41809</v>
      </c>
      <c r="L282" s="21">
        <f>6+6+3</f>
        <v>15</v>
      </c>
      <c r="M282" s="22">
        <v>43763</v>
      </c>
      <c r="N282" s="21"/>
      <c r="O282" s="21"/>
      <c r="P282" s="23" t="str">
        <f>IFERROR(VLOOKUP(TEXT(J282,"0000000000000"),[1]Ebscohost!G:M,7,0),"")</f>
        <v/>
      </c>
      <c r="Q282" s="33" t="str">
        <f>IFERROR(VLOOKUP($J282,'B - Ebook'!B:D,3,0),"??")</f>
        <v>??</v>
      </c>
    </row>
    <row r="283" spans="1:17" hidden="1">
      <c r="A283" s="21" t="s">
        <v>15784</v>
      </c>
      <c r="B283" s="21" t="s">
        <v>15785</v>
      </c>
      <c r="C283" s="21"/>
      <c r="D283" s="21"/>
      <c r="E283" s="21"/>
      <c r="F283" s="21"/>
      <c r="G283" s="21"/>
      <c r="H283" s="21"/>
      <c r="I283" s="21"/>
      <c r="J283" s="36"/>
      <c r="K283" s="21"/>
      <c r="L283" s="21">
        <v>12</v>
      </c>
      <c r="M283" s="22">
        <v>43796</v>
      </c>
      <c r="N283" s="21"/>
      <c r="O283" s="21"/>
      <c r="P283" s="23" t="str">
        <f>IFERROR(VLOOKUP(TEXT(J283,"0000000000000"),[1]Ebscohost!G:M,7,0),"")</f>
        <v/>
      </c>
      <c r="Q283" s="33" t="str">
        <f>IFERROR(VLOOKUP($J283,'B - Ebook'!B:D,3,0),"??")</f>
        <v>??</v>
      </c>
    </row>
    <row r="284" spans="1:17">
      <c r="A284" s="21" t="s">
        <v>15941</v>
      </c>
      <c r="B284" s="21" t="s">
        <v>6924</v>
      </c>
      <c r="C284" s="21"/>
      <c r="D284" s="21"/>
      <c r="E284" s="21"/>
      <c r="F284" s="21"/>
      <c r="G284" s="21"/>
      <c r="H284" s="21"/>
      <c r="I284" s="21"/>
      <c r="J284" s="36">
        <v>9782553005671</v>
      </c>
      <c r="K284" s="22">
        <v>41806</v>
      </c>
      <c r="L284" s="21">
        <v>15</v>
      </c>
      <c r="M284" s="22">
        <v>43746</v>
      </c>
      <c r="N284" s="21"/>
      <c r="O284" s="21"/>
      <c r="P284" s="23" t="str">
        <f>IFERROR(VLOOKUP(TEXT(J284,"0000000000000"),[1]Ebscohost!G:M,7,0),"")</f>
        <v/>
      </c>
      <c r="Q284" s="33" t="str">
        <f>IFERROR(VLOOKUP($J284,'B - Ebook'!B:D,3,0),"??")</f>
        <v>??</v>
      </c>
    </row>
    <row r="285" spans="1:17">
      <c r="A285" s="21" t="s">
        <v>15942</v>
      </c>
      <c r="B285" s="21" t="s">
        <v>15943</v>
      </c>
      <c r="C285" s="21"/>
      <c r="D285" s="21"/>
      <c r="E285" s="21"/>
      <c r="F285" s="21"/>
      <c r="G285" s="21"/>
      <c r="H285" s="21"/>
      <c r="I285" s="21"/>
      <c r="J285" s="36">
        <v>9782744074790</v>
      </c>
      <c r="K285" s="22">
        <v>41809</v>
      </c>
      <c r="L285" s="21">
        <v>15</v>
      </c>
      <c r="M285" s="22">
        <v>43733</v>
      </c>
      <c r="N285" s="21"/>
      <c r="O285" s="21"/>
      <c r="P285" s="23" t="str">
        <f>IFERROR(VLOOKUP(TEXT(J285,"0000000000000"),[1]Ebscohost!G:M,7,0),"")</f>
        <v/>
      </c>
      <c r="Q285" s="33" t="str">
        <f>IFERROR(VLOOKUP($J285,'B - Ebook'!B:D,3,0),"??")</f>
        <v>??</v>
      </c>
    </row>
    <row r="286" spans="1:17">
      <c r="A286" s="21" t="s">
        <v>15944</v>
      </c>
      <c r="B286" s="21" t="s">
        <v>71</v>
      </c>
      <c r="C286" s="21"/>
      <c r="D286" s="21"/>
      <c r="E286" s="21"/>
      <c r="F286" s="21"/>
      <c r="G286" s="21"/>
      <c r="H286" s="21"/>
      <c r="I286" s="21"/>
      <c r="J286" s="36">
        <v>9782100065165</v>
      </c>
      <c r="K286" s="22">
        <v>41809</v>
      </c>
      <c r="L286" s="21">
        <v>15</v>
      </c>
      <c r="M286" s="22">
        <v>43557</v>
      </c>
      <c r="N286" s="21"/>
      <c r="O286" s="21"/>
      <c r="P286" s="23" t="str">
        <f>IFERROR(VLOOKUP(TEXT(J286,"0000000000000"),[1]Ebscohost!G:M,7,0),"")</f>
        <v/>
      </c>
      <c r="Q286" s="33" t="str">
        <f>IFERROR(VLOOKUP($J286,'B - Ebook'!B:D,3,0),"??")</f>
        <v>??</v>
      </c>
    </row>
    <row r="287" spans="1:17">
      <c r="A287" s="21" t="s">
        <v>15945</v>
      </c>
      <c r="B287" s="21" t="s">
        <v>1055</v>
      </c>
      <c r="C287" s="21"/>
      <c r="D287" s="21"/>
      <c r="E287" s="21"/>
      <c r="F287" s="21"/>
      <c r="G287" s="21"/>
      <c r="H287" s="21"/>
      <c r="I287" s="21"/>
      <c r="J287" s="36">
        <v>9780471648000</v>
      </c>
      <c r="K287" s="22">
        <v>41809</v>
      </c>
      <c r="L287" s="21">
        <v>15</v>
      </c>
      <c r="M287" s="22">
        <v>43552</v>
      </c>
      <c r="N287" s="21"/>
      <c r="O287" s="21"/>
      <c r="P287" s="23" t="str">
        <f>IFERROR(VLOOKUP(TEXT(J287,"0000000000000"),[1]Ebscohost!G:M,7,0),"")</f>
        <v/>
      </c>
      <c r="Q287" s="33" t="str">
        <f>IFERROR(VLOOKUP($J287,'B - Ebook'!B:D,3,0),"??")</f>
        <v>??</v>
      </c>
    </row>
    <row r="288" spans="1:17">
      <c r="A288" s="21" t="s">
        <v>15946</v>
      </c>
      <c r="B288" s="21" t="s">
        <v>15738</v>
      </c>
      <c r="C288" s="21"/>
      <c r="D288" s="21"/>
      <c r="E288" s="21"/>
      <c r="F288" s="21"/>
      <c r="G288" s="21"/>
      <c r="H288" s="21"/>
      <c r="I288" s="21"/>
      <c r="J288" s="36">
        <v>9782340010482</v>
      </c>
      <c r="K288" s="21"/>
      <c r="L288" s="21">
        <f>9+1+5</f>
        <v>15</v>
      </c>
      <c r="M288" s="22">
        <v>43438</v>
      </c>
      <c r="N288" s="21"/>
      <c r="O288" s="21"/>
      <c r="P288" s="23" t="str">
        <f>IFERROR(VLOOKUP(TEXT(J288,"0000000000000"),[1]Ebscohost!G:M,7,0),"")</f>
        <v/>
      </c>
      <c r="Q288" s="33" t="str">
        <f>IFERROR(VLOOKUP($J288,'B - Ebook'!B:D,3,0),"??")</f>
        <v>??</v>
      </c>
    </row>
    <row r="289" spans="1:17">
      <c r="A289" s="21" t="s">
        <v>15947</v>
      </c>
      <c r="B289" s="21" t="s">
        <v>15792</v>
      </c>
      <c r="C289" s="21"/>
      <c r="D289" s="21"/>
      <c r="E289" s="21"/>
      <c r="F289" s="21"/>
      <c r="G289" s="21"/>
      <c r="H289" s="21"/>
      <c r="I289" s="21"/>
      <c r="J289" s="36">
        <v>9782225382147</v>
      </c>
      <c r="K289" s="22">
        <v>41809</v>
      </c>
      <c r="L289" s="21">
        <f>4+11</f>
        <v>15</v>
      </c>
      <c r="M289" s="22">
        <v>43420</v>
      </c>
      <c r="N289" s="21"/>
      <c r="O289" s="21"/>
      <c r="P289" s="23" t="str">
        <f>IFERROR(VLOOKUP(TEXT(J289,"0000000000000"),[1]Ebscohost!G:M,7,0),"")</f>
        <v/>
      </c>
      <c r="Q289" s="33" t="str">
        <f>IFERROR(VLOOKUP($J289,'B - Ebook'!B:D,3,0),"??")</f>
        <v>??</v>
      </c>
    </row>
    <row r="290" spans="1:17">
      <c r="A290" s="21" t="s">
        <v>15948</v>
      </c>
      <c r="B290" s="21" t="s">
        <v>207</v>
      </c>
      <c r="C290" s="21"/>
      <c r="D290" s="21"/>
      <c r="E290" s="21"/>
      <c r="F290" s="21"/>
      <c r="G290" s="21"/>
      <c r="H290" s="21"/>
      <c r="I290" s="21"/>
      <c r="J290" s="36">
        <v>9782710807322</v>
      </c>
      <c r="K290" s="22">
        <v>41809</v>
      </c>
      <c r="L290" s="21">
        <f>5+10</f>
        <v>15</v>
      </c>
      <c r="M290" s="22">
        <v>43136</v>
      </c>
      <c r="N290" s="21"/>
      <c r="O290" s="21"/>
      <c r="P290" s="23" t="str">
        <f>IFERROR(VLOOKUP(TEXT(J290,"0000000000000"),[1]Ebscohost!G:M,7,0),"")</f>
        <v/>
      </c>
      <c r="Q290" s="33" t="str">
        <f>IFERROR(VLOOKUP($J290,'B - Ebook'!B:D,3,0),"??")</f>
        <v>??</v>
      </c>
    </row>
    <row r="291" spans="1:17">
      <c r="A291" s="21" t="s">
        <v>15949</v>
      </c>
      <c r="B291" s="21" t="s">
        <v>15950</v>
      </c>
      <c r="C291" s="21"/>
      <c r="D291" s="21"/>
      <c r="E291" s="21"/>
      <c r="F291" s="21"/>
      <c r="G291" s="21"/>
      <c r="H291" s="21"/>
      <c r="I291" s="21"/>
      <c r="J291" s="36">
        <v>9780133121742</v>
      </c>
      <c r="K291" s="22">
        <v>41809</v>
      </c>
      <c r="L291" s="21">
        <v>15</v>
      </c>
      <c r="M291" s="22">
        <v>43024</v>
      </c>
      <c r="N291" s="21"/>
      <c r="O291" s="21"/>
      <c r="P291" s="23" t="str">
        <f>IFERROR(VLOOKUP(TEXT(J291,"0000000000000"),[1]Ebscohost!G:M,7,0),"")</f>
        <v/>
      </c>
      <c r="Q291" s="33" t="str">
        <f>IFERROR(VLOOKUP($J291,'B - Ebook'!B:D,3,0),"??")</f>
        <v>??</v>
      </c>
    </row>
    <row r="292" spans="1:17">
      <c r="A292" s="21" t="s">
        <v>15951</v>
      </c>
      <c r="B292" s="21" t="s">
        <v>207</v>
      </c>
      <c r="C292" s="21"/>
      <c r="D292" s="21"/>
      <c r="E292" s="21"/>
      <c r="F292" s="21"/>
      <c r="G292" s="21"/>
      <c r="H292" s="21"/>
      <c r="I292" s="21"/>
      <c r="J292" s="36">
        <v>9782841774074</v>
      </c>
      <c r="K292" s="22">
        <v>41809</v>
      </c>
      <c r="L292" s="21">
        <f>4+3+8</f>
        <v>15</v>
      </c>
      <c r="M292" s="22">
        <v>42646</v>
      </c>
      <c r="N292" s="21"/>
      <c r="O292" s="21"/>
      <c r="P292" s="23" t="str">
        <f>IFERROR(VLOOKUP(TEXT(J292,"0000000000000"),[1]Ebscohost!G:M,7,0),"")</f>
        <v/>
      </c>
      <c r="Q292" s="33" t="str">
        <f>IFERROR(VLOOKUP($J292,'B - Ebook'!B:D,3,0),"??")</f>
        <v>??</v>
      </c>
    </row>
    <row r="293" spans="1:17">
      <c r="A293" s="21" t="s">
        <v>15952</v>
      </c>
      <c r="B293" s="21" t="s">
        <v>15953</v>
      </c>
      <c r="C293" s="21"/>
      <c r="D293" s="21"/>
      <c r="E293" s="21"/>
      <c r="F293" s="21"/>
      <c r="G293" s="21"/>
      <c r="H293" s="21"/>
      <c r="I293" s="21"/>
      <c r="J293" s="36">
        <v>9782859782092</v>
      </c>
      <c r="K293" s="22">
        <v>41809</v>
      </c>
      <c r="L293" s="21">
        <f>4+11</f>
        <v>15</v>
      </c>
      <c r="M293" s="22">
        <v>42426</v>
      </c>
      <c r="N293" s="21"/>
      <c r="O293" s="21"/>
      <c r="P293" s="23" t="str">
        <f>IFERROR(VLOOKUP(TEXT(J293,"0000000000000"),[1]Ebscohost!G:M,7,0),"")</f>
        <v/>
      </c>
      <c r="Q293" s="33" t="str">
        <f>IFERROR(VLOOKUP($J293,'B - Ebook'!B:D,3,0),"??")</f>
        <v>??</v>
      </c>
    </row>
    <row r="294" spans="1:17">
      <c r="A294" s="21" t="s">
        <v>15954</v>
      </c>
      <c r="B294" s="21" t="s">
        <v>15955</v>
      </c>
      <c r="C294" s="21"/>
      <c r="D294" s="21"/>
      <c r="E294" s="21"/>
      <c r="F294" s="21"/>
      <c r="G294" s="21"/>
      <c r="H294" s="21"/>
      <c r="I294" s="21"/>
      <c r="J294" s="36">
        <v>9782100019335</v>
      </c>
      <c r="K294" s="22">
        <v>41809</v>
      </c>
      <c r="L294" s="21">
        <v>15</v>
      </c>
      <c r="M294" s="22">
        <v>42339</v>
      </c>
      <c r="N294" s="21"/>
      <c r="O294" s="21"/>
      <c r="P294" s="23" t="str">
        <f>IFERROR(VLOOKUP(TEXT(J294,"0000000000000"),[1]Ebscohost!G:M,7,0),"")</f>
        <v/>
      </c>
      <c r="Q294" s="33" t="str">
        <f>IFERROR(VLOOKUP($J294,'B - Ebook'!B:D,3,0),"??")</f>
        <v>??</v>
      </c>
    </row>
    <row r="295" spans="1:17" hidden="1">
      <c r="A295" s="21" t="s">
        <v>15956</v>
      </c>
      <c r="B295" s="21" t="s">
        <v>15957</v>
      </c>
      <c r="C295" s="21"/>
      <c r="D295" s="21"/>
      <c r="E295" s="21"/>
      <c r="F295" s="21"/>
      <c r="G295" s="21"/>
      <c r="H295" s="21"/>
      <c r="I295" s="21"/>
      <c r="J295" s="36"/>
      <c r="K295" s="21"/>
      <c r="L295" s="21">
        <v>12</v>
      </c>
      <c r="M295" s="22">
        <v>43384</v>
      </c>
      <c r="N295" s="21"/>
      <c r="O295" s="21"/>
      <c r="P295" s="23" t="str">
        <f>IFERROR(VLOOKUP(TEXT(J295,"0000000000000"),[1]Ebscohost!G:M,7,0),"")</f>
        <v/>
      </c>
      <c r="Q295" s="33" t="str">
        <f>IFERROR(VLOOKUP($J295,'B - Ebook'!B:D,3,0),"??")</f>
        <v>??</v>
      </c>
    </row>
    <row r="296" spans="1:17">
      <c r="A296" s="21" t="s">
        <v>15958</v>
      </c>
      <c r="B296" s="21" t="s">
        <v>15822</v>
      </c>
      <c r="C296" s="21"/>
      <c r="D296" s="21"/>
      <c r="E296" s="21"/>
      <c r="F296" s="21"/>
      <c r="G296" s="21"/>
      <c r="H296" s="21"/>
      <c r="I296" s="21"/>
      <c r="J296" s="36">
        <v>9782866015831</v>
      </c>
      <c r="K296" s="22">
        <v>41807</v>
      </c>
      <c r="L296" s="21">
        <f>7+8</f>
        <v>15</v>
      </c>
      <c r="M296" s="22">
        <v>42276</v>
      </c>
      <c r="N296" s="21"/>
      <c r="O296" s="21"/>
      <c r="P296" s="23" t="str">
        <f>IFERROR(VLOOKUP(TEXT(J296,"0000000000000"),[1]Ebscohost!G:M,7,0),"")</f>
        <v/>
      </c>
      <c r="Q296" s="33" t="str">
        <f>IFERROR(VLOOKUP($J296,'B - Ebook'!B:D,3,0),"??")</f>
        <v>??</v>
      </c>
    </row>
    <row r="297" spans="1:17">
      <c r="A297" s="21" t="s">
        <v>15959</v>
      </c>
      <c r="B297" s="21" t="s">
        <v>15709</v>
      </c>
      <c r="C297" s="21"/>
      <c r="D297" s="21"/>
      <c r="E297" s="21"/>
      <c r="F297" s="21"/>
      <c r="G297" s="21"/>
      <c r="H297" s="21"/>
      <c r="I297" s="21"/>
      <c r="J297" s="36">
        <v>9782212090192</v>
      </c>
      <c r="K297" s="22">
        <v>41809</v>
      </c>
      <c r="L297" s="21">
        <v>15</v>
      </c>
      <c r="M297" s="22">
        <v>41920</v>
      </c>
      <c r="N297" s="21"/>
      <c r="O297" s="21"/>
      <c r="P297" s="23" t="str">
        <f>IFERROR(VLOOKUP(TEXT(J297,"0000000000000"),[1]Ebscohost!G:M,7,0),"")</f>
        <v/>
      </c>
      <c r="Q297" s="33" t="str">
        <f>IFERROR(VLOOKUP($J297,'B - Ebook'!B:D,3,0),"??")</f>
        <v>??</v>
      </c>
    </row>
    <row r="298" spans="1:17" hidden="1">
      <c r="A298" s="21" t="s">
        <v>15782</v>
      </c>
      <c r="B298" s="21" t="s">
        <v>15658</v>
      </c>
      <c r="C298" s="21"/>
      <c r="D298" s="21"/>
      <c r="E298" s="21"/>
      <c r="F298" s="21"/>
      <c r="G298" s="21"/>
      <c r="H298" s="21"/>
      <c r="I298" s="21"/>
      <c r="J298" s="36"/>
      <c r="K298" s="21"/>
      <c r="L298" s="21">
        <v>12</v>
      </c>
      <c r="M298" s="22">
        <v>43180</v>
      </c>
      <c r="N298" s="21"/>
      <c r="O298" s="21"/>
      <c r="P298" s="23" t="str">
        <f>IFERROR(VLOOKUP(TEXT(J298,"0000000000000"),[1]Ebscohost!G:M,7,0),"")</f>
        <v/>
      </c>
      <c r="Q298" s="33" t="str">
        <f>IFERROR(VLOOKUP($J298,'B - Ebook'!B:D,3,0),"??")</f>
        <v>??</v>
      </c>
    </row>
    <row r="299" spans="1:17">
      <c r="A299" s="21" t="s">
        <v>15960</v>
      </c>
      <c r="B299" s="21" t="s">
        <v>15961</v>
      </c>
      <c r="C299" s="21"/>
      <c r="D299" s="21"/>
      <c r="E299" s="21"/>
      <c r="F299" s="21"/>
      <c r="G299" s="21"/>
      <c r="H299" s="21"/>
      <c r="I299" s="21"/>
      <c r="J299" s="36">
        <v>9780070843912</v>
      </c>
      <c r="K299" s="22">
        <v>41809</v>
      </c>
      <c r="L299" s="21">
        <f>7+4+3+1</f>
        <v>15</v>
      </c>
      <c r="M299" s="22">
        <v>40147</v>
      </c>
      <c r="N299" s="21"/>
      <c r="O299" s="21"/>
      <c r="P299" s="23" t="str">
        <f>IFERROR(VLOOKUP(TEXT(J299,"0000000000000"),[1]Ebscohost!G:M,7,0),"")</f>
        <v/>
      </c>
      <c r="Q299" s="33" t="str">
        <f>IFERROR(VLOOKUP($J299,'B - Ebook'!B:D,3,0),"??")</f>
        <v>??</v>
      </c>
    </row>
    <row r="300" spans="1:17">
      <c r="A300" s="21" t="s">
        <v>15962</v>
      </c>
      <c r="B300" s="21" t="s">
        <v>15963</v>
      </c>
      <c r="C300" s="21"/>
      <c r="D300" s="21"/>
      <c r="E300" s="21"/>
      <c r="F300" s="21"/>
      <c r="G300" s="21"/>
      <c r="H300" s="21"/>
      <c r="I300" s="21"/>
      <c r="J300" s="36">
        <v>9782100513345</v>
      </c>
      <c r="K300" s="22">
        <v>41807</v>
      </c>
      <c r="L300" s="21">
        <v>14</v>
      </c>
      <c r="M300" s="22">
        <v>43789</v>
      </c>
      <c r="N300" s="21"/>
      <c r="O300" s="21"/>
      <c r="P300" s="23" t="str">
        <f>IFERROR(VLOOKUP(TEXT(J300,"0000000000000"),[1]Ebscohost!G:M,7,0),"")</f>
        <v/>
      </c>
      <c r="Q300" s="33" t="str">
        <f>IFERROR(VLOOKUP($J300,'B - Ebook'!B:D,3,0),"??")</f>
        <v>??</v>
      </c>
    </row>
    <row r="301" spans="1:17">
      <c r="A301" s="21" t="s">
        <v>15964</v>
      </c>
      <c r="B301" s="21" t="s">
        <v>15965</v>
      </c>
      <c r="C301" s="21"/>
      <c r="D301" s="21"/>
      <c r="E301" s="21"/>
      <c r="F301" s="21"/>
      <c r="G301" s="21"/>
      <c r="H301" s="21"/>
      <c r="I301" s="21"/>
      <c r="J301" s="36">
        <v>9782706105548</v>
      </c>
      <c r="K301" s="22">
        <v>41809</v>
      </c>
      <c r="L301" s="21">
        <v>14</v>
      </c>
      <c r="M301" s="22">
        <v>43629</v>
      </c>
      <c r="N301" s="21"/>
      <c r="O301" s="21"/>
      <c r="P301" s="23" t="str">
        <f>IFERROR(VLOOKUP(TEXT(J301,"0000000000000"),[1]Ebscohost!G:M,7,0),"")</f>
        <v/>
      </c>
      <c r="Q301" s="33" t="str">
        <f>IFERROR(VLOOKUP($J301,'B - Ebook'!B:D,3,0),"??")</f>
        <v>??</v>
      </c>
    </row>
    <row r="302" spans="1:17">
      <c r="A302" s="21" t="s">
        <v>15966</v>
      </c>
      <c r="B302" s="21" t="s">
        <v>15826</v>
      </c>
      <c r="C302" s="21"/>
      <c r="D302" s="21"/>
      <c r="E302" s="21"/>
      <c r="F302" s="21"/>
      <c r="G302" s="21"/>
      <c r="H302" s="21"/>
      <c r="I302" s="21"/>
      <c r="J302" s="36">
        <v>9782744072994</v>
      </c>
      <c r="K302" s="22">
        <v>41809</v>
      </c>
      <c r="L302" s="21">
        <f>7+7</f>
        <v>14</v>
      </c>
      <c r="M302" s="22">
        <v>43537</v>
      </c>
      <c r="N302" s="21"/>
      <c r="O302" s="21"/>
      <c r="P302" s="23" t="str">
        <f>IFERROR(VLOOKUP(TEXT(J302,"0000000000000"),[1]Ebscohost!G:M,7,0),"")</f>
        <v/>
      </c>
      <c r="Q302" s="33" t="str">
        <f>IFERROR(VLOOKUP($J302,'B - Ebook'!B:D,3,0),"??")</f>
        <v>??</v>
      </c>
    </row>
    <row r="303" spans="1:17">
      <c r="A303" s="21" t="s">
        <v>15967</v>
      </c>
      <c r="B303" s="21" t="s">
        <v>207</v>
      </c>
      <c r="C303" s="21"/>
      <c r="D303" s="21"/>
      <c r="E303" s="21"/>
      <c r="F303" s="21"/>
      <c r="G303" s="21"/>
      <c r="H303" s="21"/>
      <c r="I303" s="21"/>
      <c r="J303" s="36">
        <v>9782100036592</v>
      </c>
      <c r="K303" s="22">
        <v>41809</v>
      </c>
      <c r="L303" s="21">
        <v>14</v>
      </c>
      <c r="M303" s="22">
        <v>43455</v>
      </c>
      <c r="N303" s="21"/>
      <c r="O303" s="21"/>
      <c r="P303" s="23" t="str">
        <f>IFERROR(VLOOKUP(TEXT(J303,"0000000000000"),[1]Ebscohost!G:M,7,0),"")</f>
        <v/>
      </c>
      <c r="Q303" s="33" t="str">
        <f>IFERROR(VLOOKUP($J303,'B - Ebook'!B:D,3,0),"??")</f>
        <v>??</v>
      </c>
    </row>
    <row r="304" spans="1:17">
      <c r="A304" s="21" t="s">
        <v>15968</v>
      </c>
      <c r="B304" s="21" t="s">
        <v>15969</v>
      </c>
      <c r="C304" s="21"/>
      <c r="D304" s="21"/>
      <c r="E304" s="21"/>
      <c r="F304" s="21"/>
      <c r="G304" s="21"/>
      <c r="H304" s="21"/>
      <c r="I304" s="21"/>
      <c r="J304" s="36">
        <v>9782729872540</v>
      </c>
      <c r="K304" s="21"/>
      <c r="L304" s="21">
        <f>7+7</f>
        <v>14</v>
      </c>
      <c r="M304" s="22">
        <v>43432</v>
      </c>
      <c r="N304" s="21"/>
      <c r="O304" s="21"/>
      <c r="P304" s="23" t="str">
        <f>IFERROR(VLOOKUP(TEXT(J304,"0000000000000"),[1]Ebscohost!G:M,7,0),"")</f>
        <v/>
      </c>
      <c r="Q304" s="33" t="str">
        <f>IFERROR(VLOOKUP($J304,'B - Ebook'!B:D,3,0),"??")</f>
        <v>??</v>
      </c>
    </row>
    <row r="305" spans="1:17">
      <c r="A305" s="21" t="s">
        <v>15970</v>
      </c>
      <c r="B305" s="21" t="s">
        <v>71</v>
      </c>
      <c r="C305" s="21"/>
      <c r="D305" s="21"/>
      <c r="E305" s="21"/>
      <c r="F305" s="21"/>
      <c r="G305" s="21"/>
      <c r="H305" s="21"/>
      <c r="I305" s="21"/>
      <c r="J305" s="36">
        <v>9782711786763</v>
      </c>
      <c r="K305" s="22">
        <v>41809</v>
      </c>
      <c r="L305" s="21">
        <v>14</v>
      </c>
      <c r="M305" s="22">
        <v>43181</v>
      </c>
      <c r="N305" s="21"/>
      <c r="O305" s="21"/>
      <c r="P305" s="23" t="str">
        <f>IFERROR(VLOOKUP(TEXT(J305,"0000000000000"),[1]Ebscohost!G:M,7,0),"")</f>
        <v/>
      </c>
      <c r="Q305" s="33" t="str">
        <f>IFERROR(VLOOKUP($J305,'B - Ebook'!B:D,3,0),"??")</f>
        <v>??</v>
      </c>
    </row>
    <row r="306" spans="1:17">
      <c r="A306" s="21" t="s">
        <v>15971</v>
      </c>
      <c r="B306" s="21" t="s">
        <v>15738</v>
      </c>
      <c r="C306" s="21"/>
      <c r="D306" s="21"/>
      <c r="E306" s="21"/>
      <c r="F306" s="21"/>
      <c r="G306" s="21"/>
      <c r="H306" s="21"/>
      <c r="I306" s="21"/>
      <c r="J306" s="36">
        <v>9780521632355</v>
      </c>
      <c r="K306" s="22">
        <v>41809</v>
      </c>
      <c r="L306" s="21">
        <v>14</v>
      </c>
      <c r="M306" s="22">
        <v>43139</v>
      </c>
      <c r="N306" s="21"/>
      <c r="O306" s="21"/>
      <c r="P306" s="23" t="str">
        <f>IFERROR(VLOOKUP(TEXT(J306,"0000000000000"),[1]Ebscohost!G:M,7,0),"")</f>
        <v/>
      </c>
      <c r="Q306" s="33" t="str">
        <f>IFERROR(VLOOKUP($J306,'B - Ebook'!B:D,3,0),"??")</f>
        <v>??</v>
      </c>
    </row>
    <row r="307" spans="1:17">
      <c r="A307" s="21" t="s">
        <v>15972</v>
      </c>
      <c r="B307" s="21" t="s">
        <v>15973</v>
      </c>
      <c r="C307" s="21"/>
      <c r="D307" s="21"/>
      <c r="E307" s="21"/>
      <c r="F307" s="21"/>
      <c r="G307" s="21"/>
      <c r="H307" s="21"/>
      <c r="I307" s="21"/>
      <c r="J307" s="36">
        <v>9782743000264</v>
      </c>
      <c r="K307" s="22">
        <v>41807</v>
      </c>
      <c r="L307" s="21">
        <v>14</v>
      </c>
      <c r="M307" s="22">
        <v>43055</v>
      </c>
      <c r="N307" s="21"/>
      <c r="O307" s="21"/>
      <c r="P307" s="23" t="str">
        <f>IFERROR(VLOOKUP(TEXT(J307,"0000000000000"),[1]Ebscohost!G:M,7,0),"")</f>
        <v/>
      </c>
      <c r="Q307" s="33" t="str">
        <f>IFERROR(VLOOKUP($J307,'B - Ebook'!B:D,3,0),"??")</f>
        <v>??</v>
      </c>
    </row>
    <row r="308" spans="1:17">
      <c r="A308" s="21" t="s">
        <v>15974</v>
      </c>
      <c r="B308" s="21" t="s">
        <v>15613</v>
      </c>
      <c r="C308" s="21"/>
      <c r="D308" s="21"/>
      <c r="E308" s="21"/>
      <c r="F308" s="21"/>
      <c r="G308" s="21"/>
      <c r="H308" s="21"/>
      <c r="I308" s="21"/>
      <c r="J308" s="36">
        <v>9782100484331</v>
      </c>
      <c r="K308" s="22">
        <v>41809</v>
      </c>
      <c r="L308" s="21">
        <v>14</v>
      </c>
      <c r="M308" s="22">
        <v>43020</v>
      </c>
      <c r="N308" s="21"/>
      <c r="O308" s="21"/>
      <c r="P308" s="23" t="str">
        <f>IFERROR(VLOOKUP(TEXT(J308,"0000000000000"),[1]Ebscohost!G:M,7,0),"")</f>
        <v/>
      </c>
      <c r="Q308" s="33" t="str">
        <f>IFERROR(VLOOKUP($J308,'B - Ebook'!B:D,3,0),"??")</f>
        <v>??</v>
      </c>
    </row>
    <row r="309" spans="1:17">
      <c r="A309" s="21" t="s">
        <v>15975</v>
      </c>
      <c r="B309" s="21" t="s">
        <v>15976</v>
      </c>
      <c r="C309" s="21"/>
      <c r="D309" s="21"/>
      <c r="E309" s="21"/>
      <c r="F309" s="21"/>
      <c r="G309" s="21"/>
      <c r="H309" s="21"/>
      <c r="I309" s="21"/>
      <c r="J309" s="36">
        <v>9780131679849</v>
      </c>
      <c r="K309" s="22">
        <v>41809</v>
      </c>
      <c r="L309" s="21">
        <f>4+10</f>
        <v>14</v>
      </c>
      <c r="M309" s="22">
        <v>42872</v>
      </c>
      <c r="N309" s="21"/>
      <c r="O309" s="21"/>
      <c r="P309" s="23" t="str">
        <f>IFERROR(VLOOKUP(TEXT(J309,"0000000000000"),[1]Ebscohost!G:M,7,0),"")</f>
        <v/>
      </c>
      <c r="Q309" s="33" t="str">
        <f>IFERROR(VLOOKUP($J309,'B - Ebook'!B:D,3,0),"??")</f>
        <v>??</v>
      </c>
    </row>
    <row r="310" spans="1:17">
      <c r="A310" s="21" t="s">
        <v>15977</v>
      </c>
      <c r="B310" s="21" t="s">
        <v>15692</v>
      </c>
      <c r="C310" s="21"/>
      <c r="D310" s="21"/>
      <c r="E310" s="21"/>
      <c r="F310" s="21"/>
      <c r="G310" s="21"/>
      <c r="H310" s="21"/>
      <c r="I310" s="21"/>
      <c r="J310" s="36">
        <v>9782100490189</v>
      </c>
      <c r="K310" s="22">
        <v>41809</v>
      </c>
      <c r="L310" s="21">
        <v>14</v>
      </c>
      <c r="M310" s="22">
        <v>42334</v>
      </c>
      <c r="N310" s="21"/>
      <c r="O310" s="21"/>
      <c r="P310" s="23" t="str">
        <f>IFERROR(VLOOKUP(TEXT(J310,"0000000000000"),[1]Ebscohost!G:M,7,0),"")</f>
        <v/>
      </c>
      <c r="Q310" s="33" t="str">
        <f>IFERROR(VLOOKUP($J310,'B - Ebook'!B:D,3,0),"??")</f>
        <v>??</v>
      </c>
    </row>
    <row r="311" spans="1:17">
      <c r="A311" s="21" t="s">
        <v>15978</v>
      </c>
      <c r="B311" s="21" t="s">
        <v>207</v>
      </c>
      <c r="C311" s="21"/>
      <c r="D311" s="21"/>
      <c r="E311" s="21"/>
      <c r="F311" s="21"/>
      <c r="G311" s="21"/>
      <c r="H311" s="21"/>
      <c r="I311" s="21"/>
      <c r="J311" s="36">
        <v>9782854280241</v>
      </c>
      <c r="K311" s="22">
        <v>41809</v>
      </c>
      <c r="L311" s="21">
        <v>14</v>
      </c>
      <c r="M311" s="22">
        <v>42268</v>
      </c>
      <c r="N311" s="21"/>
      <c r="O311" s="21"/>
      <c r="P311" s="23" t="str">
        <f>IFERROR(VLOOKUP(TEXT(J311,"0000000000000"),[1]Ebscohost!G:M,7,0),"")</f>
        <v/>
      </c>
      <c r="Q311" s="33" t="str">
        <f>IFERROR(VLOOKUP($J311,'B - Ebook'!B:D,3,0),"??")</f>
        <v>??</v>
      </c>
    </row>
    <row r="312" spans="1:17">
      <c r="A312" s="21" t="s">
        <v>15979</v>
      </c>
      <c r="B312" s="21" t="s">
        <v>71</v>
      </c>
      <c r="C312" s="21"/>
      <c r="D312" s="21"/>
      <c r="E312" s="21"/>
      <c r="F312" s="21"/>
      <c r="G312" s="21"/>
      <c r="H312" s="21"/>
      <c r="I312" s="21"/>
      <c r="J312" s="36">
        <v>9782893772851</v>
      </c>
      <c r="K312" s="22">
        <v>41809</v>
      </c>
      <c r="L312" s="21">
        <v>14</v>
      </c>
      <c r="M312" s="22">
        <v>41949</v>
      </c>
      <c r="N312" s="21"/>
      <c r="O312" s="21"/>
      <c r="P312" s="23" t="str">
        <f>IFERROR(VLOOKUP(TEXT(J312,"0000000000000"),[1]Ebscohost!G:M,7,0),"")</f>
        <v/>
      </c>
      <c r="Q312" s="33" t="str">
        <f>IFERROR(VLOOKUP($J312,'B - Ebook'!B:D,3,0),"??")</f>
        <v>??</v>
      </c>
    </row>
    <row r="313" spans="1:17">
      <c r="A313" s="21" t="s">
        <v>15980</v>
      </c>
      <c r="B313" s="21" t="s">
        <v>15981</v>
      </c>
      <c r="C313" s="21"/>
      <c r="D313" s="21"/>
      <c r="E313" s="21"/>
      <c r="F313" s="21"/>
      <c r="G313" s="21"/>
      <c r="H313" s="21"/>
      <c r="I313" s="21"/>
      <c r="J313" s="36">
        <v>9782100039227</v>
      </c>
      <c r="K313" s="22">
        <v>41809</v>
      </c>
      <c r="L313" s="21">
        <v>14</v>
      </c>
      <c r="M313" s="22">
        <v>41899</v>
      </c>
      <c r="N313" s="21"/>
      <c r="O313" s="21"/>
      <c r="P313" s="23" t="str">
        <f>IFERROR(VLOOKUP(TEXT(J313,"0000000000000"),[1]Ebscohost!G:M,7,0),"")</f>
        <v/>
      </c>
      <c r="Q313" s="33" t="str">
        <f>IFERROR(VLOOKUP($J313,'B - Ebook'!B:D,3,0),"??")</f>
        <v>??</v>
      </c>
    </row>
    <row r="314" spans="1:17">
      <c r="A314" s="21" t="s">
        <v>15982</v>
      </c>
      <c r="B314" s="21" t="s">
        <v>71</v>
      </c>
      <c r="C314" s="21"/>
      <c r="D314" s="21"/>
      <c r="E314" s="21"/>
      <c r="F314" s="21"/>
      <c r="G314" s="21"/>
      <c r="H314" s="21"/>
      <c r="I314" s="21"/>
      <c r="J314" s="36">
        <v>9782729817671</v>
      </c>
      <c r="K314" s="22">
        <v>41809</v>
      </c>
      <c r="L314" s="21">
        <v>14</v>
      </c>
      <c r="M314" s="22">
        <v>41220</v>
      </c>
      <c r="N314" s="21"/>
      <c r="O314" s="21"/>
      <c r="P314" s="23" t="str">
        <f>IFERROR(VLOOKUP(TEXT(J314,"0000000000000"),[1]Ebscohost!G:M,7,0),"")</f>
        <v/>
      </c>
      <c r="Q314" s="33" t="str">
        <f>IFERROR(VLOOKUP($J314,'B - Ebook'!B:D,3,0),"??")</f>
        <v>??</v>
      </c>
    </row>
    <row r="315" spans="1:17">
      <c r="A315" s="21" t="s">
        <v>15983</v>
      </c>
      <c r="B315" s="21" t="s">
        <v>15593</v>
      </c>
      <c r="C315" s="21"/>
      <c r="D315" s="21"/>
      <c r="E315" s="21"/>
      <c r="F315" s="21"/>
      <c r="G315" s="21"/>
      <c r="H315" s="21"/>
      <c r="I315" s="21"/>
      <c r="J315" s="36">
        <v>9782225823015</v>
      </c>
      <c r="K315" s="22">
        <v>41809</v>
      </c>
      <c r="L315" s="21">
        <f>6+7</f>
        <v>13</v>
      </c>
      <c r="M315" s="22">
        <v>43886</v>
      </c>
      <c r="N315" s="22">
        <v>43962</v>
      </c>
      <c r="O315" s="21" t="s">
        <v>15583</v>
      </c>
      <c r="P315" s="23" t="str">
        <f>IFERROR(VLOOKUP(TEXT(J315,"0000000000000"),[1]Ebscohost!G:M,7,0),"")</f>
        <v/>
      </c>
      <c r="Q315" s="33" t="str">
        <f>IFERROR(VLOOKUP($J315,'B - Ebook'!B:D,3,0),"??")</f>
        <v>??</v>
      </c>
    </row>
    <row r="316" spans="1:17">
      <c r="A316" s="21" t="s">
        <v>15984</v>
      </c>
      <c r="B316" s="21" t="s">
        <v>15985</v>
      </c>
      <c r="C316" s="21"/>
      <c r="D316" s="21"/>
      <c r="E316" s="21"/>
      <c r="F316" s="21"/>
      <c r="G316" s="21"/>
      <c r="H316" s="21"/>
      <c r="I316" s="21"/>
      <c r="J316" s="36">
        <v>9782744024115</v>
      </c>
      <c r="K316" s="22">
        <v>41809</v>
      </c>
      <c r="L316" s="21">
        <v>13</v>
      </c>
      <c r="M316" s="22">
        <v>43859</v>
      </c>
      <c r="N316" s="21"/>
      <c r="O316" s="21"/>
      <c r="P316" s="23" t="str">
        <f>IFERROR(VLOOKUP(TEXT(J316,"0000000000000"),[1]Ebscohost!G:M,7,0),"")</f>
        <v/>
      </c>
      <c r="Q316" s="33" t="str">
        <f>IFERROR(VLOOKUP($J316,'B - Ebook'!B:D,3,0),"??")</f>
        <v>??</v>
      </c>
    </row>
    <row r="317" spans="1:17">
      <c r="A317" s="21" t="s">
        <v>15986</v>
      </c>
      <c r="B317" s="21" t="s">
        <v>15987</v>
      </c>
      <c r="C317" s="21"/>
      <c r="D317" s="21"/>
      <c r="E317" s="21"/>
      <c r="F317" s="21"/>
      <c r="G317" s="21"/>
      <c r="H317" s="21"/>
      <c r="I317" s="21"/>
      <c r="J317" s="36">
        <v>9782746209534</v>
      </c>
      <c r="K317" s="22">
        <v>41807</v>
      </c>
      <c r="L317" s="21">
        <v>13</v>
      </c>
      <c r="M317" s="22">
        <v>43802</v>
      </c>
      <c r="N317" s="21"/>
      <c r="O317" s="21"/>
      <c r="P317" s="23" t="str">
        <f>IFERROR(VLOOKUP(TEXT(J317,"0000000000000"),[1]Ebscohost!G:M,7,0),"")</f>
        <v/>
      </c>
      <c r="Q317" s="33" t="str">
        <f>IFERROR(VLOOKUP($J317,'B - Ebook'!B:D,3,0),"??")</f>
        <v>??</v>
      </c>
    </row>
    <row r="318" spans="1:17">
      <c r="A318" s="21" t="s">
        <v>15988</v>
      </c>
      <c r="B318" s="21" t="s">
        <v>15989</v>
      </c>
      <c r="C318" s="21"/>
      <c r="D318" s="21"/>
      <c r="E318" s="21"/>
      <c r="F318" s="21"/>
      <c r="G318" s="21"/>
      <c r="H318" s="21"/>
      <c r="I318" s="21"/>
      <c r="J318" s="36">
        <v>9782804150310</v>
      </c>
      <c r="K318" s="22">
        <v>41809</v>
      </c>
      <c r="L318" s="21">
        <v>13</v>
      </c>
      <c r="M318" s="22">
        <v>43798</v>
      </c>
      <c r="N318" s="21"/>
      <c r="O318" s="21"/>
      <c r="P318" s="23" t="str">
        <f>IFERROR(VLOOKUP(TEXT(J318,"0000000000000"),[1]Ebscohost!G:M,7,0),"")</f>
        <v/>
      </c>
      <c r="Q318" s="33" t="str">
        <f>IFERROR(VLOOKUP($J318,'B - Ebook'!B:D,3,0),"??")</f>
        <v>??</v>
      </c>
    </row>
    <row r="319" spans="1:17">
      <c r="A319" s="21" t="s">
        <v>15990</v>
      </c>
      <c r="B319" s="21" t="s">
        <v>15738</v>
      </c>
      <c r="C319" s="21"/>
      <c r="D319" s="21"/>
      <c r="E319" s="21"/>
      <c r="F319" s="21"/>
      <c r="G319" s="21"/>
      <c r="H319" s="21"/>
      <c r="I319" s="21"/>
      <c r="J319" s="36">
        <v>9782100500369</v>
      </c>
      <c r="K319" s="22">
        <v>41807</v>
      </c>
      <c r="L319" s="21">
        <v>13</v>
      </c>
      <c r="M319" s="22">
        <v>43763</v>
      </c>
      <c r="N319" s="21"/>
      <c r="O319" s="21"/>
      <c r="P319" s="23" t="str">
        <f>IFERROR(VLOOKUP(TEXT(J319,"0000000000000"),[1]Ebscohost!G:M,7,0),"")</f>
        <v/>
      </c>
      <c r="Q319" s="33">
        <f>IFERROR(VLOOKUP($J319,'B - Ebook'!B:D,3,0),"??")</f>
        <v>2007</v>
      </c>
    </row>
    <row r="320" spans="1:17">
      <c r="A320" s="21" t="s">
        <v>15991</v>
      </c>
      <c r="B320" s="21" t="s">
        <v>207</v>
      </c>
      <c r="C320" s="21"/>
      <c r="D320" s="21"/>
      <c r="E320" s="21"/>
      <c r="F320" s="21"/>
      <c r="G320" s="21"/>
      <c r="H320" s="21"/>
      <c r="I320" s="21"/>
      <c r="J320" s="36">
        <v>9782810700585</v>
      </c>
      <c r="K320" s="22">
        <v>41807</v>
      </c>
      <c r="L320" s="21">
        <v>13</v>
      </c>
      <c r="M320" s="22">
        <v>43731</v>
      </c>
      <c r="N320" s="21"/>
      <c r="O320" s="21"/>
      <c r="P320" s="23" t="str">
        <f>IFERROR(VLOOKUP(TEXT(J320,"0000000000000"),[1]Ebscohost!G:M,7,0),"")</f>
        <v/>
      </c>
      <c r="Q320" s="33" t="str">
        <f>IFERROR(VLOOKUP($J320,'B - Ebook'!B:D,3,0),"??")</f>
        <v>??</v>
      </c>
    </row>
    <row r="321" spans="1:17">
      <c r="A321" s="21" t="s">
        <v>15992</v>
      </c>
      <c r="B321" s="21" t="s">
        <v>15738</v>
      </c>
      <c r="C321" s="21"/>
      <c r="D321" s="21"/>
      <c r="E321" s="21"/>
      <c r="F321" s="21"/>
      <c r="G321" s="21"/>
      <c r="H321" s="21"/>
      <c r="I321" s="21"/>
      <c r="J321" s="36">
        <v>9782100524372</v>
      </c>
      <c r="K321" s="22">
        <v>41807</v>
      </c>
      <c r="L321" s="21">
        <f>5 + 8</f>
        <v>13</v>
      </c>
      <c r="M321" s="22">
        <v>43706</v>
      </c>
      <c r="N321" s="21"/>
      <c r="O321" s="21"/>
      <c r="P321" s="23" t="str">
        <f>IFERROR(VLOOKUP(TEXT(J321,"0000000000000"),[1]Ebscohost!G:M,7,0),"")</f>
        <v/>
      </c>
      <c r="Q321" s="33">
        <f>IFERROR(VLOOKUP($J321,'B - Ebook'!B:D,3,0),"??")</f>
        <v>2009</v>
      </c>
    </row>
    <row r="322" spans="1:17" hidden="1">
      <c r="A322" s="21" t="s">
        <v>15937</v>
      </c>
      <c r="B322" s="21" t="s">
        <v>15787</v>
      </c>
      <c r="C322" s="21"/>
      <c r="D322" s="21"/>
      <c r="E322" s="21"/>
      <c r="F322" s="21"/>
      <c r="G322" s="21"/>
      <c r="H322" s="21"/>
      <c r="I322" s="21"/>
      <c r="J322" s="36"/>
      <c r="K322" s="21"/>
      <c r="L322" s="21">
        <v>11</v>
      </c>
      <c r="M322" s="22">
        <v>43902</v>
      </c>
      <c r="N322" s="22">
        <v>43962</v>
      </c>
      <c r="O322" s="21" t="s">
        <v>15934</v>
      </c>
      <c r="P322" s="23" t="str">
        <f>IFERROR(VLOOKUP(TEXT(J322,"0000000000000"),[1]Ebscohost!G:M,7,0),"")</f>
        <v/>
      </c>
      <c r="Q322" s="33" t="str">
        <f>IFERROR(VLOOKUP($J322,'B - Ebook'!B:D,3,0),"??")</f>
        <v>??</v>
      </c>
    </row>
    <row r="323" spans="1:17" hidden="1">
      <c r="A323" s="21" t="s">
        <v>15782</v>
      </c>
      <c r="B323" s="21" t="s">
        <v>15658</v>
      </c>
      <c r="C323" s="21"/>
      <c r="D323" s="21"/>
      <c r="E323" s="21"/>
      <c r="F323" s="21"/>
      <c r="G323" s="21"/>
      <c r="H323" s="21"/>
      <c r="I323" s="21"/>
      <c r="J323" s="36"/>
      <c r="K323" s="21"/>
      <c r="L323" s="21">
        <v>11</v>
      </c>
      <c r="M323" s="22">
        <v>43899</v>
      </c>
      <c r="N323" s="22">
        <v>43962</v>
      </c>
      <c r="O323" s="21" t="s">
        <v>15993</v>
      </c>
      <c r="P323" s="23" t="str">
        <f>IFERROR(VLOOKUP(TEXT(J323,"0000000000000"),[1]Ebscohost!G:M,7,0),"")</f>
        <v/>
      </c>
      <c r="Q323" s="33" t="str">
        <f>IFERROR(VLOOKUP($J323,'B - Ebook'!B:D,3,0),"??")</f>
        <v>??</v>
      </c>
    </row>
    <row r="324" spans="1:17" hidden="1">
      <c r="A324" s="21" t="s">
        <v>15782</v>
      </c>
      <c r="B324" s="21" t="s">
        <v>15658</v>
      </c>
      <c r="C324" s="21"/>
      <c r="D324" s="21"/>
      <c r="E324" s="21"/>
      <c r="F324" s="21"/>
      <c r="G324" s="21"/>
      <c r="H324" s="21"/>
      <c r="I324" s="21"/>
      <c r="J324" s="36"/>
      <c r="K324" s="21"/>
      <c r="L324" s="21">
        <v>11</v>
      </c>
      <c r="M324" s="22">
        <v>43892</v>
      </c>
      <c r="N324" s="22">
        <v>43962</v>
      </c>
      <c r="O324" s="21" t="s">
        <v>15994</v>
      </c>
      <c r="P324" s="23" t="str">
        <f>IFERROR(VLOOKUP(TEXT(J324,"0000000000000"),[1]Ebscohost!G:M,7,0),"")</f>
        <v/>
      </c>
      <c r="Q324" s="33" t="str">
        <f>IFERROR(VLOOKUP($J324,'B - Ebook'!B:D,3,0),"??")</f>
        <v>??</v>
      </c>
    </row>
    <row r="325" spans="1:17" hidden="1">
      <c r="A325" s="21" t="s">
        <v>15937</v>
      </c>
      <c r="B325" s="21" t="s">
        <v>15787</v>
      </c>
      <c r="C325" s="21"/>
      <c r="D325" s="21"/>
      <c r="E325" s="21"/>
      <c r="F325" s="21"/>
      <c r="G325" s="21"/>
      <c r="H325" s="21"/>
      <c r="I325" s="21"/>
      <c r="J325" s="36"/>
      <c r="K325" s="21"/>
      <c r="L325" s="21">
        <v>11</v>
      </c>
      <c r="M325" s="22">
        <v>43892</v>
      </c>
      <c r="N325" s="22">
        <v>43962</v>
      </c>
      <c r="O325" s="21" t="s">
        <v>15890</v>
      </c>
      <c r="P325" s="23" t="str">
        <f>IFERROR(VLOOKUP(TEXT(J325,"0000000000000"),[1]Ebscohost!G:M,7,0),"")</f>
        <v/>
      </c>
      <c r="Q325" s="33" t="str">
        <f>IFERROR(VLOOKUP($J325,'B - Ebook'!B:D,3,0),"??")</f>
        <v>??</v>
      </c>
    </row>
    <row r="326" spans="1:17" hidden="1">
      <c r="A326" s="21" t="s">
        <v>15782</v>
      </c>
      <c r="B326" s="21" t="s">
        <v>15658</v>
      </c>
      <c r="C326" s="21"/>
      <c r="D326" s="21"/>
      <c r="E326" s="21"/>
      <c r="F326" s="21"/>
      <c r="G326" s="21"/>
      <c r="H326" s="21"/>
      <c r="I326" s="21"/>
      <c r="J326" s="36"/>
      <c r="K326" s="21"/>
      <c r="L326" s="21">
        <v>11</v>
      </c>
      <c r="M326" s="22">
        <v>43888</v>
      </c>
      <c r="N326" s="22">
        <v>43962</v>
      </c>
      <c r="O326" s="21" t="s">
        <v>15995</v>
      </c>
      <c r="P326" s="23" t="str">
        <f>IFERROR(VLOOKUP(TEXT(J326,"0000000000000"),[1]Ebscohost!G:M,7,0),"")</f>
        <v/>
      </c>
      <c r="Q326" s="33" t="str">
        <f>IFERROR(VLOOKUP($J326,'B - Ebook'!B:D,3,0),"??")</f>
        <v>??</v>
      </c>
    </row>
    <row r="327" spans="1:17" hidden="1">
      <c r="A327" s="21" t="s">
        <v>15782</v>
      </c>
      <c r="B327" s="21" t="s">
        <v>15658</v>
      </c>
      <c r="C327" s="21"/>
      <c r="D327" s="21"/>
      <c r="E327" s="21"/>
      <c r="F327" s="21"/>
      <c r="G327" s="21"/>
      <c r="H327" s="21"/>
      <c r="I327" s="21"/>
      <c r="J327" s="36"/>
      <c r="K327" s="21"/>
      <c r="L327" s="21">
        <v>11</v>
      </c>
      <c r="M327" s="22">
        <v>43868</v>
      </c>
      <c r="N327" s="21"/>
      <c r="O327" s="21"/>
      <c r="P327" s="23" t="str">
        <f>IFERROR(VLOOKUP(TEXT(J327,"0000000000000"),[1]Ebscohost!G:M,7,0),"")</f>
        <v/>
      </c>
      <c r="Q327" s="33" t="str">
        <f>IFERROR(VLOOKUP($J327,'B - Ebook'!B:D,3,0),"??")</f>
        <v>??</v>
      </c>
    </row>
    <row r="328" spans="1:17">
      <c r="A328" s="21" t="s">
        <v>15996</v>
      </c>
      <c r="B328" s="21" t="s">
        <v>15997</v>
      </c>
      <c r="C328" s="21"/>
      <c r="D328" s="21"/>
      <c r="E328" s="21"/>
      <c r="F328" s="21"/>
      <c r="G328" s="21"/>
      <c r="H328" s="21"/>
      <c r="I328" s="21"/>
      <c r="J328" s="36">
        <v>9782841770892</v>
      </c>
      <c r="K328" s="22">
        <v>41809</v>
      </c>
      <c r="L328" s="21">
        <v>13</v>
      </c>
      <c r="M328" s="22">
        <v>43661</v>
      </c>
      <c r="N328" s="21"/>
      <c r="O328" s="21"/>
      <c r="P328" s="23" t="str">
        <f>IFERROR(VLOOKUP(TEXT(J328,"0000000000000"),[1]Ebscohost!G:M,7,0),"")</f>
        <v/>
      </c>
      <c r="Q328" s="33" t="str">
        <f>IFERROR(VLOOKUP($J328,'B - Ebook'!B:D,3,0),"??")</f>
        <v>??</v>
      </c>
    </row>
    <row r="329" spans="1:17">
      <c r="A329" s="21" t="s">
        <v>15998</v>
      </c>
      <c r="B329" s="21" t="s">
        <v>207</v>
      </c>
      <c r="C329" s="21"/>
      <c r="D329" s="21"/>
      <c r="E329" s="21"/>
      <c r="F329" s="21"/>
      <c r="G329" s="21"/>
      <c r="H329" s="21"/>
      <c r="I329" s="21"/>
      <c r="J329" s="36">
        <v>9782841772216</v>
      </c>
      <c r="K329" s="22">
        <v>41809</v>
      </c>
      <c r="L329" s="21">
        <f>11+2</f>
        <v>13</v>
      </c>
      <c r="M329" s="22">
        <v>43661</v>
      </c>
      <c r="N329" s="21"/>
      <c r="O329" s="21"/>
      <c r="P329" s="23" t="str">
        <f>IFERROR(VLOOKUP(TEXT(J329,"0000000000000"),[1]Ebscohost!G:M,7,0),"")</f>
        <v/>
      </c>
      <c r="Q329" s="33" t="str">
        <f>IFERROR(VLOOKUP($J329,'B - Ebook'!B:D,3,0),"??")</f>
        <v>??</v>
      </c>
    </row>
    <row r="330" spans="1:17" hidden="1">
      <c r="A330" s="21" t="s">
        <v>15814</v>
      </c>
      <c r="B330" s="21" t="s">
        <v>15815</v>
      </c>
      <c r="C330" s="21"/>
      <c r="D330" s="21"/>
      <c r="E330" s="21"/>
      <c r="F330" s="21"/>
      <c r="G330" s="21"/>
      <c r="H330" s="21"/>
      <c r="I330" s="21"/>
      <c r="J330" s="36"/>
      <c r="K330" s="21"/>
      <c r="L330" s="21">
        <v>11</v>
      </c>
      <c r="M330" s="22">
        <v>43816</v>
      </c>
      <c r="N330" s="22">
        <v>43858</v>
      </c>
      <c r="O330" s="21" t="s">
        <v>15999</v>
      </c>
      <c r="P330" s="23" t="str">
        <f>IFERROR(VLOOKUP(TEXT(J330,"0000000000000"),[1]Ebscohost!G:M,7,0),"")</f>
        <v/>
      </c>
      <c r="Q330" s="33" t="str">
        <f>IFERROR(VLOOKUP($J330,'B - Ebook'!B:D,3,0),"??")</f>
        <v>??</v>
      </c>
    </row>
    <row r="331" spans="1:17">
      <c r="A331" s="21" t="s">
        <v>16000</v>
      </c>
      <c r="B331" s="21" t="s">
        <v>71</v>
      </c>
      <c r="C331" s="21"/>
      <c r="D331" s="21"/>
      <c r="E331" s="21"/>
      <c r="F331" s="21"/>
      <c r="G331" s="21"/>
      <c r="H331" s="21"/>
      <c r="I331" s="21"/>
      <c r="J331" s="36">
        <v>9782746203570</v>
      </c>
      <c r="K331" s="22">
        <v>41807</v>
      </c>
      <c r="L331" s="21">
        <v>13</v>
      </c>
      <c r="M331" s="22">
        <v>43496</v>
      </c>
      <c r="N331" s="21"/>
      <c r="O331" s="21"/>
      <c r="P331" s="23" t="str">
        <f>IFERROR(VLOOKUP(TEXT(J331,"0000000000000"),[1]Ebscohost!G:M,7,0),"")</f>
        <v/>
      </c>
      <c r="Q331" s="33" t="str">
        <f>IFERROR(VLOOKUP($J331,'B - Ebook'!B:D,3,0),"??")</f>
        <v>??</v>
      </c>
    </row>
    <row r="332" spans="1:17" hidden="1">
      <c r="A332" s="21" t="s">
        <v>15782</v>
      </c>
      <c r="B332" s="21" t="s">
        <v>15658</v>
      </c>
      <c r="C332" s="21"/>
      <c r="D332" s="21"/>
      <c r="E332" s="21"/>
      <c r="F332" s="21"/>
      <c r="G332" s="21"/>
      <c r="H332" s="21"/>
      <c r="I332" s="21"/>
      <c r="J332" s="36"/>
      <c r="K332" s="21"/>
      <c r="L332" s="21">
        <v>11</v>
      </c>
      <c r="M332" s="22">
        <v>43784</v>
      </c>
      <c r="N332" s="21"/>
      <c r="O332" s="21"/>
      <c r="P332" s="23" t="str">
        <f>IFERROR(VLOOKUP(TEXT(J332,"0000000000000"),[1]Ebscohost!G:M,7,0),"")</f>
        <v/>
      </c>
      <c r="Q332" s="33" t="str">
        <f>IFERROR(VLOOKUP($J332,'B - Ebook'!B:D,3,0),"??")</f>
        <v>??</v>
      </c>
    </row>
    <row r="333" spans="1:17" hidden="1">
      <c r="A333" s="21" t="s">
        <v>15784</v>
      </c>
      <c r="B333" s="21" t="s">
        <v>15785</v>
      </c>
      <c r="C333" s="21"/>
      <c r="D333" s="21"/>
      <c r="E333" s="21"/>
      <c r="F333" s="21"/>
      <c r="G333" s="21"/>
      <c r="H333" s="21"/>
      <c r="I333" s="21"/>
      <c r="J333" s="36"/>
      <c r="K333" s="21"/>
      <c r="L333" s="21">
        <v>11</v>
      </c>
      <c r="M333" s="22">
        <v>43782</v>
      </c>
      <c r="N333" s="21"/>
      <c r="O333" s="21"/>
      <c r="P333" s="23" t="str">
        <f>IFERROR(VLOOKUP(TEXT(J333,"0000000000000"),[1]Ebscohost!G:M,7,0),"")</f>
        <v/>
      </c>
      <c r="Q333" s="33" t="str">
        <f>IFERROR(VLOOKUP($J333,'B - Ebook'!B:D,3,0),"??")</f>
        <v>??</v>
      </c>
    </row>
    <row r="334" spans="1:17">
      <c r="A334" s="21" t="s">
        <v>16001</v>
      </c>
      <c r="B334" s="21" t="s">
        <v>207</v>
      </c>
      <c r="C334" s="21"/>
      <c r="D334" s="21"/>
      <c r="E334" s="21"/>
      <c r="F334" s="21"/>
      <c r="G334" s="21"/>
      <c r="H334" s="21"/>
      <c r="I334" s="21"/>
      <c r="J334" s="36">
        <v>9782729852764</v>
      </c>
      <c r="K334" s="22">
        <v>41809</v>
      </c>
      <c r="L334" s="21">
        <v>13</v>
      </c>
      <c r="M334" s="22">
        <v>43224</v>
      </c>
      <c r="N334" s="21"/>
      <c r="O334" s="21"/>
      <c r="P334" s="23" t="str">
        <f>IFERROR(VLOOKUP(TEXT(J334,"0000000000000"),[1]Ebscohost!G:M,7,0),"")</f>
        <v/>
      </c>
      <c r="Q334" s="33" t="str">
        <f>IFERROR(VLOOKUP($J334,'B - Ebook'!B:D,3,0),"??")</f>
        <v>??</v>
      </c>
    </row>
    <row r="335" spans="1:17" hidden="1">
      <c r="A335" s="21" t="s">
        <v>15814</v>
      </c>
      <c r="B335" s="21" t="s">
        <v>15815</v>
      </c>
      <c r="C335" s="21"/>
      <c r="D335" s="21"/>
      <c r="E335" s="21"/>
      <c r="F335" s="21"/>
      <c r="G335" s="21"/>
      <c r="H335" s="21"/>
      <c r="I335" s="21"/>
      <c r="J335" s="36"/>
      <c r="K335" s="21"/>
      <c r="L335" s="21">
        <v>11</v>
      </c>
      <c r="M335" s="22">
        <v>43711</v>
      </c>
      <c r="N335" s="22">
        <v>43732</v>
      </c>
      <c r="O335" s="21" t="s">
        <v>16002</v>
      </c>
      <c r="P335" s="23" t="str">
        <f>IFERROR(VLOOKUP(TEXT(J335,"0000000000000"),[1]Ebscohost!G:M,7,0),"")</f>
        <v/>
      </c>
      <c r="Q335" s="33" t="str">
        <f>IFERROR(VLOOKUP($J335,'B - Ebook'!B:D,3,0),"??")</f>
        <v>??</v>
      </c>
    </row>
    <row r="336" spans="1:17" hidden="1">
      <c r="A336" s="21" t="s">
        <v>15782</v>
      </c>
      <c r="B336" s="21" t="s">
        <v>15658</v>
      </c>
      <c r="C336" s="21"/>
      <c r="D336" s="21"/>
      <c r="E336" s="21"/>
      <c r="F336" s="21"/>
      <c r="G336" s="21"/>
      <c r="H336" s="21"/>
      <c r="I336" s="21"/>
      <c r="J336" s="36"/>
      <c r="K336" s="21"/>
      <c r="L336" s="21">
        <v>11</v>
      </c>
      <c r="M336" s="22">
        <v>43574</v>
      </c>
      <c r="N336" s="21"/>
      <c r="O336" s="21"/>
      <c r="P336" s="23" t="str">
        <f>IFERROR(VLOOKUP(TEXT(J336,"0000000000000"),[1]Ebscohost!G:M,7,0),"")</f>
        <v/>
      </c>
      <c r="Q336" s="33" t="str">
        <f>IFERROR(VLOOKUP($J336,'B - Ebook'!B:D,3,0),"??")</f>
        <v>??</v>
      </c>
    </row>
    <row r="337" spans="1:17">
      <c r="A337" s="21" t="s">
        <v>16003</v>
      </c>
      <c r="B337" s="21" t="s">
        <v>15585</v>
      </c>
      <c r="C337" s="21"/>
      <c r="D337" s="21"/>
      <c r="E337" s="21"/>
      <c r="F337" s="21"/>
      <c r="G337" s="21"/>
      <c r="H337" s="21"/>
      <c r="I337" s="21"/>
      <c r="J337" s="36">
        <v>9782225822001</v>
      </c>
      <c r="K337" s="22">
        <v>41807</v>
      </c>
      <c r="L337" s="21">
        <f>9+4</f>
        <v>13</v>
      </c>
      <c r="M337" s="22">
        <v>43199</v>
      </c>
      <c r="N337" s="21"/>
      <c r="O337" s="21"/>
      <c r="P337" s="23" t="str">
        <f>IFERROR(VLOOKUP(TEXT(J337,"0000000000000"),[1]Ebscohost!G:M,7,0),"")</f>
        <v/>
      </c>
      <c r="Q337" s="33" t="str">
        <f>IFERROR(VLOOKUP($J337,'B - Ebook'!B:D,3,0),"??")</f>
        <v>??</v>
      </c>
    </row>
    <row r="338" spans="1:17" hidden="1">
      <c r="A338" s="21" t="s">
        <v>16004</v>
      </c>
      <c r="B338" s="21" t="s">
        <v>16005</v>
      </c>
      <c r="C338" s="21"/>
      <c r="D338" s="21"/>
      <c r="E338" s="21"/>
      <c r="F338" s="21"/>
      <c r="G338" s="21"/>
      <c r="H338" s="21"/>
      <c r="I338" s="21"/>
      <c r="J338" s="36"/>
      <c r="K338" s="21"/>
      <c r="L338" s="21">
        <v>11</v>
      </c>
      <c r="M338" s="22">
        <v>43496</v>
      </c>
      <c r="N338" s="21"/>
      <c r="O338" s="21"/>
      <c r="P338" s="23" t="str">
        <f>IFERROR(VLOOKUP(TEXT(J338,"0000000000000"),[1]Ebscohost!G:M,7,0),"")</f>
        <v/>
      </c>
      <c r="Q338" s="33" t="str">
        <f>IFERROR(VLOOKUP($J338,'B - Ebook'!B:D,3,0),"??")</f>
        <v>??</v>
      </c>
    </row>
    <row r="339" spans="1:17" hidden="1">
      <c r="A339" s="21" t="s">
        <v>15814</v>
      </c>
      <c r="B339" s="21" t="s">
        <v>15815</v>
      </c>
      <c r="C339" s="21"/>
      <c r="D339" s="21"/>
      <c r="E339" s="21"/>
      <c r="F339" s="21"/>
      <c r="G339" s="21"/>
      <c r="H339" s="21"/>
      <c r="I339" s="21"/>
      <c r="J339" s="36"/>
      <c r="K339" s="21"/>
      <c r="L339" s="21">
        <v>11</v>
      </c>
      <c r="M339" s="22">
        <v>43452</v>
      </c>
      <c r="N339" s="21"/>
      <c r="O339" s="21"/>
      <c r="P339" s="23" t="str">
        <f>IFERROR(VLOOKUP(TEXT(J339,"0000000000000"),[1]Ebscohost!G:M,7,0),"")</f>
        <v/>
      </c>
      <c r="Q339" s="33" t="str">
        <f>IFERROR(VLOOKUP($J339,'B - Ebook'!B:D,3,0),"??")</f>
        <v>??</v>
      </c>
    </row>
    <row r="340" spans="1:17">
      <c r="A340" s="21" t="s">
        <v>16006</v>
      </c>
      <c r="B340" s="21" t="s">
        <v>15630</v>
      </c>
      <c r="C340" s="21"/>
      <c r="D340" s="21"/>
      <c r="E340" s="21"/>
      <c r="F340" s="21"/>
      <c r="G340" s="21"/>
      <c r="H340" s="21"/>
      <c r="I340" s="21"/>
      <c r="J340" s="36">
        <v>9782225745478</v>
      </c>
      <c r="K340" s="22">
        <v>41809</v>
      </c>
      <c r="L340" s="21">
        <v>13</v>
      </c>
      <c r="M340" s="22">
        <v>43180</v>
      </c>
      <c r="N340" s="21"/>
      <c r="O340" s="21"/>
      <c r="P340" s="23" t="str">
        <f>IFERROR(VLOOKUP(TEXT(J340,"0000000000000"),[1]Ebscohost!G:M,7,0),"")</f>
        <v/>
      </c>
      <c r="Q340" s="33" t="str">
        <f>IFERROR(VLOOKUP($J340,'B - Ebook'!B:D,3,0),"??")</f>
        <v>??</v>
      </c>
    </row>
    <row r="341" spans="1:17">
      <c r="A341" s="21" t="s">
        <v>16007</v>
      </c>
      <c r="B341" s="21" t="s">
        <v>71</v>
      </c>
      <c r="C341" s="21"/>
      <c r="D341" s="21"/>
      <c r="E341" s="21"/>
      <c r="F341" s="21"/>
      <c r="G341" s="21"/>
      <c r="H341" s="21"/>
      <c r="I341" s="21"/>
      <c r="J341" s="36">
        <v>9782212095807</v>
      </c>
      <c r="K341" s="22">
        <v>41809</v>
      </c>
      <c r="L341" s="21">
        <f>4+3+6</f>
        <v>13</v>
      </c>
      <c r="M341" s="22">
        <v>43108</v>
      </c>
      <c r="N341" s="21"/>
      <c r="O341" s="21"/>
      <c r="P341" s="23" t="str">
        <f>IFERROR(VLOOKUP(TEXT(J341,"0000000000000"),[1]Ebscohost!G:M,7,0),"")</f>
        <v/>
      </c>
      <c r="Q341" s="33" t="str">
        <f>IFERROR(VLOOKUP($J341,'B - Ebook'!B:D,3,0),"??")</f>
        <v>??</v>
      </c>
    </row>
    <row r="342" spans="1:17">
      <c r="A342" s="21" t="s">
        <v>15753</v>
      </c>
      <c r="B342" s="21" t="s">
        <v>207</v>
      </c>
      <c r="C342" s="21"/>
      <c r="D342" s="21"/>
      <c r="E342" s="21"/>
      <c r="F342" s="21"/>
      <c r="G342" s="21"/>
      <c r="H342" s="21"/>
      <c r="I342" s="21"/>
      <c r="J342" s="36">
        <v>9782804149062</v>
      </c>
      <c r="K342" s="22">
        <v>41809</v>
      </c>
      <c r="L342" s="21">
        <v>13</v>
      </c>
      <c r="M342" s="22">
        <v>43108</v>
      </c>
      <c r="N342" s="21"/>
      <c r="O342" s="21"/>
      <c r="P342" s="23" t="str">
        <f>IFERROR(VLOOKUP(TEXT(J342,"0000000000000"),[1]Ebscohost!G:M,7,0),"")</f>
        <v/>
      </c>
      <c r="Q342" s="33" t="str">
        <f>IFERROR(VLOOKUP($J342,'B - Ebook'!B:D,3,0),"??")</f>
        <v>??</v>
      </c>
    </row>
    <row r="343" spans="1:17">
      <c r="A343" s="21" t="s">
        <v>16008</v>
      </c>
      <c r="B343" s="21" t="s">
        <v>16009</v>
      </c>
      <c r="C343" s="21"/>
      <c r="D343" s="21"/>
      <c r="E343" s="21"/>
      <c r="F343" s="21"/>
      <c r="G343" s="21"/>
      <c r="H343" s="21"/>
      <c r="I343" s="21"/>
      <c r="J343" s="36">
        <v>9782100493470</v>
      </c>
      <c r="K343" s="22">
        <v>41807</v>
      </c>
      <c r="L343" s="21">
        <v>13</v>
      </c>
      <c r="M343" s="22">
        <v>43045</v>
      </c>
      <c r="N343" s="21"/>
      <c r="O343" s="21"/>
      <c r="P343" s="23" t="str">
        <f>IFERROR(VLOOKUP(TEXT(J343,"0000000000000"),[1]Ebscohost!G:M,7,0),"")</f>
        <v/>
      </c>
      <c r="Q343" s="33">
        <f>IFERROR(VLOOKUP($J343,'B - Ebook'!B:D,3,0),"??")</f>
        <v>2008</v>
      </c>
    </row>
    <row r="344" spans="1:17">
      <c r="A344" s="21" t="s">
        <v>16010</v>
      </c>
      <c r="B344" s="21" t="s">
        <v>207</v>
      </c>
      <c r="C344" s="21"/>
      <c r="D344" s="21"/>
      <c r="E344" s="21"/>
      <c r="F344" s="21"/>
      <c r="G344" s="21"/>
      <c r="H344" s="21"/>
      <c r="I344" s="21"/>
      <c r="J344" s="36">
        <v>9782040188375</v>
      </c>
      <c r="K344" s="22">
        <v>41807</v>
      </c>
      <c r="L344" s="21">
        <v>13</v>
      </c>
      <c r="M344" s="22">
        <v>42922</v>
      </c>
      <c r="N344" s="21"/>
      <c r="O344" s="21"/>
      <c r="P344" s="23" t="str">
        <f>IFERROR(VLOOKUP(TEXT(J344,"0000000000000"),[1]Ebscohost!G:M,7,0),"")</f>
        <v/>
      </c>
      <c r="Q344" s="33" t="str">
        <f>IFERROR(VLOOKUP($J344,'B - Ebook'!B:D,3,0),"??")</f>
        <v>??</v>
      </c>
    </row>
    <row r="345" spans="1:17">
      <c r="A345" s="21" t="s">
        <v>16011</v>
      </c>
      <c r="B345" s="21" t="s">
        <v>15613</v>
      </c>
      <c r="C345" s="21"/>
      <c r="D345" s="21"/>
      <c r="E345" s="21"/>
      <c r="F345" s="21"/>
      <c r="G345" s="21"/>
      <c r="H345" s="21"/>
      <c r="I345" s="21"/>
      <c r="J345" s="36">
        <v>9782880741488</v>
      </c>
      <c r="K345" s="22">
        <v>41809</v>
      </c>
      <c r="L345" s="21">
        <v>13</v>
      </c>
      <c r="M345" s="22">
        <v>42836</v>
      </c>
      <c r="N345" s="21"/>
      <c r="O345" s="21"/>
      <c r="P345" s="23" t="str">
        <f>IFERROR(VLOOKUP(TEXT(J345,"0000000000000"),[1]Ebscohost!G:M,7,0),"")</f>
        <v/>
      </c>
      <c r="Q345" s="33" t="str">
        <f>IFERROR(VLOOKUP($J345,'B - Ebook'!B:D,3,0),"??")</f>
        <v>??</v>
      </c>
    </row>
    <row r="346" spans="1:17" hidden="1">
      <c r="A346" s="21" t="s">
        <v>16012</v>
      </c>
      <c r="B346" s="21" t="s">
        <v>16013</v>
      </c>
      <c r="C346" s="21"/>
      <c r="D346" s="21"/>
      <c r="E346" s="21"/>
      <c r="F346" s="21"/>
      <c r="G346" s="21"/>
      <c r="H346" s="21"/>
      <c r="I346" s="21"/>
      <c r="J346" s="36"/>
      <c r="K346" s="21"/>
      <c r="L346" s="21">
        <v>11</v>
      </c>
      <c r="M346" s="22">
        <v>43082</v>
      </c>
      <c r="N346" s="21"/>
      <c r="O346" s="21"/>
      <c r="P346" s="23" t="str">
        <f>IFERROR(VLOOKUP(TEXT(J346,"0000000000000"),[1]Ebscohost!G:M,7,0),"")</f>
        <v/>
      </c>
      <c r="Q346" s="33" t="str">
        <f>IFERROR(VLOOKUP($J346,'B - Ebook'!B:D,3,0),"??")</f>
        <v>??</v>
      </c>
    </row>
    <row r="347" spans="1:17">
      <c r="A347" s="21" t="s">
        <v>16014</v>
      </c>
      <c r="B347" s="21" t="s">
        <v>16015</v>
      </c>
      <c r="C347" s="21"/>
      <c r="D347" s="21"/>
      <c r="E347" s="21"/>
      <c r="F347" s="21"/>
      <c r="G347" s="21"/>
      <c r="H347" s="21"/>
      <c r="I347" s="21"/>
      <c r="J347" s="36">
        <v>9782877170413</v>
      </c>
      <c r="K347" s="22">
        <v>41809</v>
      </c>
      <c r="L347" s="21">
        <v>13</v>
      </c>
      <c r="M347" s="22">
        <v>42710</v>
      </c>
      <c r="N347" s="21"/>
      <c r="O347" s="21"/>
      <c r="P347" s="23" t="str">
        <f>IFERROR(VLOOKUP(TEXT(J347,"0000000000000"),[1]Ebscohost!G:M,7,0),"")</f>
        <v/>
      </c>
      <c r="Q347" s="33" t="str">
        <f>IFERROR(VLOOKUP($J347,'B - Ebook'!B:D,3,0),"??")</f>
        <v>??</v>
      </c>
    </row>
    <row r="348" spans="1:17">
      <c r="A348" s="21" t="s">
        <v>16016</v>
      </c>
      <c r="B348" s="21" t="s">
        <v>15603</v>
      </c>
      <c r="C348" s="21"/>
      <c r="D348" s="21"/>
      <c r="E348" s="21"/>
      <c r="F348" s="21"/>
      <c r="G348" s="21"/>
      <c r="H348" s="21"/>
      <c r="I348" s="21"/>
      <c r="J348" s="36">
        <v>9780471584087</v>
      </c>
      <c r="K348" s="22">
        <v>41806</v>
      </c>
      <c r="L348" s="21">
        <v>13</v>
      </c>
      <c r="M348" s="22">
        <v>42501</v>
      </c>
      <c r="N348" s="21"/>
      <c r="O348" s="21"/>
      <c r="P348" s="23" t="str">
        <f>IFERROR(VLOOKUP(TEXT(J348,"0000000000000"),[1]Ebscohost!G:M,7,0),"")</f>
        <v/>
      </c>
      <c r="Q348" s="33" t="str">
        <f>IFERROR(VLOOKUP($J348,'B - Ebook'!B:D,3,0),"??")</f>
        <v>??</v>
      </c>
    </row>
    <row r="349" spans="1:17">
      <c r="A349" s="21" t="s">
        <v>16017</v>
      </c>
      <c r="B349" s="21" t="s">
        <v>207</v>
      </c>
      <c r="C349" s="21"/>
      <c r="D349" s="21"/>
      <c r="E349" s="21"/>
      <c r="F349" s="21"/>
      <c r="G349" s="21"/>
      <c r="H349" s="21"/>
      <c r="I349" s="21"/>
      <c r="J349" s="36">
        <v>9782729800758</v>
      </c>
      <c r="K349" s="22">
        <v>41809</v>
      </c>
      <c r="L349" s="21">
        <v>13</v>
      </c>
      <c r="M349" s="22">
        <v>42452</v>
      </c>
      <c r="N349" s="21"/>
      <c r="O349" s="21"/>
      <c r="P349" s="23" t="str">
        <f>IFERROR(VLOOKUP(TEXT(J349,"0000000000000"),[1]Ebscohost!G:M,7,0),"")</f>
        <v/>
      </c>
      <c r="Q349" s="33" t="str">
        <f>IFERROR(VLOOKUP($J349,'B - Ebook'!B:D,3,0),"??")</f>
        <v>??</v>
      </c>
    </row>
    <row r="350" spans="1:17">
      <c r="A350" s="21" t="s">
        <v>16018</v>
      </c>
      <c r="B350" s="21" t="s">
        <v>71</v>
      </c>
      <c r="C350" s="21"/>
      <c r="D350" s="21"/>
      <c r="E350" s="21"/>
      <c r="F350" s="21"/>
      <c r="G350" s="21"/>
      <c r="H350" s="21"/>
      <c r="I350" s="21"/>
      <c r="J350" s="36">
        <v>9782729878399</v>
      </c>
      <c r="K350" s="22">
        <v>41807</v>
      </c>
      <c r="L350" s="21">
        <v>13</v>
      </c>
      <c r="M350" s="22">
        <v>42186</v>
      </c>
      <c r="N350" s="21"/>
      <c r="O350" s="21"/>
      <c r="P350" s="23" t="str">
        <f>IFERROR(VLOOKUP(TEXT(J350,"0000000000000"),[1]Ebscohost!G:M,7,0),"")</f>
        <v/>
      </c>
      <c r="Q350" s="33" t="str">
        <f>IFERROR(VLOOKUP($J350,'B - Ebook'!B:D,3,0),"??")</f>
        <v>??</v>
      </c>
    </row>
    <row r="351" spans="1:17">
      <c r="A351" s="21" t="s">
        <v>16019</v>
      </c>
      <c r="B351" s="21" t="s">
        <v>207</v>
      </c>
      <c r="C351" s="21"/>
      <c r="D351" s="21"/>
      <c r="E351" s="21"/>
      <c r="F351" s="21"/>
      <c r="G351" s="21"/>
      <c r="H351" s="21"/>
      <c r="I351" s="21"/>
      <c r="J351" s="36">
        <v>9782729820107</v>
      </c>
      <c r="K351" s="22">
        <v>41807</v>
      </c>
      <c r="L351" s="21">
        <v>13</v>
      </c>
      <c r="M351" s="22">
        <v>42069</v>
      </c>
      <c r="N351" s="21"/>
      <c r="O351" s="21"/>
      <c r="P351" s="23" t="str">
        <f>IFERROR(VLOOKUP(TEXT(J351,"0000000000000"),[1]Ebscohost!G:M,7,0),"")</f>
        <v/>
      </c>
      <c r="Q351" s="33" t="str">
        <f>IFERROR(VLOOKUP($J351,'B - Ebook'!B:D,3,0),"??")</f>
        <v>??</v>
      </c>
    </row>
    <row r="352" spans="1:17">
      <c r="A352" s="21" t="s">
        <v>16020</v>
      </c>
      <c r="B352" s="21" t="s">
        <v>15613</v>
      </c>
      <c r="C352" s="21"/>
      <c r="D352" s="21"/>
      <c r="E352" s="21"/>
      <c r="F352" s="21"/>
      <c r="G352" s="21"/>
      <c r="H352" s="21"/>
      <c r="I352" s="21"/>
      <c r="J352" s="36">
        <v>9782854285635</v>
      </c>
      <c r="K352" s="22">
        <v>41809</v>
      </c>
      <c r="L352" s="21">
        <v>13</v>
      </c>
      <c r="M352" s="22">
        <v>41929</v>
      </c>
      <c r="N352" s="21"/>
      <c r="O352" s="21"/>
      <c r="P352" s="23" t="str">
        <f>IFERROR(VLOOKUP(TEXT(J352,"0000000000000"),[1]Ebscohost!G:M,7,0),"")</f>
        <v/>
      </c>
      <c r="Q352" s="33" t="str">
        <f>IFERROR(VLOOKUP($J352,'B - Ebook'!B:D,3,0),"??")</f>
        <v>??</v>
      </c>
    </row>
    <row r="353" spans="1:17">
      <c r="A353" s="21" t="s">
        <v>16021</v>
      </c>
      <c r="B353" s="21" t="s">
        <v>16022</v>
      </c>
      <c r="C353" s="21"/>
      <c r="D353" s="21"/>
      <c r="E353" s="21"/>
      <c r="F353" s="21"/>
      <c r="G353" s="21"/>
      <c r="H353" s="21"/>
      <c r="I353" s="21"/>
      <c r="J353" s="36">
        <v>9782866014070</v>
      </c>
      <c r="K353" s="22">
        <v>41806</v>
      </c>
      <c r="L353" s="21">
        <f>6+7</f>
        <v>13</v>
      </c>
      <c r="M353" s="22">
        <v>41887</v>
      </c>
      <c r="N353" s="21"/>
      <c r="O353" s="21"/>
      <c r="P353" s="23" t="str">
        <f>IFERROR(VLOOKUP(TEXT(J353,"0000000000000"),[1]Ebscohost!G:M,7,0),"")</f>
        <v/>
      </c>
      <c r="Q353" s="33" t="str">
        <f>IFERROR(VLOOKUP($J353,'B - Ebook'!B:D,3,0),"??")</f>
        <v>??</v>
      </c>
    </row>
    <row r="354" spans="1:17">
      <c r="A354" s="21" t="s">
        <v>16023</v>
      </c>
      <c r="B354" s="21" t="s">
        <v>16024</v>
      </c>
      <c r="C354" s="21"/>
      <c r="D354" s="21"/>
      <c r="E354" s="21"/>
      <c r="F354" s="21"/>
      <c r="G354" s="21"/>
      <c r="H354" s="21"/>
      <c r="I354" s="21"/>
      <c r="J354" s="36">
        <v>9782704211807</v>
      </c>
      <c r="K354" s="22">
        <v>41806</v>
      </c>
      <c r="L354" s="21">
        <v>13</v>
      </c>
      <c r="M354" s="22">
        <v>41565</v>
      </c>
      <c r="N354" s="21"/>
      <c r="O354" s="21"/>
      <c r="P354" s="23" t="str">
        <f>IFERROR(VLOOKUP(TEXT(J354,"0000000000000"),[1]Ebscohost!G:M,7,0),"")</f>
        <v/>
      </c>
      <c r="Q354" s="33" t="str">
        <f>IFERROR(VLOOKUP($J354,'B - Ebook'!B:D,3,0),"??")</f>
        <v>??</v>
      </c>
    </row>
    <row r="355" spans="1:17">
      <c r="A355" s="21" t="s">
        <v>16025</v>
      </c>
      <c r="B355" s="21" t="s">
        <v>16026</v>
      </c>
      <c r="C355" s="21"/>
      <c r="D355" s="21"/>
      <c r="E355" s="21"/>
      <c r="F355" s="21"/>
      <c r="G355" s="21"/>
      <c r="H355" s="21"/>
      <c r="I355" s="21"/>
      <c r="J355" s="36">
        <v>9782705655518</v>
      </c>
      <c r="K355" s="22">
        <v>41809</v>
      </c>
      <c r="L355" s="21">
        <v>13</v>
      </c>
      <c r="M355" s="22">
        <v>41332</v>
      </c>
      <c r="N355" s="21"/>
      <c r="O355" s="21"/>
      <c r="P355" s="23" t="str">
        <f>IFERROR(VLOOKUP(TEXT(J355,"0000000000000"),[1]Ebscohost!G:M,7,0),"")</f>
        <v/>
      </c>
      <c r="Q355" s="33">
        <f>IFERROR(VLOOKUP($J355,'B - Ebook'!B:D,3,0),"??")</f>
        <v>1966</v>
      </c>
    </row>
    <row r="356" spans="1:17">
      <c r="A356" s="21" t="s">
        <v>16027</v>
      </c>
      <c r="B356" s="21" t="s">
        <v>15671</v>
      </c>
      <c r="C356" s="21"/>
      <c r="D356" s="21"/>
      <c r="E356" s="21"/>
      <c r="F356" s="21"/>
      <c r="G356" s="21"/>
      <c r="H356" s="21"/>
      <c r="I356" s="21"/>
      <c r="J356" s="36">
        <v>9782729801090</v>
      </c>
      <c r="K356" s="22">
        <v>41809</v>
      </c>
      <c r="L356" s="21">
        <v>13</v>
      </c>
      <c r="M356" s="22">
        <v>40840</v>
      </c>
      <c r="N356" s="21"/>
      <c r="O356" s="21"/>
      <c r="P356" s="23" t="str">
        <f>IFERROR(VLOOKUP(TEXT(J356,"0000000000000"),[1]Ebscohost!G:M,7,0),"")</f>
        <v/>
      </c>
      <c r="Q356" s="33" t="str">
        <f>IFERROR(VLOOKUP($J356,'B - Ebook'!B:D,3,0),"??")</f>
        <v>??</v>
      </c>
    </row>
    <row r="357" spans="1:17">
      <c r="A357" s="21" t="s">
        <v>16028</v>
      </c>
      <c r="B357" s="21" t="s">
        <v>15792</v>
      </c>
      <c r="C357" s="21"/>
      <c r="D357" s="21"/>
      <c r="E357" s="21"/>
      <c r="F357" s="21"/>
      <c r="G357" s="21"/>
      <c r="H357" s="21"/>
      <c r="I357" s="21"/>
      <c r="J357" s="36">
        <v>9782893771861</v>
      </c>
      <c r="K357" s="22">
        <v>41809</v>
      </c>
      <c r="L357" s="21">
        <v>13</v>
      </c>
      <c r="M357" s="22">
        <v>40681</v>
      </c>
      <c r="N357" s="21"/>
      <c r="O357" s="21"/>
      <c r="P357" s="23" t="str">
        <f>IFERROR(VLOOKUP(TEXT(J357,"0000000000000"),[1]Ebscohost!G:M,7,0),"")</f>
        <v/>
      </c>
      <c r="Q357" s="33" t="str">
        <f>IFERROR(VLOOKUP($J357,'B - Ebook'!B:D,3,0),"??")</f>
        <v>??</v>
      </c>
    </row>
    <row r="358" spans="1:17">
      <c r="A358" s="21" t="s">
        <v>16029</v>
      </c>
      <c r="B358" s="21" t="s">
        <v>15989</v>
      </c>
      <c r="C358" s="21"/>
      <c r="D358" s="21"/>
      <c r="E358" s="21"/>
      <c r="F358" s="21"/>
      <c r="G358" s="21"/>
      <c r="H358" s="21"/>
      <c r="I358" s="21"/>
      <c r="J358" s="36">
        <v>9782704212309</v>
      </c>
      <c r="K358" s="22">
        <v>41809</v>
      </c>
      <c r="L358" s="21">
        <f>1+7+5</f>
        <v>13</v>
      </c>
      <c r="M358" s="22">
        <v>40584</v>
      </c>
      <c r="N358" s="21"/>
      <c r="O358" s="21"/>
      <c r="P358" s="23" t="str">
        <f>IFERROR(VLOOKUP(TEXT(J358,"0000000000000"),[1]Ebscohost!G:M,7,0),"")</f>
        <v/>
      </c>
      <c r="Q358" s="33" t="str">
        <f>IFERROR(VLOOKUP($J358,'B - Ebook'!B:D,3,0),"??")</f>
        <v>??</v>
      </c>
    </row>
    <row r="359" spans="1:17">
      <c r="A359" s="21" t="s">
        <v>16030</v>
      </c>
      <c r="B359" s="21" t="s">
        <v>15630</v>
      </c>
      <c r="C359" s="21"/>
      <c r="D359" s="21"/>
      <c r="E359" s="21"/>
      <c r="F359" s="21"/>
      <c r="G359" s="21"/>
      <c r="H359" s="21"/>
      <c r="I359" s="21"/>
      <c r="J359" s="36">
        <v>9782100492190</v>
      </c>
      <c r="K359" s="22">
        <v>41809</v>
      </c>
      <c r="L359" s="21">
        <f>7+6</f>
        <v>13</v>
      </c>
      <c r="M359" s="22">
        <v>40445</v>
      </c>
      <c r="N359" s="21"/>
      <c r="O359" s="21"/>
      <c r="P359" s="23" t="str">
        <f>IFERROR(VLOOKUP(TEXT(J359,"0000000000000"),[1]Ebscohost!G:M,7,0),"")</f>
        <v/>
      </c>
      <c r="Q359" s="33" t="str">
        <f>IFERROR(VLOOKUP($J359,'B - Ebook'!B:D,3,0),"??")</f>
        <v>??</v>
      </c>
    </row>
    <row r="360" spans="1:17">
      <c r="A360" s="21" t="s">
        <v>16031</v>
      </c>
      <c r="B360" s="21" t="s">
        <v>16032</v>
      </c>
      <c r="C360" s="21"/>
      <c r="D360" s="21"/>
      <c r="E360" s="21"/>
      <c r="F360" s="21"/>
      <c r="G360" s="21"/>
      <c r="H360" s="21"/>
      <c r="I360" s="21"/>
      <c r="J360" s="36">
        <v>9782711748303</v>
      </c>
      <c r="K360" s="22">
        <v>41809</v>
      </c>
      <c r="L360" s="21">
        <v>12</v>
      </c>
      <c r="M360" s="22">
        <v>43903</v>
      </c>
      <c r="N360" s="22">
        <v>43962</v>
      </c>
      <c r="O360" s="21" t="s">
        <v>16033</v>
      </c>
      <c r="P360" s="23" t="str">
        <f>IFERROR(VLOOKUP(TEXT(J360,"0000000000000"),[1]Ebscohost!G:M,7,0),"")</f>
        <v/>
      </c>
      <c r="Q360" s="33" t="str">
        <f>IFERROR(VLOOKUP($J360,'B - Ebook'!B:D,3,0),"??")</f>
        <v>??</v>
      </c>
    </row>
    <row r="361" spans="1:17">
      <c r="A361" s="21" t="s">
        <v>16034</v>
      </c>
      <c r="B361" s="21" t="s">
        <v>207</v>
      </c>
      <c r="C361" s="21"/>
      <c r="D361" s="21"/>
      <c r="E361" s="21"/>
      <c r="F361" s="21"/>
      <c r="G361" s="21"/>
      <c r="H361" s="21"/>
      <c r="I361" s="21"/>
      <c r="J361" s="36">
        <v>9782710807896</v>
      </c>
      <c r="K361" s="22">
        <v>41809</v>
      </c>
      <c r="L361" s="21">
        <v>12</v>
      </c>
      <c r="M361" s="22">
        <v>43887</v>
      </c>
      <c r="N361" s="22">
        <v>43962</v>
      </c>
      <c r="O361" s="21" t="s">
        <v>16035</v>
      </c>
      <c r="P361" s="23" t="str">
        <f>IFERROR(VLOOKUP(TEXT(J361,"0000000000000"),[1]Ebscohost!G:M,7,0),"")</f>
        <v/>
      </c>
      <c r="Q361" s="33" t="str">
        <f>IFERROR(VLOOKUP($J361,'B - Ebook'!B:D,3,0),"??")</f>
        <v>??</v>
      </c>
    </row>
    <row r="362" spans="1:17">
      <c r="A362" s="21" t="s">
        <v>16036</v>
      </c>
      <c r="B362" s="21" t="s">
        <v>15841</v>
      </c>
      <c r="C362" s="21"/>
      <c r="D362" s="21"/>
      <c r="E362" s="21"/>
      <c r="F362" s="21"/>
      <c r="G362" s="21"/>
      <c r="H362" s="21"/>
      <c r="I362" s="21"/>
      <c r="J362" s="36">
        <v>9782729826802</v>
      </c>
      <c r="K362" s="22">
        <v>41809</v>
      </c>
      <c r="L362" s="21">
        <f>6+6</f>
        <v>12</v>
      </c>
      <c r="M362" s="22">
        <v>43804</v>
      </c>
      <c r="N362" s="21"/>
      <c r="O362" s="21"/>
      <c r="P362" s="23" t="str">
        <f>IFERROR(VLOOKUP(TEXT(J362,"0000000000000"),[1]Ebscohost!G:M,7,0),"")</f>
        <v/>
      </c>
      <c r="Q362" s="33" t="str">
        <f>IFERROR(VLOOKUP($J362,'B - Ebook'!B:D,3,0),"??")</f>
        <v>??</v>
      </c>
    </row>
    <row r="363" spans="1:17">
      <c r="A363" s="21" t="s">
        <v>16037</v>
      </c>
      <c r="B363" s="21" t="s">
        <v>16038</v>
      </c>
      <c r="C363" s="21"/>
      <c r="D363" s="21"/>
      <c r="E363" s="21"/>
      <c r="F363" s="21"/>
      <c r="G363" s="21"/>
      <c r="H363" s="21"/>
      <c r="I363" s="21"/>
      <c r="J363" s="36">
        <v>9782711786732</v>
      </c>
      <c r="K363" s="22">
        <v>41809</v>
      </c>
      <c r="L363" s="21">
        <v>12</v>
      </c>
      <c r="M363" s="22">
        <v>43791</v>
      </c>
      <c r="N363" s="21"/>
      <c r="O363" s="21"/>
      <c r="P363" s="23" t="str">
        <f>IFERROR(VLOOKUP(TEXT(J363,"0000000000000"),[1]Ebscohost!G:M,7,0),"")</f>
        <v/>
      </c>
      <c r="Q363" s="33" t="str">
        <f>IFERROR(VLOOKUP($J363,'B - Ebook'!B:D,3,0),"??")</f>
        <v>??</v>
      </c>
    </row>
    <row r="364" spans="1:17">
      <c r="A364" s="21" t="s">
        <v>16039</v>
      </c>
      <c r="B364" s="21" t="s">
        <v>207</v>
      </c>
      <c r="C364" s="21"/>
      <c r="D364" s="21"/>
      <c r="E364" s="21"/>
      <c r="F364" s="21"/>
      <c r="G364" s="21"/>
      <c r="H364" s="21"/>
      <c r="I364" s="21"/>
      <c r="J364" s="36">
        <v>9781848216303</v>
      </c>
      <c r="K364" s="21"/>
      <c r="L364" s="21">
        <f>5+7</f>
        <v>12</v>
      </c>
      <c r="M364" s="22">
        <v>43761</v>
      </c>
      <c r="N364" s="21"/>
      <c r="O364" s="21"/>
      <c r="P364" s="23" t="str">
        <f>IFERROR(VLOOKUP(TEXT(J364,"0000000000000"),[1]Ebscohost!G:M,7,0),"")</f>
        <v/>
      </c>
      <c r="Q364" s="33" t="str">
        <f>IFERROR(VLOOKUP($J364,'B - Ebook'!B:D,3,0),"??")</f>
        <v>??</v>
      </c>
    </row>
    <row r="365" spans="1:17">
      <c r="A365" s="21" t="s">
        <v>16040</v>
      </c>
      <c r="B365" s="21" t="s">
        <v>16041</v>
      </c>
      <c r="C365" s="21"/>
      <c r="D365" s="21"/>
      <c r="E365" s="21"/>
      <c r="F365" s="21"/>
      <c r="G365" s="21"/>
      <c r="H365" s="21"/>
      <c r="I365" s="21"/>
      <c r="J365" s="36">
        <v>9782212094411</v>
      </c>
      <c r="K365" s="22">
        <v>41807</v>
      </c>
      <c r="L365" s="21">
        <v>12</v>
      </c>
      <c r="M365" s="22">
        <v>43734</v>
      </c>
      <c r="N365" s="21"/>
      <c r="O365" s="21"/>
      <c r="P365" s="23" t="str">
        <f>IFERROR(VLOOKUP(TEXT(J365,"0000000000000"),[1]Ebscohost!G:M,7,0),"")</f>
        <v/>
      </c>
      <c r="Q365" s="33" t="str">
        <f>IFERROR(VLOOKUP($J365,'B - Ebook'!B:D,3,0),"??")</f>
        <v>??</v>
      </c>
    </row>
    <row r="366" spans="1:17">
      <c r="A366" s="21" t="s">
        <v>16042</v>
      </c>
      <c r="B366" s="21" t="s">
        <v>16043</v>
      </c>
      <c r="C366" s="21"/>
      <c r="D366" s="21"/>
      <c r="E366" s="21"/>
      <c r="F366" s="21"/>
      <c r="G366" s="21"/>
      <c r="H366" s="21"/>
      <c r="I366" s="21"/>
      <c r="J366" s="36">
        <v>9780471594314</v>
      </c>
      <c r="K366" s="22">
        <v>41807</v>
      </c>
      <c r="L366" s="21">
        <v>12</v>
      </c>
      <c r="M366" s="22">
        <v>43703</v>
      </c>
      <c r="N366" s="21"/>
      <c r="O366" s="21"/>
      <c r="P366" s="23" t="str">
        <f>IFERROR(VLOOKUP(TEXT(J366,"0000000000000"),[1]Ebscohost!G:M,7,0),"")</f>
        <v/>
      </c>
      <c r="Q366" s="33" t="str">
        <f>IFERROR(VLOOKUP($J366,'B - Ebook'!B:D,3,0),"??")</f>
        <v>??</v>
      </c>
    </row>
    <row r="367" spans="1:17">
      <c r="A367" s="21" t="s">
        <v>16044</v>
      </c>
      <c r="B367" s="21" t="s">
        <v>71</v>
      </c>
      <c r="C367" s="21"/>
      <c r="D367" s="21"/>
      <c r="E367" s="21"/>
      <c r="F367" s="21"/>
      <c r="G367" s="21"/>
      <c r="H367" s="21"/>
      <c r="I367" s="21"/>
      <c r="J367" s="36">
        <v>9782744008511</v>
      </c>
      <c r="K367" s="22">
        <v>41809</v>
      </c>
      <c r="L367" s="21">
        <v>12</v>
      </c>
      <c r="M367" s="22">
        <v>43636</v>
      </c>
      <c r="N367" s="21"/>
      <c r="O367" s="21"/>
      <c r="P367" s="23" t="str">
        <f>IFERROR(VLOOKUP(TEXT(J367,"0000000000000"),[1]Ebscohost!G:M,7,0),"")</f>
        <v/>
      </c>
      <c r="Q367" s="33" t="str">
        <f>IFERROR(VLOOKUP($J367,'B - Ebook'!B:D,3,0),"??")</f>
        <v>??</v>
      </c>
    </row>
    <row r="368" spans="1:17">
      <c r="A368" s="21" t="s">
        <v>16045</v>
      </c>
      <c r="B368" s="21" t="s">
        <v>71</v>
      </c>
      <c r="C368" s="21"/>
      <c r="D368" s="21"/>
      <c r="E368" s="21"/>
      <c r="F368" s="21"/>
      <c r="G368" s="21"/>
      <c r="H368" s="21"/>
      <c r="I368" s="21"/>
      <c r="J368" s="36">
        <v>9782746040885</v>
      </c>
      <c r="K368" s="22">
        <v>41809</v>
      </c>
      <c r="L368" s="21">
        <v>12</v>
      </c>
      <c r="M368" s="22">
        <v>43629</v>
      </c>
      <c r="N368" s="21"/>
      <c r="O368" s="21"/>
      <c r="P368" s="23" t="str">
        <f>IFERROR(VLOOKUP(TEXT(J368,"0000000000000"),[1]Ebscohost!G:M,7,0),"")</f>
        <v/>
      </c>
      <c r="Q368" s="33" t="str">
        <f>IFERROR(VLOOKUP($J368,'B - Ebook'!B:D,3,0),"??")</f>
        <v>??</v>
      </c>
    </row>
    <row r="369" spans="1:17" hidden="1">
      <c r="A369" s="21" t="s">
        <v>15784</v>
      </c>
      <c r="B369" s="21" t="s">
        <v>15785</v>
      </c>
      <c r="C369" s="21"/>
      <c r="D369" s="21"/>
      <c r="E369" s="21"/>
      <c r="F369" s="21"/>
      <c r="G369" s="21"/>
      <c r="H369" s="21"/>
      <c r="I369" s="21"/>
      <c r="J369" s="36"/>
      <c r="K369" s="21"/>
      <c r="L369" s="21">
        <v>10</v>
      </c>
      <c r="M369" s="22">
        <v>43899</v>
      </c>
      <c r="N369" s="21"/>
      <c r="O369" s="21"/>
      <c r="P369" s="23" t="str">
        <f>IFERROR(VLOOKUP(TEXT(J369,"0000000000000"),[1]Ebscohost!G:M,7,0),"")</f>
        <v/>
      </c>
      <c r="Q369" s="33" t="str">
        <f>IFERROR(VLOOKUP($J369,'B - Ebook'!B:D,3,0),"??")</f>
        <v>??</v>
      </c>
    </row>
    <row r="370" spans="1:17" hidden="1">
      <c r="A370" s="21" t="s">
        <v>16046</v>
      </c>
      <c r="B370" s="21" t="s">
        <v>16047</v>
      </c>
      <c r="C370" s="21"/>
      <c r="D370" s="21"/>
      <c r="E370" s="21"/>
      <c r="F370" s="21"/>
      <c r="G370" s="21"/>
      <c r="H370" s="21"/>
      <c r="I370" s="21"/>
      <c r="J370" s="36"/>
      <c r="K370" s="21"/>
      <c r="L370" s="21">
        <v>10</v>
      </c>
      <c r="M370" s="22">
        <v>43894</v>
      </c>
      <c r="N370" s="22">
        <v>43962</v>
      </c>
      <c r="O370" s="21" t="s">
        <v>16048</v>
      </c>
      <c r="P370" s="23" t="str">
        <f>IFERROR(VLOOKUP(TEXT(J370,"0000000000000"),[1]Ebscohost!G:M,7,0),"")</f>
        <v/>
      </c>
      <c r="Q370" s="33" t="str">
        <f>IFERROR(VLOOKUP($J370,'B - Ebook'!B:D,3,0),"??")</f>
        <v>??</v>
      </c>
    </row>
    <row r="371" spans="1:17">
      <c r="A371" s="21" t="s">
        <v>16049</v>
      </c>
      <c r="B371" s="21" t="s">
        <v>207</v>
      </c>
      <c r="C371" s="21"/>
      <c r="D371" s="21"/>
      <c r="E371" s="21"/>
      <c r="F371" s="21"/>
      <c r="G371" s="21"/>
      <c r="H371" s="21"/>
      <c r="I371" s="21"/>
      <c r="J371" s="36">
        <v>9782100565443</v>
      </c>
      <c r="K371" s="22">
        <v>41807</v>
      </c>
      <c r="L371" s="21">
        <v>12</v>
      </c>
      <c r="M371" s="22">
        <v>43623</v>
      </c>
      <c r="N371" s="21"/>
      <c r="O371" s="21"/>
      <c r="P371" s="23" t="str">
        <f>IFERROR(VLOOKUP(TEXT(J371,"0000000000000"),[1]Ebscohost!G:M,7,0),"")</f>
        <v/>
      </c>
      <c r="Q371" s="33" t="str">
        <f>IFERROR(VLOOKUP($J371,'B - Ebook'!B:D,3,0),"??")</f>
        <v>??</v>
      </c>
    </row>
    <row r="372" spans="1:17">
      <c r="A372" s="21" t="s">
        <v>16050</v>
      </c>
      <c r="B372" s="21" t="s">
        <v>207</v>
      </c>
      <c r="C372" s="21"/>
      <c r="D372" s="21"/>
      <c r="E372" s="21"/>
      <c r="F372" s="21"/>
      <c r="G372" s="21"/>
      <c r="H372" s="21"/>
      <c r="I372" s="21"/>
      <c r="J372" s="36">
        <v>9782729606107</v>
      </c>
      <c r="K372" s="22">
        <v>41809</v>
      </c>
      <c r="L372" s="21">
        <v>12</v>
      </c>
      <c r="M372" s="22">
        <v>43455</v>
      </c>
      <c r="N372" s="21"/>
      <c r="O372" s="21"/>
      <c r="P372" s="23" t="str">
        <f>IFERROR(VLOOKUP(TEXT(J372,"0000000000000"),[1]Ebscohost!G:M,7,0),"")</f>
        <v/>
      </c>
      <c r="Q372" s="33" t="str">
        <f>IFERROR(VLOOKUP($J372,'B - Ebook'!B:D,3,0),"??")</f>
        <v>??</v>
      </c>
    </row>
    <row r="373" spans="1:17">
      <c r="A373" s="21" t="s">
        <v>16051</v>
      </c>
      <c r="B373" s="21" t="s">
        <v>16052</v>
      </c>
      <c r="C373" s="21"/>
      <c r="D373" s="21"/>
      <c r="E373" s="21"/>
      <c r="F373" s="21"/>
      <c r="G373" s="21"/>
      <c r="H373" s="21"/>
      <c r="I373" s="21"/>
      <c r="J373" s="36">
        <v>9782100505142</v>
      </c>
      <c r="K373" s="22">
        <v>41807</v>
      </c>
      <c r="L373" s="21">
        <f>6+6</f>
        <v>12</v>
      </c>
      <c r="M373" s="22">
        <v>43427</v>
      </c>
      <c r="N373" s="21"/>
      <c r="O373" s="21"/>
      <c r="P373" s="23" t="str">
        <f>IFERROR(VLOOKUP(TEXT(J373,"0000000000000"),[1]Ebscohost!G:M,7,0),"")</f>
        <v/>
      </c>
      <c r="Q373" s="33" t="str">
        <f>IFERROR(VLOOKUP($J373,'B - Ebook'!B:D,3,0),"??")</f>
        <v>??</v>
      </c>
    </row>
    <row r="374" spans="1:17" hidden="1">
      <c r="A374" s="21" t="s">
        <v>16053</v>
      </c>
      <c r="B374" s="21" t="s">
        <v>16054</v>
      </c>
      <c r="C374" s="21"/>
      <c r="D374" s="21"/>
      <c r="E374" s="21"/>
      <c r="F374" s="21"/>
      <c r="G374" s="21"/>
      <c r="H374" s="21"/>
      <c r="I374" s="21"/>
      <c r="J374" s="36"/>
      <c r="K374" s="21"/>
      <c r="L374" s="21">
        <v>10</v>
      </c>
      <c r="M374" s="22">
        <v>43854</v>
      </c>
      <c r="N374" s="21"/>
      <c r="O374" s="21"/>
      <c r="P374" s="23" t="str">
        <f>IFERROR(VLOOKUP(TEXT(J374,"0000000000000"),[1]Ebscohost!G:M,7,0),"")</f>
        <v/>
      </c>
      <c r="Q374" s="33" t="str">
        <f>IFERROR(VLOOKUP($J374,'B - Ebook'!B:D,3,0),"??")</f>
        <v>??</v>
      </c>
    </row>
    <row r="375" spans="1:17">
      <c r="A375" s="21" t="s">
        <v>16055</v>
      </c>
      <c r="B375" s="21" t="s">
        <v>207</v>
      </c>
      <c r="C375" s="21"/>
      <c r="D375" s="21"/>
      <c r="E375" s="21"/>
      <c r="F375" s="21"/>
      <c r="G375" s="21"/>
      <c r="H375" s="21"/>
      <c r="I375" s="21"/>
      <c r="J375" s="36">
        <v>9780387292403</v>
      </c>
      <c r="K375" s="22">
        <v>41809</v>
      </c>
      <c r="L375" s="21">
        <v>12</v>
      </c>
      <c r="M375" s="22">
        <v>43398</v>
      </c>
      <c r="N375" s="21"/>
      <c r="O375" s="21"/>
      <c r="P375" s="23" t="str">
        <f>IFERROR(VLOOKUP(TEXT(J375,"0000000000000"),[1]Ebscohost!G:M,7,0),"")</f>
        <v/>
      </c>
      <c r="Q375" s="33" t="str">
        <f>IFERROR(VLOOKUP($J375,'B - Ebook'!B:D,3,0),"??")</f>
        <v>??</v>
      </c>
    </row>
    <row r="376" spans="1:17">
      <c r="A376" s="21" t="s">
        <v>16056</v>
      </c>
      <c r="B376" s="21" t="s">
        <v>15760</v>
      </c>
      <c r="C376" s="21"/>
      <c r="D376" s="21"/>
      <c r="E376" s="21"/>
      <c r="F376" s="21"/>
      <c r="G376" s="21"/>
      <c r="H376" s="21"/>
      <c r="I376" s="21"/>
      <c r="J376" s="36">
        <v>9782852069794</v>
      </c>
      <c r="K376" s="22">
        <v>41806</v>
      </c>
      <c r="L376" s="21">
        <v>12</v>
      </c>
      <c r="M376" s="22">
        <v>43397</v>
      </c>
      <c r="N376" s="21"/>
      <c r="O376" s="21"/>
      <c r="P376" s="23" t="str">
        <f>IFERROR(VLOOKUP(TEXT(J376,"0000000000000"),[1]Ebscohost!G:M,7,0),"")</f>
        <v/>
      </c>
      <c r="Q376" s="33" t="str">
        <f>IFERROR(VLOOKUP($J376,'B - Ebook'!B:D,3,0),"??")</f>
        <v>??</v>
      </c>
    </row>
    <row r="377" spans="1:17">
      <c r="A377" s="21" t="s">
        <v>16057</v>
      </c>
      <c r="B377" s="21" t="s">
        <v>15603</v>
      </c>
      <c r="C377" s="21"/>
      <c r="D377" s="21"/>
      <c r="E377" s="21"/>
      <c r="F377" s="21"/>
      <c r="G377" s="21"/>
      <c r="H377" s="21"/>
      <c r="I377" s="21"/>
      <c r="J377" s="36">
        <v>9782746066465</v>
      </c>
      <c r="K377" s="22">
        <v>41809</v>
      </c>
      <c r="L377" s="21">
        <v>12</v>
      </c>
      <c r="M377" s="22">
        <v>43368</v>
      </c>
      <c r="N377" s="21"/>
      <c r="O377" s="21"/>
      <c r="P377" s="23" t="str">
        <f>IFERROR(VLOOKUP(TEXT(J377,"0000000000000"),[1]Ebscohost!G:M,7,0),"")</f>
        <v/>
      </c>
      <c r="Q377" s="33" t="str">
        <f>IFERROR(VLOOKUP($J377,'B - Ebook'!B:D,3,0),"??")</f>
        <v>??</v>
      </c>
    </row>
    <row r="378" spans="1:17">
      <c r="A378" s="21" t="s">
        <v>16058</v>
      </c>
      <c r="B378" s="21" t="s">
        <v>15671</v>
      </c>
      <c r="C378" s="21"/>
      <c r="D378" s="21"/>
      <c r="E378" s="21"/>
      <c r="F378" s="21"/>
      <c r="G378" s="21"/>
      <c r="H378" s="21"/>
      <c r="I378" s="21"/>
      <c r="J378" s="36">
        <v>9782866611873</v>
      </c>
      <c r="K378" s="22">
        <v>41809</v>
      </c>
      <c r="L378" s="21">
        <v>12</v>
      </c>
      <c r="M378" s="22">
        <v>43368</v>
      </c>
      <c r="N378" s="21"/>
      <c r="O378" s="21"/>
      <c r="P378" s="23" t="str">
        <f>IFERROR(VLOOKUP(TEXT(J378,"0000000000000"),[1]Ebscohost!G:M,7,0),"")</f>
        <v/>
      </c>
      <c r="Q378" s="33" t="str">
        <f>IFERROR(VLOOKUP($J378,'B - Ebook'!B:D,3,0),"??")</f>
        <v>??</v>
      </c>
    </row>
    <row r="379" spans="1:17">
      <c r="A379" s="21" t="s">
        <v>16059</v>
      </c>
      <c r="B379" s="21" t="s">
        <v>16060</v>
      </c>
      <c r="C379" s="21"/>
      <c r="D379" s="21"/>
      <c r="E379" s="21"/>
      <c r="F379" s="21"/>
      <c r="G379" s="21"/>
      <c r="H379" s="21"/>
      <c r="I379" s="21"/>
      <c r="J379" s="36">
        <v>9782746047617</v>
      </c>
      <c r="K379" s="22">
        <v>41809</v>
      </c>
      <c r="L379" s="21">
        <f>4+8</f>
        <v>12</v>
      </c>
      <c r="M379" s="22">
        <v>43145</v>
      </c>
      <c r="N379" s="21"/>
      <c r="O379" s="21"/>
      <c r="P379" s="23" t="str">
        <f>IFERROR(VLOOKUP(TEXT(J379,"0000000000000"),[1]Ebscohost!G:M,7,0),"")</f>
        <v/>
      </c>
      <c r="Q379" s="33" t="str">
        <f>IFERROR(VLOOKUP($J379,'B - Ebook'!B:D,3,0),"??")</f>
        <v>??</v>
      </c>
    </row>
    <row r="380" spans="1:17">
      <c r="A380" s="21" t="s">
        <v>16061</v>
      </c>
      <c r="B380" s="21" t="s">
        <v>15613</v>
      </c>
      <c r="C380" s="21"/>
      <c r="D380" s="21"/>
      <c r="E380" s="21"/>
      <c r="F380" s="21"/>
      <c r="G380" s="21"/>
      <c r="H380" s="21"/>
      <c r="I380" s="21"/>
      <c r="J380" s="36">
        <v>9782729887124</v>
      </c>
      <c r="K380" s="22">
        <v>41809</v>
      </c>
      <c r="L380" s="21">
        <f>3+9</f>
        <v>12</v>
      </c>
      <c r="M380" s="22">
        <v>43111</v>
      </c>
      <c r="N380" s="21"/>
      <c r="O380" s="21"/>
      <c r="P380" s="23" t="str">
        <f>IFERROR(VLOOKUP(TEXT(J380,"0000000000000"),[1]Ebscohost!G:M,7,0),"")</f>
        <v/>
      </c>
      <c r="Q380" s="33" t="str">
        <f>IFERROR(VLOOKUP($J380,'B - Ebook'!B:D,3,0),"??")</f>
        <v>??</v>
      </c>
    </row>
    <row r="381" spans="1:17" hidden="1">
      <c r="A381" s="21" t="s">
        <v>15739</v>
      </c>
      <c r="B381" s="21" t="s">
        <v>15740</v>
      </c>
      <c r="C381" s="21"/>
      <c r="D381" s="21"/>
      <c r="E381" s="21"/>
      <c r="F381" s="21"/>
      <c r="G381" s="21"/>
      <c r="H381" s="21"/>
      <c r="I381" s="21"/>
      <c r="J381" s="36"/>
      <c r="K381" s="21"/>
      <c r="L381" s="21">
        <v>10</v>
      </c>
      <c r="M381" s="22">
        <v>43753</v>
      </c>
      <c r="N381" s="21"/>
      <c r="O381" s="21"/>
      <c r="P381" s="23" t="str">
        <f>IFERROR(VLOOKUP(TEXT(J381,"0000000000000"),[1]Ebscohost!G:M,7,0),"")</f>
        <v/>
      </c>
      <c r="Q381" s="33" t="str">
        <f>IFERROR(VLOOKUP($J381,'B - Ebook'!B:D,3,0),"??")</f>
        <v>??</v>
      </c>
    </row>
    <row r="382" spans="1:17">
      <c r="A382" s="21" t="s">
        <v>16062</v>
      </c>
      <c r="B382" s="21"/>
      <c r="C382" s="21"/>
      <c r="D382" s="21"/>
      <c r="E382" s="21"/>
      <c r="F382" s="21"/>
      <c r="G382" s="21"/>
      <c r="H382" s="21"/>
      <c r="I382" s="21"/>
      <c r="J382" s="36">
        <v>9780444851932</v>
      </c>
      <c r="K382" s="22">
        <v>41809</v>
      </c>
      <c r="L382" s="21">
        <v>12</v>
      </c>
      <c r="M382" s="22">
        <v>43087</v>
      </c>
      <c r="N382" s="21"/>
      <c r="O382" s="21"/>
      <c r="P382" s="23" t="str">
        <f>IFERROR(VLOOKUP(TEXT(J382,"0000000000000"),[1]Ebscohost!G:M,7,0),"")</f>
        <v/>
      </c>
      <c r="Q382" s="33" t="str">
        <f>IFERROR(VLOOKUP($J382,'B - Ebook'!B:D,3,0),"??")</f>
        <v>??</v>
      </c>
    </row>
    <row r="383" spans="1:17">
      <c r="A383" s="21" t="s">
        <v>16063</v>
      </c>
      <c r="B383" s="21" t="s">
        <v>16064</v>
      </c>
      <c r="C383" s="21"/>
      <c r="D383" s="21"/>
      <c r="E383" s="21"/>
      <c r="F383" s="21"/>
      <c r="G383" s="21"/>
      <c r="H383" s="21"/>
      <c r="I383" s="21"/>
      <c r="J383" s="36">
        <v>9782100500215</v>
      </c>
      <c r="K383" s="22">
        <v>41806</v>
      </c>
      <c r="L383" s="21">
        <v>12</v>
      </c>
      <c r="M383" s="22">
        <v>43034</v>
      </c>
      <c r="N383" s="21"/>
      <c r="O383" s="21"/>
      <c r="P383" s="23" t="str">
        <f>IFERROR(VLOOKUP(TEXT(J383,"0000000000000"),[1]Ebscohost!G:M,7,0),"")</f>
        <v/>
      </c>
      <c r="Q383" s="33" t="str">
        <f>IFERROR(VLOOKUP($J383,'B - Ebook'!B:D,3,0),"??")</f>
        <v>??</v>
      </c>
    </row>
    <row r="384" spans="1:17">
      <c r="A384" s="21" t="s">
        <v>16065</v>
      </c>
      <c r="B384" s="21" t="s">
        <v>16066</v>
      </c>
      <c r="C384" s="21"/>
      <c r="D384" s="21"/>
      <c r="E384" s="21"/>
      <c r="F384" s="21"/>
      <c r="G384" s="21"/>
      <c r="H384" s="21"/>
      <c r="I384" s="21"/>
      <c r="J384" s="36">
        <v>9782746201330</v>
      </c>
      <c r="K384" s="22">
        <v>41809</v>
      </c>
      <c r="L384" s="21">
        <v>12</v>
      </c>
      <c r="M384" s="22">
        <v>43026</v>
      </c>
      <c r="N384" s="21"/>
      <c r="O384" s="21"/>
      <c r="P384" s="23" t="str">
        <f>IFERROR(VLOOKUP(TEXT(J384,"0000000000000"),[1]Ebscohost!G:M,7,0),"")</f>
        <v/>
      </c>
      <c r="Q384" s="33" t="str">
        <f>IFERROR(VLOOKUP($J384,'B - Ebook'!B:D,3,0),"??")</f>
        <v>??</v>
      </c>
    </row>
    <row r="385" spans="1:17">
      <c r="A385" s="21" t="s">
        <v>16067</v>
      </c>
      <c r="B385" s="21" t="s">
        <v>207</v>
      </c>
      <c r="C385" s="21"/>
      <c r="D385" s="21"/>
      <c r="E385" s="21"/>
      <c r="F385" s="21"/>
      <c r="G385" s="21"/>
      <c r="H385" s="21"/>
      <c r="I385" s="21"/>
      <c r="J385" s="36">
        <v>9782212113341</v>
      </c>
      <c r="K385" s="22">
        <v>41809</v>
      </c>
      <c r="L385" s="21">
        <v>12</v>
      </c>
      <c r="M385" s="22">
        <v>42705</v>
      </c>
      <c r="N385" s="21"/>
      <c r="O385" s="21"/>
      <c r="P385" s="23" t="str">
        <f>IFERROR(VLOOKUP(TEXT(J385,"0000000000000"),[1]Ebscohost!G:M,7,0),"")</f>
        <v/>
      </c>
      <c r="Q385" s="33" t="str">
        <f>IFERROR(VLOOKUP($J385,'B - Ebook'!B:D,3,0),"??")</f>
        <v>??</v>
      </c>
    </row>
    <row r="386" spans="1:17">
      <c r="A386" s="21" t="s">
        <v>16068</v>
      </c>
      <c r="B386" s="21" t="s">
        <v>15743</v>
      </c>
      <c r="C386" s="21"/>
      <c r="D386" s="21"/>
      <c r="E386" s="21"/>
      <c r="F386" s="21"/>
      <c r="G386" s="21"/>
      <c r="H386" s="21"/>
      <c r="I386" s="21"/>
      <c r="J386" s="36">
        <v>9782744018336</v>
      </c>
      <c r="K386" s="22">
        <v>41809</v>
      </c>
      <c r="L386" s="21">
        <v>12</v>
      </c>
      <c r="M386" s="22">
        <v>42640</v>
      </c>
      <c r="N386" s="21"/>
      <c r="O386" s="21"/>
      <c r="P386" s="23" t="str">
        <f>IFERROR(VLOOKUP(TEXT(J386,"0000000000000"),[1]Ebscohost!G:M,7,0),"")</f>
        <v/>
      </c>
      <c r="Q386" s="33" t="str">
        <f>IFERROR(VLOOKUP($J386,'B - Ebook'!B:D,3,0),"??")</f>
        <v>??</v>
      </c>
    </row>
    <row r="387" spans="1:17">
      <c r="A387" s="21" t="s">
        <v>16069</v>
      </c>
      <c r="B387" s="21" t="s">
        <v>15894</v>
      </c>
      <c r="C387" s="21"/>
      <c r="D387" s="21"/>
      <c r="E387" s="21"/>
      <c r="F387" s="21"/>
      <c r="G387" s="21"/>
      <c r="H387" s="21"/>
      <c r="I387" s="21"/>
      <c r="J387" s="36">
        <v>9782730207331</v>
      </c>
      <c r="K387" s="22">
        <v>41807</v>
      </c>
      <c r="L387" s="21">
        <v>12</v>
      </c>
      <c r="M387" s="22">
        <v>42570</v>
      </c>
      <c r="N387" s="21"/>
      <c r="O387" s="21"/>
      <c r="P387" s="23" t="str">
        <f>IFERROR(VLOOKUP(TEXT(J387,"0000000000000"),[1]Ebscohost!G:M,7,0),"")</f>
        <v/>
      </c>
      <c r="Q387" s="33" t="str">
        <f>IFERROR(VLOOKUP($J387,'B - Ebook'!B:D,3,0),"??")</f>
        <v>??</v>
      </c>
    </row>
    <row r="388" spans="1:17">
      <c r="A388" s="21" t="s">
        <v>16070</v>
      </c>
      <c r="B388" s="21" t="s">
        <v>15698</v>
      </c>
      <c r="C388" s="21"/>
      <c r="D388" s="21"/>
      <c r="E388" s="21"/>
      <c r="F388" s="21"/>
      <c r="G388" s="21"/>
      <c r="H388" s="21"/>
      <c r="I388" s="21"/>
      <c r="J388" s="36">
        <v>9782729807030</v>
      </c>
      <c r="K388" s="22">
        <v>41809</v>
      </c>
      <c r="L388" s="21">
        <v>12</v>
      </c>
      <c r="M388" s="22">
        <v>42472</v>
      </c>
      <c r="N388" s="21"/>
      <c r="O388" s="21"/>
      <c r="P388" s="23" t="str">
        <f>IFERROR(VLOOKUP(TEXT(J388,"0000000000000"),[1]Ebscohost!G:M,7,0),"")</f>
        <v/>
      </c>
      <c r="Q388" s="33" t="str">
        <f>IFERROR(VLOOKUP($J388,'B - Ebook'!B:D,3,0),"??")</f>
        <v>??</v>
      </c>
    </row>
    <row r="389" spans="1:17">
      <c r="A389" s="21" t="s">
        <v>16071</v>
      </c>
      <c r="B389" s="21" t="s">
        <v>207</v>
      </c>
      <c r="C389" s="21"/>
      <c r="D389" s="21"/>
      <c r="E389" s="21"/>
      <c r="F389" s="21"/>
      <c r="G389" s="21"/>
      <c r="H389" s="21"/>
      <c r="I389" s="21"/>
      <c r="J389" s="36">
        <v>9782746205260</v>
      </c>
      <c r="K389" s="22">
        <v>41807</v>
      </c>
      <c r="L389" s="21">
        <v>12</v>
      </c>
      <c r="M389" s="22">
        <v>42465</v>
      </c>
      <c r="N389" s="21"/>
      <c r="O389" s="21"/>
      <c r="P389" s="23" t="str">
        <f>IFERROR(VLOOKUP(TEXT(J389,"0000000000000"),[1]Ebscohost!G:M,7,0),"")</f>
        <v/>
      </c>
      <c r="Q389" s="33" t="str">
        <f>IFERROR(VLOOKUP($J389,'B - Ebook'!B:D,3,0),"??")</f>
        <v>??</v>
      </c>
    </row>
    <row r="390" spans="1:17">
      <c r="A390" s="21" t="s">
        <v>16072</v>
      </c>
      <c r="B390" s="21" t="s">
        <v>16073</v>
      </c>
      <c r="C390" s="21"/>
      <c r="D390" s="21"/>
      <c r="E390" s="21"/>
      <c r="F390" s="21"/>
      <c r="G390" s="21"/>
      <c r="H390" s="21"/>
      <c r="I390" s="21"/>
      <c r="J390" s="36">
        <v>9782746208254</v>
      </c>
      <c r="K390" s="22">
        <v>41807</v>
      </c>
      <c r="L390" s="21">
        <v>12</v>
      </c>
      <c r="M390" s="22">
        <v>42460</v>
      </c>
      <c r="N390" s="21"/>
      <c r="O390" s="21"/>
      <c r="P390" s="23" t="str">
        <f>IFERROR(VLOOKUP(TEXT(J390,"0000000000000"),[1]Ebscohost!G:M,7,0),"")</f>
        <v/>
      </c>
      <c r="Q390" s="33" t="str">
        <f>IFERROR(VLOOKUP($J390,'B - Ebook'!B:D,3,0),"??")</f>
        <v>??</v>
      </c>
    </row>
    <row r="391" spans="1:17">
      <c r="A391" s="21" t="s">
        <v>16074</v>
      </c>
      <c r="B391" s="21" t="s">
        <v>71</v>
      </c>
      <c r="C391" s="21"/>
      <c r="D391" s="21"/>
      <c r="E391" s="21"/>
      <c r="F391" s="21"/>
      <c r="G391" s="21"/>
      <c r="H391" s="21"/>
      <c r="I391" s="21"/>
      <c r="J391" s="36">
        <v>9782100485284</v>
      </c>
      <c r="K391" s="22">
        <v>41809</v>
      </c>
      <c r="L391" s="21">
        <f>6+6</f>
        <v>12</v>
      </c>
      <c r="M391" s="22">
        <v>42453</v>
      </c>
      <c r="N391" s="21"/>
      <c r="O391" s="21"/>
      <c r="P391" s="23" t="str">
        <f>IFERROR(VLOOKUP(TEXT(J391,"0000000000000"),[1]Ebscohost!G:M,7,0),"")</f>
        <v/>
      </c>
      <c r="Q391" s="33" t="str">
        <f>IFERROR(VLOOKUP($J391,'B - Ebook'!B:D,3,0),"??")</f>
        <v>??</v>
      </c>
    </row>
    <row r="392" spans="1:17">
      <c r="A392" s="21" t="s">
        <v>16075</v>
      </c>
      <c r="B392" s="21" t="s">
        <v>15792</v>
      </c>
      <c r="C392" s="21"/>
      <c r="D392" s="21"/>
      <c r="E392" s="21"/>
      <c r="F392" s="21"/>
      <c r="G392" s="21"/>
      <c r="H392" s="21"/>
      <c r="I392" s="21"/>
      <c r="J392" s="36">
        <v>9782212110241</v>
      </c>
      <c r="K392" s="22">
        <v>41809</v>
      </c>
      <c r="L392" s="21">
        <v>12</v>
      </c>
      <c r="M392" s="22">
        <v>42450</v>
      </c>
      <c r="N392" s="21"/>
      <c r="O392" s="21"/>
      <c r="P392" s="23" t="str">
        <f>IFERROR(VLOOKUP(TEXT(J392,"0000000000000"),[1]Ebscohost!G:M,7,0),"")</f>
        <v/>
      </c>
      <c r="Q392" s="33" t="str">
        <f>IFERROR(VLOOKUP($J392,'B - Ebook'!B:D,3,0),"??")</f>
        <v>??</v>
      </c>
    </row>
    <row r="393" spans="1:17">
      <c r="A393" s="21" t="s">
        <v>16076</v>
      </c>
      <c r="B393" s="21" t="s">
        <v>207</v>
      </c>
      <c r="C393" s="21"/>
      <c r="D393" s="21"/>
      <c r="E393" s="21"/>
      <c r="F393" s="21"/>
      <c r="G393" s="21"/>
      <c r="H393" s="21"/>
      <c r="I393" s="21"/>
      <c r="J393" s="36">
        <v>9780849334931</v>
      </c>
      <c r="K393" s="22">
        <v>41807</v>
      </c>
      <c r="L393" s="21">
        <v>12</v>
      </c>
      <c r="M393" s="22">
        <v>42135</v>
      </c>
      <c r="N393" s="21"/>
      <c r="O393" s="21"/>
      <c r="P393" s="23" t="str">
        <f>IFERROR(VLOOKUP(TEXT(J393,"0000000000000"),[1]Ebscohost!G:M,7,0),"")</f>
        <v/>
      </c>
      <c r="Q393" s="33" t="str">
        <f>IFERROR(VLOOKUP($J393,'B - Ebook'!B:D,3,0),"??")</f>
        <v>??</v>
      </c>
    </row>
    <row r="394" spans="1:17">
      <c r="A394" s="21" t="s">
        <v>16077</v>
      </c>
      <c r="B394" s="21" t="s">
        <v>15613</v>
      </c>
      <c r="C394" s="21"/>
      <c r="D394" s="21"/>
      <c r="E394" s="21"/>
      <c r="F394" s="21"/>
      <c r="G394" s="21"/>
      <c r="H394" s="21"/>
      <c r="I394" s="21"/>
      <c r="J394" s="36">
        <v>9782212113853</v>
      </c>
      <c r="K394" s="22">
        <v>41809</v>
      </c>
      <c r="L394" s="21">
        <v>12</v>
      </c>
      <c r="M394" s="22">
        <v>42044</v>
      </c>
      <c r="N394" s="21"/>
      <c r="O394" s="21"/>
      <c r="P394" s="23" t="str">
        <f>IFERROR(VLOOKUP(TEXT(J394,"0000000000000"),[1]Ebscohost!G:M,7,0),"")</f>
        <v/>
      </c>
      <c r="Q394" s="33" t="str">
        <f>IFERROR(VLOOKUP($J394,'B - Ebook'!B:D,3,0),"??")</f>
        <v>??</v>
      </c>
    </row>
    <row r="395" spans="1:17">
      <c r="A395" s="21" t="s">
        <v>16078</v>
      </c>
      <c r="B395" s="21" t="s">
        <v>16015</v>
      </c>
      <c r="C395" s="21"/>
      <c r="D395" s="21"/>
      <c r="E395" s="21"/>
      <c r="F395" s="21"/>
      <c r="G395" s="21"/>
      <c r="H395" s="21"/>
      <c r="I395" s="21"/>
      <c r="J395" s="36">
        <v>9780072467505</v>
      </c>
      <c r="K395" s="22">
        <v>41809</v>
      </c>
      <c r="L395" s="21">
        <f>4+2+6</f>
        <v>12</v>
      </c>
      <c r="M395" s="22">
        <v>41752</v>
      </c>
      <c r="N395" s="21"/>
      <c r="O395" s="21"/>
      <c r="P395" s="23" t="str">
        <f>IFERROR(VLOOKUP(TEXT(J395,"0000000000000"),[1]Ebscohost!G:M,7,0),"")</f>
        <v/>
      </c>
      <c r="Q395" s="33" t="str">
        <f>IFERROR(VLOOKUP($J395,'B - Ebook'!B:D,3,0),"??")</f>
        <v>??</v>
      </c>
    </row>
    <row r="396" spans="1:17">
      <c r="A396" s="21" t="s">
        <v>16079</v>
      </c>
      <c r="B396" s="21" t="s">
        <v>16080</v>
      </c>
      <c r="C396" s="21"/>
      <c r="D396" s="21"/>
      <c r="E396" s="21"/>
      <c r="F396" s="21"/>
      <c r="G396" s="21"/>
      <c r="H396" s="21"/>
      <c r="I396" s="21"/>
      <c r="J396" s="36">
        <v>9782879080024</v>
      </c>
      <c r="K396" s="22">
        <v>41809</v>
      </c>
      <c r="L396" s="21">
        <f>2+10</f>
        <v>12</v>
      </c>
      <c r="M396" s="22">
        <v>41586</v>
      </c>
      <c r="N396" s="21"/>
      <c r="O396" s="21"/>
      <c r="P396" s="23" t="str">
        <f>IFERROR(VLOOKUP(TEXT(J396,"0000000000000"),[1]Ebscohost!G:M,7,0),"")</f>
        <v/>
      </c>
      <c r="Q396" s="33" t="str">
        <f>IFERROR(VLOOKUP($J396,'B - Ebook'!B:D,3,0),"??")</f>
        <v>??</v>
      </c>
    </row>
    <row r="397" spans="1:17">
      <c r="A397" s="21" t="s">
        <v>16081</v>
      </c>
      <c r="B397" s="21" t="s">
        <v>15613</v>
      </c>
      <c r="C397" s="21"/>
      <c r="D397" s="21"/>
      <c r="E397" s="21"/>
      <c r="F397" s="21"/>
      <c r="G397" s="21"/>
      <c r="H397" s="21"/>
      <c r="I397" s="21"/>
      <c r="J397" s="36">
        <v>9782212111620</v>
      </c>
      <c r="K397" s="22">
        <v>41809</v>
      </c>
      <c r="L397" s="21">
        <v>12</v>
      </c>
      <c r="M397" s="22">
        <v>41178</v>
      </c>
      <c r="N397" s="21"/>
      <c r="O397" s="21"/>
      <c r="P397" s="23" t="str">
        <f>IFERROR(VLOOKUP(TEXT(J397,"0000000000000"),[1]Ebscohost!G:M,7,0),"")</f>
        <v/>
      </c>
      <c r="Q397" s="33" t="str">
        <f>IFERROR(VLOOKUP($J397,'B - Ebook'!B:D,3,0),"??")</f>
        <v>??</v>
      </c>
    </row>
    <row r="398" spans="1:17">
      <c r="A398" s="21" t="s">
        <v>16082</v>
      </c>
      <c r="B398" s="21" t="s">
        <v>15894</v>
      </c>
      <c r="C398" s="21"/>
      <c r="D398" s="21"/>
      <c r="E398" s="21"/>
      <c r="F398" s="21"/>
      <c r="G398" s="21"/>
      <c r="H398" s="21"/>
      <c r="I398" s="21"/>
      <c r="J398" s="36">
        <v>9782713530371</v>
      </c>
      <c r="K398" s="22">
        <v>41810</v>
      </c>
      <c r="L398" s="21">
        <f>4+2+6</f>
        <v>12</v>
      </c>
      <c r="M398" s="22">
        <v>41171</v>
      </c>
      <c r="N398" s="21"/>
      <c r="O398" s="21"/>
      <c r="P398" s="23" t="str">
        <f>IFERROR(VLOOKUP(TEXT(J398,"0000000000000"),[1]Ebscohost!G:M,7,0),"")</f>
        <v/>
      </c>
      <c r="Q398" s="33" t="str">
        <f>IFERROR(VLOOKUP($J398,'B - Ebook'!B:D,3,0),"??")</f>
        <v>??</v>
      </c>
    </row>
    <row r="399" spans="1:17">
      <c r="A399" s="21" t="s">
        <v>16083</v>
      </c>
      <c r="B399" s="21" t="s">
        <v>15637</v>
      </c>
      <c r="C399" s="21"/>
      <c r="D399" s="21"/>
      <c r="E399" s="21"/>
      <c r="F399" s="21"/>
      <c r="G399" s="21"/>
      <c r="H399" s="21"/>
      <c r="I399" s="21"/>
      <c r="J399" s="36">
        <v>9782744013324</v>
      </c>
      <c r="K399" s="22">
        <v>41809</v>
      </c>
      <c r="L399" s="21">
        <f>2+2+1+7</f>
        <v>12</v>
      </c>
      <c r="M399" s="22">
        <v>40154</v>
      </c>
      <c r="N399" s="21"/>
      <c r="O399" s="21"/>
      <c r="P399" s="23" t="str">
        <f>IFERROR(VLOOKUP(TEXT(J399,"0000000000000"),[1]Ebscohost!G:M,7,0),"")</f>
        <v/>
      </c>
      <c r="Q399" s="33" t="str">
        <f>IFERROR(VLOOKUP($J399,'B - Ebook'!B:D,3,0),"??")</f>
        <v>??</v>
      </c>
    </row>
    <row r="400" spans="1:17">
      <c r="A400" s="21" t="s">
        <v>16084</v>
      </c>
      <c r="B400" s="21" t="s">
        <v>15692</v>
      </c>
      <c r="C400" s="21"/>
      <c r="D400" s="21"/>
      <c r="E400" s="21"/>
      <c r="F400" s="21"/>
      <c r="G400" s="21"/>
      <c r="H400" s="21"/>
      <c r="I400" s="21"/>
      <c r="J400" s="36">
        <v>9782040189938</v>
      </c>
      <c r="K400" s="22">
        <v>41806</v>
      </c>
      <c r="L400" s="21">
        <v>11</v>
      </c>
      <c r="M400" s="22">
        <v>43903</v>
      </c>
      <c r="N400" s="22">
        <v>43962</v>
      </c>
      <c r="O400" s="21" t="s">
        <v>15910</v>
      </c>
      <c r="P400" s="23" t="str">
        <f>IFERROR(VLOOKUP(TEXT(J400,"0000000000000"),[1]Ebscohost!G:M,7,0),"")</f>
        <v/>
      </c>
      <c r="Q400" s="33" t="str">
        <f>IFERROR(VLOOKUP($J400,'B - Ebook'!B:D,3,0),"??")</f>
        <v>??</v>
      </c>
    </row>
    <row r="401" spans="1:17">
      <c r="A401" s="21" t="s">
        <v>16085</v>
      </c>
      <c r="B401" s="21" t="s">
        <v>15630</v>
      </c>
      <c r="C401" s="21"/>
      <c r="D401" s="21"/>
      <c r="E401" s="21"/>
      <c r="F401" s="21"/>
      <c r="G401" s="21"/>
      <c r="H401" s="21"/>
      <c r="I401" s="21"/>
      <c r="J401" s="36">
        <v>9782744021480</v>
      </c>
      <c r="K401" s="22">
        <v>41809</v>
      </c>
      <c r="L401" s="21">
        <v>11</v>
      </c>
      <c r="M401" s="22">
        <v>43903</v>
      </c>
      <c r="N401" s="22">
        <v>43962</v>
      </c>
      <c r="O401" s="21" t="s">
        <v>15594</v>
      </c>
      <c r="P401" s="23" t="str">
        <f>IFERROR(VLOOKUP(TEXT(J401,"0000000000000"),[1]Ebscohost!G:M,7,0),"")</f>
        <v/>
      </c>
      <c r="Q401" s="33" t="str">
        <f>IFERROR(VLOOKUP($J401,'B - Ebook'!B:D,3,0),"??")</f>
        <v>??</v>
      </c>
    </row>
    <row r="402" spans="1:17">
      <c r="A402" s="21" t="s">
        <v>16086</v>
      </c>
      <c r="B402" s="21" t="s">
        <v>15603</v>
      </c>
      <c r="C402" s="21"/>
      <c r="D402" s="21"/>
      <c r="E402" s="21"/>
      <c r="F402" s="21"/>
      <c r="G402" s="21"/>
      <c r="H402" s="21"/>
      <c r="I402" s="21"/>
      <c r="J402" s="36">
        <v>9782100770786</v>
      </c>
      <c r="K402" s="21"/>
      <c r="L402" s="21">
        <f>3+2+6</f>
        <v>11</v>
      </c>
      <c r="M402" s="22">
        <v>43836</v>
      </c>
      <c r="N402" s="22">
        <v>43889</v>
      </c>
      <c r="O402" s="21" t="s">
        <v>16087</v>
      </c>
      <c r="P402" s="23" t="str">
        <f>IFERROR(VLOOKUP(TEXT(J402,"0000000000000"),[1]Ebscohost!G:M,7,0),"")</f>
        <v/>
      </c>
      <c r="Q402" s="33">
        <f>IFERROR(VLOOKUP($J402,'B - Ebook'!B:D,3,0),"??")</f>
        <v>2018</v>
      </c>
    </row>
    <row r="403" spans="1:17">
      <c r="A403" s="21" t="s">
        <v>16088</v>
      </c>
      <c r="B403" s="21" t="s">
        <v>16089</v>
      </c>
      <c r="C403" s="21"/>
      <c r="D403" s="21"/>
      <c r="E403" s="21"/>
      <c r="F403" s="21"/>
      <c r="G403" s="21"/>
      <c r="H403" s="21"/>
      <c r="I403" s="21"/>
      <c r="J403" s="36">
        <v>9782212126488</v>
      </c>
      <c r="K403" s="22">
        <v>41809</v>
      </c>
      <c r="L403" s="21">
        <v>11</v>
      </c>
      <c r="M403" s="22">
        <v>43803</v>
      </c>
      <c r="N403" s="21"/>
      <c r="O403" s="21"/>
      <c r="P403" s="23" t="str">
        <f>IFERROR(VLOOKUP(TEXT(J403,"0000000000000"),[1]Ebscohost!G:M,7,0),"")</f>
        <v/>
      </c>
      <c r="Q403" s="33" t="str">
        <f>IFERROR(VLOOKUP($J403,'B - Ebook'!B:D,3,0),"??")</f>
        <v>??</v>
      </c>
    </row>
    <row r="404" spans="1:17">
      <c r="A404" s="21" t="s">
        <v>16090</v>
      </c>
      <c r="B404" s="21" t="s">
        <v>16091</v>
      </c>
      <c r="C404" s="21"/>
      <c r="D404" s="21"/>
      <c r="E404" s="21"/>
      <c r="F404" s="21"/>
      <c r="G404" s="21"/>
      <c r="H404" s="21"/>
      <c r="I404" s="21"/>
      <c r="J404" s="36">
        <v>9782100543021</v>
      </c>
      <c r="K404" s="21"/>
      <c r="L404" s="21">
        <v>11</v>
      </c>
      <c r="M404" s="22">
        <v>43747</v>
      </c>
      <c r="N404" s="21"/>
      <c r="O404" s="21"/>
      <c r="P404" s="23" t="str">
        <f>IFERROR(VLOOKUP(TEXT(J404,"0000000000000"),[1]Ebscohost!G:M,7,0),"")</f>
        <v/>
      </c>
      <c r="Q404" s="33">
        <f>IFERROR(VLOOKUP($J404,'B - Ebook'!B:D,3,0),"??")</f>
        <v>2010</v>
      </c>
    </row>
    <row r="405" spans="1:17">
      <c r="A405" s="21" t="s">
        <v>16092</v>
      </c>
      <c r="B405" s="21" t="s">
        <v>16032</v>
      </c>
      <c r="C405" s="21"/>
      <c r="D405" s="21"/>
      <c r="E405" s="21"/>
      <c r="F405" s="21"/>
      <c r="G405" s="21"/>
      <c r="H405" s="21"/>
      <c r="I405" s="21"/>
      <c r="J405" s="36">
        <v>9782287327391</v>
      </c>
      <c r="K405" s="22">
        <v>41809</v>
      </c>
      <c r="L405" s="21">
        <v>11</v>
      </c>
      <c r="M405" s="22">
        <v>43549</v>
      </c>
      <c r="N405" s="21"/>
      <c r="O405" s="21"/>
      <c r="P405" s="23" t="str">
        <f>IFERROR(VLOOKUP(TEXT(J405,"0000000000000"),[1]Ebscohost!G:M,7,0),"")</f>
        <v/>
      </c>
      <c r="Q405" s="33" t="str">
        <f>IFERROR(VLOOKUP($J405,'B - Ebook'!B:D,3,0),"??")</f>
        <v>??</v>
      </c>
    </row>
    <row r="406" spans="1:17">
      <c r="A406" s="21" t="s">
        <v>16093</v>
      </c>
      <c r="B406" s="21" t="s">
        <v>1055</v>
      </c>
      <c r="C406" s="21"/>
      <c r="D406" s="21"/>
      <c r="E406" s="21"/>
      <c r="F406" s="21"/>
      <c r="G406" s="21"/>
      <c r="H406" s="21"/>
      <c r="I406" s="21"/>
      <c r="J406" s="36">
        <v>9782225820298</v>
      </c>
      <c r="K406" s="22">
        <v>41809</v>
      </c>
      <c r="L406" s="21">
        <v>11</v>
      </c>
      <c r="M406" s="22">
        <v>43378</v>
      </c>
      <c r="N406" s="21"/>
      <c r="O406" s="21"/>
      <c r="P406" s="23" t="str">
        <f>IFERROR(VLOOKUP(TEXT(J406,"0000000000000"),[1]Ebscohost!G:M,7,0),"")</f>
        <v/>
      </c>
      <c r="Q406" s="33" t="str">
        <f>IFERROR(VLOOKUP($J406,'B - Ebook'!B:D,3,0),"??")</f>
        <v>??</v>
      </c>
    </row>
    <row r="407" spans="1:17">
      <c r="A407" s="21" t="s">
        <v>16094</v>
      </c>
      <c r="B407" s="21" t="s">
        <v>16095</v>
      </c>
      <c r="C407" s="21"/>
      <c r="D407" s="21"/>
      <c r="E407" s="21"/>
      <c r="F407" s="21"/>
      <c r="G407" s="21"/>
      <c r="H407" s="21"/>
      <c r="I407" s="21"/>
      <c r="J407" s="36">
        <v>9782212110845</v>
      </c>
      <c r="K407" s="22">
        <v>41809</v>
      </c>
      <c r="L407" s="21">
        <v>11</v>
      </c>
      <c r="M407" s="22">
        <v>43368</v>
      </c>
      <c r="N407" s="21"/>
      <c r="O407" s="21"/>
      <c r="P407" s="23" t="str">
        <f>IFERROR(VLOOKUP(TEXT(J407,"0000000000000"),[1]Ebscohost!G:M,7,0),"")</f>
        <v/>
      </c>
      <c r="Q407" s="33" t="str">
        <f>IFERROR(VLOOKUP($J407,'B - Ebook'!B:D,3,0),"??")</f>
        <v>??</v>
      </c>
    </row>
    <row r="408" spans="1:17">
      <c r="A408" s="21" t="s">
        <v>16096</v>
      </c>
      <c r="B408" s="21" t="s">
        <v>15585</v>
      </c>
      <c r="C408" s="21"/>
      <c r="D408" s="21"/>
      <c r="E408" s="21"/>
      <c r="F408" s="21"/>
      <c r="G408" s="21"/>
      <c r="H408" s="21"/>
      <c r="I408" s="21"/>
      <c r="J408" s="36">
        <v>9782100578948</v>
      </c>
      <c r="K408" s="22">
        <v>41807</v>
      </c>
      <c r="L408" s="21">
        <v>11</v>
      </c>
      <c r="M408" s="22">
        <v>43360</v>
      </c>
      <c r="N408" s="21"/>
      <c r="O408" s="21"/>
      <c r="P408" s="23" t="str">
        <f>IFERROR(VLOOKUP(TEXT(J408,"0000000000000"),[1]Ebscohost!G:M,7,0),"")</f>
        <v/>
      </c>
      <c r="Q408" s="33">
        <f>IFERROR(VLOOKUP($J408,'B - Ebook'!B:D,3,0),"??")</f>
        <v>2012</v>
      </c>
    </row>
    <row r="409" spans="1:17">
      <c r="A409" s="21" t="s">
        <v>16097</v>
      </c>
      <c r="B409" s="21" t="s">
        <v>15781</v>
      </c>
      <c r="C409" s="21"/>
      <c r="D409" s="21"/>
      <c r="E409" s="21"/>
      <c r="F409" s="21"/>
      <c r="G409" s="21"/>
      <c r="H409" s="21"/>
      <c r="I409" s="21"/>
      <c r="J409" s="36">
        <v>9782729898991</v>
      </c>
      <c r="K409" s="22">
        <v>41806</v>
      </c>
      <c r="L409" s="21">
        <v>11</v>
      </c>
      <c r="M409" s="22">
        <v>43180</v>
      </c>
      <c r="N409" s="21"/>
      <c r="O409" s="21"/>
      <c r="P409" s="23" t="str">
        <f>IFERROR(VLOOKUP(TEXT(J409,"0000000000000"),[1]Ebscohost!G:M,7,0),"")</f>
        <v/>
      </c>
      <c r="Q409" s="33" t="str">
        <f>IFERROR(VLOOKUP($J409,'B - Ebook'!B:D,3,0),"??")</f>
        <v>??</v>
      </c>
    </row>
    <row r="410" spans="1:17">
      <c r="A410" s="21" t="s">
        <v>16098</v>
      </c>
      <c r="B410" s="21" t="s">
        <v>16099</v>
      </c>
      <c r="C410" s="21"/>
      <c r="D410" s="21"/>
      <c r="E410" s="21"/>
      <c r="F410" s="21"/>
      <c r="G410" s="21"/>
      <c r="H410" s="21"/>
      <c r="I410" s="21"/>
      <c r="J410" s="36">
        <v>9782100525393</v>
      </c>
      <c r="K410" s="22">
        <v>41809</v>
      </c>
      <c r="L410" s="21">
        <v>11</v>
      </c>
      <c r="M410" s="22">
        <v>43123</v>
      </c>
      <c r="N410" s="21"/>
      <c r="O410" s="21"/>
      <c r="P410" s="23" t="str">
        <f>IFERROR(VLOOKUP(TEXT(J410,"0000000000000"),[1]Ebscohost!G:M,7,0),"")</f>
        <v/>
      </c>
      <c r="Q410" s="33" t="str">
        <f>IFERROR(VLOOKUP($J410,'B - Ebook'!B:D,3,0),"??")</f>
        <v>??</v>
      </c>
    </row>
    <row r="411" spans="1:17">
      <c r="A411" s="21" t="s">
        <v>16100</v>
      </c>
      <c r="B411" s="21" t="s">
        <v>71</v>
      </c>
      <c r="C411" s="21"/>
      <c r="D411" s="21"/>
      <c r="E411" s="21"/>
      <c r="F411" s="21"/>
      <c r="G411" s="21"/>
      <c r="H411" s="21"/>
      <c r="I411" s="21"/>
      <c r="J411" s="36">
        <v>9782729891077</v>
      </c>
      <c r="K411" s="22">
        <v>41809</v>
      </c>
      <c r="L411" s="21">
        <f>4+7</f>
        <v>11</v>
      </c>
      <c r="M411" s="22">
        <v>43111</v>
      </c>
      <c r="N411" s="21"/>
      <c r="O411" s="21"/>
      <c r="P411" s="23" t="str">
        <f>IFERROR(VLOOKUP(TEXT(J411,"0000000000000"),[1]Ebscohost!G:M,7,0),"")</f>
        <v/>
      </c>
      <c r="Q411" s="33" t="str">
        <f>IFERROR(VLOOKUP($J411,'B - Ebook'!B:D,3,0),"??")</f>
        <v>??</v>
      </c>
    </row>
    <row r="412" spans="1:17">
      <c r="A412" s="21" t="s">
        <v>16101</v>
      </c>
      <c r="B412" s="21" t="s">
        <v>15841</v>
      </c>
      <c r="C412" s="21"/>
      <c r="D412" s="21"/>
      <c r="E412" s="21"/>
      <c r="F412" s="21"/>
      <c r="G412" s="21"/>
      <c r="H412" s="21"/>
      <c r="I412" s="21"/>
      <c r="J412" s="36">
        <v>9782746200524</v>
      </c>
      <c r="K412" s="22">
        <v>41807</v>
      </c>
      <c r="L412" s="21">
        <v>11</v>
      </c>
      <c r="M412" s="22">
        <v>43077</v>
      </c>
      <c r="N412" s="21"/>
      <c r="O412" s="21"/>
      <c r="P412" s="23" t="str">
        <f>IFERROR(VLOOKUP(TEXT(J412,"0000000000000"),[1]Ebscohost!G:M,7,0),"")</f>
        <v/>
      </c>
      <c r="Q412" s="33" t="str">
        <f>IFERROR(VLOOKUP($J412,'B - Ebook'!B:D,3,0),"??")</f>
        <v>??</v>
      </c>
    </row>
    <row r="413" spans="1:17">
      <c r="A413" s="21" t="s">
        <v>16102</v>
      </c>
      <c r="B413" s="21" t="s">
        <v>16103</v>
      </c>
      <c r="C413" s="21"/>
      <c r="D413" s="21"/>
      <c r="E413" s="21"/>
      <c r="F413" s="21"/>
      <c r="G413" s="21"/>
      <c r="H413" s="21"/>
      <c r="I413" s="21"/>
      <c r="J413" s="36">
        <v>9782866012113</v>
      </c>
      <c r="K413" s="22">
        <v>41809</v>
      </c>
      <c r="L413" s="21">
        <v>11</v>
      </c>
      <c r="M413" s="22">
        <v>43033</v>
      </c>
      <c r="N413" s="21"/>
      <c r="O413" s="21"/>
      <c r="P413" s="23" t="str">
        <f>IFERROR(VLOOKUP(TEXT(J413,"0000000000000"),[1]Ebscohost!G:M,7,0),"")</f>
        <v/>
      </c>
      <c r="Q413" s="33" t="str">
        <f>IFERROR(VLOOKUP($J413,'B - Ebook'!B:D,3,0),"??")</f>
        <v>??</v>
      </c>
    </row>
    <row r="414" spans="1:17">
      <c r="A414" s="21" t="s">
        <v>16104</v>
      </c>
      <c r="B414" s="21" t="s">
        <v>15613</v>
      </c>
      <c r="C414" s="21"/>
      <c r="D414" s="21"/>
      <c r="E414" s="21"/>
      <c r="F414" s="21"/>
      <c r="G414" s="21"/>
      <c r="H414" s="21"/>
      <c r="I414" s="21"/>
      <c r="J414" s="36">
        <v>9782100073481</v>
      </c>
      <c r="K414" s="22">
        <v>41809</v>
      </c>
      <c r="L414" s="21">
        <v>11</v>
      </c>
      <c r="M414" s="22">
        <v>43013</v>
      </c>
      <c r="N414" s="21"/>
      <c r="O414" s="21"/>
      <c r="P414" s="23" t="str">
        <f>IFERROR(VLOOKUP(TEXT(J414,"0000000000000"),[1]Ebscohost!G:M,7,0),"")</f>
        <v/>
      </c>
      <c r="Q414" s="33" t="str">
        <f>IFERROR(VLOOKUP($J414,'B - Ebook'!B:D,3,0),"??")</f>
        <v>??</v>
      </c>
    </row>
    <row r="415" spans="1:17">
      <c r="A415" s="21" t="s">
        <v>16105</v>
      </c>
      <c r="B415" s="21" t="s">
        <v>15781</v>
      </c>
      <c r="C415" s="21"/>
      <c r="D415" s="21"/>
      <c r="E415" s="21"/>
      <c r="F415" s="21"/>
      <c r="G415" s="21"/>
      <c r="H415" s="21"/>
      <c r="I415" s="21"/>
      <c r="J415" s="36">
        <v>9782212114379</v>
      </c>
      <c r="K415" s="22">
        <v>41809</v>
      </c>
      <c r="L415" s="21">
        <v>11</v>
      </c>
      <c r="M415" s="22">
        <v>42823</v>
      </c>
      <c r="N415" s="21"/>
      <c r="O415" s="21"/>
      <c r="P415" s="23" t="str">
        <f>IFERROR(VLOOKUP(TEXT(J415,"0000000000000"),[1]Ebscohost!G:M,7,0),"")</f>
        <v/>
      </c>
      <c r="Q415" s="33" t="str">
        <f>IFERROR(VLOOKUP($J415,'B - Ebook'!B:D,3,0),"??")</f>
        <v>??</v>
      </c>
    </row>
    <row r="416" spans="1:17">
      <c r="A416" s="21" t="s">
        <v>16106</v>
      </c>
      <c r="B416" s="21" t="s">
        <v>15692</v>
      </c>
      <c r="C416" s="21"/>
      <c r="D416" s="21"/>
      <c r="E416" s="21"/>
      <c r="F416" s="21"/>
      <c r="G416" s="21"/>
      <c r="H416" s="21"/>
      <c r="I416" s="21"/>
      <c r="J416" s="36">
        <v>9782040113995</v>
      </c>
      <c r="K416" s="22">
        <v>41809</v>
      </c>
      <c r="L416" s="21">
        <v>11</v>
      </c>
      <c r="M416" s="22">
        <v>42795</v>
      </c>
      <c r="N416" s="21"/>
      <c r="O416" s="21"/>
      <c r="P416" s="23" t="str">
        <f>IFERROR(VLOOKUP(TEXT(J416,"0000000000000"),[1]Ebscohost!G:M,7,0),"")</f>
        <v/>
      </c>
      <c r="Q416" s="33" t="str">
        <f>IFERROR(VLOOKUP($J416,'B - Ebook'!B:D,3,0),"??")</f>
        <v>??</v>
      </c>
    </row>
    <row r="417" spans="1:17">
      <c r="A417" s="21" t="s">
        <v>16107</v>
      </c>
      <c r="B417" s="21" t="s">
        <v>16108</v>
      </c>
      <c r="C417" s="21"/>
      <c r="D417" s="21"/>
      <c r="E417" s="21"/>
      <c r="F417" s="21"/>
      <c r="G417" s="21"/>
      <c r="H417" s="21"/>
      <c r="I417" s="21"/>
      <c r="J417" s="36">
        <v>9782729804091</v>
      </c>
      <c r="K417" s="22">
        <v>41809</v>
      </c>
      <c r="L417" s="21">
        <f>0+11</f>
        <v>11</v>
      </c>
      <c r="M417" s="22">
        <v>42769</v>
      </c>
      <c r="N417" s="21"/>
      <c r="O417" s="21"/>
      <c r="P417" s="23" t="str">
        <f>IFERROR(VLOOKUP(TEXT(J417,"0000000000000"),[1]Ebscohost!G:M,7,0),"")</f>
        <v/>
      </c>
      <c r="Q417" s="33" t="str">
        <f>IFERROR(VLOOKUP($J417,'B - Ebook'!B:D,3,0),"??")</f>
        <v>??</v>
      </c>
    </row>
    <row r="418" spans="1:17">
      <c r="A418" s="21" t="s">
        <v>16109</v>
      </c>
      <c r="B418" s="21" t="s">
        <v>71</v>
      </c>
      <c r="C418" s="21"/>
      <c r="D418" s="21"/>
      <c r="E418" s="21"/>
      <c r="F418" s="21"/>
      <c r="G418" s="21"/>
      <c r="H418" s="21"/>
      <c r="I418" s="21"/>
      <c r="J418" s="36">
        <v>9782100519897</v>
      </c>
      <c r="K418" s="22">
        <v>41807</v>
      </c>
      <c r="L418" s="21">
        <v>11</v>
      </c>
      <c r="M418" s="22">
        <v>42709</v>
      </c>
      <c r="N418" s="21"/>
      <c r="O418" s="21"/>
      <c r="P418" s="23" t="str">
        <f>IFERROR(VLOOKUP(TEXT(J418,"0000000000000"),[1]Ebscohost!G:M,7,0),"")</f>
        <v/>
      </c>
      <c r="Q418" s="33">
        <f>IFERROR(VLOOKUP($J418,'B - Ebook'!B:D,3,0),"??")</f>
        <v>2009</v>
      </c>
    </row>
    <row r="419" spans="1:17">
      <c r="A419" s="21" t="s">
        <v>16110</v>
      </c>
      <c r="B419" s="21" t="s">
        <v>207</v>
      </c>
      <c r="C419" s="21"/>
      <c r="D419" s="21"/>
      <c r="E419" s="21"/>
      <c r="F419" s="21"/>
      <c r="G419" s="21"/>
      <c r="H419" s="21"/>
      <c r="I419" s="21"/>
      <c r="J419" s="36">
        <v>9782842250201</v>
      </c>
      <c r="K419" s="22">
        <v>41809</v>
      </c>
      <c r="L419" s="21">
        <v>11</v>
      </c>
      <c r="M419" s="22">
        <v>42692</v>
      </c>
      <c r="N419" s="21"/>
      <c r="O419" s="21"/>
      <c r="P419" s="23" t="str">
        <f>IFERROR(VLOOKUP(TEXT(J419,"0000000000000"),[1]Ebscohost!G:M,7,0),"")</f>
        <v/>
      </c>
      <c r="Q419" s="33" t="str">
        <f>IFERROR(VLOOKUP($J419,'B - Ebook'!B:D,3,0),"??")</f>
        <v>??</v>
      </c>
    </row>
    <row r="420" spans="1:17">
      <c r="A420" s="21" t="s">
        <v>16111</v>
      </c>
      <c r="B420" s="21" t="s">
        <v>16112</v>
      </c>
      <c r="C420" s="21"/>
      <c r="D420" s="21"/>
      <c r="E420" s="21"/>
      <c r="F420" s="21"/>
      <c r="G420" s="21"/>
      <c r="H420" s="21"/>
      <c r="I420" s="21"/>
      <c r="J420" s="36">
        <v>9782743000998</v>
      </c>
      <c r="K420" s="22">
        <v>41807</v>
      </c>
      <c r="L420" s="21">
        <f>5+6</f>
        <v>11</v>
      </c>
      <c r="M420" s="22">
        <v>42674</v>
      </c>
      <c r="N420" s="21"/>
      <c r="O420" s="21"/>
      <c r="P420" s="23" t="str">
        <f>IFERROR(VLOOKUP(TEXT(J420,"0000000000000"),[1]Ebscohost!G:M,7,0),"")</f>
        <v/>
      </c>
      <c r="Q420" s="33" t="str">
        <f>IFERROR(VLOOKUP($J420,'B - Ebook'!B:D,3,0),"??")</f>
        <v>??</v>
      </c>
    </row>
    <row r="421" spans="1:17">
      <c r="A421" s="21" t="s">
        <v>16113</v>
      </c>
      <c r="B421" s="21" t="s">
        <v>16114</v>
      </c>
      <c r="C421" s="21"/>
      <c r="D421" s="21"/>
      <c r="E421" s="21"/>
      <c r="F421" s="21"/>
      <c r="G421" s="21"/>
      <c r="H421" s="21"/>
      <c r="I421" s="21"/>
      <c r="J421" s="36">
        <v>9782841773800</v>
      </c>
      <c r="K421" s="22">
        <v>41809</v>
      </c>
      <c r="L421" s="21">
        <f>4+7</f>
        <v>11</v>
      </c>
      <c r="M421" s="22">
        <v>42486</v>
      </c>
      <c r="N421" s="21"/>
      <c r="O421" s="21"/>
      <c r="P421" s="23" t="str">
        <f>IFERROR(VLOOKUP(TEXT(J421,"0000000000000"),[1]Ebscohost!G:M,7,0),"")</f>
        <v/>
      </c>
      <c r="Q421" s="33" t="str">
        <f>IFERROR(VLOOKUP($J421,'B - Ebook'!B:D,3,0),"??")</f>
        <v>??</v>
      </c>
    </row>
    <row r="422" spans="1:17">
      <c r="A422" s="21" t="s">
        <v>16115</v>
      </c>
      <c r="B422" s="21" t="s">
        <v>15692</v>
      </c>
      <c r="C422" s="21"/>
      <c r="D422" s="21"/>
      <c r="E422" s="21"/>
      <c r="F422" s="21"/>
      <c r="G422" s="21"/>
      <c r="H422" s="21"/>
      <c r="I422" s="21"/>
      <c r="J422" s="36">
        <v>9782746043060</v>
      </c>
      <c r="K422" s="22">
        <v>41809</v>
      </c>
      <c r="L422" s="21">
        <v>11</v>
      </c>
      <c r="M422" s="22">
        <v>42417</v>
      </c>
      <c r="N422" s="21"/>
      <c r="O422" s="21"/>
      <c r="P422" s="23" t="str">
        <f>IFERROR(VLOOKUP(TEXT(J422,"0000000000000"),[1]Ebscohost!G:M,7,0),"")</f>
        <v/>
      </c>
      <c r="Q422" s="33" t="str">
        <f>IFERROR(VLOOKUP($J422,'B - Ebook'!B:D,3,0),"??")</f>
        <v>??</v>
      </c>
    </row>
    <row r="423" spans="1:17">
      <c r="A423" s="21" t="s">
        <v>16116</v>
      </c>
      <c r="B423" s="21" t="s">
        <v>15619</v>
      </c>
      <c r="C423" s="21"/>
      <c r="D423" s="21"/>
      <c r="E423" s="21"/>
      <c r="F423" s="21"/>
      <c r="G423" s="21"/>
      <c r="H423" s="21"/>
      <c r="I423" s="21"/>
      <c r="J423" s="36">
        <v>9782713528156</v>
      </c>
      <c r="K423" s="22">
        <v>41806</v>
      </c>
      <c r="L423" s="21">
        <v>11</v>
      </c>
      <c r="M423" s="22">
        <v>42349</v>
      </c>
      <c r="N423" s="21"/>
      <c r="O423" s="21"/>
      <c r="P423" s="23" t="str">
        <f>IFERROR(VLOOKUP(TEXT(J423,"0000000000000"),[1]Ebscohost!G:M,7,0),"")</f>
        <v/>
      </c>
      <c r="Q423" s="33" t="str">
        <f>IFERROR(VLOOKUP($J423,'B - Ebook'!B:D,3,0),"??")</f>
        <v>??</v>
      </c>
    </row>
    <row r="424" spans="1:17">
      <c r="A424" s="21" t="s">
        <v>16117</v>
      </c>
      <c r="B424" s="21" t="s">
        <v>16118</v>
      </c>
      <c r="C424" s="21"/>
      <c r="D424" s="21"/>
      <c r="E424" s="21"/>
      <c r="F424" s="21"/>
      <c r="G424" s="21"/>
      <c r="H424" s="21"/>
      <c r="I424" s="21"/>
      <c r="J424" s="36">
        <v>9782225831171</v>
      </c>
      <c r="K424" s="22">
        <v>41807</v>
      </c>
      <c r="L424" s="21">
        <v>11</v>
      </c>
      <c r="M424" s="22">
        <v>42300</v>
      </c>
      <c r="N424" s="21"/>
      <c r="O424" s="21"/>
      <c r="P424" s="23" t="str">
        <f>IFERROR(VLOOKUP(TEXT(J424,"0000000000000"),[1]Ebscohost!G:M,7,0),"")</f>
        <v/>
      </c>
      <c r="Q424" s="33" t="str">
        <f>IFERROR(VLOOKUP($J424,'B - Ebook'!B:D,3,0),"??")</f>
        <v>??</v>
      </c>
    </row>
    <row r="425" spans="1:17">
      <c r="A425" s="21" t="s">
        <v>16119</v>
      </c>
      <c r="B425" s="21" t="s">
        <v>15671</v>
      </c>
      <c r="C425" s="21"/>
      <c r="D425" s="21"/>
      <c r="E425" s="21"/>
      <c r="F425" s="21"/>
      <c r="G425" s="21"/>
      <c r="H425" s="21"/>
      <c r="I425" s="21"/>
      <c r="J425" s="36">
        <v>9780195158335</v>
      </c>
      <c r="K425" s="22">
        <v>41807</v>
      </c>
      <c r="L425" s="21">
        <v>11</v>
      </c>
      <c r="M425" s="22">
        <v>42160</v>
      </c>
      <c r="N425" s="21"/>
      <c r="O425" s="21"/>
      <c r="P425" s="23" t="str">
        <f>IFERROR(VLOOKUP(TEXT(J425,"0000000000000"),[1]Ebscohost!G:M,7,0),"")</f>
        <v/>
      </c>
      <c r="Q425" s="33" t="str">
        <f>IFERROR(VLOOKUP($J425,'B - Ebook'!B:D,3,0),"??")</f>
        <v>??</v>
      </c>
    </row>
    <row r="426" spans="1:17" hidden="1">
      <c r="A426" s="21" t="s">
        <v>15782</v>
      </c>
      <c r="B426" s="21" t="s">
        <v>15658</v>
      </c>
      <c r="C426" s="21"/>
      <c r="D426" s="21"/>
      <c r="E426" s="21"/>
      <c r="F426" s="21"/>
      <c r="G426" s="21"/>
      <c r="H426" s="21"/>
      <c r="I426" s="21"/>
      <c r="J426" s="36"/>
      <c r="K426" s="21"/>
      <c r="L426" s="21">
        <v>9</v>
      </c>
      <c r="M426" s="22">
        <v>43903</v>
      </c>
      <c r="N426" s="22">
        <v>43962</v>
      </c>
      <c r="O426" s="21" t="s">
        <v>16120</v>
      </c>
      <c r="P426" s="23" t="str">
        <f>IFERROR(VLOOKUP(TEXT(J426,"0000000000000"),[1]Ebscohost!G:M,7,0),"")</f>
        <v/>
      </c>
      <c r="Q426" s="33" t="str">
        <f>IFERROR(VLOOKUP($J426,'B - Ebook'!B:D,3,0),"??")</f>
        <v>??</v>
      </c>
    </row>
    <row r="427" spans="1:17" hidden="1">
      <c r="A427" s="21" t="s">
        <v>15937</v>
      </c>
      <c r="B427" s="21" t="s">
        <v>15787</v>
      </c>
      <c r="C427" s="21"/>
      <c r="D427" s="21"/>
      <c r="E427" s="21"/>
      <c r="F427" s="21"/>
      <c r="G427" s="21"/>
      <c r="H427" s="21"/>
      <c r="I427" s="21"/>
      <c r="J427" s="36"/>
      <c r="K427" s="21"/>
      <c r="L427" s="21">
        <v>9</v>
      </c>
      <c r="M427" s="22">
        <v>43903</v>
      </c>
      <c r="N427" s="22">
        <v>43962</v>
      </c>
      <c r="O427" s="21" t="s">
        <v>15910</v>
      </c>
      <c r="P427" s="23" t="str">
        <f>IFERROR(VLOOKUP(TEXT(J427,"0000000000000"),[1]Ebscohost!G:M,7,0),"")</f>
        <v/>
      </c>
      <c r="Q427" s="33" t="str">
        <f>IFERROR(VLOOKUP($J427,'B - Ebook'!B:D,3,0),"??")</f>
        <v>??</v>
      </c>
    </row>
    <row r="428" spans="1:17" hidden="1">
      <c r="A428" s="21" t="s">
        <v>15937</v>
      </c>
      <c r="B428" s="21" t="s">
        <v>15787</v>
      </c>
      <c r="C428" s="21"/>
      <c r="D428" s="21"/>
      <c r="E428" s="21"/>
      <c r="F428" s="21"/>
      <c r="G428" s="21"/>
      <c r="H428" s="21"/>
      <c r="I428" s="21"/>
      <c r="J428" s="36"/>
      <c r="K428" s="21"/>
      <c r="L428" s="21">
        <v>9</v>
      </c>
      <c r="M428" s="22">
        <v>43903</v>
      </c>
      <c r="N428" s="22">
        <v>43962</v>
      </c>
      <c r="O428" s="21" t="s">
        <v>15675</v>
      </c>
      <c r="P428" s="23" t="str">
        <f>IFERROR(VLOOKUP(TEXT(J428,"0000000000000"),[1]Ebscohost!G:M,7,0),"")</f>
        <v/>
      </c>
      <c r="Q428" s="33" t="str">
        <f>IFERROR(VLOOKUP($J428,'B - Ebook'!B:D,3,0),"??")</f>
        <v>??</v>
      </c>
    </row>
    <row r="429" spans="1:17" hidden="1">
      <c r="A429" s="21" t="s">
        <v>15937</v>
      </c>
      <c r="B429" s="21" t="s">
        <v>15787</v>
      </c>
      <c r="C429" s="21"/>
      <c r="D429" s="21"/>
      <c r="E429" s="21"/>
      <c r="F429" s="21"/>
      <c r="G429" s="21"/>
      <c r="H429" s="21"/>
      <c r="I429" s="21"/>
      <c r="J429" s="36"/>
      <c r="K429" s="21"/>
      <c r="L429" s="21">
        <v>9</v>
      </c>
      <c r="M429" s="22">
        <v>43903</v>
      </c>
      <c r="N429" s="22">
        <v>43962</v>
      </c>
      <c r="O429" s="21" t="s">
        <v>16121</v>
      </c>
      <c r="P429" s="23" t="str">
        <f>IFERROR(VLOOKUP(TEXT(J429,"0000000000000"),[1]Ebscohost!G:M,7,0),"")</f>
        <v/>
      </c>
      <c r="Q429" s="33" t="str">
        <f>IFERROR(VLOOKUP($J429,'B - Ebook'!B:D,3,0),"??")</f>
        <v>??</v>
      </c>
    </row>
    <row r="430" spans="1:17" hidden="1">
      <c r="A430" s="21" t="s">
        <v>15784</v>
      </c>
      <c r="B430" s="21" t="s">
        <v>15785</v>
      </c>
      <c r="C430" s="21"/>
      <c r="D430" s="21"/>
      <c r="E430" s="21"/>
      <c r="F430" s="21"/>
      <c r="G430" s="21"/>
      <c r="H430" s="21"/>
      <c r="I430" s="21"/>
      <c r="J430" s="36"/>
      <c r="K430" s="21"/>
      <c r="L430" s="21">
        <v>9</v>
      </c>
      <c r="M430" s="22">
        <v>43886</v>
      </c>
      <c r="N430" s="22">
        <v>43962</v>
      </c>
      <c r="O430" s="21" t="s">
        <v>16122</v>
      </c>
      <c r="P430" s="23" t="str">
        <f>IFERROR(VLOOKUP(TEXT(J430,"0000000000000"),[1]Ebscohost!G:M,7,0),"")</f>
        <v/>
      </c>
      <c r="Q430" s="33" t="str">
        <f>IFERROR(VLOOKUP($J430,'B - Ebook'!B:D,3,0),"??")</f>
        <v>??</v>
      </c>
    </row>
    <row r="431" spans="1:17">
      <c r="A431" s="24" t="s">
        <v>16123</v>
      </c>
      <c r="B431" s="24" t="s">
        <v>16124</v>
      </c>
      <c r="C431" s="24"/>
      <c r="D431" s="24"/>
      <c r="E431" s="24"/>
      <c r="F431" s="24"/>
      <c r="G431" s="24"/>
      <c r="H431" s="24"/>
      <c r="I431" s="24"/>
      <c r="J431" s="36">
        <v>9782100511853</v>
      </c>
      <c r="K431" s="22">
        <v>41809</v>
      </c>
      <c r="L431" s="21">
        <v>11</v>
      </c>
      <c r="M431" s="22">
        <v>41899</v>
      </c>
      <c r="N431" s="21"/>
      <c r="O431" s="21"/>
      <c r="P431" s="23" t="str">
        <f>IFERROR(VLOOKUP(TEXT(J431,"0000000000000"),[1]Ebscohost!G:M,7,0),"")</f>
        <v/>
      </c>
      <c r="Q431" s="33" t="str">
        <f>IFERROR(VLOOKUP($J431,'B - Ebook'!B:D,3,0),"??")</f>
        <v>??</v>
      </c>
    </row>
    <row r="432" spans="1:17">
      <c r="A432" s="21" t="s">
        <v>16125</v>
      </c>
      <c r="B432" s="21" t="s">
        <v>16126</v>
      </c>
      <c r="C432" s="21"/>
      <c r="D432" s="21"/>
      <c r="E432" s="21"/>
      <c r="F432" s="21"/>
      <c r="G432" s="21"/>
      <c r="H432" s="21"/>
      <c r="I432" s="21"/>
      <c r="J432" s="36">
        <v>9782705663155</v>
      </c>
      <c r="K432" s="22">
        <v>41809</v>
      </c>
      <c r="L432" s="21">
        <f>7+4</f>
        <v>11</v>
      </c>
      <c r="M432" s="22">
        <v>41289</v>
      </c>
      <c r="N432" s="21"/>
      <c r="O432" s="21"/>
      <c r="P432" s="23" t="str">
        <f>IFERROR(VLOOKUP(TEXT(J432,"0000000000000"),[1]Ebscohost!G:M,7,0),"")</f>
        <v/>
      </c>
      <c r="Q432" s="33">
        <f>IFERROR(VLOOKUP($J432,'B - Ebook'!B:D,3,0),"??")</f>
        <v>1997</v>
      </c>
    </row>
    <row r="433" spans="1:17" hidden="1">
      <c r="A433" s="21" t="s">
        <v>16127</v>
      </c>
      <c r="B433" s="21" t="s">
        <v>16128</v>
      </c>
      <c r="C433" s="21"/>
      <c r="D433" s="21"/>
      <c r="E433" s="21"/>
      <c r="F433" s="21"/>
      <c r="G433" s="21"/>
      <c r="H433" s="21"/>
      <c r="I433" s="21"/>
      <c r="J433" s="36"/>
      <c r="K433" s="21"/>
      <c r="L433" s="21">
        <v>9</v>
      </c>
      <c r="M433" s="22">
        <v>43837</v>
      </c>
      <c r="N433" s="21"/>
      <c r="O433" s="21"/>
      <c r="P433" s="23" t="str">
        <f>IFERROR(VLOOKUP(TEXT(J433,"0000000000000"),[1]Ebscohost!G:M,7,0),"")</f>
        <v/>
      </c>
      <c r="Q433" s="33" t="str">
        <f>IFERROR(VLOOKUP($J433,'B - Ebook'!B:D,3,0),"??")</f>
        <v>??</v>
      </c>
    </row>
    <row r="434" spans="1:17">
      <c r="A434" s="21" t="s">
        <v>16129</v>
      </c>
      <c r="B434" s="21" t="s">
        <v>16130</v>
      </c>
      <c r="C434" s="21"/>
      <c r="D434" s="21"/>
      <c r="E434" s="21"/>
      <c r="F434" s="21"/>
      <c r="G434" s="21"/>
      <c r="H434" s="21"/>
      <c r="I434" s="21"/>
      <c r="J434" s="36">
        <v>9780890065303</v>
      </c>
      <c r="K434" s="22">
        <v>41807</v>
      </c>
      <c r="L434" s="21">
        <v>11</v>
      </c>
      <c r="M434" s="22">
        <v>41205</v>
      </c>
      <c r="N434" s="21"/>
      <c r="O434" s="21"/>
      <c r="P434" s="23" t="str">
        <f>IFERROR(VLOOKUP(TEXT(J434,"0000000000000"),[1]Ebscohost!G:M,7,0),"")</f>
        <v/>
      </c>
      <c r="Q434" s="33" t="str">
        <f>IFERROR(VLOOKUP($J434,'B - Ebook'!B:D,3,0),"??")</f>
        <v>??</v>
      </c>
    </row>
    <row r="435" spans="1:17">
      <c r="A435" s="21" t="s">
        <v>16131</v>
      </c>
      <c r="B435" s="21" t="s">
        <v>16032</v>
      </c>
      <c r="C435" s="21"/>
      <c r="D435" s="21"/>
      <c r="E435" s="21"/>
      <c r="F435" s="21"/>
      <c r="G435" s="21"/>
      <c r="H435" s="21"/>
      <c r="I435" s="21"/>
      <c r="J435" s="36">
        <v>9782040014438</v>
      </c>
      <c r="K435" s="22">
        <v>41809</v>
      </c>
      <c r="L435" s="21">
        <f>9+2</f>
        <v>11</v>
      </c>
      <c r="M435" s="22">
        <v>41205</v>
      </c>
      <c r="N435" s="21"/>
      <c r="O435" s="21"/>
      <c r="P435" s="23" t="str">
        <f>IFERROR(VLOOKUP(TEXT(J435,"0000000000000"),[1]Ebscohost!G:M,7,0),"")</f>
        <v/>
      </c>
      <c r="Q435" s="33" t="str">
        <f>IFERROR(VLOOKUP($J435,'B - Ebook'!B:D,3,0),"??")</f>
        <v>??</v>
      </c>
    </row>
    <row r="436" spans="1:17" hidden="1">
      <c r="A436" s="21" t="s">
        <v>15814</v>
      </c>
      <c r="B436" s="21" t="s">
        <v>15815</v>
      </c>
      <c r="C436" s="21"/>
      <c r="D436" s="21"/>
      <c r="E436" s="21"/>
      <c r="F436" s="21"/>
      <c r="G436" s="21"/>
      <c r="H436" s="21"/>
      <c r="I436" s="21"/>
      <c r="J436" s="36"/>
      <c r="K436" s="21"/>
      <c r="L436" s="21">
        <v>9</v>
      </c>
      <c r="M436" s="22">
        <v>43812</v>
      </c>
      <c r="N436" s="21"/>
      <c r="O436" s="21"/>
      <c r="P436" s="23" t="str">
        <f>IFERROR(VLOOKUP(TEXT(J436,"0000000000000"),[1]Ebscohost!G:M,7,0),"")</f>
        <v/>
      </c>
      <c r="Q436" s="33" t="str">
        <f>IFERROR(VLOOKUP($J436,'B - Ebook'!B:D,3,0),"??")</f>
        <v>??</v>
      </c>
    </row>
    <row r="437" spans="1:17">
      <c r="A437" s="21" t="s">
        <v>16132</v>
      </c>
      <c r="B437" s="21" t="s">
        <v>15603</v>
      </c>
      <c r="C437" s="21"/>
      <c r="D437" s="21"/>
      <c r="E437" s="21"/>
      <c r="F437" s="21"/>
      <c r="G437" s="21"/>
      <c r="H437" s="21"/>
      <c r="I437" s="21"/>
      <c r="J437" s="36">
        <v>9782854285901</v>
      </c>
      <c r="K437" s="22">
        <v>41809</v>
      </c>
      <c r="L437" s="21">
        <v>11</v>
      </c>
      <c r="M437" s="22">
        <v>41011</v>
      </c>
      <c r="N437" s="21"/>
      <c r="O437" s="21"/>
      <c r="P437" s="23" t="str">
        <f>IFERROR(VLOOKUP(TEXT(J437,"0000000000000"),[1]Ebscohost!G:M,7,0),"")</f>
        <v/>
      </c>
      <c r="Q437" s="33" t="str">
        <f>IFERROR(VLOOKUP($J437,'B - Ebook'!B:D,3,0),"??")</f>
        <v>??</v>
      </c>
    </row>
    <row r="438" spans="1:17">
      <c r="A438" s="21" t="s">
        <v>16133</v>
      </c>
      <c r="B438" s="21" t="s">
        <v>15985</v>
      </c>
      <c r="C438" s="21"/>
      <c r="D438" s="21"/>
      <c r="E438" s="21"/>
      <c r="F438" s="21"/>
      <c r="G438" s="21"/>
      <c r="H438" s="21"/>
      <c r="I438" s="21"/>
      <c r="J438" s="36">
        <v>9782225834165</v>
      </c>
      <c r="K438" s="22">
        <v>41809</v>
      </c>
      <c r="L438" s="21">
        <v>11</v>
      </c>
      <c r="M438" s="22">
        <v>40826</v>
      </c>
      <c r="N438" s="21"/>
      <c r="O438" s="21"/>
      <c r="P438" s="23" t="str">
        <f>IFERROR(VLOOKUP(TEXT(J438,"0000000000000"),[1]Ebscohost!G:M,7,0),"")</f>
        <v/>
      </c>
      <c r="Q438" s="33" t="str">
        <f>IFERROR(VLOOKUP($J438,'B - Ebook'!B:D,3,0),"??")</f>
        <v>??</v>
      </c>
    </row>
    <row r="439" spans="1:17">
      <c r="A439" s="21" t="s">
        <v>16134</v>
      </c>
      <c r="B439" s="21" t="s">
        <v>15853</v>
      </c>
      <c r="C439" s="21"/>
      <c r="D439" s="21"/>
      <c r="E439" s="21"/>
      <c r="F439" s="21"/>
      <c r="G439" s="21"/>
      <c r="H439" s="21"/>
      <c r="I439" s="21"/>
      <c r="J439" s="36">
        <v>9782212091717</v>
      </c>
      <c r="K439" s="22">
        <v>41809</v>
      </c>
      <c r="L439" s="21">
        <v>11</v>
      </c>
      <c r="M439" s="22">
        <v>40190</v>
      </c>
      <c r="N439" s="21"/>
      <c r="O439" s="21"/>
      <c r="P439" s="23" t="str">
        <f>IFERROR(VLOOKUP(TEXT(J439,"0000000000000"),[1]Ebscohost!G:M,7,0),"")</f>
        <v/>
      </c>
      <c r="Q439" s="33" t="str">
        <f>IFERROR(VLOOKUP($J439,'B - Ebook'!B:D,3,0),"??")</f>
        <v>??</v>
      </c>
    </row>
    <row r="440" spans="1:17">
      <c r="A440" s="21" t="s">
        <v>16135</v>
      </c>
      <c r="B440" s="21" t="s">
        <v>15781</v>
      </c>
      <c r="C440" s="21"/>
      <c r="D440" s="21"/>
      <c r="E440" s="21"/>
      <c r="F440" s="21"/>
      <c r="G440" s="21"/>
      <c r="H440" s="21"/>
      <c r="I440" s="21"/>
      <c r="J440" s="36">
        <v>9782212110869</v>
      </c>
      <c r="K440" s="22">
        <v>41809</v>
      </c>
      <c r="L440" s="21">
        <f>4+7</f>
        <v>11</v>
      </c>
      <c r="M440" s="22">
        <v>39937</v>
      </c>
      <c r="N440" s="21"/>
      <c r="O440" s="21"/>
      <c r="P440" s="23" t="str">
        <f>IFERROR(VLOOKUP(TEXT(J440,"0000000000000"),[1]Ebscohost!G:M,7,0),"")</f>
        <v/>
      </c>
      <c r="Q440" s="33" t="str">
        <f>IFERROR(VLOOKUP($J440,'B - Ebook'!B:D,3,0),"??")</f>
        <v>??</v>
      </c>
    </row>
    <row r="441" spans="1:17">
      <c r="A441" s="21" t="s">
        <v>16136</v>
      </c>
      <c r="B441" s="21" t="s">
        <v>15613</v>
      </c>
      <c r="C441" s="21"/>
      <c r="D441" s="21"/>
      <c r="E441" s="21"/>
      <c r="F441" s="21"/>
      <c r="G441" s="21"/>
      <c r="H441" s="21"/>
      <c r="I441" s="21"/>
      <c r="J441" s="36">
        <v>9782100559275</v>
      </c>
      <c r="K441" s="22">
        <v>41807</v>
      </c>
      <c r="L441" s="21">
        <v>10</v>
      </c>
      <c r="M441" s="22">
        <v>43888</v>
      </c>
      <c r="N441" s="22">
        <v>43962</v>
      </c>
      <c r="O441" s="21" t="s">
        <v>16137</v>
      </c>
      <c r="P441" s="23" t="str">
        <f>IFERROR(VLOOKUP(TEXT(J441,"0000000000000"),[1]Ebscohost!G:M,7,0),"")</f>
        <v/>
      </c>
      <c r="Q441" s="33" t="str">
        <f>IFERROR(VLOOKUP($J441,'B - Ebook'!B:D,3,0),"??")</f>
        <v>??</v>
      </c>
    </row>
    <row r="442" spans="1:17">
      <c r="A442" s="21" t="s">
        <v>16138</v>
      </c>
      <c r="B442" s="21" t="s">
        <v>16139</v>
      </c>
      <c r="C442" s="21"/>
      <c r="D442" s="21"/>
      <c r="E442" s="21"/>
      <c r="F442" s="21"/>
      <c r="G442" s="21"/>
      <c r="H442" s="21"/>
      <c r="I442" s="21"/>
      <c r="J442" s="36">
        <v>9782100722228</v>
      </c>
      <c r="K442" s="21"/>
      <c r="L442" s="21">
        <v>10</v>
      </c>
      <c r="M442" s="22">
        <v>43885</v>
      </c>
      <c r="N442" s="21"/>
      <c r="O442" s="21"/>
      <c r="P442" s="23" t="str">
        <f>IFERROR(VLOOKUP(TEXT(J442,"0000000000000"),[1]Ebscohost!G:M,7,0),"")</f>
        <v/>
      </c>
      <c r="Q442" s="33" t="str">
        <f>IFERROR(VLOOKUP($J442,'B - Ebook'!B:D,3,0),"??")</f>
        <v>??</v>
      </c>
    </row>
    <row r="443" spans="1:17" hidden="1">
      <c r="A443" s="21" t="s">
        <v>15814</v>
      </c>
      <c r="B443" s="21" t="s">
        <v>15815</v>
      </c>
      <c r="C443" s="21"/>
      <c r="D443" s="21"/>
      <c r="E443" s="21"/>
      <c r="F443" s="21"/>
      <c r="G443" s="21"/>
      <c r="H443" s="21"/>
      <c r="I443" s="21"/>
      <c r="J443" s="36"/>
      <c r="K443" s="21"/>
      <c r="L443" s="21">
        <v>9</v>
      </c>
      <c r="M443" s="22">
        <v>43739</v>
      </c>
      <c r="N443" s="22">
        <v>43875</v>
      </c>
      <c r="O443" s="21" t="s">
        <v>16140</v>
      </c>
      <c r="P443" s="23" t="str">
        <f>IFERROR(VLOOKUP(TEXT(J443,"0000000000000"),[1]Ebscohost!G:M,7,0),"")</f>
        <v/>
      </c>
      <c r="Q443" s="33" t="str">
        <f>IFERROR(VLOOKUP($J443,'B - Ebook'!B:D,3,0),"??")</f>
        <v>??</v>
      </c>
    </row>
    <row r="444" spans="1:17">
      <c r="A444" s="21" t="s">
        <v>16141</v>
      </c>
      <c r="B444" s="21" t="s">
        <v>207</v>
      </c>
      <c r="C444" s="21"/>
      <c r="D444" s="21"/>
      <c r="E444" s="21"/>
      <c r="F444" s="21"/>
      <c r="G444" s="21"/>
      <c r="H444" s="21"/>
      <c r="I444" s="21"/>
      <c r="J444" s="36">
        <v>9782704210190</v>
      </c>
      <c r="K444" s="22">
        <v>41809</v>
      </c>
      <c r="L444" s="21">
        <f>2+1+1+0+6</f>
        <v>10</v>
      </c>
      <c r="M444" s="22">
        <v>43868</v>
      </c>
      <c r="N444" s="22">
        <v>43899</v>
      </c>
      <c r="O444" s="21" t="s">
        <v>15718</v>
      </c>
      <c r="P444" s="23" t="str">
        <f>IFERROR(VLOOKUP(TEXT(J444,"0000000000000"),[1]Ebscohost!G:M,7,0),"")</f>
        <v/>
      </c>
      <c r="Q444" s="33" t="str">
        <f>IFERROR(VLOOKUP($J444,'B - Ebook'!B:D,3,0),"??")</f>
        <v>??</v>
      </c>
    </row>
    <row r="445" spans="1:17">
      <c r="A445" s="21" t="s">
        <v>16142</v>
      </c>
      <c r="B445" s="21" t="s">
        <v>15792</v>
      </c>
      <c r="C445" s="21"/>
      <c r="D445" s="21"/>
      <c r="E445" s="21"/>
      <c r="F445" s="21"/>
      <c r="G445" s="21"/>
      <c r="H445" s="21"/>
      <c r="I445" s="21"/>
      <c r="J445" s="36">
        <v>9782100047062</v>
      </c>
      <c r="K445" s="22">
        <v>41809</v>
      </c>
      <c r="L445" s="21">
        <v>10</v>
      </c>
      <c r="M445" s="22">
        <v>43836</v>
      </c>
      <c r="N445" s="21"/>
      <c r="O445" s="21"/>
      <c r="P445" s="23" t="str">
        <f>IFERROR(VLOOKUP(TEXT(J445,"0000000000000"),[1]Ebscohost!G:M,7,0),"")</f>
        <v/>
      </c>
      <c r="Q445" s="33" t="str">
        <f>IFERROR(VLOOKUP($J445,'B - Ebook'!B:D,3,0),"??")</f>
        <v>??</v>
      </c>
    </row>
    <row r="446" spans="1:17">
      <c r="A446" s="21" t="s">
        <v>16143</v>
      </c>
      <c r="B446" s="21" t="s">
        <v>207</v>
      </c>
      <c r="C446" s="21"/>
      <c r="D446" s="21"/>
      <c r="E446" s="21"/>
      <c r="F446" s="21"/>
      <c r="G446" s="21"/>
      <c r="H446" s="21"/>
      <c r="I446" s="21"/>
      <c r="J446" s="36">
        <v>9782744070563</v>
      </c>
      <c r="K446" s="22">
        <v>41809</v>
      </c>
      <c r="L446" s="21">
        <v>10</v>
      </c>
      <c r="M446" s="22">
        <v>43810</v>
      </c>
      <c r="N446" s="21"/>
      <c r="O446" s="21"/>
      <c r="P446" s="23" t="str">
        <f>IFERROR(VLOOKUP(TEXT(J446,"0000000000000"),[1]Ebscohost!G:M,7,0),"")</f>
        <v/>
      </c>
      <c r="Q446" s="33" t="str">
        <f>IFERROR(VLOOKUP($J446,'B - Ebook'!B:D,3,0),"??")</f>
        <v>??</v>
      </c>
    </row>
    <row r="447" spans="1:17">
      <c r="A447" s="21" t="s">
        <v>16144</v>
      </c>
      <c r="B447" s="21" t="s">
        <v>15913</v>
      </c>
      <c r="C447" s="21"/>
      <c r="D447" s="21"/>
      <c r="E447" s="21"/>
      <c r="F447" s="21"/>
      <c r="G447" s="21"/>
      <c r="H447" s="21"/>
      <c r="I447" s="21"/>
      <c r="J447" s="36">
        <v>9782866015534</v>
      </c>
      <c r="K447" s="22">
        <v>41807</v>
      </c>
      <c r="L447" s="21">
        <v>10</v>
      </c>
      <c r="M447" s="22">
        <v>43809</v>
      </c>
      <c r="N447" s="21"/>
      <c r="O447" s="21"/>
      <c r="P447" s="23" t="str">
        <f>IFERROR(VLOOKUP(TEXT(J447,"0000000000000"),[1]Ebscohost!G:M,7,0),"")</f>
        <v/>
      </c>
      <c r="Q447" s="33" t="str">
        <f>IFERROR(VLOOKUP($J447,'B - Ebook'!B:D,3,0),"??")</f>
        <v>??</v>
      </c>
    </row>
    <row r="448" spans="1:17">
      <c r="A448" s="21" t="s">
        <v>16145</v>
      </c>
      <c r="B448" s="21" t="s">
        <v>207</v>
      </c>
      <c r="C448" s="21"/>
      <c r="D448" s="21"/>
      <c r="E448" s="21"/>
      <c r="F448" s="21"/>
      <c r="G448" s="21"/>
      <c r="H448" s="21"/>
      <c r="I448" s="21"/>
      <c r="J448" s="36">
        <v>9780030237737</v>
      </c>
      <c r="K448" s="22">
        <v>41809</v>
      </c>
      <c r="L448" s="21">
        <v>10</v>
      </c>
      <c r="M448" s="22">
        <v>43775</v>
      </c>
      <c r="N448" s="21"/>
      <c r="O448" s="21"/>
      <c r="P448" s="23" t="str">
        <f>IFERROR(VLOOKUP(TEXT(J448,"0000000000000"),[1]Ebscohost!G:M,7,0),"")</f>
        <v/>
      </c>
      <c r="Q448" s="33" t="str">
        <f>IFERROR(VLOOKUP($J448,'B - Ebook'!B:D,3,0),"??")</f>
        <v>??</v>
      </c>
    </row>
    <row r="449" spans="1:17">
      <c r="A449" s="21" t="s">
        <v>16146</v>
      </c>
      <c r="B449" s="21" t="s">
        <v>207</v>
      </c>
      <c r="C449" s="21"/>
      <c r="D449" s="21"/>
      <c r="E449" s="21"/>
      <c r="F449" s="21"/>
      <c r="G449" s="21"/>
      <c r="H449" s="21"/>
      <c r="I449" s="21"/>
      <c r="J449" s="36">
        <v>9782729891978</v>
      </c>
      <c r="K449" s="22">
        <v>41809</v>
      </c>
      <c r="L449" s="21">
        <f>9+1</f>
        <v>10</v>
      </c>
      <c r="M449" s="22">
        <v>43774</v>
      </c>
      <c r="N449" s="22">
        <v>43795</v>
      </c>
      <c r="O449" s="21" t="s">
        <v>16147</v>
      </c>
      <c r="P449" s="23" t="str">
        <f>IFERROR(VLOOKUP(TEXT(J449,"0000000000000"),[1]Ebscohost!G:M,7,0),"")</f>
        <v/>
      </c>
      <c r="Q449" s="33" t="str">
        <f>IFERROR(VLOOKUP($J449,'B - Ebook'!B:D,3,0),"??")</f>
        <v>??</v>
      </c>
    </row>
    <row r="450" spans="1:17" hidden="1">
      <c r="A450" s="21" t="s">
        <v>15739</v>
      </c>
      <c r="B450" s="21" t="s">
        <v>15740</v>
      </c>
      <c r="C450" s="21"/>
      <c r="D450" s="21"/>
      <c r="E450" s="21"/>
      <c r="F450" s="21"/>
      <c r="G450" s="21"/>
      <c r="H450" s="21"/>
      <c r="I450" s="21"/>
      <c r="J450" s="36"/>
      <c r="K450" s="21"/>
      <c r="L450" s="21">
        <v>9</v>
      </c>
      <c r="M450" s="22">
        <v>43613</v>
      </c>
      <c r="N450" s="21"/>
      <c r="O450" s="21"/>
      <c r="P450" s="23" t="str">
        <f>IFERROR(VLOOKUP(TEXT(J450,"0000000000000"),[1]Ebscohost!G:M,7,0),"")</f>
        <v/>
      </c>
      <c r="Q450" s="33" t="str">
        <f>IFERROR(VLOOKUP($J450,'B - Ebook'!B:D,3,0),"??")</f>
        <v>??</v>
      </c>
    </row>
    <row r="451" spans="1:17">
      <c r="A451" s="21" t="s">
        <v>16148</v>
      </c>
      <c r="B451" s="21" t="s">
        <v>16149</v>
      </c>
      <c r="C451" s="21"/>
      <c r="D451" s="21"/>
      <c r="E451" s="21"/>
      <c r="F451" s="21"/>
      <c r="G451" s="21"/>
      <c r="H451" s="21"/>
      <c r="I451" s="21"/>
      <c r="J451" s="36">
        <v>9780890069899</v>
      </c>
      <c r="K451" s="22">
        <v>41807</v>
      </c>
      <c r="L451" s="21">
        <v>10</v>
      </c>
      <c r="M451" s="22">
        <v>43739</v>
      </c>
      <c r="N451" s="21"/>
      <c r="O451" s="21"/>
      <c r="P451" s="23" t="str">
        <f>IFERROR(VLOOKUP(TEXT(J451,"0000000000000"),[1]Ebscohost!G:M,7,0),"")</f>
        <v/>
      </c>
      <c r="Q451" s="33" t="str">
        <f>IFERROR(VLOOKUP($J451,'B - Ebook'!B:D,3,0),"??")</f>
        <v>??</v>
      </c>
    </row>
    <row r="452" spans="1:17">
      <c r="A452" s="21" t="s">
        <v>16150</v>
      </c>
      <c r="B452" s="21" t="s">
        <v>15981</v>
      </c>
      <c r="C452" s="21"/>
      <c r="D452" s="21"/>
      <c r="E452" s="21"/>
      <c r="F452" s="21"/>
      <c r="G452" s="21"/>
      <c r="H452" s="21"/>
      <c r="I452" s="21"/>
      <c r="J452" s="36">
        <v>9782866610531</v>
      </c>
      <c r="K452" s="22">
        <v>41809</v>
      </c>
      <c r="L452" s="21">
        <v>10</v>
      </c>
      <c r="M452" s="22">
        <v>43727</v>
      </c>
      <c r="N452" s="21"/>
      <c r="O452" s="21"/>
      <c r="P452" s="23" t="str">
        <f>IFERROR(VLOOKUP(TEXT(J452,"0000000000000"),[1]Ebscohost!G:M,7,0),"")</f>
        <v/>
      </c>
      <c r="Q452" s="33" t="str">
        <f>IFERROR(VLOOKUP($J452,'B - Ebook'!B:D,3,0),"??")</f>
        <v>??</v>
      </c>
    </row>
    <row r="453" spans="1:17" hidden="1">
      <c r="A453" s="21" t="s">
        <v>15782</v>
      </c>
      <c r="B453" s="21" t="s">
        <v>15658</v>
      </c>
      <c r="C453" s="21"/>
      <c r="D453" s="21"/>
      <c r="E453" s="21"/>
      <c r="F453" s="21"/>
      <c r="G453" s="21"/>
      <c r="H453" s="21"/>
      <c r="I453" s="21"/>
      <c r="J453" s="36"/>
      <c r="K453" s="21"/>
      <c r="L453" s="21">
        <v>9</v>
      </c>
      <c r="M453" s="22">
        <v>43472</v>
      </c>
      <c r="N453" s="21"/>
      <c r="O453" s="21"/>
      <c r="P453" s="23" t="str">
        <f>IFERROR(VLOOKUP(TEXT(J453,"0000000000000"),[1]Ebscohost!G:M,7,0),"")</f>
        <v/>
      </c>
      <c r="Q453" s="33" t="str">
        <f>IFERROR(VLOOKUP($J453,'B - Ebook'!B:D,3,0),"??")</f>
        <v>??</v>
      </c>
    </row>
    <row r="454" spans="1:17">
      <c r="A454" s="21" t="s">
        <v>16151</v>
      </c>
      <c r="B454" s="21" t="s">
        <v>392</v>
      </c>
      <c r="C454" s="21"/>
      <c r="D454" s="21"/>
      <c r="E454" s="21"/>
      <c r="F454" s="21"/>
      <c r="G454" s="21"/>
      <c r="H454" s="21"/>
      <c r="I454" s="21"/>
      <c r="J454" s="36">
        <v>9782100082384</v>
      </c>
      <c r="K454" s="22">
        <v>41809</v>
      </c>
      <c r="L454" s="21">
        <v>10</v>
      </c>
      <c r="M454" s="22">
        <v>43571</v>
      </c>
      <c r="N454" s="21"/>
      <c r="O454" s="21"/>
      <c r="P454" s="23" t="str">
        <f>IFERROR(VLOOKUP(TEXT(J454,"0000000000000"),[1]Ebscohost!G:M,7,0),"")</f>
        <v/>
      </c>
      <c r="Q454" s="33" t="str">
        <f>IFERROR(VLOOKUP($J454,'B - Ebook'!B:D,3,0),"??")</f>
        <v>??</v>
      </c>
    </row>
    <row r="455" spans="1:17">
      <c r="A455" s="21" t="s">
        <v>16152</v>
      </c>
      <c r="B455" s="21" t="s">
        <v>16153</v>
      </c>
      <c r="C455" s="21"/>
      <c r="D455" s="21"/>
      <c r="E455" s="21"/>
      <c r="F455" s="21"/>
      <c r="G455" s="21"/>
      <c r="H455" s="21"/>
      <c r="I455" s="21"/>
      <c r="J455" s="36">
        <v>9782100053292</v>
      </c>
      <c r="K455" s="22">
        <v>41807</v>
      </c>
      <c r="L455" s="21">
        <v>10</v>
      </c>
      <c r="M455" s="22">
        <v>43525</v>
      </c>
      <c r="N455" s="21"/>
      <c r="O455" s="21"/>
      <c r="P455" s="23" t="str">
        <f>IFERROR(VLOOKUP(TEXT(J455,"0000000000000"),[1]Ebscohost!G:M,7,0),"")</f>
        <v/>
      </c>
      <c r="Q455" s="33" t="str">
        <f>IFERROR(VLOOKUP($J455,'B - Ebook'!B:D,3,0),"??")</f>
        <v>??</v>
      </c>
    </row>
    <row r="456" spans="1:17">
      <c r="A456" s="21" t="s">
        <v>16154</v>
      </c>
      <c r="B456" s="21" t="s">
        <v>71</v>
      </c>
      <c r="C456" s="21"/>
      <c r="D456" s="21"/>
      <c r="E456" s="21"/>
      <c r="F456" s="21"/>
      <c r="G456" s="21"/>
      <c r="H456" s="21"/>
      <c r="I456" s="21"/>
      <c r="J456" s="36">
        <v>9782744024863</v>
      </c>
      <c r="K456" s="22">
        <v>41809</v>
      </c>
      <c r="L456" s="21">
        <v>10</v>
      </c>
      <c r="M456" s="22">
        <v>43476</v>
      </c>
      <c r="N456" s="21"/>
      <c r="O456" s="21"/>
      <c r="P456" s="23" t="str">
        <f>IFERROR(VLOOKUP(TEXT(J456,"0000000000000"),[1]Ebscohost!G:M,7,0),"")</f>
        <v/>
      </c>
      <c r="Q456" s="33" t="str">
        <f>IFERROR(VLOOKUP($J456,'B - Ebook'!B:D,3,0),"??")</f>
        <v>??</v>
      </c>
    </row>
    <row r="457" spans="1:17">
      <c r="A457" s="21" t="s">
        <v>16155</v>
      </c>
      <c r="B457" s="21" t="s">
        <v>207</v>
      </c>
      <c r="C457" s="21"/>
      <c r="D457" s="21"/>
      <c r="E457" s="21"/>
      <c r="F457" s="21"/>
      <c r="G457" s="21"/>
      <c r="H457" s="21"/>
      <c r="I457" s="21"/>
      <c r="J457" s="36">
        <v>9782746216372</v>
      </c>
      <c r="K457" s="22">
        <v>41806</v>
      </c>
      <c r="L457" s="21">
        <f>3+7</f>
        <v>10</v>
      </c>
      <c r="M457" s="22">
        <v>43441</v>
      </c>
      <c r="N457" s="21"/>
      <c r="O457" s="21"/>
      <c r="P457" s="23" t="str">
        <f>IFERROR(VLOOKUP(TEXT(J457,"0000000000000"),[1]Ebscohost!G:M,7,0),"")</f>
        <v/>
      </c>
      <c r="Q457" s="33" t="str">
        <f>IFERROR(VLOOKUP($J457,'B - Ebook'!B:D,3,0),"??")</f>
        <v>??</v>
      </c>
    </row>
    <row r="458" spans="1:17">
      <c r="A458" s="21" t="s">
        <v>16156</v>
      </c>
      <c r="B458" s="21" t="s">
        <v>15698</v>
      </c>
      <c r="C458" s="21"/>
      <c r="D458" s="21"/>
      <c r="E458" s="21"/>
      <c r="F458" s="21"/>
      <c r="G458" s="21"/>
      <c r="H458" s="21"/>
      <c r="I458" s="21"/>
      <c r="J458" s="36">
        <v>9782100582051</v>
      </c>
      <c r="K458" s="22">
        <v>41807</v>
      </c>
      <c r="L458" s="21">
        <v>10</v>
      </c>
      <c r="M458" s="22">
        <v>43347</v>
      </c>
      <c r="N458" s="21"/>
      <c r="O458" s="21"/>
      <c r="P458" s="23" t="str">
        <f>IFERROR(VLOOKUP(TEXT(J458,"0000000000000"),[1]Ebscohost!G:M,7,0),"")</f>
        <v/>
      </c>
      <c r="Q458" s="33">
        <f>IFERROR(VLOOKUP($J458,'B - Ebook'!B:D,3,0),"??")</f>
        <v>2012</v>
      </c>
    </row>
    <row r="459" spans="1:17">
      <c r="A459" s="21" t="s">
        <v>16157</v>
      </c>
      <c r="B459" s="21" t="s">
        <v>15603</v>
      </c>
      <c r="C459" s="21"/>
      <c r="D459" s="21"/>
      <c r="E459" s="21"/>
      <c r="F459" s="21"/>
      <c r="G459" s="21"/>
      <c r="H459" s="21"/>
      <c r="I459" s="21"/>
      <c r="J459" s="36">
        <v>9782130568711</v>
      </c>
      <c r="K459" s="22">
        <v>41809</v>
      </c>
      <c r="L459" s="21">
        <v>10</v>
      </c>
      <c r="M459" s="22">
        <v>43285</v>
      </c>
      <c r="N459" s="21"/>
      <c r="O459" s="21"/>
      <c r="P459" s="23" t="str">
        <f>IFERROR(VLOOKUP(TEXT(J459,"0000000000000"),[1]Ebscohost!G:M,7,0),"")</f>
        <v/>
      </c>
      <c r="Q459" s="33" t="str">
        <f>IFERROR(VLOOKUP($J459,'B - Ebook'!B:D,3,0),"??")</f>
        <v>??</v>
      </c>
    </row>
    <row r="460" spans="1:17">
      <c r="A460" s="21" t="s">
        <v>16158</v>
      </c>
      <c r="B460" s="21" t="s">
        <v>15985</v>
      </c>
      <c r="C460" s="21"/>
      <c r="D460" s="21"/>
      <c r="E460" s="21"/>
      <c r="F460" s="21"/>
      <c r="G460" s="21"/>
      <c r="H460" s="21"/>
      <c r="I460" s="21"/>
      <c r="J460" s="36">
        <v>9782212124149</v>
      </c>
      <c r="K460" s="22">
        <v>41809</v>
      </c>
      <c r="L460" s="21">
        <f>2+8</f>
        <v>10</v>
      </c>
      <c r="M460" s="22">
        <v>43285</v>
      </c>
      <c r="N460" s="21"/>
      <c r="O460" s="21"/>
      <c r="P460" s="23" t="str">
        <f>IFERROR(VLOOKUP(TEXT(J460,"0000000000000"),[1]Ebscohost!G:M,7,0),"")</f>
        <v/>
      </c>
      <c r="Q460" s="33" t="str">
        <f>IFERROR(VLOOKUP($J460,'B - Ebook'!B:D,3,0),"??")</f>
        <v>??</v>
      </c>
    </row>
    <row r="461" spans="1:17">
      <c r="A461" s="21" t="s">
        <v>16159</v>
      </c>
      <c r="B461" s="21" t="s">
        <v>15603</v>
      </c>
      <c r="C461" s="21"/>
      <c r="D461" s="21"/>
      <c r="E461" s="21"/>
      <c r="F461" s="21"/>
      <c r="G461" s="21"/>
      <c r="H461" s="21"/>
      <c r="I461" s="21"/>
      <c r="J461" s="36">
        <v>9782746039926</v>
      </c>
      <c r="K461" s="22">
        <v>41809</v>
      </c>
      <c r="L461" s="21">
        <f>5+5</f>
        <v>10</v>
      </c>
      <c r="M461" s="22">
        <v>43202</v>
      </c>
      <c r="N461" s="21"/>
      <c r="O461" s="21"/>
      <c r="P461" s="23" t="str">
        <f>IFERROR(VLOOKUP(TEXT(J461,"0000000000000"),[1]Ebscohost!G:M,7,0),"")</f>
        <v/>
      </c>
      <c r="Q461" s="33" t="str">
        <f>IFERROR(VLOOKUP($J461,'B - Ebook'!B:D,3,0),"??")</f>
        <v>??</v>
      </c>
    </row>
    <row r="462" spans="1:17">
      <c r="A462" s="21" t="s">
        <v>16160</v>
      </c>
      <c r="B462" s="21" t="s">
        <v>15613</v>
      </c>
      <c r="C462" s="21"/>
      <c r="D462" s="21"/>
      <c r="E462" s="21"/>
      <c r="F462" s="21"/>
      <c r="G462" s="21"/>
      <c r="H462" s="21"/>
      <c r="I462" s="21"/>
      <c r="J462" s="36">
        <v>9782100491483</v>
      </c>
      <c r="K462" s="22">
        <v>41807</v>
      </c>
      <c r="L462" s="21">
        <v>10</v>
      </c>
      <c r="M462" s="22">
        <v>43091</v>
      </c>
      <c r="N462" s="21"/>
      <c r="O462" s="21"/>
      <c r="P462" s="23" t="str">
        <f>IFERROR(VLOOKUP(TEXT(J462,"0000000000000"),[1]Ebscohost!G:M,7,0),"")</f>
        <v/>
      </c>
      <c r="Q462" s="33" t="str">
        <f>IFERROR(VLOOKUP($J462,'B - Ebook'!B:D,3,0),"??")</f>
        <v>??</v>
      </c>
    </row>
    <row r="463" spans="1:17">
      <c r="A463" s="21" t="s">
        <v>16161</v>
      </c>
      <c r="B463" s="21" t="s">
        <v>16162</v>
      </c>
      <c r="C463" s="21"/>
      <c r="D463" s="21"/>
      <c r="E463" s="21"/>
      <c r="F463" s="21"/>
      <c r="G463" s="21"/>
      <c r="H463" s="21"/>
      <c r="I463" s="21"/>
      <c r="J463" s="36">
        <v>9782729804961</v>
      </c>
      <c r="K463" s="22">
        <v>41807</v>
      </c>
      <c r="L463" s="21">
        <v>10</v>
      </c>
      <c r="M463" s="22">
        <v>43091</v>
      </c>
      <c r="N463" s="21"/>
      <c r="O463" s="21"/>
      <c r="P463" s="23" t="str">
        <f>IFERROR(VLOOKUP(TEXT(J463,"0000000000000"),[1]Ebscohost!G:M,7,0),"")</f>
        <v/>
      </c>
      <c r="Q463" s="33" t="str">
        <f>IFERROR(VLOOKUP($J463,'B - Ebook'!B:D,3,0),"??")</f>
        <v>??</v>
      </c>
    </row>
    <row r="464" spans="1:17">
      <c r="A464" s="21" t="s">
        <v>16163</v>
      </c>
      <c r="B464" s="21" t="s">
        <v>16164</v>
      </c>
      <c r="C464" s="21"/>
      <c r="D464" s="21"/>
      <c r="E464" s="21"/>
      <c r="F464" s="21"/>
      <c r="G464" s="21"/>
      <c r="H464" s="21"/>
      <c r="I464" s="21"/>
      <c r="J464" s="36">
        <v>9782746200548</v>
      </c>
      <c r="K464" s="22">
        <v>41807</v>
      </c>
      <c r="L464" s="21">
        <v>10</v>
      </c>
      <c r="M464" s="22">
        <v>43041</v>
      </c>
      <c r="N464" s="21"/>
      <c r="O464" s="21"/>
      <c r="P464" s="23" t="str">
        <f>IFERROR(VLOOKUP(TEXT(J464,"0000000000000"),[1]Ebscohost!G:M,7,0),"")</f>
        <v/>
      </c>
      <c r="Q464" s="33" t="str">
        <f>IFERROR(VLOOKUP($J464,'B - Ebook'!B:D,3,0),"??")</f>
        <v>??</v>
      </c>
    </row>
    <row r="465" spans="1:17">
      <c r="A465" s="21" t="s">
        <v>16165</v>
      </c>
      <c r="B465" s="21" t="s">
        <v>207</v>
      </c>
      <c r="C465" s="21"/>
      <c r="D465" s="21"/>
      <c r="E465" s="21"/>
      <c r="F465" s="21"/>
      <c r="G465" s="21"/>
      <c r="H465" s="21"/>
      <c r="I465" s="21"/>
      <c r="J465" s="36">
        <v>9781558605206</v>
      </c>
      <c r="K465" s="22">
        <v>41809</v>
      </c>
      <c r="L465" s="21">
        <v>10</v>
      </c>
      <c r="M465" s="22">
        <v>43021</v>
      </c>
      <c r="N465" s="21"/>
      <c r="O465" s="21"/>
      <c r="P465" s="23" t="str">
        <f>IFERROR(VLOOKUP(TEXT(J465,"0000000000000"),[1]Ebscohost!G:M,7,0),"")</f>
        <v/>
      </c>
      <c r="Q465" s="33" t="str">
        <f>IFERROR(VLOOKUP($J465,'B - Ebook'!B:D,3,0),"??")</f>
        <v>??</v>
      </c>
    </row>
    <row r="466" spans="1:17">
      <c r="A466" s="21" t="s">
        <v>16166</v>
      </c>
      <c r="B466" s="21" t="s">
        <v>15623</v>
      </c>
      <c r="C466" s="21"/>
      <c r="D466" s="21"/>
      <c r="E466" s="21"/>
      <c r="F466" s="21"/>
      <c r="G466" s="21"/>
      <c r="H466" s="21"/>
      <c r="I466" s="21"/>
      <c r="J466" s="36">
        <v>9782729831943</v>
      </c>
      <c r="K466" s="22">
        <v>41807</v>
      </c>
      <c r="L466" s="21">
        <v>10</v>
      </c>
      <c r="M466" s="22">
        <v>42996</v>
      </c>
      <c r="N466" s="21"/>
      <c r="O466" s="21"/>
      <c r="P466" s="23" t="str">
        <f>IFERROR(VLOOKUP(TEXT(J466,"0000000000000"),[1]Ebscohost!G:M,7,0),"")</f>
        <v/>
      </c>
      <c r="Q466" s="33" t="str">
        <f>IFERROR(VLOOKUP($J466,'B - Ebook'!B:D,3,0),"??")</f>
        <v>??</v>
      </c>
    </row>
    <row r="467" spans="1:17">
      <c r="A467" s="21" t="s">
        <v>16167</v>
      </c>
      <c r="B467" s="21" t="s">
        <v>16038</v>
      </c>
      <c r="C467" s="21"/>
      <c r="D467" s="21"/>
      <c r="E467" s="21"/>
      <c r="F467" s="21"/>
      <c r="G467" s="21"/>
      <c r="H467" s="21"/>
      <c r="I467" s="21"/>
      <c r="J467" s="36">
        <v>9782744025440</v>
      </c>
      <c r="K467" s="22">
        <v>41809</v>
      </c>
      <c r="L467" s="21">
        <v>10</v>
      </c>
      <c r="M467" s="22">
        <v>42933</v>
      </c>
      <c r="N467" s="21"/>
      <c r="O467" s="21"/>
      <c r="P467" s="23" t="str">
        <f>IFERROR(VLOOKUP(TEXT(J467,"0000000000000"),[1]Ebscohost!G:M,7,0),"")</f>
        <v/>
      </c>
      <c r="Q467" s="33" t="str">
        <f>IFERROR(VLOOKUP($J467,'B - Ebook'!B:D,3,0),"??")</f>
        <v>??</v>
      </c>
    </row>
    <row r="468" spans="1:17">
      <c r="A468" s="21" t="s">
        <v>15979</v>
      </c>
      <c r="B468" s="21" t="s">
        <v>71</v>
      </c>
      <c r="C468" s="21"/>
      <c r="D468" s="21"/>
      <c r="E468" s="21"/>
      <c r="F468" s="21"/>
      <c r="G468" s="21"/>
      <c r="H468" s="21"/>
      <c r="I468" s="21"/>
      <c r="J468" s="36">
        <v>9782804147945</v>
      </c>
      <c r="K468" s="22">
        <v>41809</v>
      </c>
      <c r="L468" s="21">
        <v>10</v>
      </c>
      <c r="M468" s="22">
        <v>42843</v>
      </c>
      <c r="N468" s="21"/>
      <c r="O468" s="21"/>
      <c r="P468" s="23" t="str">
        <f>IFERROR(VLOOKUP(TEXT(J468,"0000000000000"),[1]Ebscohost!G:M,7,0),"")</f>
        <v/>
      </c>
      <c r="Q468" s="33" t="str">
        <f>IFERROR(VLOOKUP($J468,'B - Ebook'!B:D,3,0),"??")</f>
        <v>??</v>
      </c>
    </row>
    <row r="469" spans="1:17">
      <c r="A469" s="21" t="s">
        <v>16168</v>
      </c>
      <c r="B469" s="21" t="s">
        <v>15781</v>
      </c>
      <c r="C469" s="21"/>
      <c r="D469" s="21"/>
      <c r="E469" s="21"/>
      <c r="F469" s="21"/>
      <c r="G469" s="21"/>
      <c r="H469" s="21"/>
      <c r="I469" s="21"/>
      <c r="J469" s="36">
        <v>9782746203280</v>
      </c>
      <c r="K469" s="22">
        <v>41807</v>
      </c>
      <c r="L469" s="21">
        <v>10</v>
      </c>
      <c r="M469" s="22">
        <v>42786</v>
      </c>
      <c r="N469" s="21"/>
      <c r="O469" s="21"/>
      <c r="P469" s="23" t="str">
        <f>IFERROR(VLOOKUP(TEXT(J469,"0000000000000"),[1]Ebscohost!G:M,7,0),"")</f>
        <v/>
      </c>
      <c r="Q469" s="33" t="str">
        <f>IFERROR(VLOOKUP($J469,'B - Ebook'!B:D,3,0),"??")</f>
        <v>??</v>
      </c>
    </row>
    <row r="470" spans="1:17">
      <c r="A470" s="21" t="s">
        <v>16169</v>
      </c>
      <c r="B470" s="21" t="s">
        <v>16170</v>
      </c>
      <c r="C470" s="21"/>
      <c r="D470" s="21"/>
      <c r="E470" s="21"/>
      <c r="F470" s="21"/>
      <c r="G470" s="21"/>
      <c r="H470" s="21"/>
      <c r="I470" s="21"/>
      <c r="J470" s="36">
        <v>9782225815164</v>
      </c>
      <c r="K470" s="22">
        <v>41807</v>
      </c>
      <c r="L470" s="21">
        <f>4+6</f>
        <v>10</v>
      </c>
      <c r="M470" s="22">
        <v>42705</v>
      </c>
      <c r="N470" s="21"/>
      <c r="O470" s="21"/>
      <c r="P470" s="23" t="str">
        <f>IFERROR(VLOOKUP(TEXT(J470,"0000000000000"),[1]Ebscohost!G:M,7,0),"")</f>
        <v/>
      </c>
      <c r="Q470" s="33" t="str">
        <f>IFERROR(VLOOKUP($J470,'B - Ebook'!B:D,3,0),"??")</f>
        <v>??</v>
      </c>
    </row>
    <row r="471" spans="1:17">
      <c r="A471" s="21" t="s">
        <v>16171</v>
      </c>
      <c r="B471" s="21" t="s">
        <v>15918</v>
      </c>
      <c r="C471" s="21"/>
      <c r="D471" s="21"/>
      <c r="E471" s="21"/>
      <c r="F471" s="21"/>
      <c r="G471" s="21"/>
      <c r="H471" s="21"/>
      <c r="I471" s="21"/>
      <c r="J471" s="36">
        <v>9782866015701</v>
      </c>
      <c r="K471" s="22">
        <v>41807</v>
      </c>
      <c r="L471" s="21">
        <v>10</v>
      </c>
      <c r="M471" s="22">
        <v>42640</v>
      </c>
      <c r="N471" s="21"/>
      <c r="O471" s="21"/>
      <c r="P471" s="23" t="str">
        <f>IFERROR(VLOOKUP(TEXT(J471,"0000000000000"),[1]Ebscohost!G:M,7,0),"")</f>
        <v/>
      </c>
      <c r="Q471" s="33" t="str">
        <f>IFERROR(VLOOKUP($J471,'B - Ebook'!B:D,3,0),"??")</f>
        <v>??</v>
      </c>
    </row>
    <row r="472" spans="1:17">
      <c r="A472" s="21" t="s">
        <v>16172</v>
      </c>
      <c r="B472" s="21" t="s">
        <v>16173</v>
      </c>
      <c r="C472" s="21"/>
      <c r="D472" s="21"/>
      <c r="E472" s="21"/>
      <c r="F472" s="21"/>
      <c r="G472" s="21"/>
      <c r="H472" s="21"/>
      <c r="I472" s="21"/>
      <c r="J472" s="36">
        <v>9782746210530</v>
      </c>
      <c r="K472" s="22">
        <v>41809</v>
      </c>
      <c r="L472" s="21">
        <v>10</v>
      </c>
      <c r="M472" s="22">
        <v>42502</v>
      </c>
      <c r="N472" s="21"/>
      <c r="O472" s="21"/>
      <c r="P472" s="23" t="str">
        <f>IFERROR(VLOOKUP(TEXT(J472,"0000000000000"),[1]Ebscohost!G:M,7,0),"")</f>
        <v/>
      </c>
      <c r="Q472" s="33" t="str">
        <f>IFERROR(VLOOKUP($J472,'B - Ebook'!B:D,3,0),"??")</f>
        <v>??</v>
      </c>
    </row>
    <row r="473" spans="1:17">
      <c r="A473" s="21" t="s">
        <v>16174</v>
      </c>
      <c r="B473" s="21" t="s">
        <v>15593</v>
      </c>
      <c r="C473" s="21"/>
      <c r="D473" s="21"/>
      <c r="E473" s="21"/>
      <c r="F473" s="21"/>
      <c r="G473" s="21"/>
      <c r="H473" s="21"/>
      <c r="I473" s="21"/>
      <c r="J473" s="36">
        <v>9782746206625</v>
      </c>
      <c r="K473" s="22">
        <v>41807</v>
      </c>
      <c r="L473" s="21">
        <v>10</v>
      </c>
      <c r="M473" s="22">
        <v>42501</v>
      </c>
      <c r="N473" s="21"/>
      <c r="O473" s="21"/>
      <c r="P473" s="23" t="str">
        <f>IFERROR(VLOOKUP(TEXT(J473,"0000000000000"),[1]Ebscohost!G:M,7,0),"")</f>
        <v/>
      </c>
      <c r="Q473" s="33" t="str">
        <f>IFERROR(VLOOKUP($J473,'B - Ebook'!B:D,3,0),"??")</f>
        <v>??</v>
      </c>
    </row>
    <row r="474" spans="1:17">
      <c r="A474" s="21" t="s">
        <v>16175</v>
      </c>
      <c r="B474" s="21" t="s">
        <v>15630</v>
      </c>
      <c r="C474" s="21"/>
      <c r="D474" s="21"/>
      <c r="E474" s="21"/>
      <c r="F474" s="21"/>
      <c r="G474" s="21"/>
      <c r="H474" s="21"/>
      <c r="I474" s="21"/>
      <c r="J474" s="36">
        <v>9780195323030</v>
      </c>
      <c r="K474" s="22">
        <v>41807</v>
      </c>
      <c r="L474" s="21">
        <f>6+4</f>
        <v>10</v>
      </c>
      <c r="M474" s="22">
        <v>42347</v>
      </c>
      <c r="N474" s="21"/>
      <c r="O474" s="21"/>
      <c r="P474" s="23" t="str">
        <f>IFERROR(VLOOKUP(TEXT(J474,"0000000000000"),[1]Ebscohost!G:M,7,0),"")</f>
        <v/>
      </c>
      <c r="Q474" s="33" t="str">
        <f>IFERROR(VLOOKUP($J474,'B - Ebook'!B:D,3,0),"??")</f>
        <v>??</v>
      </c>
    </row>
    <row r="475" spans="1:17">
      <c r="A475" s="21" t="s">
        <v>16176</v>
      </c>
      <c r="B475" s="21" t="s">
        <v>15698</v>
      </c>
      <c r="C475" s="21"/>
      <c r="D475" s="21"/>
      <c r="E475" s="21"/>
      <c r="F475" s="21"/>
      <c r="G475" s="21"/>
      <c r="H475" s="21"/>
      <c r="I475" s="21"/>
      <c r="J475" s="36">
        <v>9780471022954</v>
      </c>
      <c r="K475" s="22">
        <v>41806</v>
      </c>
      <c r="L475" s="21">
        <v>10</v>
      </c>
      <c r="M475" s="22">
        <v>42342</v>
      </c>
      <c r="N475" s="21"/>
      <c r="O475" s="21"/>
      <c r="P475" s="23" t="str">
        <f>IFERROR(VLOOKUP(TEXT(J475,"0000000000000"),[1]Ebscohost!G:M,7,0),"")</f>
        <v/>
      </c>
      <c r="Q475" s="33" t="str">
        <f>IFERROR(VLOOKUP($J475,'B - Ebook'!B:D,3,0),"??")</f>
        <v>??</v>
      </c>
    </row>
    <row r="476" spans="1:17">
      <c r="A476" s="21" t="s">
        <v>16177</v>
      </c>
      <c r="B476" s="21" t="s">
        <v>207</v>
      </c>
      <c r="C476" s="21"/>
      <c r="D476" s="21"/>
      <c r="E476" s="21"/>
      <c r="F476" s="21"/>
      <c r="G476" s="21"/>
      <c r="H476" s="21"/>
      <c r="I476" s="21"/>
      <c r="J476" s="36">
        <v>9780201180756</v>
      </c>
      <c r="K476" s="22">
        <v>41807</v>
      </c>
      <c r="L476" s="21">
        <v>10</v>
      </c>
      <c r="M476" s="22">
        <v>42325</v>
      </c>
      <c r="N476" s="21"/>
      <c r="O476" s="21"/>
      <c r="P476" s="23" t="str">
        <f>IFERROR(VLOOKUP(TEXT(J476,"0000000000000"),[1]Ebscohost!G:M,7,0),"")</f>
        <v/>
      </c>
      <c r="Q476" s="33" t="str">
        <f>IFERROR(VLOOKUP($J476,'B - Ebook'!B:D,3,0),"??")</f>
        <v>??</v>
      </c>
    </row>
    <row r="477" spans="1:17">
      <c r="A477" s="21" t="s">
        <v>16178</v>
      </c>
      <c r="B477" s="21" t="s">
        <v>15613</v>
      </c>
      <c r="C477" s="21"/>
      <c r="D477" s="21"/>
      <c r="E477" s="21"/>
      <c r="F477" s="21"/>
      <c r="G477" s="21"/>
      <c r="H477" s="21"/>
      <c r="I477" s="21"/>
      <c r="J477" s="36">
        <v>9780387983745</v>
      </c>
      <c r="K477" s="22">
        <v>41809</v>
      </c>
      <c r="L477" s="21">
        <v>10</v>
      </c>
      <c r="M477" s="22">
        <v>42283</v>
      </c>
      <c r="N477" s="21"/>
      <c r="O477" s="21"/>
      <c r="P477" s="23" t="str">
        <f>IFERROR(VLOOKUP(TEXT(J477,"0000000000000"),[1]Ebscohost!G:M,7,0),"")</f>
        <v/>
      </c>
      <c r="Q477" s="33" t="str">
        <f>IFERROR(VLOOKUP($J477,'B - Ebook'!B:D,3,0),"??")</f>
        <v>??</v>
      </c>
    </row>
    <row r="478" spans="1:17">
      <c r="A478" s="21" t="s">
        <v>16179</v>
      </c>
      <c r="B478" s="21" t="s">
        <v>16015</v>
      </c>
      <c r="C478" s="21"/>
      <c r="D478" s="21"/>
      <c r="E478" s="21"/>
      <c r="F478" s="21"/>
      <c r="G478" s="21"/>
      <c r="H478" s="21"/>
      <c r="I478" s="21"/>
      <c r="J478" s="36">
        <v>9780471178699</v>
      </c>
      <c r="K478" s="22">
        <v>41807</v>
      </c>
      <c r="L478" s="21">
        <v>10</v>
      </c>
      <c r="M478" s="22">
        <v>42150</v>
      </c>
      <c r="N478" s="21"/>
      <c r="O478" s="21"/>
      <c r="P478" s="23" t="str">
        <f>IFERROR(VLOOKUP(TEXT(J478,"0000000000000"),[1]Ebscohost!G:M,7,0),"")</f>
        <v/>
      </c>
      <c r="Q478" s="33" t="str">
        <f>IFERROR(VLOOKUP($J478,'B - Ebook'!B:D,3,0),"??")</f>
        <v>??</v>
      </c>
    </row>
    <row r="479" spans="1:17">
      <c r="A479" s="21" t="s">
        <v>16180</v>
      </c>
      <c r="B479" s="21" t="s">
        <v>16181</v>
      </c>
      <c r="C479" s="21"/>
      <c r="D479" s="21"/>
      <c r="E479" s="21"/>
      <c r="F479" s="21"/>
      <c r="G479" s="21"/>
      <c r="H479" s="21"/>
      <c r="I479" s="21"/>
      <c r="J479" s="36">
        <v>9780471667827</v>
      </c>
      <c r="K479" s="22">
        <v>41807</v>
      </c>
      <c r="L479" s="21">
        <v>10</v>
      </c>
      <c r="M479" s="22">
        <v>42066</v>
      </c>
      <c r="N479" s="21"/>
      <c r="O479" s="21"/>
      <c r="P479" s="23" t="str">
        <f>IFERROR(VLOOKUP(TEXT(J479,"0000000000000"),[1]Ebscohost!G:M,7,0),"")</f>
        <v/>
      </c>
      <c r="Q479" s="33" t="str">
        <f>IFERROR(VLOOKUP($J479,'B - Ebook'!B:D,3,0),"??")</f>
        <v>??</v>
      </c>
    </row>
    <row r="480" spans="1:17">
      <c r="A480" s="21" t="s">
        <v>16182</v>
      </c>
      <c r="B480" s="21" t="s">
        <v>15716</v>
      </c>
      <c r="C480" s="21"/>
      <c r="D480" s="21"/>
      <c r="E480" s="21"/>
      <c r="F480" s="21"/>
      <c r="G480" s="21"/>
      <c r="H480" s="21"/>
      <c r="I480" s="21"/>
      <c r="J480" s="36">
        <v>9782212113976</v>
      </c>
      <c r="K480" s="22">
        <v>41809</v>
      </c>
      <c r="L480" s="21">
        <v>10</v>
      </c>
      <c r="M480" s="22">
        <v>41914</v>
      </c>
      <c r="N480" s="21"/>
      <c r="O480" s="21"/>
      <c r="P480" s="23" t="str">
        <f>IFERROR(VLOOKUP(TEXT(J480,"0000000000000"),[1]Ebscohost!G:M,7,0),"")</f>
        <v/>
      </c>
      <c r="Q480" s="33" t="str">
        <f>IFERROR(VLOOKUP($J480,'B - Ebook'!B:D,3,0),"??")</f>
        <v>??</v>
      </c>
    </row>
    <row r="481" spans="1:17">
      <c r="A481" s="21" t="s">
        <v>16183</v>
      </c>
      <c r="B481" s="21" t="s">
        <v>14</v>
      </c>
      <c r="C481" s="21"/>
      <c r="D481" s="21"/>
      <c r="E481" s="21"/>
      <c r="F481" s="21"/>
      <c r="G481" s="21"/>
      <c r="H481" s="21"/>
      <c r="I481" s="21"/>
      <c r="J481" s="36">
        <v>9782705664039</v>
      </c>
      <c r="K481" s="22">
        <v>41809</v>
      </c>
      <c r="L481" s="21">
        <v>10</v>
      </c>
      <c r="M481" s="22">
        <v>41792</v>
      </c>
      <c r="N481" s="21"/>
      <c r="O481" s="21"/>
      <c r="P481" s="23" t="str">
        <f>IFERROR(VLOOKUP(TEXT(J481,"0000000000000"),[1]Ebscohost!G:M,7,0),"")</f>
        <v/>
      </c>
      <c r="Q481" s="33">
        <f>IFERROR(VLOOKUP($J481,'B - Ebook'!B:D,3,0),"??")</f>
        <v>2000</v>
      </c>
    </row>
    <row r="482" spans="1:17">
      <c r="A482" s="21" t="s">
        <v>16184</v>
      </c>
      <c r="B482" s="21" t="s">
        <v>207</v>
      </c>
      <c r="C482" s="21"/>
      <c r="D482" s="21"/>
      <c r="E482" s="21"/>
      <c r="F482" s="21"/>
      <c r="G482" s="21"/>
      <c r="H482" s="21"/>
      <c r="I482" s="21"/>
      <c r="J482" s="36">
        <v>9782891132015</v>
      </c>
      <c r="K482" s="22">
        <v>41809</v>
      </c>
      <c r="L482" s="21">
        <v>10</v>
      </c>
      <c r="M482" s="22">
        <v>41711</v>
      </c>
      <c r="N482" s="21"/>
      <c r="O482" s="21"/>
      <c r="P482" s="23" t="str">
        <f>IFERROR(VLOOKUP(TEXT(J482,"0000000000000"),[1]Ebscohost!G:M,7,0),"")</f>
        <v/>
      </c>
      <c r="Q482" s="33" t="str">
        <f>IFERROR(VLOOKUP($J482,'B - Ebook'!B:D,3,0),"??")</f>
        <v>??</v>
      </c>
    </row>
    <row r="483" spans="1:17">
      <c r="A483" s="21" t="s">
        <v>16185</v>
      </c>
      <c r="B483" s="21" t="s">
        <v>15743</v>
      </c>
      <c r="C483" s="21"/>
      <c r="D483" s="21"/>
      <c r="E483" s="21"/>
      <c r="F483" s="21"/>
      <c r="G483" s="21"/>
      <c r="H483" s="21"/>
      <c r="I483" s="21"/>
      <c r="J483" s="36">
        <v>9782729811761</v>
      </c>
      <c r="K483" s="22">
        <v>41807</v>
      </c>
      <c r="L483" s="21">
        <v>10</v>
      </c>
      <c r="M483" s="22">
        <v>41618</v>
      </c>
      <c r="N483" s="21"/>
      <c r="O483" s="21"/>
      <c r="P483" s="23" t="str">
        <f>IFERROR(VLOOKUP(TEXT(J483,"0000000000000"),[1]Ebscohost!G:M,7,0),"")</f>
        <v/>
      </c>
      <c r="Q483" s="33" t="str">
        <f>IFERROR(VLOOKUP($J483,'B - Ebook'!B:D,3,0),"??")</f>
        <v>??</v>
      </c>
    </row>
    <row r="484" spans="1:17">
      <c r="A484" s="21" t="s">
        <v>16186</v>
      </c>
      <c r="B484" s="21" t="s">
        <v>15745</v>
      </c>
      <c r="C484" s="21"/>
      <c r="D484" s="21"/>
      <c r="E484" s="21"/>
      <c r="F484" s="21"/>
      <c r="G484" s="21"/>
      <c r="H484" s="21"/>
      <c r="I484" s="21"/>
      <c r="J484" s="36">
        <v>9780471998839</v>
      </c>
      <c r="K484" s="22">
        <v>41807</v>
      </c>
      <c r="L484" s="21">
        <v>10</v>
      </c>
      <c r="M484" s="22">
        <v>41344</v>
      </c>
      <c r="N484" s="21"/>
      <c r="O484" s="21"/>
      <c r="P484" s="23" t="str">
        <f>IFERROR(VLOOKUP(TEXT(J484,"0000000000000"),[1]Ebscohost!G:M,7,0),"")</f>
        <v/>
      </c>
      <c r="Q484" s="33" t="str">
        <f>IFERROR(VLOOKUP($J484,'B - Ebook'!B:D,3,0),"??")</f>
        <v>??</v>
      </c>
    </row>
    <row r="485" spans="1:17">
      <c r="A485" s="21" t="s">
        <v>16187</v>
      </c>
      <c r="B485" s="21" t="s">
        <v>207</v>
      </c>
      <c r="C485" s="21"/>
      <c r="D485" s="21"/>
      <c r="E485" s="21"/>
      <c r="F485" s="21"/>
      <c r="G485" s="21"/>
      <c r="H485" s="21"/>
      <c r="I485" s="21"/>
      <c r="J485" s="36">
        <v>9782746212459</v>
      </c>
      <c r="K485" s="22">
        <v>41809</v>
      </c>
      <c r="L485" s="21">
        <f>3+7</f>
        <v>10</v>
      </c>
      <c r="M485" s="22">
        <v>41221</v>
      </c>
      <c r="N485" s="21"/>
      <c r="O485" s="21"/>
      <c r="P485" s="23" t="str">
        <f>IFERROR(VLOOKUP(TEXT(J485,"0000000000000"),[1]Ebscohost!G:M,7,0),"")</f>
        <v/>
      </c>
      <c r="Q485" s="33" t="str">
        <f>IFERROR(VLOOKUP($J485,'B - Ebook'!B:D,3,0),"??")</f>
        <v>??</v>
      </c>
    </row>
    <row r="486" spans="1:17">
      <c r="A486" s="21" t="s">
        <v>16188</v>
      </c>
      <c r="B486" s="21" t="s">
        <v>15745</v>
      </c>
      <c r="C486" s="21"/>
      <c r="D486" s="21"/>
      <c r="E486" s="21"/>
      <c r="F486" s="21"/>
      <c r="G486" s="21"/>
      <c r="H486" s="21"/>
      <c r="I486" s="21"/>
      <c r="J486" s="36">
        <v>9782729895242</v>
      </c>
      <c r="K486" s="22">
        <v>41807</v>
      </c>
      <c r="L486" s="21">
        <v>10</v>
      </c>
      <c r="M486" s="22">
        <v>41190</v>
      </c>
      <c r="N486" s="21"/>
      <c r="O486" s="21"/>
      <c r="P486" s="23" t="str">
        <f>IFERROR(VLOOKUP(TEXT(J486,"0000000000000"),[1]Ebscohost!G:M,7,0),"")</f>
        <v/>
      </c>
      <c r="Q486" s="33" t="str">
        <f>IFERROR(VLOOKUP($J486,'B - Ebook'!B:D,3,0),"??")</f>
        <v>??</v>
      </c>
    </row>
    <row r="487" spans="1:17">
      <c r="A487" s="21" t="s">
        <v>16189</v>
      </c>
      <c r="B487" s="21" t="s">
        <v>16190</v>
      </c>
      <c r="C487" s="21"/>
      <c r="D487" s="21"/>
      <c r="E487" s="21"/>
      <c r="F487" s="21"/>
      <c r="G487" s="21"/>
      <c r="H487" s="21"/>
      <c r="I487" s="21"/>
      <c r="J487" s="36">
        <v>9782212088717</v>
      </c>
      <c r="K487" s="22">
        <v>41807</v>
      </c>
      <c r="L487" s="21">
        <v>10</v>
      </c>
      <c r="M487" s="22">
        <v>40933</v>
      </c>
      <c r="N487" s="21"/>
      <c r="O487" s="21"/>
      <c r="P487" s="23" t="str">
        <f>IFERROR(VLOOKUP(TEXT(J487,"0000000000000"),[1]Ebscohost!G:M,7,0),"")</f>
        <v/>
      </c>
      <c r="Q487" s="33" t="str">
        <f>IFERROR(VLOOKUP($J487,'B - Ebook'!B:D,3,0),"??")</f>
        <v>??</v>
      </c>
    </row>
    <row r="488" spans="1:17">
      <c r="A488" s="21" t="s">
        <v>16191</v>
      </c>
      <c r="B488" s="21" t="s">
        <v>15630</v>
      </c>
      <c r="C488" s="21"/>
      <c r="D488" s="21"/>
      <c r="E488" s="21"/>
      <c r="F488" s="21"/>
      <c r="G488" s="21"/>
      <c r="H488" s="21"/>
      <c r="I488" s="21"/>
      <c r="J488" s="36">
        <v>9782040188931</v>
      </c>
      <c r="K488" s="22">
        <v>41807</v>
      </c>
      <c r="L488" s="21">
        <v>10</v>
      </c>
      <c r="M488" s="22">
        <v>40932</v>
      </c>
      <c r="N488" s="21"/>
      <c r="O488" s="21"/>
      <c r="P488" s="23" t="str">
        <f>IFERROR(VLOOKUP(TEXT(J488,"0000000000000"),[1]Ebscohost!G:M,7,0),"")</f>
        <v/>
      </c>
      <c r="Q488" s="33" t="str">
        <f>IFERROR(VLOOKUP($J488,'B - Ebook'!B:D,3,0),"??")</f>
        <v>??</v>
      </c>
    </row>
    <row r="489" spans="1:17">
      <c r="A489" s="21" t="s">
        <v>16192</v>
      </c>
      <c r="B489" s="21" t="s">
        <v>16022</v>
      </c>
      <c r="C489" s="21"/>
      <c r="D489" s="21"/>
      <c r="E489" s="21"/>
      <c r="F489" s="21"/>
      <c r="G489" s="21"/>
      <c r="H489" s="21"/>
      <c r="I489" s="21"/>
      <c r="J489" s="36">
        <v>9782705664541</v>
      </c>
      <c r="K489" s="22">
        <v>41809</v>
      </c>
      <c r="L489" s="21">
        <f>6+4</f>
        <v>10</v>
      </c>
      <c r="M489" s="22">
        <v>40911</v>
      </c>
      <c r="N489" s="21"/>
      <c r="O489" s="21"/>
      <c r="P489" s="23" t="str">
        <f>IFERROR(VLOOKUP(TEXT(J489,"0000000000000"),[1]Ebscohost!G:M,7,0),"")</f>
        <v/>
      </c>
      <c r="Q489" s="33">
        <f>IFERROR(VLOOKUP($J489,'B - Ebook'!B:D,3,0),"??")</f>
        <v>2004</v>
      </c>
    </row>
    <row r="490" spans="1:17">
      <c r="A490" s="21" t="s">
        <v>16193</v>
      </c>
      <c r="B490" s="21" t="s">
        <v>71</v>
      </c>
      <c r="C490" s="21"/>
      <c r="D490" s="21"/>
      <c r="E490" s="21"/>
      <c r="F490" s="21"/>
      <c r="G490" s="21"/>
      <c r="H490" s="21"/>
      <c r="I490" s="21"/>
      <c r="J490" s="36">
        <v>9780471098379</v>
      </c>
      <c r="K490" s="22">
        <v>41807</v>
      </c>
      <c r="L490" s="21">
        <v>10</v>
      </c>
      <c r="M490" s="22">
        <v>40899</v>
      </c>
      <c r="N490" s="21"/>
      <c r="O490" s="21"/>
      <c r="P490" s="23" t="str">
        <f>IFERROR(VLOOKUP(TEXT(J490,"0000000000000"),[1]Ebscohost!G:M,7,0),"")</f>
        <v/>
      </c>
      <c r="Q490" s="33" t="str">
        <f>IFERROR(VLOOKUP($J490,'B - Ebook'!B:D,3,0),"??")</f>
        <v>??</v>
      </c>
    </row>
    <row r="491" spans="1:17">
      <c r="A491" s="21" t="s">
        <v>16194</v>
      </c>
      <c r="B491" s="21" t="s">
        <v>15603</v>
      </c>
      <c r="C491" s="21"/>
      <c r="D491" s="21"/>
      <c r="E491" s="21"/>
      <c r="F491" s="21"/>
      <c r="G491" s="21"/>
      <c r="H491" s="21"/>
      <c r="I491" s="21"/>
      <c r="J491" s="36">
        <v>9782746207417</v>
      </c>
      <c r="K491" s="22">
        <v>41807</v>
      </c>
      <c r="L491" s="21">
        <v>10</v>
      </c>
      <c r="M491" s="22">
        <v>40793</v>
      </c>
      <c r="N491" s="21"/>
      <c r="O491" s="21"/>
      <c r="P491" s="23" t="str">
        <f>IFERROR(VLOOKUP(TEXT(J491,"0000000000000"),[1]Ebscohost!G:M,7,0),"")</f>
        <v/>
      </c>
      <c r="Q491" s="33" t="str">
        <f>IFERROR(VLOOKUP($J491,'B - Ebook'!B:D,3,0),"??")</f>
        <v>??</v>
      </c>
    </row>
    <row r="492" spans="1:17">
      <c r="A492" s="21" t="s">
        <v>16195</v>
      </c>
      <c r="B492" s="21" t="s">
        <v>16196</v>
      </c>
      <c r="C492" s="21"/>
      <c r="D492" s="21"/>
      <c r="E492" s="21"/>
      <c r="F492" s="21"/>
      <c r="G492" s="21"/>
      <c r="H492" s="21"/>
      <c r="I492" s="21"/>
      <c r="J492" s="36">
        <v>9782746204447</v>
      </c>
      <c r="K492" s="22">
        <v>41807</v>
      </c>
      <c r="L492" s="21">
        <v>10</v>
      </c>
      <c r="M492" s="22">
        <v>40609</v>
      </c>
      <c r="N492" s="21"/>
      <c r="O492" s="21"/>
      <c r="P492" s="23" t="str">
        <f>IFERROR(VLOOKUP(TEXT(J492,"0000000000000"),[1]Ebscohost!G:M,7,0),"")</f>
        <v/>
      </c>
      <c r="Q492" s="33" t="str">
        <f>IFERROR(VLOOKUP($J492,'B - Ebook'!B:D,3,0),"??")</f>
        <v>??</v>
      </c>
    </row>
    <row r="493" spans="1:17">
      <c r="A493" s="21" t="s">
        <v>16197</v>
      </c>
      <c r="B493" s="21" t="s">
        <v>15603</v>
      </c>
      <c r="C493" s="21"/>
      <c r="D493" s="21"/>
      <c r="E493" s="21"/>
      <c r="F493" s="21"/>
      <c r="G493" s="21"/>
      <c r="H493" s="21"/>
      <c r="I493" s="21"/>
      <c r="J493" s="36">
        <v>9782744003738</v>
      </c>
      <c r="K493" s="22">
        <v>41809</v>
      </c>
      <c r="L493" s="21">
        <f>6+4</f>
        <v>10</v>
      </c>
      <c r="M493" s="22">
        <v>39743</v>
      </c>
      <c r="N493" s="21"/>
      <c r="O493" s="21"/>
      <c r="P493" s="23" t="str">
        <f>IFERROR(VLOOKUP(TEXT(J493,"0000000000000"),[1]Ebscohost!G:M,7,0),"")</f>
        <v/>
      </c>
      <c r="Q493" s="33" t="str">
        <f>IFERROR(VLOOKUP($J493,'B - Ebook'!B:D,3,0),"??")</f>
        <v>??</v>
      </c>
    </row>
    <row r="494" spans="1:17">
      <c r="A494" s="21" t="s">
        <v>16198</v>
      </c>
      <c r="B494" s="21" t="s">
        <v>207</v>
      </c>
      <c r="C494" s="21"/>
      <c r="D494" s="21"/>
      <c r="E494" s="21"/>
      <c r="F494" s="21"/>
      <c r="G494" s="21"/>
      <c r="H494" s="21"/>
      <c r="I494" s="21"/>
      <c r="J494" s="36">
        <v>9782841771417</v>
      </c>
      <c r="K494" s="22">
        <v>41809</v>
      </c>
      <c r="L494" s="21">
        <v>9</v>
      </c>
      <c r="M494" s="22">
        <v>43903</v>
      </c>
      <c r="N494" s="22">
        <v>43962</v>
      </c>
      <c r="O494" s="21" t="s">
        <v>16199</v>
      </c>
      <c r="P494" s="23" t="str">
        <f>IFERROR(VLOOKUP(TEXT(J494,"0000000000000"),[1]Ebscohost!G:M,7,0),"")</f>
        <v/>
      </c>
      <c r="Q494" s="33" t="str">
        <f>IFERROR(VLOOKUP($J494,'B - Ebook'!B:D,3,0),"??")</f>
        <v>??</v>
      </c>
    </row>
    <row r="495" spans="1:17">
      <c r="A495" s="21" t="s">
        <v>16200</v>
      </c>
      <c r="B495" s="21" t="s">
        <v>71</v>
      </c>
      <c r="C495" s="21"/>
      <c r="D495" s="21"/>
      <c r="E495" s="21"/>
      <c r="F495" s="21"/>
      <c r="G495" s="21"/>
      <c r="H495" s="21"/>
      <c r="I495" s="21"/>
      <c r="J495" s="36">
        <v>9782351410394</v>
      </c>
      <c r="K495" s="22">
        <v>41809</v>
      </c>
      <c r="L495" s="21">
        <v>9</v>
      </c>
      <c r="M495" s="22">
        <v>43854</v>
      </c>
      <c r="N495" s="21"/>
      <c r="O495" s="21"/>
      <c r="P495" s="23" t="str">
        <f>IFERROR(VLOOKUP(TEXT(J495,"0000000000000"),[1]Ebscohost!G:M,7,0),"")</f>
        <v/>
      </c>
      <c r="Q495" s="33" t="str">
        <f>IFERROR(VLOOKUP($J495,'B - Ebook'!B:D,3,0),"??")</f>
        <v>??</v>
      </c>
    </row>
    <row r="496" spans="1:17">
      <c r="A496" s="21" t="s">
        <v>16201</v>
      </c>
      <c r="B496" s="21" t="s">
        <v>15698</v>
      </c>
      <c r="C496" s="21"/>
      <c r="D496" s="21"/>
      <c r="E496" s="21"/>
      <c r="F496" s="21"/>
      <c r="G496" s="21"/>
      <c r="H496" s="21"/>
      <c r="I496" s="21"/>
      <c r="J496" s="36">
        <v>9782729887414</v>
      </c>
      <c r="K496" s="22">
        <v>41807</v>
      </c>
      <c r="L496" s="21">
        <f>3+6</f>
        <v>9</v>
      </c>
      <c r="M496" s="22">
        <v>43836</v>
      </c>
      <c r="N496" s="22">
        <v>43889</v>
      </c>
      <c r="O496" s="21" t="s">
        <v>16087</v>
      </c>
      <c r="P496" s="23" t="str">
        <f>IFERROR(VLOOKUP(TEXT(J496,"0000000000000"),[1]Ebscohost!G:M,7,0),"")</f>
        <v/>
      </c>
      <c r="Q496" s="33" t="str">
        <f>IFERROR(VLOOKUP($J496,'B - Ebook'!B:D,3,0),"??")</f>
        <v>??</v>
      </c>
    </row>
    <row r="497" spans="1:17">
      <c r="A497" s="21" t="s">
        <v>16202</v>
      </c>
      <c r="B497" s="21" t="s">
        <v>71</v>
      </c>
      <c r="C497" s="21"/>
      <c r="D497" s="21"/>
      <c r="E497" s="21"/>
      <c r="F497" s="21"/>
      <c r="G497" s="21"/>
      <c r="H497" s="21"/>
      <c r="I497" s="21"/>
      <c r="J497" s="36">
        <v>9780195142518</v>
      </c>
      <c r="K497" s="22">
        <v>41807</v>
      </c>
      <c r="L497" s="21">
        <v>9</v>
      </c>
      <c r="M497" s="22">
        <v>43819</v>
      </c>
      <c r="N497" s="21"/>
      <c r="O497" s="21"/>
      <c r="P497" s="23" t="str">
        <f>IFERROR(VLOOKUP(TEXT(J497,"0000000000000"),[1]Ebscohost!G:M,7,0),"")</f>
        <v/>
      </c>
      <c r="Q497" s="33" t="str">
        <f>IFERROR(VLOOKUP($J497,'B - Ebook'!B:D,3,0),"??")</f>
        <v>??</v>
      </c>
    </row>
    <row r="498" spans="1:17">
      <c r="A498" s="21" t="s">
        <v>16203</v>
      </c>
      <c r="B498" s="21" t="s">
        <v>15630</v>
      </c>
      <c r="C498" s="21"/>
      <c r="D498" s="21"/>
      <c r="E498" s="21"/>
      <c r="F498" s="21"/>
      <c r="G498" s="21"/>
      <c r="H498" s="21"/>
      <c r="I498" s="21"/>
      <c r="J498" s="36">
        <v>9782866015503</v>
      </c>
      <c r="K498" s="22">
        <v>41807</v>
      </c>
      <c r="L498" s="21">
        <f>3+6</f>
        <v>9</v>
      </c>
      <c r="M498" s="22">
        <v>43783</v>
      </c>
      <c r="N498" s="21"/>
      <c r="O498" s="21"/>
      <c r="P498" s="23" t="str">
        <f>IFERROR(VLOOKUP(TEXT(J498,"0000000000000"),[1]Ebscohost!G:M,7,0),"")</f>
        <v/>
      </c>
      <c r="Q498" s="33" t="str">
        <f>IFERROR(VLOOKUP($J498,'B - Ebook'!B:D,3,0),"??")</f>
        <v>??</v>
      </c>
    </row>
    <row r="499" spans="1:17">
      <c r="A499" s="24" t="s">
        <v>16204</v>
      </c>
      <c r="B499" s="24" t="s">
        <v>71</v>
      </c>
      <c r="C499" s="24"/>
      <c r="D499" s="24"/>
      <c r="E499" s="24"/>
      <c r="F499" s="24"/>
      <c r="G499" s="24"/>
      <c r="H499" s="24"/>
      <c r="I499" s="24"/>
      <c r="J499" s="36">
        <v>9780321334206</v>
      </c>
      <c r="K499" s="22">
        <v>41809</v>
      </c>
      <c r="L499" s="21">
        <v>9</v>
      </c>
      <c r="M499" s="22">
        <v>43777</v>
      </c>
      <c r="N499" s="21"/>
      <c r="O499" s="21"/>
      <c r="P499" s="23" t="str">
        <f>IFERROR(VLOOKUP(TEXT(J499,"0000000000000"),[1]Ebscohost!G:M,7,0),"")</f>
        <v/>
      </c>
      <c r="Q499" s="33" t="str">
        <f>IFERROR(VLOOKUP($J499,'B - Ebook'!B:D,3,0),"??")</f>
        <v>??</v>
      </c>
    </row>
    <row r="500" spans="1:17">
      <c r="A500" s="21" t="s">
        <v>16205</v>
      </c>
      <c r="B500" s="21" t="s">
        <v>71</v>
      </c>
      <c r="C500" s="21"/>
      <c r="D500" s="21"/>
      <c r="E500" s="21"/>
      <c r="F500" s="21"/>
      <c r="G500" s="21"/>
      <c r="H500" s="21"/>
      <c r="I500" s="21"/>
      <c r="J500" s="36">
        <v>9782710807438</v>
      </c>
      <c r="K500" s="22">
        <v>41807</v>
      </c>
      <c r="L500" s="21">
        <v>9</v>
      </c>
      <c r="M500" s="22">
        <v>43777</v>
      </c>
      <c r="N500" s="21"/>
      <c r="O500" s="21"/>
      <c r="P500" s="23" t="str">
        <f>IFERROR(VLOOKUP(TEXT(J500,"0000000000000"),[1]Ebscohost!G:M,7,0),"")</f>
        <v/>
      </c>
      <c r="Q500" s="33" t="str">
        <f>IFERROR(VLOOKUP($J500,'B - Ebook'!B:D,3,0),"??")</f>
        <v>??</v>
      </c>
    </row>
    <row r="501" spans="1:17">
      <c r="A501" s="21" t="s">
        <v>16206</v>
      </c>
      <c r="B501" s="21" t="s">
        <v>15585</v>
      </c>
      <c r="C501" s="21"/>
      <c r="D501" s="21"/>
      <c r="E501" s="21"/>
      <c r="F501" s="21"/>
      <c r="G501" s="21"/>
      <c r="H501" s="21"/>
      <c r="I501" s="21"/>
      <c r="J501" s="36">
        <v>9782729831080</v>
      </c>
      <c r="K501" s="22">
        <v>41807</v>
      </c>
      <c r="L501" s="21">
        <v>9</v>
      </c>
      <c r="M501" s="22">
        <v>43747</v>
      </c>
      <c r="N501" s="21"/>
      <c r="O501" s="21"/>
      <c r="P501" s="23" t="str">
        <f>IFERROR(VLOOKUP(TEXT(J501,"0000000000000"),[1]Ebscohost!G:M,7,0),"")</f>
        <v/>
      </c>
      <c r="Q501" s="33" t="str">
        <f>IFERROR(VLOOKUP($J501,'B - Ebook'!B:D,3,0),"??")</f>
        <v>??</v>
      </c>
    </row>
    <row r="502" spans="1:17">
      <c r="A502" s="21" t="s">
        <v>16207</v>
      </c>
      <c r="B502" s="21" t="s">
        <v>71</v>
      </c>
      <c r="C502" s="21"/>
      <c r="D502" s="21"/>
      <c r="E502" s="21"/>
      <c r="F502" s="21"/>
      <c r="G502" s="21"/>
      <c r="H502" s="21"/>
      <c r="I502" s="21"/>
      <c r="J502" s="36">
        <v>9780130085191</v>
      </c>
      <c r="K502" s="22">
        <v>41807</v>
      </c>
      <c r="L502" s="21">
        <v>9</v>
      </c>
      <c r="M502" s="22">
        <v>43739</v>
      </c>
      <c r="N502" s="21"/>
      <c r="O502" s="21"/>
      <c r="P502" s="23" t="str">
        <f>IFERROR(VLOOKUP(TEXT(J502,"0000000000000"),[1]Ebscohost!G:M,7,0),"")</f>
        <v/>
      </c>
      <c r="Q502" s="33" t="str">
        <f>IFERROR(VLOOKUP($J502,'B - Ebook'!B:D,3,0),"??")</f>
        <v>??</v>
      </c>
    </row>
    <row r="503" spans="1:17">
      <c r="A503" s="21" t="s">
        <v>16208</v>
      </c>
      <c r="B503" s="21" t="s">
        <v>207</v>
      </c>
      <c r="C503" s="21"/>
      <c r="D503" s="21"/>
      <c r="E503" s="21"/>
      <c r="F503" s="21"/>
      <c r="G503" s="21"/>
      <c r="H503" s="21"/>
      <c r="I503" s="21"/>
      <c r="J503" s="36">
        <v>9782100701513</v>
      </c>
      <c r="K503" s="21"/>
      <c r="L503" s="21">
        <f>4+5</f>
        <v>9</v>
      </c>
      <c r="M503" s="22">
        <v>43735</v>
      </c>
      <c r="N503" s="21"/>
      <c r="O503" s="21"/>
      <c r="P503" s="23" t="str">
        <f>IFERROR(VLOOKUP(TEXT(J503,"0000000000000"),[1]Ebscohost!G:M,7,0),"")</f>
        <v/>
      </c>
      <c r="Q503" s="33">
        <f>IFERROR(VLOOKUP($J503,'B - Ebook'!B:D,3,0),"??")</f>
        <v>2013</v>
      </c>
    </row>
    <row r="504" spans="1:17" hidden="1">
      <c r="A504" s="21" t="s">
        <v>15782</v>
      </c>
      <c r="B504" s="21" t="s">
        <v>15658</v>
      </c>
      <c r="C504" s="21"/>
      <c r="D504" s="21"/>
      <c r="E504" s="21"/>
      <c r="F504" s="21"/>
      <c r="G504" s="21"/>
      <c r="H504" s="21"/>
      <c r="I504" s="21"/>
      <c r="J504" s="36"/>
      <c r="K504" s="21"/>
      <c r="L504" s="21">
        <v>8</v>
      </c>
      <c r="M504" s="22">
        <v>43903</v>
      </c>
      <c r="N504" s="22">
        <v>43962</v>
      </c>
      <c r="O504" s="21" t="s">
        <v>15839</v>
      </c>
      <c r="P504" s="23" t="str">
        <f>IFERROR(VLOOKUP(TEXT(J504,"0000000000000"),[1]Ebscohost!G:M,7,0),"")</f>
        <v/>
      </c>
      <c r="Q504" s="33" t="str">
        <f>IFERROR(VLOOKUP($J504,'B - Ebook'!B:D,3,0),"??")</f>
        <v>??</v>
      </c>
    </row>
    <row r="505" spans="1:17" hidden="1">
      <c r="A505" s="21" t="s">
        <v>15937</v>
      </c>
      <c r="B505" s="21" t="s">
        <v>15787</v>
      </c>
      <c r="C505" s="21"/>
      <c r="D505" s="21"/>
      <c r="E505" s="21"/>
      <c r="F505" s="21"/>
      <c r="G505" s="21"/>
      <c r="H505" s="21"/>
      <c r="I505" s="21"/>
      <c r="J505" s="36"/>
      <c r="K505" s="21"/>
      <c r="L505" s="21">
        <v>8</v>
      </c>
      <c r="M505" s="22">
        <v>43903</v>
      </c>
      <c r="N505" s="22">
        <v>43962</v>
      </c>
      <c r="O505" s="21" t="s">
        <v>15889</v>
      </c>
      <c r="P505" s="23" t="str">
        <f>IFERROR(VLOOKUP(TEXT(J505,"0000000000000"),[1]Ebscohost!G:M,7,0),"")</f>
        <v/>
      </c>
      <c r="Q505" s="33" t="str">
        <f>IFERROR(VLOOKUP($J505,'B - Ebook'!B:D,3,0),"??")</f>
        <v>??</v>
      </c>
    </row>
    <row r="506" spans="1:17" hidden="1">
      <c r="A506" s="21" t="s">
        <v>15786</v>
      </c>
      <c r="B506" s="21" t="s">
        <v>15787</v>
      </c>
      <c r="C506" s="21"/>
      <c r="D506" s="21"/>
      <c r="E506" s="21"/>
      <c r="F506" s="21"/>
      <c r="G506" s="21"/>
      <c r="H506" s="21"/>
      <c r="I506" s="21"/>
      <c r="J506" s="36"/>
      <c r="K506" s="21"/>
      <c r="L506" s="21">
        <v>8</v>
      </c>
      <c r="M506" s="22">
        <v>43903</v>
      </c>
      <c r="N506" s="22">
        <v>43962</v>
      </c>
      <c r="O506" s="21" t="s">
        <v>16209</v>
      </c>
      <c r="P506" s="23" t="str">
        <f>IFERROR(VLOOKUP(TEXT(J506,"0000000000000"),[1]Ebscohost!G:M,7,0),"")</f>
        <v/>
      </c>
      <c r="Q506" s="33" t="str">
        <f>IFERROR(VLOOKUP($J506,'B - Ebook'!B:D,3,0),"??")</f>
        <v>??</v>
      </c>
    </row>
    <row r="507" spans="1:17" hidden="1">
      <c r="A507" s="21" t="s">
        <v>15956</v>
      </c>
      <c r="B507" s="21" t="s">
        <v>15957</v>
      </c>
      <c r="C507" s="21"/>
      <c r="D507" s="21"/>
      <c r="E507" s="21"/>
      <c r="F507" s="21"/>
      <c r="G507" s="21"/>
      <c r="H507" s="21"/>
      <c r="I507" s="21"/>
      <c r="J507" s="36"/>
      <c r="K507" s="21"/>
      <c r="L507" s="21">
        <v>8</v>
      </c>
      <c r="M507" s="22">
        <v>43903</v>
      </c>
      <c r="N507" s="22">
        <v>43962</v>
      </c>
      <c r="O507" s="21" t="s">
        <v>16210</v>
      </c>
      <c r="P507" s="23" t="str">
        <f>IFERROR(VLOOKUP(TEXT(J507,"0000000000000"),[1]Ebscohost!G:M,7,0),"")</f>
        <v/>
      </c>
      <c r="Q507" s="33" t="str">
        <f>IFERROR(VLOOKUP($J507,'B - Ebook'!B:D,3,0),"??")</f>
        <v>??</v>
      </c>
    </row>
    <row r="508" spans="1:17" hidden="1">
      <c r="A508" s="21" t="s">
        <v>15784</v>
      </c>
      <c r="B508" s="21" t="s">
        <v>15785</v>
      </c>
      <c r="C508" s="21"/>
      <c r="D508" s="21"/>
      <c r="E508" s="21"/>
      <c r="F508" s="21"/>
      <c r="G508" s="21"/>
      <c r="H508" s="21"/>
      <c r="I508" s="21"/>
      <c r="J508" s="36"/>
      <c r="K508" s="21"/>
      <c r="L508" s="21">
        <v>8</v>
      </c>
      <c r="M508" s="22">
        <v>43902</v>
      </c>
      <c r="N508" s="22">
        <v>43962</v>
      </c>
      <c r="O508" s="21" t="s">
        <v>16211</v>
      </c>
      <c r="P508" s="23" t="str">
        <f>IFERROR(VLOOKUP(TEXT(J508,"0000000000000"),[1]Ebscohost!G:M,7,0),"")</f>
        <v/>
      </c>
      <c r="Q508" s="33" t="str">
        <f>IFERROR(VLOOKUP($J508,'B - Ebook'!B:D,3,0),"??")</f>
        <v>??</v>
      </c>
    </row>
    <row r="509" spans="1:17" hidden="1">
      <c r="A509" s="21" t="s">
        <v>15937</v>
      </c>
      <c r="B509" s="21" t="s">
        <v>15787</v>
      </c>
      <c r="C509" s="21"/>
      <c r="D509" s="21"/>
      <c r="E509" s="21"/>
      <c r="F509" s="21"/>
      <c r="G509" s="21"/>
      <c r="H509" s="21"/>
      <c r="I509" s="21"/>
      <c r="J509" s="36"/>
      <c r="K509" s="21"/>
      <c r="L509" s="21">
        <v>8</v>
      </c>
      <c r="M509" s="22">
        <v>43899</v>
      </c>
      <c r="N509" s="22">
        <v>43962</v>
      </c>
      <c r="O509" s="21" t="s">
        <v>15993</v>
      </c>
      <c r="P509" s="23" t="str">
        <f>IFERROR(VLOOKUP(TEXT(J509,"0000000000000"),[1]Ebscohost!G:M,7,0),"")</f>
        <v/>
      </c>
      <c r="Q509" s="33" t="str">
        <f>IFERROR(VLOOKUP($J509,'B - Ebook'!B:D,3,0),"??")</f>
        <v>??</v>
      </c>
    </row>
    <row r="510" spans="1:17" hidden="1">
      <c r="A510" s="21" t="s">
        <v>15956</v>
      </c>
      <c r="B510" s="21" t="s">
        <v>15957</v>
      </c>
      <c r="C510" s="21"/>
      <c r="D510" s="21"/>
      <c r="E510" s="21"/>
      <c r="F510" s="21"/>
      <c r="G510" s="21"/>
      <c r="H510" s="21"/>
      <c r="I510" s="21"/>
      <c r="J510" s="36"/>
      <c r="K510" s="21"/>
      <c r="L510" s="21">
        <v>8</v>
      </c>
      <c r="M510" s="22">
        <v>43899</v>
      </c>
      <c r="N510" s="22">
        <v>43962</v>
      </c>
      <c r="O510" s="21" t="s">
        <v>16212</v>
      </c>
      <c r="P510" s="23" t="str">
        <f>IFERROR(VLOOKUP(TEXT(J510,"0000000000000"),[1]Ebscohost!G:M,7,0),"")</f>
        <v/>
      </c>
      <c r="Q510" s="33" t="str">
        <f>IFERROR(VLOOKUP($J510,'B - Ebook'!B:D,3,0),"??")</f>
        <v>??</v>
      </c>
    </row>
    <row r="511" spans="1:17" hidden="1">
      <c r="A511" s="21" t="s">
        <v>15786</v>
      </c>
      <c r="B511" s="21" t="s">
        <v>15787</v>
      </c>
      <c r="C511" s="21"/>
      <c r="D511" s="21"/>
      <c r="E511" s="21"/>
      <c r="F511" s="21"/>
      <c r="G511" s="21"/>
      <c r="H511" s="21"/>
      <c r="I511" s="21"/>
      <c r="J511" s="36"/>
      <c r="K511" s="21"/>
      <c r="L511" s="21">
        <v>8</v>
      </c>
      <c r="M511" s="22">
        <v>43896</v>
      </c>
      <c r="N511" s="22">
        <v>43962</v>
      </c>
      <c r="O511" s="21" t="s">
        <v>15935</v>
      </c>
      <c r="P511" s="23" t="str">
        <f>IFERROR(VLOOKUP(TEXT(J511,"0000000000000"),[1]Ebscohost!G:M,7,0),"")</f>
        <v/>
      </c>
      <c r="Q511" s="33" t="str">
        <f>IFERROR(VLOOKUP($J511,'B - Ebook'!B:D,3,0),"??")</f>
        <v>??</v>
      </c>
    </row>
    <row r="512" spans="1:17">
      <c r="A512" s="21" t="s">
        <v>16213</v>
      </c>
      <c r="B512" s="21" t="s">
        <v>16214</v>
      </c>
      <c r="C512" s="21"/>
      <c r="D512" s="21"/>
      <c r="E512" s="21"/>
      <c r="F512" s="21"/>
      <c r="G512" s="21"/>
      <c r="H512" s="21"/>
      <c r="I512" s="21"/>
      <c r="J512" s="36">
        <v>9782746046115</v>
      </c>
      <c r="K512" s="22">
        <v>41809</v>
      </c>
      <c r="L512" s="21">
        <v>9</v>
      </c>
      <c r="M512" s="22">
        <v>43734</v>
      </c>
      <c r="N512" s="21"/>
      <c r="O512" s="21"/>
      <c r="P512" s="23" t="str">
        <f>IFERROR(VLOOKUP(TEXT(J512,"0000000000000"),[1]Ebscohost!G:M,7,0),"")</f>
        <v/>
      </c>
      <c r="Q512" s="33" t="str">
        <f>IFERROR(VLOOKUP($J512,'B - Ebook'!B:D,3,0),"??")</f>
        <v>??</v>
      </c>
    </row>
    <row r="513" spans="1:17" hidden="1">
      <c r="A513" s="21" t="s">
        <v>15814</v>
      </c>
      <c r="B513" s="21" t="s">
        <v>15815</v>
      </c>
      <c r="C513" s="21"/>
      <c r="D513" s="21"/>
      <c r="E513" s="21"/>
      <c r="F513" s="21"/>
      <c r="G513" s="21"/>
      <c r="H513" s="21"/>
      <c r="I513" s="21"/>
      <c r="J513" s="36"/>
      <c r="K513" s="21"/>
      <c r="L513" s="21">
        <v>8</v>
      </c>
      <c r="M513" s="22">
        <v>43889</v>
      </c>
      <c r="N513" s="22">
        <v>43962</v>
      </c>
      <c r="O513" s="21" t="s">
        <v>15938</v>
      </c>
      <c r="P513" s="23" t="str">
        <f>IFERROR(VLOOKUP(TEXT(J513,"0000000000000"),[1]Ebscohost!G:M,7,0),"")</f>
        <v/>
      </c>
      <c r="Q513" s="33" t="str">
        <f>IFERROR(VLOOKUP($J513,'B - Ebook'!B:D,3,0),"??")</f>
        <v>??</v>
      </c>
    </row>
    <row r="514" spans="1:17">
      <c r="A514" s="21" t="s">
        <v>16215</v>
      </c>
      <c r="B514" s="21" t="s">
        <v>16216</v>
      </c>
      <c r="C514" s="21"/>
      <c r="D514" s="21"/>
      <c r="E514" s="21"/>
      <c r="F514" s="21"/>
      <c r="G514" s="21"/>
      <c r="H514" s="21"/>
      <c r="I514" s="21"/>
      <c r="J514" s="36">
        <v>9782100738717</v>
      </c>
      <c r="K514" s="21"/>
      <c r="L514" s="21">
        <v>9</v>
      </c>
      <c r="M514" s="22">
        <v>43724</v>
      </c>
      <c r="N514" s="21"/>
      <c r="O514" s="21"/>
      <c r="P514" s="23" t="str">
        <f>IFERROR(VLOOKUP(TEXT(J514,"0000000000000"),[1]Ebscohost!G:M,7,0),"")</f>
        <v/>
      </c>
      <c r="Q514" s="33">
        <f>IFERROR(VLOOKUP($J514,'B - Ebook'!B:D,3,0),"??")</f>
        <v>2015</v>
      </c>
    </row>
    <row r="515" spans="1:17">
      <c r="A515" s="21" t="s">
        <v>16217</v>
      </c>
      <c r="B515" s="21" t="s">
        <v>15585</v>
      </c>
      <c r="C515" s="21"/>
      <c r="D515" s="21"/>
      <c r="E515" s="21"/>
      <c r="F515" s="21"/>
      <c r="G515" s="21"/>
      <c r="H515" s="21"/>
      <c r="I515" s="21"/>
      <c r="J515" s="36">
        <v>9782100745449</v>
      </c>
      <c r="K515" s="22">
        <v>41806</v>
      </c>
      <c r="L515" s="21">
        <v>9</v>
      </c>
      <c r="M515" s="22">
        <v>43721</v>
      </c>
      <c r="N515" s="21"/>
      <c r="O515" s="21"/>
      <c r="P515" s="23" t="str">
        <f>IFERROR(VLOOKUP(TEXT(J515,"0000000000000"),[1]Ebscohost!G:M,7,0),"")</f>
        <v/>
      </c>
      <c r="Q515" s="33" t="str">
        <f>IFERROR(VLOOKUP($J515,'B - Ebook'!B:D,3,0),"??")</f>
        <v>??</v>
      </c>
    </row>
    <row r="516" spans="1:17">
      <c r="A516" s="21" t="s">
        <v>16218</v>
      </c>
      <c r="B516" s="21" t="s">
        <v>207</v>
      </c>
      <c r="C516" s="21"/>
      <c r="D516" s="21"/>
      <c r="E516" s="21"/>
      <c r="F516" s="21"/>
      <c r="G516" s="21"/>
      <c r="H516" s="21"/>
      <c r="I516" s="21"/>
      <c r="J516" s="36">
        <v>9782100588282</v>
      </c>
      <c r="K516" s="22">
        <v>41806</v>
      </c>
      <c r="L516" s="21">
        <v>9</v>
      </c>
      <c r="M516" s="22">
        <v>43710</v>
      </c>
      <c r="N516" s="21"/>
      <c r="O516" s="21"/>
      <c r="P516" s="23" t="str">
        <f>IFERROR(VLOOKUP(TEXT(J516,"0000000000000"),[1]Ebscohost!G:M,7,0),"")</f>
        <v/>
      </c>
      <c r="Q516" s="33">
        <f>IFERROR(VLOOKUP($J516,'B - Ebook'!B:D,3,0),"??")</f>
        <v>2013</v>
      </c>
    </row>
    <row r="517" spans="1:17">
      <c r="A517" s="21" t="s">
        <v>16219</v>
      </c>
      <c r="B517" s="21" t="s">
        <v>16220</v>
      </c>
      <c r="C517" s="21"/>
      <c r="D517" s="21"/>
      <c r="E517" s="21"/>
      <c r="F517" s="21"/>
      <c r="G517" s="21"/>
      <c r="H517" s="21"/>
      <c r="I517" s="21"/>
      <c r="J517" s="36">
        <v>9782100079803</v>
      </c>
      <c r="K517" s="22">
        <v>41809</v>
      </c>
      <c r="L517" s="21">
        <v>9</v>
      </c>
      <c r="M517" s="22">
        <v>43630</v>
      </c>
      <c r="N517" s="21"/>
      <c r="O517" s="21"/>
      <c r="P517" s="23" t="str">
        <f>IFERROR(VLOOKUP(TEXT(J517,"0000000000000"),[1]Ebscohost!G:M,7,0),"")</f>
        <v/>
      </c>
      <c r="Q517" s="33" t="str">
        <f>IFERROR(VLOOKUP($J517,'B - Ebook'!B:D,3,0),"??")</f>
        <v>??</v>
      </c>
    </row>
    <row r="518" spans="1:17">
      <c r="A518" s="21" t="s">
        <v>16221</v>
      </c>
      <c r="B518" s="21" t="s">
        <v>16038</v>
      </c>
      <c r="C518" s="21"/>
      <c r="D518" s="21"/>
      <c r="E518" s="21"/>
      <c r="F518" s="21"/>
      <c r="G518" s="21"/>
      <c r="H518" s="21"/>
      <c r="I518" s="21"/>
      <c r="J518" s="36">
        <v>9781439806104</v>
      </c>
      <c r="K518" s="22">
        <v>41809</v>
      </c>
      <c r="L518" s="21">
        <v>9</v>
      </c>
      <c r="M518" s="22">
        <v>43559</v>
      </c>
      <c r="N518" s="21"/>
      <c r="O518" s="21"/>
      <c r="P518" s="23" t="str">
        <f>IFERROR(VLOOKUP(TEXT(J518,"0000000000000"),[1]Ebscohost!G:M,7,0),"")</f>
        <v/>
      </c>
      <c r="Q518" s="33" t="str">
        <f>IFERROR(VLOOKUP($J518,'B - Ebook'!B:D,3,0),"??")</f>
        <v>??</v>
      </c>
    </row>
    <row r="519" spans="1:17">
      <c r="A519" s="21" t="s">
        <v>16222</v>
      </c>
      <c r="B519" s="21" t="s">
        <v>15853</v>
      </c>
      <c r="C519" s="21"/>
      <c r="D519" s="21"/>
      <c r="E519" s="21"/>
      <c r="F519" s="21"/>
      <c r="G519" s="21"/>
      <c r="H519" s="21"/>
      <c r="I519" s="21"/>
      <c r="J519" s="36">
        <v>9782746245839</v>
      </c>
      <c r="K519" s="21"/>
      <c r="L519" s="21">
        <f>4+5</f>
        <v>9</v>
      </c>
      <c r="M519" s="22">
        <v>43427</v>
      </c>
      <c r="N519" s="21"/>
      <c r="O519" s="21"/>
      <c r="P519" s="23" t="str">
        <f>IFERROR(VLOOKUP(TEXT(J519,"0000000000000"),[1]Ebscohost!G:M,7,0),"")</f>
        <v/>
      </c>
      <c r="Q519" s="33" t="str">
        <f>IFERROR(VLOOKUP($J519,'B - Ebook'!B:D,3,0),"??")</f>
        <v>??</v>
      </c>
    </row>
    <row r="520" spans="1:17" hidden="1">
      <c r="A520" s="21" t="s">
        <v>15786</v>
      </c>
      <c r="B520" s="21" t="s">
        <v>15787</v>
      </c>
      <c r="C520" s="21"/>
      <c r="D520" s="21"/>
      <c r="E520" s="21"/>
      <c r="F520" s="21"/>
      <c r="G520" s="21"/>
      <c r="H520" s="21"/>
      <c r="I520" s="21"/>
      <c r="J520" s="36"/>
      <c r="K520" s="21"/>
      <c r="L520" s="21">
        <v>8</v>
      </c>
      <c r="M520" s="22">
        <v>43783</v>
      </c>
      <c r="N520" s="21"/>
      <c r="O520" s="21"/>
      <c r="P520" s="23" t="str">
        <f>IFERROR(VLOOKUP(TEXT(J520,"0000000000000"),[1]Ebscohost!G:M,7,0),"")</f>
        <v/>
      </c>
      <c r="Q520" s="33" t="str">
        <f>IFERROR(VLOOKUP($J520,'B - Ebook'!B:D,3,0),"??")</f>
        <v>??</v>
      </c>
    </row>
    <row r="521" spans="1:17">
      <c r="A521" s="21" t="s">
        <v>16223</v>
      </c>
      <c r="B521" s="21" t="s">
        <v>15680</v>
      </c>
      <c r="C521" s="21"/>
      <c r="D521" s="21"/>
      <c r="E521" s="21"/>
      <c r="F521" s="21"/>
      <c r="G521" s="21"/>
      <c r="H521" s="21"/>
      <c r="I521" s="21"/>
      <c r="J521" s="36">
        <v>9782040105372</v>
      </c>
      <c r="K521" s="22">
        <v>41809</v>
      </c>
      <c r="L521" s="21">
        <v>9</v>
      </c>
      <c r="M521" s="22">
        <v>43412</v>
      </c>
      <c r="N521" s="21"/>
      <c r="O521" s="21"/>
      <c r="P521" s="23" t="str">
        <f>IFERROR(VLOOKUP(TEXT(J521,"0000000000000"),[1]Ebscohost!G:M,7,0),"")</f>
        <v/>
      </c>
      <c r="Q521" s="33" t="str">
        <f>IFERROR(VLOOKUP($J521,'B - Ebook'!B:D,3,0),"??")</f>
        <v>??</v>
      </c>
    </row>
    <row r="522" spans="1:17" hidden="1">
      <c r="A522" s="21" t="s">
        <v>15782</v>
      </c>
      <c r="B522" s="21" t="s">
        <v>15658</v>
      </c>
      <c r="C522" s="21"/>
      <c r="D522" s="21"/>
      <c r="E522" s="21"/>
      <c r="F522" s="21"/>
      <c r="G522" s="21"/>
      <c r="H522" s="21"/>
      <c r="I522" s="21"/>
      <c r="J522" s="36"/>
      <c r="K522" s="21"/>
      <c r="L522" s="21">
        <v>8</v>
      </c>
      <c r="M522" s="22">
        <v>43753</v>
      </c>
      <c r="N522" s="21"/>
      <c r="O522" s="21"/>
      <c r="P522" s="23" t="str">
        <f>IFERROR(VLOOKUP(TEXT(J522,"0000000000000"),[1]Ebscohost!G:M,7,0),"")</f>
        <v/>
      </c>
      <c r="Q522" s="33" t="str">
        <f>IFERROR(VLOOKUP($J522,'B - Ebook'!B:D,3,0),"??")</f>
        <v>??</v>
      </c>
    </row>
    <row r="523" spans="1:17">
      <c r="A523" s="21" t="s">
        <v>16224</v>
      </c>
      <c r="B523" s="21" t="s">
        <v>71</v>
      </c>
      <c r="C523" s="21"/>
      <c r="D523" s="21"/>
      <c r="E523" s="21"/>
      <c r="F523" s="21"/>
      <c r="G523" s="21"/>
      <c r="H523" s="21"/>
      <c r="I523" s="21"/>
      <c r="J523" s="36">
        <v>9782746209862</v>
      </c>
      <c r="K523" s="22">
        <v>41807</v>
      </c>
      <c r="L523" s="21">
        <v>9</v>
      </c>
      <c r="M523" s="22">
        <v>43412</v>
      </c>
      <c r="N523" s="21"/>
      <c r="O523" s="21"/>
      <c r="P523" s="23" t="str">
        <f>IFERROR(VLOOKUP(TEXT(J523,"0000000000000"),[1]Ebscohost!G:M,7,0),"")</f>
        <v/>
      </c>
      <c r="Q523" s="33" t="str">
        <f>IFERROR(VLOOKUP($J523,'B - Ebook'!B:D,3,0),"??")</f>
        <v>??</v>
      </c>
    </row>
    <row r="524" spans="1:17">
      <c r="A524" s="21" t="s">
        <v>16225</v>
      </c>
      <c r="B524" s="21" t="s">
        <v>207</v>
      </c>
      <c r="C524" s="21"/>
      <c r="D524" s="21"/>
      <c r="E524" s="21"/>
      <c r="F524" s="21"/>
      <c r="G524" s="21"/>
      <c r="H524" s="21"/>
      <c r="I524" s="21"/>
      <c r="J524" s="36">
        <v>9782866016180</v>
      </c>
      <c r="K524" s="22">
        <v>41809</v>
      </c>
      <c r="L524" s="21">
        <v>9</v>
      </c>
      <c r="M524" s="22">
        <v>43411</v>
      </c>
      <c r="N524" s="21"/>
      <c r="O524" s="21"/>
      <c r="P524" s="23" t="str">
        <f>IFERROR(VLOOKUP(TEXT(J524,"0000000000000"),[1]Ebscohost!G:M,7,0),"")</f>
        <v/>
      </c>
      <c r="Q524" s="33" t="str">
        <f>IFERROR(VLOOKUP($J524,'B - Ebook'!B:D,3,0),"??")</f>
        <v>??</v>
      </c>
    </row>
    <row r="525" spans="1:17" hidden="1">
      <c r="A525" s="21" t="s">
        <v>15956</v>
      </c>
      <c r="B525" s="21" t="s">
        <v>15957</v>
      </c>
      <c r="C525" s="21"/>
      <c r="D525" s="21"/>
      <c r="E525" s="21"/>
      <c r="F525" s="21"/>
      <c r="G525" s="21"/>
      <c r="H525" s="21"/>
      <c r="I525" s="21"/>
      <c r="J525" s="36"/>
      <c r="K525" s="21"/>
      <c r="L525" s="21">
        <v>8</v>
      </c>
      <c r="M525" s="22">
        <v>43719</v>
      </c>
      <c r="N525" s="21"/>
      <c r="O525" s="21"/>
      <c r="P525" s="23" t="str">
        <f>IFERROR(VLOOKUP(TEXT(J525,"0000000000000"),[1]Ebscohost!G:M,7,0),"")</f>
        <v/>
      </c>
      <c r="Q525" s="33" t="str">
        <f>IFERROR(VLOOKUP($J525,'B - Ebook'!B:D,3,0),"??")</f>
        <v>??</v>
      </c>
    </row>
    <row r="526" spans="1:17" hidden="1">
      <c r="A526" s="21" t="s">
        <v>15800</v>
      </c>
      <c r="B526" s="21" t="s">
        <v>15801</v>
      </c>
      <c r="C526" s="21"/>
      <c r="D526" s="21"/>
      <c r="E526" s="21"/>
      <c r="F526" s="21"/>
      <c r="G526" s="21"/>
      <c r="H526" s="21"/>
      <c r="I526" s="21"/>
      <c r="J526" s="36"/>
      <c r="K526" s="21"/>
      <c r="L526" s="21">
        <v>8</v>
      </c>
      <c r="M526" s="22">
        <v>43711</v>
      </c>
      <c r="N526" s="21"/>
      <c r="O526" s="21"/>
      <c r="P526" s="23" t="str">
        <f>IFERROR(VLOOKUP(TEXT(J526,"0000000000000"),[1]Ebscohost!G:M,7,0),"")</f>
        <v/>
      </c>
      <c r="Q526" s="33" t="str">
        <f>IFERROR(VLOOKUP($J526,'B - Ebook'!B:D,3,0),"??")</f>
        <v>??</v>
      </c>
    </row>
    <row r="527" spans="1:17">
      <c r="A527" s="21" t="s">
        <v>16226</v>
      </c>
      <c r="B527" s="21" t="s">
        <v>15613</v>
      </c>
      <c r="C527" s="21"/>
      <c r="D527" s="21"/>
      <c r="E527" s="21"/>
      <c r="F527" s="21"/>
      <c r="G527" s="21"/>
      <c r="H527" s="21"/>
      <c r="I527" s="21"/>
      <c r="J527" s="36">
        <v>9780672322266</v>
      </c>
      <c r="K527" s="22">
        <v>41807</v>
      </c>
      <c r="L527" s="21">
        <v>9</v>
      </c>
      <c r="M527" s="22">
        <v>43410</v>
      </c>
      <c r="N527" s="21"/>
      <c r="O527" s="21"/>
      <c r="P527" s="23" t="str">
        <f>IFERROR(VLOOKUP(TEXT(J527,"0000000000000"),[1]Ebscohost!G:M,7,0),"")</f>
        <v/>
      </c>
      <c r="Q527" s="33" t="str">
        <f>IFERROR(VLOOKUP($J527,'B - Ebook'!B:D,3,0),"??")</f>
        <v>??</v>
      </c>
    </row>
    <row r="528" spans="1:17">
      <c r="A528" s="21" t="s">
        <v>16227</v>
      </c>
      <c r="B528" s="21" t="s">
        <v>15781</v>
      </c>
      <c r="C528" s="21"/>
      <c r="D528" s="21"/>
      <c r="E528" s="21"/>
      <c r="F528" s="21"/>
      <c r="G528" s="21"/>
      <c r="H528" s="21"/>
      <c r="I528" s="21"/>
      <c r="J528" s="36">
        <v>9782866016227</v>
      </c>
      <c r="K528" s="22">
        <v>41807</v>
      </c>
      <c r="L528" s="21">
        <v>9</v>
      </c>
      <c r="M528" s="22">
        <v>43224</v>
      </c>
      <c r="N528" s="21"/>
      <c r="O528" s="21"/>
      <c r="P528" s="23" t="str">
        <f>IFERROR(VLOOKUP(TEXT(J528,"0000000000000"),[1]Ebscohost!G:M,7,0),"")</f>
        <v/>
      </c>
      <c r="Q528" s="33" t="str">
        <f>IFERROR(VLOOKUP($J528,'B - Ebook'!B:D,3,0),"??")</f>
        <v>??</v>
      </c>
    </row>
    <row r="529" spans="1:17">
      <c r="A529" s="21" t="s">
        <v>16228</v>
      </c>
      <c r="B529" s="21" t="s">
        <v>16022</v>
      </c>
      <c r="C529" s="21"/>
      <c r="D529" s="21"/>
      <c r="E529" s="21"/>
      <c r="F529" s="21"/>
      <c r="G529" s="21"/>
      <c r="H529" s="21"/>
      <c r="I529" s="21"/>
      <c r="J529" s="36">
        <v>9782729890650</v>
      </c>
      <c r="K529" s="22">
        <v>41807</v>
      </c>
      <c r="L529" s="21">
        <v>9</v>
      </c>
      <c r="M529" s="22">
        <v>43189</v>
      </c>
      <c r="N529" s="21"/>
      <c r="O529" s="21"/>
      <c r="P529" s="23" t="str">
        <f>IFERROR(VLOOKUP(TEXT(J529,"0000000000000"),[1]Ebscohost!G:M,7,0),"")</f>
        <v/>
      </c>
      <c r="Q529" s="33" t="str">
        <f>IFERROR(VLOOKUP($J529,'B - Ebook'!B:D,3,0),"??")</f>
        <v>??</v>
      </c>
    </row>
    <row r="530" spans="1:17" hidden="1">
      <c r="A530" s="21" t="s">
        <v>16053</v>
      </c>
      <c r="B530" s="21" t="s">
        <v>16054</v>
      </c>
      <c r="C530" s="21"/>
      <c r="D530" s="21"/>
      <c r="E530" s="21"/>
      <c r="F530" s="21"/>
      <c r="G530" s="21"/>
      <c r="H530" s="21"/>
      <c r="I530" s="21"/>
      <c r="J530" s="36"/>
      <c r="K530" s="21"/>
      <c r="L530" s="21">
        <v>8</v>
      </c>
      <c r="M530" s="22">
        <v>43508</v>
      </c>
      <c r="N530" s="21"/>
      <c r="O530" s="21"/>
      <c r="P530" s="23" t="str">
        <f>IFERROR(VLOOKUP(TEXT(J530,"0000000000000"),[1]Ebscohost!G:M,7,0),"")</f>
        <v/>
      </c>
      <c r="Q530" s="33" t="str">
        <f>IFERROR(VLOOKUP($J530,'B - Ebook'!B:D,3,0),"??")</f>
        <v>??</v>
      </c>
    </row>
    <row r="531" spans="1:17">
      <c r="A531" s="21" t="s">
        <v>16229</v>
      </c>
      <c r="B531" s="21" t="s">
        <v>16230</v>
      </c>
      <c r="C531" s="21"/>
      <c r="D531" s="21"/>
      <c r="E531" s="21"/>
      <c r="F531" s="21"/>
      <c r="G531" s="21"/>
      <c r="H531" s="21"/>
      <c r="I531" s="21"/>
      <c r="J531" s="36">
        <v>9782852067820</v>
      </c>
      <c r="K531" s="22">
        <v>41807</v>
      </c>
      <c r="L531" s="21">
        <v>9</v>
      </c>
      <c r="M531" s="22">
        <v>43181</v>
      </c>
      <c r="N531" s="21"/>
      <c r="O531" s="21"/>
      <c r="P531" s="23" t="str">
        <f>IFERROR(VLOOKUP(TEXT(J531,"0000000000000"),[1]Ebscohost!G:M,7,0),"")</f>
        <v/>
      </c>
      <c r="Q531" s="33" t="str">
        <f>IFERROR(VLOOKUP($J531,'B - Ebook'!B:D,3,0),"??")</f>
        <v>??</v>
      </c>
    </row>
    <row r="532" spans="1:17">
      <c r="A532" s="21" t="s">
        <v>16231</v>
      </c>
      <c r="B532" s="21" t="s">
        <v>15743</v>
      </c>
      <c r="C532" s="21"/>
      <c r="D532" s="21"/>
      <c r="E532" s="21"/>
      <c r="F532" s="21"/>
      <c r="G532" s="21"/>
      <c r="H532" s="21"/>
      <c r="I532" s="21"/>
      <c r="J532" s="36">
        <v>9782717820775</v>
      </c>
      <c r="K532" s="22">
        <v>41809</v>
      </c>
      <c r="L532" s="21">
        <v>9</v>
      </c>
      <c r="M532" s="22">
        <v>43180</v>
      </c>
      <c r="N532" s="21"/>
      <c r="O532" s="21"/>
      <c r="P532" s="23" t="str">
        <f>IFERROR(VLOOKUP(TEXT(J532,"0000000000000"),[1]Ebscohost!G:M,7,0),"")</f>
        <v/>
      </c>
      <c r="Q532" s="33" t="str">
        <f>IFERROR(VLOOKUP($J532,'B - Ebook'!B:D,3,0),"??")</f>
        <v>??</v>
      </c>
    </row>
    <row r="533" spans="1:17">
      <c r="A533" s="21" t="s">
        <v>16232</v>
      </c>
      <c r="B533" s="21" t="s">
        <v>15613</v>
      </c>
      <c r="C533" s="21"/>
      <c r="D533" s="21"/>
      <c r="E533" s="21"/>
      <c r="F533" s="21"/>
      <c r="G533" s="21"/>
      <c r="H533" s="21"/>
      <c r="I533" s="21"/>
      <c r="J533" s="36">
        <v>9782100501557</v>
      </c>
      <c r="K533" s="22">
        <v>41806</v>
      </c>
      <c r="L533" s="21">
        <v>9</v>
      </c>
      <c r="M533" s="22">
        <v>43147</v>
      </c>
      <c r="N533" s="21"/>
      <c r="O533" s="21"/>
      <c r="P533" s="23" t="str">
        <f>IFERROR(VLOOKUP(TEXT(J533,"0000000000000"),[1]Ebscohost!G:M,7,0),"")</f>
        <v/>
      </c>
      <c r="Q533" s="33" t="str">
        <f>IFERROR(VLOOKUP($J533,'B - Ebook'!B:D,3,0),"??")</f>
        <v>??</v>
      </c>
    </row>
    <row r="534" spans="1:17">
      <c r="A534" s="21" t="s">
        <v>16233</v>
      </c>
      <c r="B534" s="21" t="s">
        <v>207</v>
      </c>
      <c r="C534" s="21"/>
      <c r="D534" s="21"/>
      <c r="E534" s="21"/>
      <c r="F534" s="21"/>
      <c r="G534" s="21"/>
      <c r="H534" s="21"/>
      <c r="I534" s="21"/>
      <c r="J534" s="36">
        <v>9780131873742</v>
      </c>
      <c r="K534" s="22">
        <v>41807</v>
      </c>
      <c r="L534" s="21">
        <v>9</v>
      </c>
      <c r="M534" s="22">
        <v>43112</v>
      </c>
      <c r="N534" s="21"/>
      <c r="O534" s="21"/>
      <c r="P534" s="23" t="str">
        <f>IFERROR(VLOOKUP(TEXT(J534,"0000000000000"),[1]Ebscohost!G:M,7,0),"")</f>
        <v/>
      </c>
      <c r="Q534" s="33" t="str">
        <f>IFERROR(VLOOKUP($J534,'B - Ebook'!B:D,3,0),"??")</f>
        <v>??</v>
      </c>
    </row>
    <row r="535" spans="1:17">
      <c r="A535" s="21" t="s">
        <v>15758</v>
      </c>
      <c r="B535" s="21" t="s">
        <v>71</v>
      </c>
      <c r="C535" s="21"/>
      <c r="D535" s="21"/>
      <c r="E535" s="21"/>
      <c r="F535" s="21"/>
      <c r="G535" s="21"/>
      <c r="H535" s="21"/>
      <c r="I535" s="21"/>
      <c r="J535" s="36">
        <v>9781580531436</v>
      </c>
      <c r="K535" s="22">
        <v>41807</v>
      </c>
      <c r="L535" s="21">
        <v>9</v>
      </c>
      <c r="M535" s="22">
        <v>43055</v>
      </c>
      <c r="N535" s="21"/>
      <c r="O535" s="21"/>
      <c r="P535" s="23" t="str">
        <f>IFERROR(VLOOKUP(TEXT(J535,"0000000000000"),[1]Ebscohost!G:M,7,0),"")</f>
        <v/>
      </c>
      <c r="Q535" s="33" t="str">
        <f>IFERROR(VLOOKUP($J535,'B - Ebook'!B:D,3,0),"??")</f>
        <v>??</v>
      </c>
    </row>
    <row r="536" spans="1:17">
      <c r="A536" s="21" t="s">
        <v>16234</v>
      </c>
      <c r="B536" s="21" t="s">
        <v>15630</v>
      </c>
      <c r="C536" s="21"/>
      <c r="D536" s="21"/>
      <c r="E536" s="21"/>
      <c r="F536" s="21"/>
      <c r="G536" s="21"/>
      <c r="H536" s="21"/>
      <c r="I536" s="21"/>
      <c r="J536" s="36">
        <v>9782212124521</v>
      </c>
      <c r="K536" s="22">
        <v>41809</v>
      </c>
      <c r="L536" s="21">
        <v>9</v>
      </c>
      <c r="M536" s="22">
        <v>43021</v>
      </c>
      <c r="N536" s="21"/>
      <c r="O536" s="21"/>
      <c r="P536" s="23" t="str">
        <f>IFERROR(VLOOKUP(TEXT(J536,"0000000000000"),[1]Ebscohost!G:M,7,0),"")</f>
        <v/>
      </c>
      <c r="Q536" s="33" t="str">
        <f>IFERROR(VLOOKUP($J536,'B - Ebook'!B:D,3,0),"??")</f>
        <v>??</v>
      </c>
    </row>
    <row r="537" spans="1:17">
      <c r="A537" s="21" t="s">
        <v>16235</v>
      </c>
      <c r="B537" s="21" t="s">
        <v>207</v>
      </c>
      <c r="C537" s="21"/>
      <c r="D537" s="21"/>
      <c r="E537" s="21"/>
      <c r="F537" s="21"/>
      <c r="G537" s="21"/>
      <c r="H537" s="21"/>
      <c r="I537" s="21"/>
      <c r="J537" s="36">
        <v>9780471392545</v>
      </c>
      <c r="K537" s="22">
        <v>41809</v>
      </c>
      <c r="L537" s="21">
        <v>9</v>
      </c>
      <c r="M537" s="22">
        <v>43011</v>
      </c>
      <c r="N537" s="21"/>
      <c r="O537" s="21"/>
      <c r="P537" s="23" t="str">
        <f>IFERROR(VLOOKUP(TEXT(J537,"0000000000000"),[1]Ebscohost!G:M,7,0),"")</f>
        <v/>
      </c>
      <c r="Q537" s="33" t="str">
        <f>IFERROR(VLOOKUP($J537,'B - Ebook'!B:D,3,0),"??")</f>
        <v>??</v>
      </c>
    </row>
    <row r="538" spans="1:17">
      <c r="A538" s="21" t="s">
        <v>16236</v>
      </c>
      <c r="B538" s="21" t="s">
        <v>15822</v>
      </c>
      <c r="C538" s="21"/>
      <c r="D538" s="21"/>
      <c r="E538" s="21"/>
      <c r="F538" s="21"/>
      <c r="G538" s="21"/>
      <c r="H538" s="21"/>
      <c r="I538" s="21"/>
      <c r="J538" s="36">
        <v>9782746219786</v>
      </c>
      <c r="K538" s="22">
        <v>41807</v>
      </c>
      <c r="L538" s="21">
        <f>3+6</f>
        <v>9</v>
      </c>
      <c r="M538" s="22">
        <v>42985</v>
      </c>
      <c r="N538" s="21"/>
      <c r="O538" s="21"/>
      <c r="P538" s="23" t="str">
        <f>IFERROR(VLOOKUP(TEXT(J538,"0000000000000"),[1]Ebscohost!G:M,7,0),"")</f>
        <v/>
      </c>
      <c r="Q538" s="33" t="str">
        <f>IFERROR(VLOOKUP($J538,'B - Ebook'!B:D,3,0),"??")</f>
        <v>??</v>
      </c>
    </row>
    <row r="539" spans="1:17">
      <c r="A539" s="21" t="s">
        <v>16237</v>
      </c>
      <c r="B539" s="21" t="s">
        <v>15603</v>
      </c>
      <c r="C539" s="21"/>
      <c r="D539" s="21"/>
      <c r="E539" s="21"/>
      <c r="F539" s="21"/>
      <c r="G539" s="21"/>
      <c r="H539" s="21"/>
      <c r="I539" s="21"/>
      <c r="J539" s="36">
        <v>9782877170567</v>
      </c>
      <c r="K539" s="22">
        <v>41807</v>
      </c>
      <c r="L539" s="21">
        <v>9</v>
      </c>
      <c r="M539" s="22">
        <v>42800</v>
      </c>
      <c r="N539" s="21"/>
      <c r="O539" s="21"/>
      <c r="P539" s="23" t="str">
        <f>IFERROR(VLOOKUP(TEXT(J539,"0000000000000"),[1]Ebscohost!G:M,7,0),"")</f>
        <v/>
      </c>
      <c r="Q539" s="33" t="str">
        <f>IFERROR(VLOOKUP($J539,'B - Ebook'!B:D,3,0),"??")</f>
        <v>??</v>
      </c>
    </row>
    <row r="540" spans="1:17">
      <c r="A540" s="21" t="s">
        <v>16238</v>
      </c>
      <c r="B540" s="21" t="s">
        <v>16239</v>
      </c>
      <c r="C540" s="21"/>
      <c r="D540" s="21"/>
      <c r="E540" s="21"/>
      <c r="F540" s="21"/>
      <c r="G540" s="21"/>
      <c r="H540" s="21"/>
      <c r="I540" s="21"/>
      <c r="J540" s="36">
        <v>9780471208112</v>
      </c>
      <c r="K540" s="22">
        <v>41807</v>
      </c>
      <c r="L540" s="21">
        <v>9</v>
      </c>
      <c r="M540" s="22">
        <v>42765</v>
      </c>
      <c r="N540" s="21"/>
      <c r="O540" s="21"/>
      <c r="P540" s="23" t="str">
        <f>IFERROR(VLOOKUP(TEXT(J540,"0000000000000"),[1]Ebscohost!G:M,7,0),"")</f>
        <v/>
      </c>
      <c r="Q540" s="33" t="str">
        <f>IFERROR(VLOOKUP($J540,'B - Ebook'!B:D,3,0),"??")</f>
        <v>??</v>
      </c>
    </row>
    <row r="541" spans="1:17">
      <c r="A541" s="21" t="s">
        <v>16240</v>
      </c>
      <c r="B541" s="21" t="s">
        <v>16241</v>
      </c>
      <c r="C541" s="21"/>
      <c r="D541" s="21"/>
      <c r="E541" s="21"/>
      <c r="F541" s="21"/>
      <c r="G541" s="21"/>
      <c r="H541" s="21"/>
      <c r="I541" s="21"/>
      <c r="J541" s="36">
        <v>9780075489856</v>
      </c>
      <c r="K541" s="22">
        <v>41807</v>
      </c>
      <c r="L541" s="21">
        <v>9</v>
      </c>
      <c r="M541" s="22">
        <v>42747</v>
      </c>
      <c r="N541" s="21"/>
      <c r="O541" s="21"/>
      <c r="P541" s="23" t="str">
        <f>IFERROR(VLOOKUP(TEXT(J541,"0000000000000"),[1]Ebscohost!G:M,7,0),"")</f>
        <v/>
      </c>
      <c r="Q541" s="33" t="str">
        <f>IFERROR(VLOOKUP($J541,'B - Ebook'!B:D,3,0),"??")</f>
        <v>??</v>
      </c>
    </row>
    <row r="542" spans="1:17">
      <c r="A542" s="21" t="s">
        <v>16242</v>
      </c>
      <c r="B542" s="21" t="s">
        <v>15605</v>
      </c>
      <c r="C542" s="21"/>
      <c r="D542" s="21"/>
      <c r="E542" s="21"/>
      <c r="F542" s="21"/>
      <c r="G542" s="21"/>
      <c r="H542" s="21"/>
      <c r="I542" s="21"/>
      <c r="J542" s="36">
        <v>9782225849237</v>
      </c>
      <c r="K542" s="22">
        <v>41807</v>
      </c>
      <c r="L542" s="21">
        <v>9</v>
      </c>
      <c r="M542" s="22">
        <v>42692</v>
      </c>
      <c r="N542" s="21"/>
      <c r="O542" s="21"/>
      <c r="P542" s="23" t="str">
        <f>IFERROR(VLOOKUP(TEXT(J542,"0000000000000"),[1]Ebscohost!G:M,7,0),"")</f>
        <v/>
      </c>
      <c r="Q542" s="33" t="str">
        <f>IFERROR(VLOOKUP($J542,'B - Ebook'!B:D,3,0),"??")</f>
        <v>??</v>
      </c>
    </row>
    <row r="543" spans="1:17">
      <c r="A543" s="21" t="s">
        <v>16243</v>
      </c>
      <c r="B543" s="21" t="s">
        <v>16022</v>
      </c>
      <c r="C543" s="21"/>
      <c r="D543" s="21"/>
      <c r="E543" s="21"/>
      <c r="F543" s="21"/>
      <c r="G543" s="21"/>
      <c r="H543" s="21"/>
      <c r="I543" s="21"/>
      <c r="J543" s="36">
        <v>9782746214996</v>
      </c>
      <c r="K543" s="22">
        <v>41807</v>
      </c>
      <c r="L543" s="21">
        <v>9</v>
      </c>
      <c r="M543" s="22">
        <v>42677</v>
      </c>
      <c r="N543" s="21"/>
      <c r="O543" s="21"/>
      <c r="P543" s="23" t="str">
        <f>IFERROR(VLOOKUP(TEXT(J543,"0000000000000"),[1]Ebscohost!G:M,7,0),"")</f>
        <v/>
      </c>
      <c r="Q543" s="33" t="str">
        <f>IFERROR(VLOOKUP($J543,'B - Ebook'!B:D,3,0),"??")</f>
        <v>??</v>
      </c>
    </row>
    <row r="544" spans="1:17">
      <c r="A544" s="21" t="s">
        <v>16244</v>
      </c>
      <c r="B544" s="21" t="s">
        <v>15671</v>
      </c>
      <c r="C544" s="21"/>
      <c r="D544" s="21"/>
      <c r="E544" s="21"/>
      <c r="F544" s="21"/>
      <c r="G544" s="21"/>
      <c r="H544" s="21"/>
      <c r="I544" s="21"/>
      <c r="J544" s="36">
        <v>9782100031016</v>
      </c>
      <c r="K544" s="22">
        <v>41806</v>
      </c>
      <c r="L544" s="21">
        <v>9</v>
      </c>
      <c r="M544" s="22">
        <v>42632</v>
      </c>
      <c r="N544" s="21"/>
      <c r="O544" s="21"/>
      <c r="P544" s="23" t="str">
        <f>IFERROR(VLOOKUP(TEXT(J544,"0000000000000"),[1]Ebscohost!G:M,7,0),"")</f>
        <v/>
      </c>
      <c r="Q544" s="33" t="str">
        <f>IFERROR(VLOOKUP($J544,'B - Ebook'!B:D,3,0),"??")</f>
        <v>??</v>
      </c>
    </row>
    <row r="545" spans="1:17">
      <c r="A545" s="21" t="s">
        <v>16245</v>
      </c>
      <c r="B545" s="21" t="s">
        <v>15913</v>
      </c>
      <c r="C545" s="21"/>
      <c r="D545" s="21"/>
      <c r="E545" s="21"/>
      <c r="F545" s="21"/>
      <c r="G545" s="21"/>
      <c r="H545" s="21"/>
      <c r="I545" s="21"/>
      <c r="J545" s="36">
        <v>9782729811105</v>
      </c>
      <c r="K545" s="22">
        <v>41807</v>
      </c>
      <c r="L545" s="21">
        <v>9</v>
      </c>
      <c r="M545" s="22">
        <v>42545</v>
      </c>
      <c r="N545" s="21"/>
      <c r="O545" s="21"/>
      <c r="P545" s="23" t="str">
        <f>IFERROR(VLOOKUP(TEXT(J545,"0000000000000"),[1]Ebscohost!G:M,7,0),"")</f>
        <v/>
      </c>
      <c r="Q545" s="33" t="str">
        <f>IFERROR(VLOOKUP($J545,'B - Ebook'!B:D,3,0),"??")</f>
        <v>??</v>
      </c>
    </row>
    <row r="546" spans="1:17">
      <c r="A546" s="21" t="s">
        <v>16246</v>
      </c>
      <c r="B546" s="21" t="s">
        <v>15748</v>
      </c>
      <c r="C546" s="21"/>
      <c r="D546" s="21"/>
      <c r="E546" s="21"/>
      <c r="F546" s="21"/>
      <c r="G546" s="21"/>
      <c r="H546" s="21"/>
      <c r="I546" s="21"/>
      <c r="J546" s="36">
        <v>9782746201552</v>
      </c>
      <c r="K546" s="22">
        <v>41807</v>
      </c>
      <c r="L546" s="21">
        <v>9</v>
      </c>
      <c r="M546" s="22">
        <v>42501</v>
      </c>
      <c r="N546" s="21"/>
      <c r="O546" s="21"/>
      <c r="P546" s="23" t="str">
        <f>IFERROR(VLOOKUP(TEXT(J546,"0000000000000"),[1]Ebscohost!G:M,7,0),"")</f>
        <v/>
      </c>
      <c r="Q546" s="33" t="str">
        <f>IFERROR(VLOOKUP($J546,'B - Ebook'!B:D,3,0),"??")</f>
        <v>??</v>
      </c>
    </row>
    <row r="547" spans="1:17">
      <c r="A547" s="21" t="s">
        <v>16247</v>
      </c>
      <c r="B547" s="21" t="s">
        <v>16248</v>
      </c>
      <c r="C547" s="21"/>
      <c r="D547" s="21"/>
      <c r="E547" s="21"/>
      <c r="F547" s="21"/>
      <c r="G547" s="21"/>
      <c r="H547" s="21"/>
      <c r="I547" s="21"/>
      <c r="J547" s="36">
        <v>9782225610837</v>
      </c>
      <c r="K547" s="22">
        <v>41809</v>
      </c>
      <c r="L547" s="21">
        <v>9</v>
      </c>
      <c r="M547" s="22">
        <v>42493</v>
      </c>
      <c r="N547" s="21"/>
      <c r="O547" s="21"/>
      <c r="P547" s="23" t="str">
        <f>IFERROR(VLOOKUP(TEXT(J547,"0000000000000"),[1]Ebscohost!G:M,7,0),"")</f>
        <v/>
      </c>
      <c r="Q547" s="33" t="str">
        <f>IFERROR(VLOOKUP($J547,'B - Ebook'!B:D,3,0),"??")</f>
        <v>??</v>
      </c>
    </row>
    <row r="548" spans="1:17">
      <c r="A548" s="21" t="s">
        <v>16249</v>
      </c>
      <c r="B548" s="21" t="s">
        <v>207</v>
      </c>
      <c r="C548" s="21"/>
      <c r="D548" s="21"/>
      <c r="E548" s="21"/>
      <c r="F548" s="21"/>
      <c r="G548" s="21"/>
      <c r="H548" s="21"/>
      <c r="I548" s="21"/>
      <c r="J548" s="36">
        <v>9782100515561</v>
      </c>
      <c r="K548" s="22">
        <v>41807</v>
      </c>
      <c r="L548" s="21">
        <f>6+3</f>
        <v>9</v>
      </c>
      <c r="M548" s="22">
        <v>42394</v>
      </c>
      <c r="N548" s="21"/>
      <c r="O548" s="21"/>
      <c r="P548" s="23" t="str">
        <f>IFERROR(VLOOKUP(TEXT(J548,"0000000000000"),[1]Ebscohost!G:M,7,0),"")</f>
        <v/>
      </c>
      <c r="Q548" s="33" t="str">
        <f>IFERROR(VLOOKUP($J548,'B - Ebook'!B:D,3,0),"??")</f>
        <v>??</v>
      </c>
    </row>
    <row r="549" spans="1:17">
      <c r="A549" s="21" t="s">
        <v>16250</v>
      </c>
      <c r="B549" s="21" t="s">
        <v>207</v>
      </c>
      <c r="C549" s="21"/>
      <c r="D549" s="21"/>
      <c r="E549" s="21"/>
      <c r="F549" s="21"/>
      <c r="G549" s="21"/>
      <c r="H549" s="21"/>
      <c r="I549" s="21"/>
      <c r="J549" s="36">
        <v>9782100567010</v>
      </c>
      <c r="K549" s="22">
        <v>41806</v>
      </c>
      <c r="L549" s="21">
        <v>9</v>
      </c>
      <c r="M549" s="22">
        <v>42318</v>
      </c>
      <c r="N549" s="21"/>
      <c r="O549" s="21"/>
      <c r="P549" s="23" t="str">
        <f>IFERROR(VLOOKUP(TEXT(J549,"0000000000000"),[1]Ebscohost!G:M,7,0),"")</f>
        <v/>
      </c>
      <c r="Q549" s="33">
        <f>IFERROR(VLOOKUP($J549,'B - Ebook'!B:D,3,0),"??")</f>
        <v>2011</v>
      </c>
    </row>
    <row r="550" spans="1:17">
      <c r="A550" s="21" t="s">
        <v>16251</v>
      </c>
      <c r="B550" s="21" t="s">
        <v>15743</v>
      </c>
      <c r="C550" s="21"/>
      <c r="D550" s="21"/>
      <c r="E550" s="21"/>
      <c r="F550" s="21"/>
      <c r="G550" s="21"/>
      <c r="H550" s="21"/>
      <c r="I550" s="21"/>
      <c r="J550" s="36">
        <v>9780521437141</v>
      </c>
      <c r="K550" s="22">
        <v>41809</v>
      </c>
      <c r="L550" s="21">
        <v>9</v>
      </c>
      <c r="M550" s="22">
        <v>42166</v>
      </c>
      <c r="N550" s="21"/>
      <c r="O550" s="21"/>
      <c r="P550" s="23" t="str">
        <f>IFERROR(VLOOKUP(TEXT(J550,"0000000000000"),[1]Ebscohost!G:M,7,0),"")</f>
        <v/>
      </c>
      <c r="Q550" s="33" t="str">
        <f>IFERROR(VLOOKUP($J550,'B - Ebook'!B:D,3,0),"??")</f>
        <v>??</v>
      </c>
    </row>
    <row r="551" spans="1:17">
      <c r="A551" s="21" t="s">
        <v>16252</v>
      </c>
      <c r="B551" s="21" t="s">
        <v>71</v>
      </c>
      <c r="C551" s="21"/>
      <c r="D551" s="21"/>
      <c r="E551" s="21"/>
      <c r="F551" s="21"/>
      <c r="G551" s="21"/>
      <c r="H551" s="21"/>
      <c r="I551" s="21"/>
      <c r="J551" s="36">
        <v>9780471427995</v>
      </c>
      <c r="K551" s="22">
        <v>41809</v>
      </c>
      <c r="L551" s="21">
        <v>9</v>
      </c>
      <c r="M551" s="22">
        <v>42068</v>
      </c>
      <c r="N551" s="21"/>
      <c r="O551" s="21"/>
      <c r="P551" s="23" t="str">
        <f>IFERROR(VLOOKUP(TEXT(J551,"0000000000000"),[1]Ebscohost!G:M,7,0),"")</f>
        <v/>
      </c>
      <c r="Q551" s="33" t="str">
        <f>IFERROR(VLOOKUP($J551,'B - Ebook'!B:D,3,0),"??")</f>
        <v>??</v>
      </c>
    </row>
    <row r="552" spans="1:17">
      <c r="A552" s="21" t="s">
        <v>16100</v>
      </c>
      <c r="B552" s="21" t="s">
        <v>71</v>
      </c>
      <c r="C552" s="21"/>
      <c r="D552" s="21"/>
      <c r="E552" s="21"/>
      <c r="F552" s="21"/>
      <c r="G552" s="21"/>
      <c r="H552" s="21"/>
      <c r="I552" s="21"/>
      <c r="J552" s="36">
        <v>9782100026401</v>
      </c>
      <c r="K552" s="22">
        <v>41809</v>
      </c>
      <c r="L552" s="21">
        <f>3+6</f>
        <v>9</v>
      </c>
      <c r="M552" s="22">
        <v>42034</v>
      </c>
      <c r="N552" s="21"/>
      <c r="O552" s="21"/>
      <c r="P552" s="23" t="str">
        <f>IFERROR(VLOOKUP(TEXT(J552,"0000000000000"),[1]Ebscohost!G:M,7,0),"")</f>
        <v/>
      </c>
      <c r="Q552" s="33" t="str">
        <f>IFERROR(VLOOKUP($J552,'B - Ebook'!B:D,3,0),"??")</f>
        <v>??</v>
      </c>
    </row>
    <row r="553" spans="1:17">
      <c r="A553" s="21" t="s">
        <v>16253</v>
      </c>
      <c r="B553" s="21" t="s">
        <v>71</v>
      </c>
      <c r="C553" s="21"/>
      <c r="D553" s="21"/>
      <c r="E553" s="21"/>
      <c r="F553" s="21"/>
      <c r="G553" s="21"/>
      <c r="H553" s="21"/>
      <c r="I553" s="21"/>
      <c r="J553" s="36"/>
      <c r="K553" s="22">
        <v>41807</v>
      </c>
      <c r="L553" s="21">
        <v>9</v>
      </c>
      <c r="M553" s="22">
        <v>42016</v>
      </c>
      <c r="N553" s="21"/>
      <c r="O553" s="21"/>
      <c r="P553" s="23" t="str">
        <f>IFERROR(VLOOKUP(TEXT(J553,"0000000000000"),[1]Ebscohost!G:M,7,0),"")</f>
        <v/>
      </c>
      <c r="Q553" s="33" t="str">
        <f>IFERROR(VLOOKUP($J553,'B - Ebook'!B:D,3,0),"??")</f>
        <v>??</v>
      </c>
    </row>
    <row r="554" spans="1:17">
      <c r="A554" s="21" t="s">
        <v>16254</v>
      </c>
      <c r="B554" s="21" t="s">
        <v>16043</v>
      </c>
      <c r="C554" s="21"/>
      <c r="D554" s="21"/>
      <c r="E554" s="21"/>
      <c r="F554" s="21"/>
      <c r="G554" s="21"/>
      <c r="H554" s="21"/>
      <c r="I554" s="21"/>
      <c r="J554" s="36">
        <v>9782225811685</v>
      </c>
      <c r="K554" s="22">
        <v>41809</v>
      </c>
      <c r="L554" s="21">
        <v>9</v>
      </c>
      <c r="M554" s="22">
        <v>42012</v>
      </c>
      <c r="N554" s="21"/>
      <c r="O554" s="21"/>
      <c r="P554" s="23" t="str">
        <f>IFERROR(VLOOKUP(TEXT(J554,"0000000000000"),[1]Ebscohost!G:M,7,0),"")</f>
        <v/>
      </c>
      <c r="Q554" s="33" t="str">
        <f>IFERROR(VLOOKUP($J554,'B - Ebook'!B:D,3,0),"??")</f>
        <v>??</v>
      </c>
    </row>
    <row r="555" spans="1:17">
      <c r="A555" s="21" t="s">
        <v>16255</v>
      </c>
      <c r="B555" s="21" t="s">
        <v>15743</v>
      </c>
      <c r="C555" s="21"/>
      <c r="D555" s="21"/>
      <c r="E555" s="21"/>
      <c r="F555" s="21"/>
      <c r="G555" s="21"/>
      <c r="H555" s="21"/>
      <c r="I555" s="21"/>
      <c r="J555" s="36">
        <v>9782100495801</v>
      </c>
      <c r="K555" s="22">
        <v>41809</v>
      </c>
      <c r="L555" s="21">
        <v>9</v>
      </c>
      <c r="M555" s="22">
        <v>41766</v>
      </c>
      <c r="N555" s="21"/>
      <c r="O555" s="21"/>
      <c r="P555" s="23" t="str">
        <f>IFERROR(VLOOKUP(TEXT(J555,"0000000000000"),[1]Ebscohost!G:M,7,0),"")</f>
        <v/>
      </c>
      <c r="Q555" s="33" t="str">
        <f>IFERROR(VLOOKUP($J555,'B - Ebook'!B:D,3,0),"??")</f>
        <v>??</v>
      </c>
    </row>
    <row r="556" spans="1:17">
      <c r="A556" s="21" t="s">
        <v>16256</v>
      </c>
      <c r="B556" s="21" t="s">
        <v>15639</v>
      </c>
      <c r="C556" s="21"/>
      <c r="D556" s="21"/>
      <c r="E556" s="21"/>
      <c r="F556" s="21"/>
      <c r="G556" s="21"/>
      <c r="H556" s="21"/>
      <c r="I556" s="21"/>
      <c r="J556" s="36">
        <v>9782212095869</v>
      </c>
      <c r="K556" s="22">
        <v>41807</v>
      </c>
      <c r="L556" s="21">
        <v>9</v>
      </c>
      <c r="M556" s="22">
        <v>41719</v>
      </c>
      <c r="N556" s="21"/>
      <c r="O556" s="21"/>
      <c r="P556" s="23" t="str">
        <f>IFERROR(VLOOKUP(TEXT(J556,"0000000000000"),[1]Ebscohost!G:M,7,0),"")</f>
        <v/>
      </c>
      <c r="Q556" s="33" t="str">
        <f>IFERROR(VLOOKUP($J556,'B - Ebook'!B:D,3,0),"??")</f>
        <v>??</v>
      </c>
    </row>
    <row r="557" spans="1:17">
      <c r="A557" s="21" t="s">
        <v>16257</v>
      </c>
      <c r="B557" s="21" t="s">
        <v>71</v>
      </c>
      <c r="C557" s="21"/>
      <c r="D557" s="21"/>
      <c r="E557" s="21"/>
      <c r="F557" s="21"/>
      <c r="G557" s="21"/>
      <c r="H557" s="21"/>
      <c r="I557" s="21"/>
      <c r="J557" s="36">
        <v>9782866014032</v>
      </c>
      <c r="K557" s="22">
        <v>41809</v>
      </c>
      <c r="L557" s="21">
        <v>9</v>
      </c>
      <c r="M557" s="22">
        <v>41716</v>
      </c>
      <c r="N557" s="21"/>
      <c r="O557" s="21"/>
      <c r="P557" s="23" t="str">
        <f>IFERROR(VLOOKUP(TEXT(J557,"0000000000000"),[1]Ebscohost!G:M,7,0),"")</f>
        <v/>
      </c>
      <c r="Q557" s="33" t="str">
        <f>IFERROR(VLOOKUP($J557,'B - Ebook'!B:D,3,0),"??")</f>
        <v>??</v>
      </c>
    </row>
    <row r="558" spans="1:17">
      <c r="A558" s="21" t="s">
        <v>16258</v>
      </c>
      <c r="B558" s="21" t="s">
        <v>16259</v>
      </c>
      <c r="C558" s="21"/>
      <c r="D558" s="21"/>
      <c r="E558" s="21"/>
      <c r="F558" s="21"/>
      <c r="G558" s="21"/>
      <c r="H558" s="21"/>
      <c r="I558" s="21"/>
      <c r="J558" s="36">
        <v>9782080812193</v>
      </c>
      <c r="K558" s="22">
        <v>41809</v>
      </c>
      <c r="L558" s="21">
        <v>9</v>
      </c>
      <c r="M558" s="22">
        <v>41704</v>
      </c>
      <c r="N558" s="21"/>
      <c r="O558" s="21"/>
      <c r="P558" s="23" t="str">
        <f>IFERROR(VLOOKUP(TEXT(J558,"0000000000000"),[1]Ebscohost!G:M,7,0),"")</f>
        <v/>
      </c>
      <c r="Q558" s="33" t="str">
        <f>IFERROR(VLOOKUP($J558,'B - Ebook'!B:D,3,0),"??")</f>
        <v>??</v>
      </c>
    </row>
    <row r="559" spans="1:17">
      <c r="A559" s="21" t="s">
        <v>16260</v>
      </c>
      <c r="B559" s="21" t="s">
        <v>16261</v>
      </c>
      <c r="C559" s="21"/>
      <c r="D559" s="21"/>
      <c r="E559" s="21"/>
      <c r="F559" s="21"/>
      <c r="G559" s="21"/>
      <c r="H559" s="21"/>
      <c r="I559" s="21"/>
      <c r="J559" s="36">
        <v>9782866013257</v>
      </c>
      <c r="K559" s="22">
        <v>41809</v>
      </c>
      <c r="L559" s="21">
        <v>9</v>
      </c>
      <c r="M559" s="22">
        <v>41611</v>
      </c>
      <c r="N559" s="21"/>
      <c r="O559" s="21"/>
      <c r="P559" s="23" t="str">
        <f>IFERROR(VLOOKUP(TEXT(J559,"0000000000000"),[1]Ebscohost!G:M,7,0),"")</f>
        <v/>
      </c>
      <c r="Q559" s="33" t="str">
        <f>IFERROR(VLOOKUP($J559,'B - Ebook'!B:D,3,0),"??")</f>
        <v>??</v>
      </c>
    </row>
    <row r="560" spans="1:17">
      <c r="A560" s="21" t="s">
        <v>16262</v>
      </c>
      <c r="B560" s="21" t="s">
        <v>16263</v>
      </c>
      <c r="C560" s="21"/>
      <c r="D560" s="21"/>
      <c r="E560" s="21"/>
      <c r="F560" s="21"/>
      <c r="G560" s="21"/>
      <c r="H560" s="21"/>
      <c r="I560" s="21"/>
      <c r="J560" s="36">
        <v>9782040070748</v>
      </c>
      <c r="K560" s="22">
        <v>41809</v>
      </c>
      <c r="L560" s="21">
        <v>9</v>
      </c>
      <c r="M560" s="22">
        <v>41586</v>
      </c>
      <c r="N560" s="21"/>
      <c r="O560" s="21"/>
      <c r="P560" s="23" t="str">
        <f>IFERROR(VLOOKUP(TEXT(J560,"0000000000000"),[1]Ebscohost!G:M,7,0),"")</f>
        <v/>
      </c>
      <c r="Q560" s="33" t="str">
        <f>IFERROR(VLOOKUP($J560,'B - Ebook'!B:D,3,0),"??")</f>
        <v>??</v>
      </c>
    </row>
    <row r="561" spans="1:17">
      <c r="A561" s="21" t="s">
        <v>16264</v>
      </c>
      <c r="B561" s="21" t="s">
        <v>15623</v>
      </c>
      <c r="C561" s="21"/>
      <c r="D561" s="21"/>
      <c r="E561" s="21"/>
      <c r="F561" s="21"/>
      <c r="G561" s="21"/>
      <c r="H561" s="21"/>
      <c r="I561" s="21"/>
      <c r="J561" s="36">
        <v>9782212087178</v>
      </c>
      <c r="K561" s="22">
        <v>41809</v>
      </c>
      <c r="L561" s="21">
        <v>9</v>
      </c>
      <c r="M561" s="22">
        <v>41571</v>
      </c>
      <c r="N561" s="21"/>
      <c r="O561" s="21"/>
      <c r="P561" s="23" t="str">
        <f>IFERROR(VLOOKUP(TEXT(J561,"0000000000000"),[1]Ebscohost!G:M,7,0),"")</f>
        <v/>
      </c>
      <c r="Q561" s="33" t="str">
        <f>IFERROR(VLOOKUP($J561,'B - Ebook'!B:D,3,0),"??")</f>
        <v>??</v>
      </c>
    </row>
    <row r="562" spans="1:17">
      <c r="A562" s="21" t="s">
        <v>16265</v>
      </c>
      <c r="B562" s="21" t="s">
        <v>207</v>
      </c>
      <c r="C562" s="21"/>
      <c r="D562" s="21"/>
      <c r="E562" s="21"/>
      <c r="F562" s="21"/>
      <c r="G562" s="21"/>
      <c r="H562" s="21"/>
      <c r="I562" s="21"/>
      <c r="J562" s="36">
        <v>9782746208636</v>
      </c>
      <c r="K562" s="22">
        <v>41807</v>
      </c>
      <c r="L562" s="21">
        <v>9</v>
      </c>
      <c r="M562" s="22">
        <v>41570</v>
      </c>
      <c r="N562" s="21"/>
      <c r="O562" s="21"/>
      <c r="P562" s="23" t="str">
        <f>IFERROR(VLOOKUP(TEXT(J562,"0000000000000"),[1]Ebscohost!G:M,7,0),"")</f>
        <v/>
      </c>
      <c r="Q562" s="33" t="str">
        <f>IFERROR(VLOOKUP($J562,'B - Ebook'!B:D,3,0),"??")</f>
        <v>??</v>
      </c>
    </row>
    <row r="563" spans="1:17">
      <c r="A563" s="21" t="s">
        <v>16266</v>
      </c>
      <c r="B563" s="21" t="s">
        <v>15639</v>
      </c>
      <c r="C563" s="21"/>
      <c r="D563" s="21"/>
      <c r="E563" s="21"/>
      <c r="F563" s="21"/>
      <c r="G563" s="21"/>
      <c r="H563" s="21"/>
      <c r="I563" s="21"/>
      <c r="J563" s="36">
        <v>9782212093520</v>
      </c>
      <c r="K563" s="22">
        <v>41806</v>
      </c>
      <c r="L563" s="21">
        <f>4+5</f>
        <v>9</v>
      </c>
      <c r="M563" s="22">
        <v>41540</v>
      </c>
      <c r="N563" s="21"/>
      <c r="O563" s="21"/>
      <c r="P563" s="23" t="str">
        <f>IFERROR(VLOOKUP(TEXT(J563,"0000000000000"),[1]Ebscohost!G:M,7,0),"")</f>
        <v/>
      </c>
      <c r="Q563" s="33" t="str">
        <f>IFERROR(VLOOKUP($J563,'B - Ebook'!B:D,3,0),"??")</f>
        <v>??</v>
      </c>
    </row>
    <row r="564" spans="1:17">
      <c r="A564" s="21" t="s">
        <v>16267</v>
      </c>
      <c r="B564" s="21" t="s">
        <v>16230</v>
      </c>
      <c r="C564" s="21"/>
      <c r="D564" s="21"/>
      <c r="E564" s="21"/>
      <c r="F564" s="21"/>
      <c r="G564" s="21"/>
      <c r="H564" s="21"/>
      <c r="I564" s="21"/>
      <c r="J564" s="36">
        <v>9782225816987</v>
      </c>
      <c r="K564" s="22">
        <v>41809</v>
      </c>
      <c r="L564" s="21">
        <v>9</v>
      </c>
      <c r="M564" s="22">
        <v>41376</v>
      </c>
      <c r="N564" s="21"/>
      <c r="O564" s="21"/>
      <c r="P564" s="23" t="str">
        <f>IFERROR(VLOOKUP(TEXT(J564,"0000000000000"),[1]Ebscohost!G:M,7,0),"")</f>
        <v/>
      </c>
      <c r="Q564" s="33" t="str">
        <f>IFERROR(VLOOKUP($J564,'B - Ebook'!B:D,3,0),"??")</f>
        <v>??</v>
      </c>
    </row>
    <row r="565" spans="1:17">
      <c r="A565" s="21" t="s">
        <v>16268</v>
      </c>
      <c r="B565" s="21" t="s">
        <v>207</v>
      </c>
      <c r="C565" s="21"/>
      <c r="D565" s="21"/>
      <c r="E565" s="21"/>
      <c r="F565" s="21"/>
      <c r="G565" s="21"/>
      <c r="H565" s="21"/>
      <c r="I565" s="21"/>
      <c r="J565" s="37">
        <v>9782212095562</v>
      </c>
      <c r="K565" s="25">
        <v>41809</v>
      </c>
      <c r="L565" s="24">
        <f>4+1+4</f>
        <v>9</v>
      </c>
      <c r="M565" s="25">
        <v>41257</v>
      </c>
      <c r="N565" s="24"/>
      <c r="O565" s="24"/>
      <c r="P565" s="23" t="str">
        <f>IFERROR(VLOOKUP(TEXT(J565,"0000000000000"),[1]Ebscohost!G:M,7,0),"")</f>
        <v/>
      </c>
      <c r="Q565" s="33" t="str">
        <f>IFERROR(VLOOKUP($J565,'B - Ebook'!B:D,3,0),"??")</f>
        <v>??</v>
      </c>
    </row>
    <row r="566" spans="1:17">
      <c r="A566" s="21" t="s">
        <v>16269</v>
      </c>
      <c r="B566" s="21" t="s">
        <v>16270</v>
      </c>
      <c r="C566" s="21"/>
      <c r="D566" s="21"/>
      <c r="E566" s="21"/>
      <c r="F566" s="21"/>
      <c r="G566" s="21"/>
      <c r="H566" s="21"/>
      <c r="I566" s="21"/>
      <c r="J566" s="36">
        <v>9782212090536</v>
      </c>
      <c r="K566" s="22">
        <v>41809</v>
      </c>
      <c r="L566" s="21">
        <v>9</v>
      </c>
      <c r="M566" s="22">
        <v>40990</v>
      </c>
      <c r="N566" s="21"/>
      <c r="O566" s="21"/>
      <c r="P566" s="23" t="str">
        <f>IFERROR(VLOOKUP(TEXT(J566,"0000000000000"),[1]Ebscohost!G:M,7,0),"")</f>
        <v/>
      </c>
      <c r="Q566" s="33" t="str">
        <f>IFERROR(VLOOKUP($J566,'B - Ebook'!B:D,3,0),"??")</f>
        <v>??</v>
      </c>
    </row>
    <row r="567" spans="1:17">
      <c r="A567" s="21" t="s">
        <v>16131</v>
      </c>
      <c r="B567" s="21" t="s">
        <v>16271</v>
      </c>
      <c r="C567" s="21"/>
      <c r="D567" s="21"/>
      <c r="E567" s="21"/>
      <c r="F567" s="21"/>
      <c r="G567" s="21"/>
      <c r="H567" s="21"/>
      <c r="I567" s="21"/>
      <c r="J567" s="36">
        <v>9781852332914</v>
      </c>
      <c r="K567" s="22">
        <v>41809</v>
      </c>
      <c r="L567" s="21">
        <v>9</v>
      </c>
      <c r="M567" s="22">
        <v>40969</v>
      </c>
      <c r="N567" s="21"/>
      <c r="O567" s="21"/>
      <c r="P567" s="23" t="str">
        <f>IFERROR(VLOOKUP(TEXT(J567,"0000000000000"),[1]Ebscohost!G:M,7,0),"")</f>
        <v/>
      </c>
      <c r="Q567" s="33" t="str">
        <f>IFERROR(VLOOKUP($J567,'B - Ebook'!B:D,3,0),"??")</f>
        <v>??</v>
      </c>
    </row>
    <row r="568" spans="1:17">
      <c r="A568" s="21" t="s">
        <v>16272</v>
      </c>
      <c r="B568" s="21" t="s">
        <v>15630</v>
      </c>
      <c r="C568" s="21"/>
      <c r="D568" s="21"/>
      <c r="E568" s="21"/>
      <c r="F568" s="21"/>
      <c r="G568" s="21"/>
      <c r="H568" s="21"/>
      <c r="I568" s="21"/>
      <c r="J568" s="36">
        <v>9782212111392</v>
      </c>
      <c r="K568" s="22">
        <v>41809</v>
      </c>
      <c r="L568" s="21">
        <v>8</v>
      </c>
      <c r="M568" s="22">
        <v>43903</v>
      </c>
      <c r="N568" s="22">
        <v>43962</v>
      </c>
      <c r="O568" s="21" t="s">
        <v>16199</v>
      </c>
      <c r="P568" s="23" t="str">
        <f>IFERROR(VLOOKUP(TEXT(J568,"0000000000000"),[1]Ebscohost!G:M,7,0),"")</f>
        <v/>
      </c>
      <c r="Q568" s="33" t="str">
        <f>IFERROR(VLOOKUP($J568,'B - Ebook'!B:D,3,0),"??")</f>
        <v>??</v>
      </c>
    </row>
    <row r="569" spans="1:17">
      <c r="A569" s="21" t="s">
        <v>16273</v>
      </c>
      <c r="B569" s="21" t="s">
        <v>15976</v>
      </c>
      <c r="C569" s="21"/>
      <c r="D569" s="21"/>
      <c r="E569" s="21"/>
      <c r="F569" s="21"/>
      <c r="G569" s="21"/>
      <c r="H569" s="21"/>
      <c r="I569" s="21"/>
      <c r="J569" s="36">
        <v>9782100726882</v>
      </c>
      <c r="K569" s="21"/>
      <c r="L569" s="21">
        <v>8</v>
      </c>
      <c r="M569" s="22">
        <v>43903</v>
      </c>
      <c r="N569" s="22">
        <v>43962</v>
      </c>
      <c r="O569" s="21" t="s">
        <v>16199</v>
      </c>
      <c r="P569" s="23" t="str">
        <f>IFERROR(VLOOKUP(TEXT(J569,"0000000000000"),[1]Ebscohost!G:M,7,0),"")</f>
        <v/>
      </c>
      <c r="Q569" s="33">
        <f>IFERROR(VLOOKUP($J569,'B - Ebook'!B:D,3,0),"??")</f>
        <v>2016</v>
      </c>
    </row>
    <row r="570" spans="1:17">
      <c r="A570" s="24" t="s">
        <v>16274</v>
      </c>
      <c r="B570" s="24" t="s">
        <v>207</v>
      </c>
      <c r="C570" s="24"/>
      <c r="D570" s="24"/>
      <c r="E570" s="24"/>
      <c r="F570" s="24"/>
      <c r="G570" s="24"/>
      <c r="H570" s="24"/>
      <c r="I570" s="24"/>
      <c r="J570" s="36">
        <v>9782412034460</v>
      </c>
      <c r="K570" s="21"/>
      <c r="L570" s="21">
        <v>8</v>
      </c>
      <c r="M570" s="22">
        <v>43895</v>
      </c>
      <c r="N570" s="22">
        <v>43962</v>
      </c>
      <c r="O570" s="21" t="s">
        <v>16275</v>
      </c>
      <c r="P570" s="23" t="str">
        <f>IFERROR(VLOOKUP(TEXT(J570,"0000000000000"),[1]Ebscohost!G:M,7,0),"")</f>
        <v/>
      </c>
      <c r="Q570" s="33" t="str">
        <f>IFERROR(VLOOKUP($J570,'B - Ebook'!B:D,3,0),"??")</f>
        <v>??</v>
      </c>
    </row>
    <row r="571" spans="1:17">
      <c r="A571" s="21" t="s">
        <v>16276</v>
      </c>
      <c r="B571" s="21" t="s">
        <v>16277</v>
      </c>
      <c r="C571" s="21"/>
      <c r="D571" s="21"/>
      <c r="E571" s="21"/>
      <c r="F571" s="21"/>
      <c r="G571" s="21"/>
      <c r="H571" s="21"/>
      <c r="I571" s="21"/>
      <c r="J571" s="36">
        <v>9782749535074</v>
      </c>
      <c r="K571" s="21"/>
      <c r="L571" s="21">
        <v>8</v>
      </c>
      <c r="M571" s="22">
        <v>43888</v>
      </c>
      <c r="N571" s="22">
        <v>43962</v>
      </c>
      <c r="O571" s="21" t="s">
        <v>16278</v>
      </c>
      <c r="P571" s="23" t="str">
        <f>IFERROR(VLOOKUP(TEXT(J571,"0000000000000"),[1]Ebscohost!G:M,7,0),"")</f>
        <v/>
      </c>
      <c r="Q571" s="33" t="str">
        <f>IFERROR(VLOOKUP($J571,'B - Ebook'!B:D,3,0),"??")</f>
        <v>??</v>
      </c>
    </row>
    <row r="572" spans="1:17">
      <c r="A572" s="21" t="s">
        <v>16279</v>
      </c>
      <c r="B572" s="21" t="s">
        <v>207</v>
      </c>
      <c r="C572" s="21"/>
      <c r="D572" s="21"/>
      <c r="E572" s="21"/>
      <c r="F572" s="21"/>
      <c r="G572" s="21"/>
      <c r="H572" s="21"/>
      <c r="I572" s="21"/>
      <c r="J572" s="36">
        <v>9782100495122</v>
      </c>
      <c r="K572" s="22">
        <v>41807</v>
      </c>
      <c r="L572" s="21">
        <f>3+5</f>
        <v>8</v>
      </c>
      <c r="M572" s="22">
        <v>43865</v>
      </c>
      <c r="N572" s="22">
        <v>43962</v>
      </c>
      <c r="O572" s="21" t="s">
        <v>15675</v>
      </c>
      <c r="P572" s="23" t="str">
        <f>IFERROR(VLOOKUP(TEXT(J572,"0000000000000"),[1]Ebscohost!G:M,7,0),"")</f>
        <v/>
      </c>
      <c r="Q572" s="33" t="str">
        <f>IFERROR(VLOOKUP($J572,'B - Ebook'!B:D,3,0),"??")</f>
        <v>??</v>
      </c>
    </row>
    <row r="573" spans="1:17">
      <c r="A573" s="21" t="s">
        <v>16280</v>
      </c>
      <c r="B573" s="21" t="s">
        <v>16164</v>
      </c>
      <c r="C573" s="21"/>
      <c r="D573" s="21"/>
      <c r="E573" s="21"/>
      <c r="F573" s="21"/>
      <c r="G573" s="21"/>
      <c r="H573" s="21"/>
      <c r="I573" s="21"/>
      <c r="J573" s="36">
        <v>9780131471351</v>
      </c>
      <c r="K573" s="22">
        <v>41807</v>
      </c>
      <c r="L573" s="21">
        <v>8</v>
      </c>
      <c r="M573" s="22">
        <v>43845</v>
      </c>
      <c r="N573" s="21"/>
      <c r="O573" s="21"/>
      <c r="P573" s="23" t="str">
        <f>IFERROR(VLOOKUP(TEXT(J573,"0000000000000"),[1]Ebscohost!G:M,7,0),"")</f>
        <v/>
      </c>
      <c r="Q573" s="33" t="str">
        <f>IFERROR(VLOOKUP($J573,'B - Ebook'!B:D,3,0),"??")</f>
        <v>??</v>
      </c>
    </row>
    <row r="574" spans="1:17">
      <c r="A574" s="21" t="s">
        <v>16281</v>
      </c>
      <c r="B574" s="21" t="s">
        <v>15913</v>
      </c>
      <c r="C574" s="21"/>
      <c r="D574" s="21"/>
      <c r="E574" s="21"/>
      <c r="F574" s="21"/>
      <c r="G574" s="21"/>
      <c r="H574" s="21"/>
      <c r="I574" s="21"/>
      <c r="J574" s="36">
        <v>9782710807902</v>
      </c>
      <c r="K574" s="22">
        <v>41809</v>
      </c>
      <c r="L574" s="21">
        <v>8</v>
      </c>
      <c r="M574" s="22">
        <v>43809</v>
      </c>
      <c r="N574" s="21"/>
      <c r="O574" s="21"/>
      <c r="P574" s="23" t="str">
        <f>IFERROR(VLOOKUP(TEXT(J574,"0000000000000"),[1]Ebscohost!G:M,7,0),"")</f>
        <v/>
      </c>
      <c r="Q574" s="33" t="str">
        <f>IFERROR(VLOOKUP($J574,'B - Ebook'!B:D,3,0),"??")</f>
        <v>??</v>
      </c>
    </row>
    <row r="575" spans="1:17">
      <c r="A575" s="21" t="s">
        <v>16282</v>
      </c>
      <c r="B575" s="21" t="s">
        <v>15630</v>
      </c>
      <c r="C575" s="21"/>
      <c r="D575" s="21"/>
      <c r="E575" s="21"/>
      <c r="F575" s="21"/>
      <c r="G575" s="21"/>
      <c r="H575" s="21"/>
      <c r="I575" s="21"/>
      <c r="J575" s="36">
        <v>9782100051823</v>
      </c>
      <c r="K575" s="22">
        <v>41807</v>
      </c>
      <c r="L575" s="21">
        <v>8</v>
      </c>
      <c r="M575" s="22">
        <v>43761</v>
      </c>
      <c r="N575" s="21"/>
      <c r="O575" s="21"/>
      <c r="P575" s="23" t="str">
        <f>IFERROR(VLOOKUP(TEXT(J575,"0000000000000"),[1]Ebscohost!G:M,7,0),"")</f>
        <v/>
      </c>
      <c r="Q575" s="33" t="str">
        <f>IFERROR(VLOOKUP($J575,'B - Ebook'!B:D,3,0),"??")</f>
        <v>??</v>
      </c>
    </row>
    <row r="576" spans="1:17">
      <c r="A576" s="21" t="s">
        <v>16283</v>
      </c>
      <c r="B576" s="21" t="s">
        <v>16284</v>
      </c>
      <c r="C576" s="21"/>
      <c r="D576" s="21"/>
      <c r="E576" s="21"/>
      <c r="F576" s="21"/>
      <c r="G576" s="21"/>
      <c r="H576" s="21"/>
      <c r="I576" s="21"/>
      <c r="J576" s="36">
        <v>9782212143843</v>
      </c>
      <c r="K576" s="21"/>
      <c r="L576" s="21">
        <v>8</v>
      </c>
      <c r="M576" s="22">
        <v>43740</v>
      </c>
      <c r="N576" s="21"/>
      <c r="O576" s="21"/>
      <c r="P576" s="23" t="str">
        <f>IFERROR(VLOOKUP(TEXT(J576,"0000000000000"),[1]Ebscohost!G:M,7,0),"")</f>
        <v/>
      </c>
      <c r="Q576" s="33" t="str">
        <f>IFERROR(VLOOKUP($J576,'B - Ebook'!B:D,3,0),"??")</f>
        <v>??</v>
      </c>
    </row>
    <row r="577" spans="1:17">
      <c r="A577" s="21" t="s">
        <v>16285</v>
      </c>
      <c r="B577" s="21" t="s">
        <v>16286</v>
      </c>
      <c r="C577" s="21"/>
      <c r="D577" s="21"/>
      <c r="E577" s="21"/>
      <c r="F577" s="21"/>
      <c r="G577" s="21"/>
      <c r="H577" s="21"/>
      <c r="I577" s="21"/>
      <c r="J577" s="36">
        <v>9782100727544</v>
      </c>
      <c r="K577" s="21"/>
      <c r="L577" s="21">
        <v>8</v>
      </c>
      <c r="M577" s="22">
        <v>43720</v>
      </c>
      <c r="N577" s="21"/>
      <c r="O577" s="21"/>
      <c r="P577" s="23" t="str">
        <f>IFERROR(VLOOKUP(TEXT(J577,"0000000000000"),[1]Ebscohost!G:M,7,0),"")</f>
        <v/>
      </c>
      <c r="Q577" s="33">
        <f>IFERROR(VLOOKUP($J577,'B - Ebook'!B:D,3,0),"??")</f>
        <v>2015</v>
      </c>
    </row>
    <row r="578" spans="1:17">
      <c r="A578" s="21" t="s">
        <v>16287</v>
      </c>
      <c r="B578" s="21" t="s">
        <v>392</v>
      </c>
      <c r="C578" s="21"/>
      <c r="D578" s="21"/>
      <c r="E578" s="21"/>
      <c r="F578" s="21"/>
      <c r="G578" s="21"/>
      <c r="H578" s="21"/>
      <c r="I578" s="21"/>
      <c r="J578" s="36">
        <v>9782729839031</v>
      </c>
      <c r="K578" s="22">
        <v>41809</v>
      </c>
      <c r="L578" s="21">
        <v>8</v>
      </c>
      <c r="M578" s="22">
        <v>43608</v>
      </c>
      <c r="N578" s="21"/>
      <c r="O578" s="21"/>
      <c r="P578" s="23" t="str">
        <f>IFERROR(VLOOKUP(TEXT(J578,"0000000000000"),[1]Ebscohost!G:M,7,0),"")</f>
        <v/>
      </c>
      <c r="Q578" s="33" t="str">
        <f>IFERROR(VLOOKUP($J578,'B - Ebook'!B:D,3,0),"??")</f>
        <v>??</v>
      </c>
    </row>
    <row r="579" spans="1:17">
      <c r="A579" s="21" t="s">
        <v>16288</v>
      </c>
      <c r="B579" s="21" t="s">
        <v>207</v>
      </c>
      <c r="C579" s="21"/>
      <c r="D579" s="21"/>
      <c r="E579" s="21"/>
      <c r="F579" s="21"/>
      <c r="G579" s="21"/>
      <c r="H579" s="21"/>
      <c r="I579" s="21"/>
      <c r="J579" s="36">
        <v>9780471309321</v>
      </c>
      <c r="K579" s="22">
        <v>41806</v>
      </c>
      <c r="L579" s="21">
        <v>8</v>
      </c>
      <c r="M579" s="22">
        <v>43601</v>
      </c>
      <c r="N579" s="21"/>
      <c r="O579" s="21"/>
      <c r="P579" s="23" t="str">
        <f>IFERROR(VLOOKUP(TEXT(J579,"0000000000000"),[1]Ebscohost!G:M,7,0),"")</f>
        <v/>
      </c>
      <c r="Q579" s="33" t="str">
        <f>IFERROR(VLOOKUP($J579,'B - Ebook'!B:D,3,0),"??")</f>
        <v>??</v>
      </c>
    </row>
    <row r="580" spans="1:17">
      <c r="A580" s="21" t="s">
        <v>16289</v>
      </c>
      <c r="B580" s="21" t="s">
        <v>535</v>
      </c>
      <c r="C580" s="21"/>
      <c r="D580" s="21"/>
      <c r="E580" s="21"/>
      <c r="F580" s="21"/>
      <c r="G580" s="21"/>
      <c r="H580" s="21"/>
      <c r="I580" s="21"/>
      <c r="J580" s="36">
        <v>9782100707928</v>
      </c>
      <c r="K580" s="21"/>
      <c r="L580" s="21">
        <f>7+1</f>
        <v>8</v>
      </c>
      <c r="M580" s="22">
        <v>43525</v>
      </c>
      <c r="N580" s="21"/>
      <c r="O580" s="21"/>
      <c r="P580" s="23" t="str">
        <f>IFERROR(VLOOKUP(TEXT(J580,"0000000000000"),[1]Ebscohost!G:M,7,0),"")</f>
        <v/>
      </c>
      <c r="Q580" s="33" t="str">
        <f>IFERROR(VLOOKUP($J580,'B - Ebook'!B:D,3,0),"??")</f>
        <v>??</v>
      </c>
    </row>
    <row r="581" spans="1:17">
      <c r="A581" s="21" t="s">
        <v>16290</v>
      </c>
      <c r="B581" s="21" t="s">
        <v>15698</v>
      </c>
      <c r="C581" s="21"/>
      <c r="D581" s="21"/>
      <c r="E581" s="21"/>
      <c r="F581" s="21"/>
      <c r="G581" s="21"/>
      <c r="H581" s="21"/>
      <c r="I581" s="21"/>
      <c r="J581" s="36">
        <v>9782746219984</v>
      </c>
      <c r="K581" s="22">
        <v>41807</v>
      </c>
      <c r="L581" s="21">
        <f>5+3</f>
        <v>8</v>
      </c>
      <c r="M581" s="22">
        <v>43479</v>
      </c>
      <c r="N581" s="21"/>
      <c r="O581" s="21"/>
      <c r="P581" s="23" t="str">
        <f>IFERROR(VLOOKUP(TEXT(J581,"0000000000000"),[1]Ebscohost!G:M,7,0),"")</f>
        <v/>
      </c>
      <c r="Q581" s="33" t="str">
        <f>IFERROR(VLOOKUP($J581,'B - Ebook'!B:D,3,0),"??")</f>
        <v>??</v>
      </c>
    </row>
    <row r="582" spans="1:17">
      <c r="A582" s="24" t="s">
        <v>16291</v>
      </c>
      <c r="B582" s="24" t="s">
        <v>15630</v>
      </c>
      <c r="C582" s="24"/>
      <c r="D582" s="24"/>
      <c r="E582" s="24"/>
      <c r="F582" s="24"/>
      <c r="G582" s="24"/>
      <c r="H582" s="24"/>
      <c r="I582" s="24"/>
      <c r="J582" s="36">
        <v>9782729852825</v>
      </c>
      <c r="K582" s="22">
        <v>41806</v>
      </c>
      <c r="L582" s="21">
        <v>8</v>
      </c>
      <c r="M582" s="22">
        <v>43430</v>
      </c>
      <c r="N582" s="21"/>
      <c r="O582" s="21"/>
      <c r="P582" s="23" t="str">
        <f>IFERROR(VLOOKUP(TEXT(J582,"0000000000000"),[1]Ebscohost!G:M,7,0),"")</f>
        <v/>
      </c>
      <c r="Q582" s="33" t="str">
        <f>IFERROR(VLOOKUP($J582,'B - Ebook'!B:D,3,0),"??")</f>
        <v>??</v>
      </c>
    </row>
    <row r="583" spans="1:17">
      <c r="A583" s="21" t="s">
        <v>16292</v>
      </c>
      <c r="B583" s="21" t="s">
        <v>15692</v>
      </c>
      <c r="C583" s="21"/>
      <c r="D583" s="21"/>
      <c r="E583" s="21"/>
      <c r="F583" s="21"/>
      <c r="G583" s="21"/>
      <c r="H583" s="21"/>
      <c r="I583" s="21"/>
      <c r="J583" s="36">
        <v>9782100490325</v>
      </c>
      <c r="K583" s="22">
        <v>41809</v>
      </c>
      <c r="L583" s="21">
        <v>8</v>
      </c>
      <c r="M583" s="22">
        <v>43371</v>
      </c>
      <c r="N583" s="21"/>
      <c r="O583" s="21"/>
      <c r="P583" s="23" t="str">
        <f>IFERROR(VLOOKUP(TEXT(J583,"0000000000000"),[1]Ebscohost!G:M,7,0),"")</f>
        <v/>
      </c>
      <c r="Q583" s="33" t="str">
        <f>IFERROR(VLOOKUP($J583,'B - Ebook'!B:D,3,0),"??")</f>
        <v>??</v>
      </c>
    </row>
    <row r="584" spans="1:17">
      <c r="A584" s="21" t="s">
        <v>16293</v>
      </c>
      <c r="B584" s="21" t="s">
        <v>16294</v>
      </c>
      <c r="C584" s="21"/>
      <c r="D584" s="21"/>
      <c r="E584" s="21"/>
      <c r="F584" s="21"/>
      <c r="G584" s="21"/>
      <c r="H584" s="21"/>
      <c r="I584" s="21"/>
      <c r="J584" s="36">
        <v>9782212124453</v>
      </c>
      <c r="K584" s="22">
        <v>41809</v>
      </c>
      <c r="L584" s="21">
        <v>8</v>
      </c>
      <c r="M584" s="22">
        <v>43349</v>
      </c>
      <c r="N584" s="21"/>
      <c r="O584" s="21"/>
      <c r="P584" s="23" t="str">
        <f>IFERROR(VLOOKUP(TEXT(J584,"0000000000000"),[1]Ebscohost!G:M,7,0),"")</f>
        <v/>
      </c>
      <c r="Q584" s="33" t="str">
        <f>IFERROR(VLOOKUP($J584,'B - Ebook'!B:D,3,0),"??")</f>
        <v>??</v>
      </c>
    </row>
    <row r="585" spans="1:17">
      <c r="A585" s="24" t="s">
        <v>16295</v>
      </c>
      <c r="B585" s="24" t="s">
        <v>16064</v>
      </c>
      <c r="C585" s="24"/>
      <c r="D585" s="24"/>
      <c r="E585" s="24"/>
      <c r="F585" s="24"/>
      <c r="G585" s="24"/>
      <c r="H585" s="24"/>
      <c r="I585" s="24"/>
      <c r="J585" s="36">
        <v>9782294013003</v>
      </c>
      <c r="K585" s="22">
        <v>41807</v>
      </c>
      <c r="L585" s="21">
        <v>8</v>
      </c>
      <c r="M585" s="22">
        <v>43202</v>
      </c>
      <c r="N585" s="21"/>
      <c r="O585" s="21"/>
      <c r="P585" s="23" t="str">
        <f>IFERROR(VLOOKUP(TEXT(J585,"0000000000000"),[1]Ebscohost!G:M,7,0),"")</f>
        <v/>
      </c>
      <c r="Q585" s="33" t="str">
        <f>IFERROR(VLOOKUP($J585,'B - Ebook'!B:D,3,0),"??")</f>
        <v>??</v>
      </c>
    </row>
    <row r="586" spans="1:17" hidden="1">
      <c r="A586" s="21" t="s">
        <v>15782</v>
      </c>
      <c r="B586" s="21" t="s">
        <v>15658</v>
      </c>
      <c r="C586" s="21"/>
      <c r="D586" s="21"/>
      <c r="E586" s="21"/>
      <c r="F586" s="21"/>
      <c r="G586" s="21"/>
      <c r="H586" s="21"/>
      <c r="I586" s="21"/>
      <c r="J586" s="36"/>
      <c r="K586" s="21"/>
      <c r="L586" s="21">
        <v>7</v>
      </c>
      <c r="M586" s="22">
        <v>43903</v>
      </c>
      <c r="N586" s="22">
        <v>43962</v>
      </c>
      <c r="O586" s="21" t="s">
        <v>16296</v>
      </c>
      <c r="P586" s="23" t="str">
        <f>IFERROR(VLOOKUP(TEXT(J586,"0000000000000"),[1]Ebscohost!G:M,7,0),"")</f>
        <v/>
      </c>
      <c r="Q586" s="33" t="str">
        <f>IFERROR(VLOOKUP($J586,'B - Ebook'!B:D,3,0),"??")</f>
        <v>??</v>
      </c>
    </row>
    <row r="587" spans="1:17">
      <c r="A587" s="21" t="s">
        <v>16297</v>
      </c>
      <c r="B587" s="21" t="s">
        <v>71</v>
      </c>
      <c r="C587" s="21"/>
      <c r="D587" s="21"/>
      <c r="E587" s="21"/>
      <c r="F587" s="21"/>
      <c r="G587" s="21"/>
      <c r="H587" s="21"/>
      <c r="I587" s="21"/>
      <c r="J587" s="36">
        <v>9782040101183</v>
      </c>
      <c r="K587" s="22">
        <v>41806</v>
      </c>
      <c r="L587" s="21">
        <v>8</v>
      </c>
      <c r="M587" s="22">
        <v>43140</v>
      </c>
      <c r="N587" s="21"/>
      <c r="O587" s="21"/>
      <c r="P587" s="23" t="str">
        <f>IFERROR(VLOOKUP(TEXT(J587,"0000000000000"),[1]Ebscohost!G:M,7,0),"")</f>
        <v/>
      </c>
      <c r="Q587" s="33" t="str">
        <f>IFERROR(VLOOKUP($J587,'B - Ebook'!B:D,3,0),"??")</f>
        <v>??</v>
      </c>
    </row>
    <row r="588" spans="1:17">
      <c r="A588" s="21" t="s">
        <v>16298</v>
      </c>
      <c r="B588" s="21" t="s">
        <v>71</v>
      </c>
      <c r="C588" s="21"/>
      <c r="D588" s="21"/>
      <c r="E588" s="21"/>
      <c r="F588" s="21"/>
      <c r="G588" s="21"/>
      <c r="H588" s="21"/>
      <c r="I588" s="21"/>
      <c r="J588" s="36">
        <v>9782746020566</v>
      </c>
      <c r="K588" s="22">
        <v>41809</v>
      </c>
      <c r="L588" s="21">
        <v>8</v>
      </c>
      <c r="M588" s="22">
        <v>43133</v>
      </c>
      <c r="N588" s="21"/>
      <c r="O588" s="21"/>
      <c r="P588" s="23" t="str">
        <f>IFERROR(VLOOKUP(TEXT(J588,"0000000000000"),[1]Ebscohost!G:M,7,0),"")</f>
        <v/>
      </c>
      <c r="Q588" s="33" t="str">
        <f>IFERROR(VLOOKUP($J588,'B - Ebook'!B:D,3,0),"??")</f>
        <v>??</v>
      </c>
    </row>
    <row r="589" spans="1:17" hidden="1">
      <c r="A589" s="21" t="s">
        <v>16299</v>
      </c>
      <c r="B589" s="21" t="s">
        <v>16300</v>
      </c>
      <c r="C589" s="21"/>
      <c r="D589" s="21"/>
      <c r="E589" s="21"/>
      <c r="F589" s="21"/>
      <c r="G589" s="21"/>
      <c r="H589" s="21"/>
      <c r="I589" s="21"/>
      <c r="J589" s="36"/>
      <c r="K589" s="21"/>
      <c r="L589" s="21">
        <v>7</v>
      </c>
      <c r="M589" s="22">
        <v>43899</v>
      </c>
      <c r="N589" s="22">
        <v>43962</v>
      </c>
      <c r="O589" s="21" t="s">
        <v>15890</v>
      </c>
      <c r="P589" s="23" t="str">
        <f>IFERROR(VLOOKUP(TEXT(J589,"0000000000000"),[1]Ebscohost!G:M,7,0),"")</f>
        <v/>
      </c>
      <c r="Q589" s="33" t="str">
        <f>IFERROR(VLOOKUP($J589,'B - Ebook'!B:D,3,0),"??")</f>
        <v>??</v>
      </c>
    </row>
    <row r="590" spans="1:17" hidden="1">
      <c r="A590" s="21" t="s">
        <v>15786</v>
      </c>
      <c r="B590" s="21" t="s">
        <v>15787</v>
      </c>
      <c r="C590" s="21"/>
      <c r="D590" s="21"/>
      <c r="E590" s="21"/>
      <c r="F590" s="21"/>
      <c r="G590" s="21"/>
      <c r="H590" s="21"/>
      <c r="I590" s="21"/>
      <c r="J590" s="36"/>
      <c r="K590" s="21"/>
      <c r="L590" s="21">
        <v>7</v>
      </c>
      <c r="M590" s="22">
        <v>43888</v>
      </c>
      <c r="N590" s="22">
        <v>43962</v>
      </c>
      <c r="O590" s="21" t="s">
        <v>16301</v>
      </c>
      <c r="P590" s="23" t="str">
        <f>IFERROR(VLOOKUP(TEXT(J590,"0000000000000"),[1]Ebscohost!G:M,7,0),"")</f>
        <v/>
      </c>
      <c r="Q590" s="33" t="str">
        <f>IFERROR(VLOOKUP($J590,'B - Ebook'!B:D,3,0),"??")</f>
        <v>??</v>
      </c>
    </row>
    <row r="591" spans="1:17" hidden="1">
      <c r="A591" s="21" t="s">
        <v>15814</v>
      </c>
      <c r="B591" s="21" t="s">
        <v>15815</v>
      </c>
      <c r="C591" s="21"/>
      <c r="D591" s="21"/>
      <c r="E591" s="21"/>
      <c r="F591" s="21"/>
      <c r="G591" s="21"/>
      <c r="H591" s="21"/>
      <c r="I591" s="21"/>
      <c r="J591" s="36"/>
      <c r="K591" s="21"/>
      <c r="L591" s="21">
        <v>7</v>
      </c>
      <c r="M591" s="22">
        <v>43888</v>
      </c>
      <c r="N591" s="21"/>
      <c r="O591" s="21"/>
      <c r="P591" s="23" t="str">
        <f>IFERROR(VLOOKUP(TEXT(J591,"0000000000000"),[1]Ebscohost!G:M,7,0),"")</f>
        <v/>
      </c>
      <c r="Q591" s="33" t="str">
        <f>IFERROR(VLOOKUP($J591,'B - Ebook'!B:D,3,0),"??")</f>
        <v>??</v>
      </c>
    </row>
    <row r="592" spans="1:17" hidden="1">
      <c r="A592" s="21" t="s">
        <v>15786</v>
      </c>
      <c r="B592" s="21" t="s">
        <v>15787</v>
      </c>
      <c r="C592" s="21"/>
      <c r="D592" s="21"/>
      <c r="E592" s="21"/>
      <c r="F592" s="21"/>
      <c r="G592" s="21"/>
      <c r="H592" s="21"/>
      <c r="I592" s="21"/>
      <c r="J592" s="36"/>
      <c r="K592" s="21"/>
      <c r="L592" s="21">
        <v>7</v>
      </c>
      <c r="M592" s="22">
        <v>43871</v>
      </c>
      <c r="N592" s="22">
        <v>43962</v>
      </c>
      <c r="O592" s="21" t="s">
        <v>16302</v>
      </c>
      <c r="P592" s="23" t="str">
        <f>IFERROR(VLOOKUP(TEXT(J592,"0000000000000"),[1]Ebscohost!G:M,7,0),"")</f>
        <v/>
      </c>
      <c r="Q592" s="33" t="str">
        <f>IFERROR(VLOOKUP($J592,'B - Ebook'!B:D,3,0),"??")</f>
        <v>??</v>
      </c>
    </row>
    <row r="593" spans="1:17">
      <c r="A593" s="21" t="s">
        <v>16303</v>
      </c>
      <c r="B593" s="21" t="s">
        <v>71</v>
      </c>
      <c r="C593" s="21"/>
      <c r="D593" s="21"/>
      <c r="E593" s="21"/>
      <c r="F593" s="21"/>
      <c r="G593" s="21"/>
      <c r="H593" s="21"/>
      <c r="I593" s="21"/>
      <c r="J593" s="36">
        <v>9782866015688</v>
      </c>
      <c r="K593" s="22">
        <v>41809</v>
      </c>
      <c r="L593" s="21">
        <v>8</v>
      </c>
      <c r="M593" s="22">
        <v>43129</v>
      </c>
      <c r="N593" s="21"/>
      <c r="O593" s="21"/>
      <c r="P593" s="23" t="str">
        <f>IFERROR(VLOOKUP(TEXT(J593,"0000000000000"),[1]Ebscohost!G:M,7,0),"")</f>
        <v/>
      </c>
      <c r="Q593" s="33" t="str">
        <f>IFERROR(VLOOKUP($J593,'B - Ebook'!B:D,3,0),"??")</f>
        <v>??</v>
      </c>
    </row>
    <row r="594" spans="1:17" hidden="1">
      <c r="A594" s="21" t="s">
        <v>15800</v>
      </c>
      <c r="B594" s="21" t="s">
        <v>15801</v>
      </c>
      <c r="C594" s="21"/>
      <c r="D594" s="21"/>
      <c r="E594" s="21"/>
      <c r="F594" s="21"/>
      <c r="G594" s="21"/>
      <c r="H594" s="21"/>
      <c r="I594" s="21"/>
      <c r="J594" s="36"/>
      <c r="K594" s="21"/>
      <c r="L594" s="21">
        <v>7</v>
      </c>
      <c r="M594" s="22">
        <v>43854</v>
      </c>
      <c r="N594" s="21"/>
      <c r="O594" s="21"/>
      <c r="P594" s="23" t="str">
        <f>IFERROR(VLOOKUP(TEXT(J594,"0000000000000"),[1]Ebscohost!G:M,7,0),"")</f>
        <v/>
      </c>
      <c r="Q594" s="33" t="str">
        <f>IFERROR(VLOOKUP($J594,'B - Ebook'!B:D,3,0),"??")</f>
        <v>??</v>
      </c>
    </row>
    <row r="595" spans="1:17" hidden="1">
      <c r="A595" s="21" t="s">
        <v>16127</v>
      </c>
      <c r="B595" s="21" t="s">
        <v>16128</v>
      </c>
      <c r="C595" s="21"/>
      <c r="D595" s="21"/>
      <c r="E595" s="21"/>
      <c r="F595" s="21"/>
      <c r="G595" s="21"/>
      <c r="H595" s="21"/>
      <c r="I595" s="21"/>
      <c r="J595" s="36"/>
      <c r="K595" s="21"/>
      <c r="L595" s="21">
        <v>7</v>
      </c>
      <c r="M595" s="22">
        <v>43854</v>
      </c>
      <c r="N595" s="22">
        <v>43885</v>
      </c>
      <c r="O595" s="21" t="s">
        <v>16121</v>
      </c>
      <c r="P595" s="23" t="str">
        <f>IFERROR(VLOOKUP(TEXT(J595,"0000000000000"),[1]Ebscohost!G:M,7,0),"")</f>
        <v/>
      </c>
      <c r="Q595" s="33" t="str">
        <f>IFERROR(VLOOKUP($J595,'B - Ebook'!B:D,3,0),"??")</f>
        <v>??</v>
      </c>
    </row>
    <row r="596" spans="1:17">
      <c r="A596" s="21" t="s">
        <v>16304</v>
      </c>
      <c r="B596" s="21" t="s">
        <v>16305</v>
      </c>
      <c r="C596" s="21"/>
      <c r="D596" s="21"/>
      <c r="E596" s="21"/>
      <c r="F596" s="21"/>
      <c r="G596" s="21"/>
      <c r="H596" s="21"/>
      <c r="I596" s="21"/>
      <c r="J596" s="36">
        <v>9780534400118</v>
      </c>
      <c r="K596" s="22">
        <v>41807</v>
      </c>
      <c r="L596" s="21">
        <v>8</v>
      </c>
      <c r="M596" s="22">
        <v>43123</v>
      </c>
      <c r="N596" s="21"/>
      <c r="O596" s="21"/>
      <c r="P596" s="23" t="str">
        <f>IFERROR(VLOOKUP(TEXT(J596,"0000000000000"),[1]Ebscohost!G:M,7,0),"")</f>
        <v/>
      </c>
      <c r="Q596" s="33" t="str">
        <f>IFERROR(VLOOKUP($J596,'B - Ebook'!B:D,3,0),"??")</f>
        <v>??</v>
      </c>
    </row>
    <row r="597" spans="1:17">
      <c r="A597" s="21" t="s">
        <v>16306</v>
      </c>
      <c r="B597" s="21" t="s">
        <v>15603</v>
      </c>
      <c r="C597" s="21"/>
      <c r="D597" s="21"/>
      <c r="E597" s="21"/>
      <c r="F597" s="21"/>
      <c r="G597" s="21"/>
      <c r="H597" s="21"/>
      <c r="I597" s="21"/>
      <c r="J597" s="36">
        <v>9782730211178</v>
      </c>
      <c r="K597" s="22">
        <v>41809</v>
      </c>
      <c r="L597" s="21">
        <v>8</v>
      </c>
      <c r="M597" s="22">
        <v>43111</v>
      </c>
      <c r="N597" s="21"/>
      <c r="O597" s="21"/>
      <c r="P597" s="23" t="str">
        <f>IFERROR(VLOOKUP(TEXT(J597,"0000000000000"),[1]Ebscohost!G:M,7,0),"")</f>
        <v/>
      </c>
      <c r="Q597" s="33" t="str">
        <f>IFERROR(VLOOKUP($J597,'B - Ebook'!B:D,3,0),"??")</f>
        <v>??</v>
      </c>
    </row>
    <row r="598" spans="1:17">
      <c r="A598" s="21" t="s">
        <v>16307</v>
      </c>
      <c r="B598" s="21" t="s">
        <v>15743</v>
      </c>
      <c r="C598" s="21"/>
      <c r="D598" s="21"/>
      <c r="E598" s="21"/>
      <c r="F598" s="21"/>
      <c r="G598" s="21"/>
      <c r="H598" s="21"/>
      <c r="I598" s="21"/>
      <c r="J598" s="36">
        <v>9782743000868</v>
      </c>
      <c r="K598" s="22">
        <v>41807</v>
      </c>
      <c r="L598" s="21">
        <v>8</v>
      </c>
      <c r="M598" s="22">
        <v>43091</v>
      </c>
      <c r="N598" s="21"/>
      <c r="O598" s="21"/>
      <c r="P598" s="23" t="str">
        <f>IFERROR(VLOOKUP(TEXT(J598,"0000000000000"),[1]Ebscohost!G:M,7,0),"")</f>
        <v/>
      </c>
      <c r="Q598" s="33" t="str">
        <f>IFERROR(VLOOKUP($J598,'B - Ebook'!B:D,3,0),"??")</f>
        <v>??</v>
      </c>
    </row>
    <row r="599" spans="1:17">
      <c r="A599" s="21" t="s">
        <v>16308</v>
      </c>
      <c r="B599" s="21" t="s">
        <v>16309</v>
      </c>
      <c r="C599" s="21"/>
      <c r="D599" s="21"/>
      <c r="E599" s="21"/>
      <c r="F599" s="21"/>
      <c r="G599" s="21"/>
      <c r="H599" s="21"/>
      <c r="I599" s="21"/>
      <c r="J599" s="36">
        <v>9782100530267</v>
      </c>
      <c r="K599" s="22">
        <v>41809</v>
      </c>
      <c r="L599" s="21">
        <v>8</v>
      </c>
      <c r="M599" s="22">
        <v>43060</v>
      </c>
      <c r="N599" s="21"/>
      <c r="O599" s="21"/>
      <c r="P599" s="23" t="str">
        <f>IFERROR(VLOOKUP(TEXT(J599,"0000000000000"),[1]Ebscohost!G:M,7,0),"")</f>
        <v/>
      </c>
      <c r="Q599" s="33" t="str">
        <f>IFERROR(VLOOKUP($J599,'B - Ebook'!B:D,3,0),"??")</f>
        <v>??</v>
      </c>
    </row>
    <row r="600" spans="1:17">
      <c r="A600" s="21" t="s">
        <v>16310</v>
      </c>
      <c r="B600" s="21" t="s">
        <v>207</v>
      </c>
      <c r="C600" s="21"/>
      <c r="D600" s="21"/>
      <c r="E600" s="21"/>
      <c r="F600" s="21"/>
      <c r="G600" s="21"/>
      <c r="H600" s="21"/>
      <c r="I600" s="21"/>
      <c r="J600" s="36">
        <v>9782841772551</v>
      </c>
      <c r="K600" s="22">
        <v>41809</v>
      </c>
      <c r="L600" s="21">
        <v>8</v>
      </c>
      <c r="M600" s="22">
        <v>43028</v>
      </c>
      <c r="N600" s="21"/>
      <c r="O600" s="21"/>
      <c r="P600" s="23" t="str">
        <f>IFERROR(VLOOKUP(TEXT(J600,"0000000000000"),[1]Ebscohost!G:M,7,0),"")</f>
        <v/>
      </c>
      <c r="Q600" s="33" t="str">
        <f>IFERROR(VLOOKUP($J600,'B - Ebook'!B:D,3,0),"??")</f>
        <v>??</v>
      </c>
    </row>
    <row r="601" spans="1:17" hidden="1">
      <c r="A601" s="21" t="s">
        <v>15784</v>
      </c>
      <c r="B601" s="21" t="s">
        <v>15785</v>
      </c>
      <c r="C601" s="21"/>
      <c r="D601" s="21"/>
      <c r="E601" s="21"/>
      <c r="F601" s="21"/>
      <c r="G601" s="21"/>
      <c r="H601" s="21"/>
      <c r="I601" s="21"/>
      <c r="J601" s="36"/>
      <c r="K601" s="21"/>
      <c r="L601" s="21">
        <v>7</v>
      </c>
      <c r="M601" s="22">
        <v>43783</v>
      </c>
      <c r="N601" s="21"/>
      <c r="O601" s="21"/>
      <c r="P601" s="23" t="str">
        <f>IFERROR(VLOOKUP(TEXT(J601,"0000000000000"),[1]Ebscohost!G:M,7,0),"")</f>
        <v/>
      </c>
      <c r="Q601" s="33" t="str">
        <f>IFERROR(VLOOKUP($J601,'B - Ebook'!B:D,3,0),"??")</f>
        <v>??</v>
      </c>
    </row>
    <row r="602" spans="1:17">
      <c r="A602" s="21" t="s">
        <v>16311</v>
      </c>
      <c r="B602" s="21" t="s">
        <v>16312</v>
      </c>
      <c r="C602" s="21"/>
      <c r="D602" s="21"/>
      <c r="E602" s="21"/>
      <c r="F602" s="21"/>
      <c r="G602" s="21"/>
      <c r="H602" s="21"/>
      <c r="I602" s="21"/>
      <c r="J602" s="36">
        <v>9782100073030</v>
      </c>
      <c r="K602" s="22">
        <v>41809</v>
      </c>
      <c r="L602" s="21">
        <v>8</v>
      </c>
      <c r="M602" s="22">
        <v>43017</v>
      </c>
      <c r="N602" s="21"/>
      <c r="O602" s="21"/>
      <c r="P602" s="23" t="str">
        <f>IFERROR(VLOOKUP(TEXT(J602,"0000000000000"),[1]Ebscohost!G:M,7,0),"")</f>
        <v/>
      </c>
      <c r="Q602" s="33">
        <f>IFERROR(VLOOKUP($J602,'B - Ebook'!B:D,3,0),"??")</f>
        <v>2005</v>
      </c>
    </row>
    <row r="603" spans="1:17">
      <c r="A603" s="21" t="s">
        <v>16313</v>
      </c>
      <c r="B603" s="21" t="s">
        <v>207</v>
      </c>
      <c r="C603" s="21"/>
      <c r="D603" s="21"/>
      <c r="E603" s="21"/>
      <c r="F603" s="21"/>
      <c r="G603" s="21"/>
      <c r="H603" s="21"/>
      <c r="I603" s="21"/>
      <c r="J603" s="36">
        <v>9782746216044</v>
      </c>
      <c r="K603" s="22">
        <v>41807</v>
      </c>
      <c r="L603" s="21">
        <v>8</v>
      </c>
      <c r="M603" s="22">
        <v>43005</v>
      </c>
      <c r="N603" s="21"/>
      <c r="O603" s="21"/>
      <c r="P603" s="23" t="str">
        <f>IFERROR(VLOOKUP(TEXT(J603,"0000000000000"),[1]Ebscohost!G:M,7,0),"")</f>
        <v/>
      </c>
      <c r="Q603" s="33" t="str">
        <f>IFERROR(VLOOKUP($J603,'B - Ebook'!B:D,3,0),"??")</f>
        <v>??</v>
      </c>
    </row>
    <row r="604" spans="1:17">
      <c r="A604" s="21" t="s">
        <v>16314</v>
      </c>
      <c r="B604" s="21" t="s">
        <v>207</v>
      </c>
      <c r="C604" s="21"/>
      <c r="D604" s="21"/>
      <c r="E604" s="21"/>
      <c r="F604" s="21"/>
      <c r="G604" s="21"/>
      <c r="H604" s="21"/>
      <c r="I604" s="21"/>
      <c r="J604" s="36">
        <v>9782729600303</v>
      </c>
      <c r="K604" s="22">
        <v>41809</v>
      </c>
      <c r="L604" s="21">
        <f>1+7</f>
        <v>8</v>
      </c>
      <c r="M604" s="22">
        <v>42996</v>
      </c>
      <c r="N604" s="21"/>
      <c r="O604" s="21"/>
      <c r="P604" s="23" t="str">
        <f>IFERROR(VLOOKUP(TEXT(J604,"0000000000000"),[1]Ebscohost!G:M,7,0),"")</f>
        <v/>
      </c>
      <c r="Q604" s="33" t="str">
        <f>IFERROR(VLOOKUP($J604,'B - Ebook'!B:D,3,0),"??")</f>
        <v>??</v>
      </c>
    </row>
    <row r="605" spans="1:17">
      <c r="A605" s="21" t="s">
        <v>16315</v>
      </c>
      <c r="B605" s="21" t="s">
        <v>16316</v>
      </c>
      <c r="C605" s="21"/>
      <c r="D605" s="21"/>
      <c r="E605" s="21"/>
      <c r="F605" s="21"/>
      <c r="G605" s="21"/>
      <c r="H605" s="21"/>
      <c r="I605" s="21"/>
      <c r="J605" s="36">
        <v>9782100506347</v>
      </c>
      <c r="K605" s="22">
        <v>41809</v>
      </c>
      <c r="L605" s="21">
        <v>8</v>
      </c>
      <c r="M605" s="22">
        <v>42996</v>
      </c>
      <c r="N605" s="21"/>
      <c r="O605" s="21"/>
      <c r="P605" s="23" t="str">
        <f>IFERROR(VLOOKUP(TEXT(J605,"0000000000000"),[1]Ebscohost!G:M,7,0),"")</f>
        <v/>
      </c>
      <c r="Q605" s="33" t="str">
        <f>IFERROR(VLOOKUP($J605,'B - Ebook'!B:D,3,0),"??")</f>
        <v>??</v>
      </c>
    </row>
    <row r="606" spans="1:17">
      <c r="A606" s="21" t="s">
        <v>16317</v>
      </c>
      <c r="B606" s="21" t="s">
        <v>16318</v>
      </c>
      <c r="C606" s="21"/>
      <c r="D606" s="21"/>
      <c r="E606" s="21"/>
      <c r="F606" s="21"/>
      <c r="G606" s="21"/>
      <c r="H606" s="21"/>
      <c r="I606" s="21"/>
      <c r="J606" s="36">
        <v>9782100512454</v>
      </c>
      <c r="K606" s="22">
        <v>41809</v>
      </c>
      <c r="L606" s="21">
        <v>8</v>
      </c>
      <c r="M606" s="22">
        <v>42933</v>
      </c>
      <c r="N606" s="21"/>
      <c r="O606" s="21"/>
      <c r="P606" s="23" t="str">
        <f>IFERROR(VLOOKUP(TEXT(J606,"0000000000000"),[1]Ebscohost!G:M,7,0),"")</f>
        <v/>
      </c>
      <c r="Q606" s="33" t="str">
        <f>IFERROR(VLOOKUP($J606,'B - Ebook'!B:D,3,0),"??")</f>
        <v>??</v>
      </c>
    </row>
    <row r="607" spans="1:17">
      <c r="A607" s="21" t="s">
        <v>16319</v>
      </c>
      <c r="B607" s="21" t="s">
        <v>16220</v>
      </c>
      <c r="C607" s="21"/>
      <c r="D607" s="21"/>
      <c r="E607" s="21"/>
      <c r="F607" s="21"/>
      <c r="G607" s="21"/>
      <c r="H607" s="21"/>
      <c r="I607" s="21"/>
      <c r="J607" s="36">
        <v>9780521880688</v>
      </c>
      <c r="K607" s="22">
        <v>41809</v>
      </c>
      <c r="L607" s="21">
        <v>8</v>
      </c>
      <c r="M607" s="22">
        <v>42914</v>
      </c>
      <c r="N607" s="21"/>
      <c r="O607" s="21"/>
      <c r="P607" s="23" t="str">
        <f>IFERROR(VLOOKUP(TEXT(J607,"0000000000000"),[1]Ebscohost!G:M,7,0),"")</f>
        <v/>
      </c>
      <c r="Q607" s="33" t="str">
        <f>IFERROR(VLOOKUP($J607,'B - Ebook'!B:D,3,0),"??")</f>
        <v>??</v>
      </c>
    </row>
    <row r="608" spans="1:17" hidden="1">
      <c r="A608" s="21" t="s">
        <v>16320</v>
      </c>
      <c r="B608" s="21" t="s">
        <v>16321</v>
      </c>
      <c r="C608" s="21"/>
      <c r="D608" s="21"/>
      <c r="E608" s="21"/>
      <c r="F608" s="21"/>
      <c r="G608" s="21"/>
      <c r="H608" s="21"/>
      <c r="I608" s="21"/>
      <c r="J608" s="36"/>
      <c r="K608" s="21"/>
      <c r="L608" s="21">
        <v>7</v>
      </c>
      <c r="M608" s="22">
        <v>43713</v>
      </c>
      <c r="N608" s="21"/>
      <c r="O608" s="21"/>
      <c r="P608" s="23" t="str">
        <f>IFERROR(VLOOKUP(TEXT(J608,"0000000000000"),[1]Ebscohost!G:M,7,0),"")</f>
        <v/>
      </c>
      <c r="Q608" s="33" t="str">
        <f>IFERROR(VLOOKUP($J608,'B - Ebook'!B:D,3,0),"??")</f>
        <v>??</v>
      </c>
    </row>
    <row r="609" spans="1:17">
      <c r="A609" s="21" t="s">
        <v>16322</v>
      </c>
      <c r="B609" s="21" t="s">
        <v>15981</v>
      </c>
      <c r="C609" s="21"/>
      <c r="D609" s="21"/>
      <c r="E609" s="21"/>
      <c r="F609" s="21"/>
      <c r="G609" s="21"/>
      <c r="H609" s="21"/>
      <c r="I609" s="21"/>
      <c r="J609" s="36">
        <v>9782212091229</v>
      </c>
      <c r="K609" s="22">
        <v>41809</v>
      </c>
      <c r="L609" s="21">
        <v>8</v>
      </c>
      <c r="M609" s="22">
        <v>42873</v>
      </c>
      <c r="N609" s="21"/>
      <c r="O609" s="21"/>
      <c r="P609" s="23" t="str">
        <f>IFERROR(VLOOKUP(TEXT(J609,"0000000000000"),[1]Ebscohost!G:M,7,0),"")</f>
        <v/>
      </c>
      <c r="Q609" s="33" t="str">
        <f>IFERROR(VLOOKUP($J609,'B - Ebook'!B:D,3,0),"??")</f>
        <v>??</v>
      </c>
    </row>
    <row r="610" spans="1:17">
      <c r="A610" s="21" t="s">
        <v>16323</v>
      </c>
      <c r="B610" s="21" t="s">
        <v>16324</v>
      </c>
      <c r="C610" s="21"/>
      <c r="D610" s="21"/>
      <c r="E610" s="21"/>
      <c r="F610" s="21"/>
      <c r="G610" s="21"/>
      <c r="H610" s="21"/>
      <c r="I610" s="21"/>
      <c r="J610" s="36"/>
      <c r="K610" s="22">
        <v>41809</v>
      </c>
      <c r="L610" s="21">
        <v>8</v>
      </c>
      <c r="M610" s="22">
        <v>42737</v>
      </c>
      <c r="N610" s="21"/>
      <c r="O610" s="21"/>
      <c r="P610" s="23" t="str">
        <f>IFERROR(VLOOKUP(TEXT(J610,"0000000000000"),[1]Ebscohost!G:M,7,0),"")</f>
        <v/>
      </c>
      <c r="Q610" s="33" t="str">
        <f>IFERROR(VLOOKUP($J610,'B - Ebook'!B:D,3,0),"??")</f>
        <v>??</v>
      </c>
    </row>
    <row r="611" spans="1:17">
      <c r="A611" s="21" t="s">
        <v>16325</v>
      </c>
      <c r="B611" s="21" t="s">
        <v>15781</v>
      </c>
      <c r="C611" s="21"/>
      <c r="D611" s="21"/>
      <c r="E611" s="21"/>
      <c r="F611" s="21"/>
      <c r="G611" s="21"/>
      <c r="H611" s="21"/>
      <c r="I611" s="21"/>
      <c r="J611" s="36">
        <v>9782100500642</v>
      </c>
      <c r="K611" s="22">
        <v>41809</v>
      </c>
      <c r="L611" s="21">
        <v>8</v>
      </c>
      <c r="M611" s="22">
        <v>42502</v>
      </c>
      <c r="N611" s="21"/>
      <c r="O611" s="21"/>
      <c r="P611" s="23" t="str">
        <f>IFERROR(VLOOKUP(TEXT(J611,"0000000000000"),[1]Ebscohost!G:M,7,0),"")</f>
        <v/>
      </c>
      <c r="Q611" s="33" t="str">
        <f>IFERROR(VLOOKUP($J611,'B - Ebook'!B:D,3,0),"??")</f>
        <v>??</v>
      </c>
    </row>
    <row r="612" spans="1:17">
      <c r="A612" s="21" t="s">
        <v>16326</v>
      </c>
      <c r="B612" s="21" t="s">
        <v>15585</v>
      </c>
      <c r="C612" s="21"/>
      <c r="D612" s="21"/>
      <c r="E612" s="21"/>
      <c r="F612" s="21"/>
      <c r="G612" s="21"/>
      <c r="H612" s="21"/>
      <c r="I612" s="21"/>
      <c r="J612" s="36">
        <v>9782212110548</v>
      </c>
      <c r="K612" s="22">
        <v>41809</v>
      </c>
      <c r="L612" s="21">
        <v>8</v>
      </c>
      <c r="M612" s="22">
        <v>42465</v>
      </c>
      <c r="N612" s="21"/>
      <c r="O612" s="21"/>
      <c r="P612" s="23" t="str">
        <f>IFERROR(VLOOKUP(TEXT(J612,"0000000000000"),[1]Ebscohost!G:M,7,0),"")</f>
        <v/>
      </c>
      <c r="Q612" s="33" t="str">
        <f>IFERROR(VLOOKUP($J612,'B - Ebook'!B:D,3,0),"??")</f>
        <v>??</v>
      </c>
    </row>
    <row r="613" spans="1:17">
      <c r="A613" s="21" t="s">
        <v>16327</v>
      </c>
      <c r="B613" s="21" t="s">
        <v>8</v>
      </c>
      <c r="C613" s="21"/>
      <c r="D613" s="21"/>
      <c r="E613" s="21"/>
      <c r="F613" s="21"/>
      <c r="G613" s="21"/>
      <c r="H613" s="21"/>
      <c r="I613" s="21"/>
      <c r="J613" s="36">
        <v>9782100072682</v>
      </c>
      <c r="K613" s="22">
        <v>41807</v>
      </c>
      <c r="L613" s="21">
        <v>8</v>
      </c>
      <c r="M613" s="22">
        <v>42426</v>
      </c>
      <c r="N613" s="21"/>
      <c r="O613" s="21"/>
      <c r="P613" s="23" t="str">
        <f>IFERROR(VLOOKUP(TEXT(J613,"0000000000000"),[1]Ebscohost!G:M,7,0),"")</f>
        <v/>
      </c>
      <c r="Q613" s="33" t="str">
        <f>IFERROR(VLOOKUP($J613,'B - Ebook'!B:D,3,0),"??")</f>
        <v>??</v>
      </c>
    </row>
    <row r="614" spans="1:17">
      <c r="A614" s="21" t="s">
        <v>16328</v>
      </c>
      <c r="B614" s="21" t="s">
        <v>16329</v>
      </c>
      <c r="C614" s="21"/>
      <c r="D614" s="21"/>
      <c r="E614" s="21"/>
      <c r="F614" s="21"/>
      <c r="G614" s="21"/>
      <c r="H614" s="21"/>
      <c r="I614" s="21"/>
      <c r="J614" s="36">
        <v>9782712401153</v>
      </c>
      <c r="K614" s="22">
        <v>41809</v>
      </c>
      <c r="L614" s="21">
        <v>8</v>
      </c>
      <c r="M614" s="22">
        <v>42401</v>
      </c>
      <c r="N614" s="21"/>
      <c r="O614" s="21"/>
      <c r="P614" s="23" t="str">
        <f>IFERROR(VLOOKUP(TEXT(J614,"0000000000000"),[1]Ebscohost!G:M,7,0),"")</f>
        <v/>
      </c>
      <c r="Q614" s="33" t="str">
        <f>IFERROR(VLOOKUP($J614,'B - Ebook'!B:D,3,0),"??")</f>
        <v>??</v>
      </c>
    </row>
    <row r="615" spans="1:17">
      <c r="A615" s="21" t="s">
        <v>16330</v>
      </c>
      <c r="B615" s="21" t="s">
        <v>16331</v>
      </c>
      <c r="C615" s="21"/>
      <c r="D615" s="21"/>
      <c r="E615" s="21"/>
      <c r="F615" s="21"/>
      <c r="G615" s="21"/>
      <c r="H615" s="21"/>
      <c r="I615" s="21"/>
      <c r="J615" s="36">
        <v>9780131768765</v>
      </c>
      <c r="K615" s="22">
        <v>41806</v>
      </c>
      <c r="L615" s="21">
        <v>8</v>
      </c>
      <c r="M615" s="22">
        <v>42342</v>
      </c>
      <c r="N615" s="21"/>
      <c r="O615" s="21"/>
      <c r="P615" s="23" t="str">
        <f>IFERROR(VLOOKUP(TEXT(J615,"0000000000000"),[1]Ebscohost!G:M,7,0),"")</f>
        <v/>
      </c>
      <c r="Q615" s="33" t="str">
        <f>IFERROR(VLOOKUP($J615,'B - Ebook'!B:D,3,0),"??")</f>
        <v>??</v>
      </c>
    </row>
    <row r="616" spans="1:17">
      <c r="A616" s="21" t="s">
        <v>16332</v>
      </c>
      <c r="B616" s="21" t="s">
        <v>16333</v>
      </c>
      <c r="C616" s="21"/>
      <c r="D616" s="21"/>
      <c r="E616" s="21"/>
      <c r="F616" s="21"/>
      <c r="G616" s="21"/>
      <c r="H616" s="21"/>
      <c r="I616" s="21"/>
      <c r="J616" s="36">
        <v>9782100039609</v>
      </c>
      <c r="K616" s="22">
        <v>41809</v>
      </c>
      <c r="L616" s="21">
        <f>0+8</f>
        <v>8</v>
      </c>
      <c r="M616" s="22">
        <v>42340</v>
      </c>
      <c r="N616" s="21"/>
      <c r="O616" s="21"/>
      <c r="P616" s="23" t="str">
        <f>IFERROR(VLOOKUP(TEXT(J616,"0000000000000"),[1]Ebscohost!G:M,7,0),"")</f>
        <v/>
      </c>
      <c r="Q616" s="33" t="str">
        <f>IFERROR(VLOOKUP($J616,'B - Ebook'!B:D,3,0),"??")</f>
        <v>??</v>
      </c>
    </row>
    <row r="617" spans="1:17">
      <c r="A617" s="21" t="s">
        <v>16334</v>
      </c>
      <c r="B617" s="21" t="s">
        <v>15613</v>
      </c>
      <c r="C617" s="21"/>
      <c r="D617" s="21"/>
      <c r="E617" s="21"/>
      <c r="F617" s="21"/>
      <c r="G617" s="21"/>
      <c r="H617" s="21"/>
      <c r="I617" s="21"/>
      <c r="J617" s="36">
        <v>9782100499434</v>
      </c>
      <c r="K617" s="22">
        <v>41809</v>
      </c>
      <c r="L617" s="21">
        <v>8</v>
      </c>
      <c r="M617" s="22">
        <v>42338</v>
      </c>
      <c r="N617" s="21"/>
      <c r="O617" s="21"/>
      <c r="P617" s="23" t="str">
        <f>IFERROR(VLOOKUP(TEXT(J617,"0000000000000"),[1]Ebscohost!G:M,7,0),"")</f>
        <v/>
      </c>
      <c r="Q617" s="33" t="str">
        <f>IFERROR(VLOOKUP($J617,'B - Ebook'!B:D,3,0),"??")</f>
        <v>??</v>
      </c>
    </row>
    <row r="618" spans="1:17">
      <c r="A618" s="21" t="s">
        <v>16335</v>
      </c>
      <c r="B618" s="21" t="s">
        <v>15603</v>
      </c>
      <c r="C618" s="21"/>
      <c r="D618" s="21"/>
      <c r="E618" s="21"/>
      <c r="F618" s="21"/>
      <c r="G618" s="21"/>
      <c r="H618" s="21"/>
      <c r="I618" s="21"/>
      <c r="J618" s="36">
        <v>9782746204409</v>
      </c>
      <c r="K618" s="22">
        <v>41807</v>
      </c>
      <c r="L618" s="21">
        <v>8</v>
      </c>
      <c r="M618" s="22">
        <v>42290</v>
      </c>
      <c r="N618" s="21"/>
      <c r="O618" s="21"/>
      <c r="P618" s="23" t="str">
        <f>IFERROR(VLOOKUP(TEXT(J618,"0000000000000"),[1]Ebscohost!G:M,7,0),"")</f>
        <v/>
      </c>
      <c r="Q618" s="33" t="str">
        <f>IFERROR(VLOOKUP($J618,'B - Ebook'!B:D,3,0),"??")</f>
        <v>??</v>
      </c>
    </row>
    <row r="619" spans="1:17">
      <c r="A619" s="21" t="s">
        <v>16336</v>
      </c>
      <c r="B619" s="21" t="s">
        <v>15613</v>
      </c>
      <c r="C619" s="21"/>
      <c r="D619" s="21"/>
      <c r="E619" s="21"/>
      <c r="F619" s="21"/>
      <c r="G619" s="21"/>
      <c r="H619" s="21"/>
      <c r="I619" s="21"/>
      <c r="J619" s="36">
        <v>9782100043439</v>
      </c>
      <c r="K619" s="22">
        <v>41809</v>
      </c>
      <c r="L619" s="21">
        <f>2+6</f>
        <v>8</v>
      </c>
      <c r="M619" s="22">
        <v>42264</v>
      </c>
      <c r="N619" s="21"/>
      <c r="O619" s="21"/>
      <c r="P619" s="23" t="str">
        <f>IFERROR(VLOOKUP(TEXT(J619,"0000000000000"),[1]Ebscohost!G:M,7,0),"")</f>
        <v/>
      </c>
      <c r="Q619" s="33" t="str">
        <f>IFERROR(VLOOKUP($J619,'B - Ebook'!B:D,3,0),"??")</f>
        <v>??</v>
      </c>
    </row>
    <row r="620" spans="1:17">
      <c r="A620" s="21" t="s">
        <v>16337</v>
      </c>
      <c r="B620" s="21" t="s">
        <v>15603</v>
      </c>
      <c r="C620" s="21"/>
      <c r="D620" s="21"/>
      <c r="E620" s="21"/>
      <c r="F620" s="21"/>
      <c r="G620" s="21"/>
      <c r="H620" s="21"/>
      <c r="I620" s="21"/>
      <c r="J620" s="36">
        <v>9782879080734</v>
      </c>
      <c r="K620" s="22">
        <v>41809</v>
      </c>
      <c r="L620" s="21">
        <v>8</v>
      </c>
      <c r="M620" s="22">
        <v>42180</v>
      </c>
      <c r="N620" s="21"/>
      <c r="O620" s="21"/>
      <c r="P620" s="23" t="str">
        <f>IFERROR(VLOOKUP(TEXT(J620,"0000000000000"),[1]Ebscohost!G:M,7,0),"")</f>
        <v/>
      </c>
      <c r="Q620" s="33" t="str">
        <f>IFERROR(VLOOKUP($J620,'B - Ebook'!B:D,3,0),"??")</f>
        <v>??</v>
      </c>
    </row>
    <row r="621" spans="1:17">
      <c r="A621" s="21" t="s">
        <v>16338</v>
      </c>
      <c r="B621" s="21" t="s">
        <v>15961</v>
      </c>
      <c r="C621" s="21"/>
      <c r="D621" s="21"/>
      <c r="E621" s="21"/>
      <c r="F621" s="21"/>
      <c r="G621" s="21"/>
      <c r="H621" s="21"/>
      <c r="I621" s="21"/>
      <c r="J621" s="36">
        <v>9780195116908</v>
      </c>
      <c r="K621" s="22">
        <v>41807</v>
      </c>
      <c r="L621" s="21">
        <v>8</v>
      </c>
      <c r="M621" s="22">
        <v>42177</v>
      </c>
      <c r="N621" s="21"/>
      <c r="O621" s="21"/>
      <c r="P621" s="23" t="str">
        <f>IFERROR(VLOOKUP(TEXT(J621,"0000000000000"),[1]Ebscohost!G:M,7,0),"")</f>
        <v/>
      </c>
      <c r="Q621" s="33" t="str">
        <f>IFERROR(VLOOKUP($J621,'B - Ebook'!B:D,3,0),"??")</f>
        <v>??</v>
      </c>
    </row>
    <row r="622" spans="1:17" hidden="1">
      <c r="A622" s="21" t="s">
        <v>15784</v>
      </c>
      <c r="B622" s="21" t="s">
        <v>15785</v>
      </c>
      <c r="C622" s="21"/>
      <c r="D622" s="21"/>
      <c r="E622" s="21"/>
      <c r="F622" s="21"/>
      <c r="G622" s="21"/>
      <c r="H622" s="21"/>
      <c r="I622" s="21"/>
      <c r="J622" s="36"/>
      <c r="K622" s="21"/>
      <c r="L622" s="21">
        <v>7</v>
      </c>
      <c r="M622" s="22">
        <v>43237</v>
      </c>
      <c r="N622" s="21"/>
      <c r="O622" s="21"/>
      <c r="P622" s="23" t="str">
        <f>IFERROR(VLOOKUP(TEXT(J622,"0000000000000"),[1]Ebscohost!G:M,7,0),"")</f>
        <v/>
      </c>
      <c r="Q622" s="33" t="str">
        <f>IFERROR(VLOOKUP($J622,'B - Ebook'!B:D,3,0),"??")</f>
        <v>??</v>
      </c>
    </row>
    <row r="623" spans="1:17">
      <c r="A623" s="21" t="s">
        <v>16339</v>
      </c>
      <c r="B623" s="21" t="s">
        <v>16340</v>
      </c>
      <c r="C623" s="21"/>
      <c r="D623" s="21"/>
      <c r="E623" s="21"/>
      <c r="F623" s="21"/>
      <c r="G623" s="21"/>
      <c r="H623" s="21"/>
      <c r="I623" s="21"/>
      <c r="J623" s="36">
        <v>9782225845895</v>
      </c>
      <c r="K623" s="22">
        <v>41807</v>
      </c>
      <c r="L623" s="21">
        <v>8</v>
      </c>
      <c r="M623" s="22">
        <v>42087</v>
      </c>
      <c r="N623" s="21"/>
      <c r="O623" s="21"/>
      <c r="P623" s="23" t="str">
        <f>IFERROR(VLOOKUP(TEXT(J623,"0000000000000"),[1]Ebscohost!G:M,7,0),"")</f>
        <v/>
      </c>
      <c r="Q623" s="33" t="str">
        <f>IFERROR(VLOOKUP($J623,'B - Ebook'!B:D,3,0),"??")</f>
        <v>??</v>
      </c>
    </row>
    <row r="624" spans="1:17" hidden="1">
      <c r="A624" s="21" t="s">
        <v>16004</v>
      </c>
      <c r="B624" s="21" t="s">
        <v>16005</v>
      </c>
      <c r="C624" s="21"/>
      <c r="D624" s="21"/>
      <c r="E624" s="21"/>
      <c r="F624" s="21"/>
      <c r="G624" s="21"/>
      <c r="H624" s="21"/>
      <c r="I624" s="21"/>
      <c r="J624" s="36"/>
      <c r="K624" s="21"/>
      <c r="L624" s="21">
        <v>7</v>
      </c>
      <c r="M624" s="22">
        <v>43168</v>
      </c>
      <c r="N624" s="21"/>
      <c r="O624" s="21"/>
      <c r="P624" s="23" t="str">
        <f>IFERROR(VLOOKUP(TEXT(J624,"0000000000000"),[1]Ebscohost!G:M,7,0),"")</f>
        <v/>
      </c>
      <c r="Q624" s="33" t="str">
        <f>IFERROR(VLOOKUP($J624,'B - Ebook'!B:D,3,0),"??")</f>
        <v>??</v>
      </c>
    </row>
    <row r="625" spans="1:17" hidden="1">
      <c r="A625" s="21" t="s">
        <v>15739</v>
      </c>
      <c r="B625" s="21" t="s">
        <v>15740</v>
      </c>
      <c r="C625" s="21"/>
      <c r="D625" s="21"/>
      <c r="E625" s="21"/>
      <c r="F625" s="21"/>
      <c r="G625" s="21"/>
      <c r="H625" s="21"/>
      <c r="I625" s="21"/>
      <c r="J625" s="36"/>
      <c r="K625" s="21"/>
      <c r="L625" s="21">
        <v>7</v>
      </c>
      <c r="M625" s="22">
        <v>43165</v>
      </c>
      <c r="N625" s="21"/>
      <c r="O625" s="21"/>
      <c r="P625" s="23" t="str">
        <f>IFERROR(VLOOKUP(TEXT(J625,"0000000000000"),[1]Ebscohost!G:M,7,0),"")</f>
        <v/>
      </c>
      <c r="Q625" s="33" t="str">
        <f>IFERROR(VLOOKUP($J625,'B - Ebook'!B:D,3,0),"??")</f>
        <v>??</v>
      </c>
    </row>
    <row r="626" spans="1:17">
      <c r="A626" s="21" t="s">
        <v>16341</v>
      </c>
      <c r="B626" s="21" t="s">
        <v>207</v>
      </c>
      <c r="C626" s="21"/>
      <c r="D626" s="21"/>
      <c r="E626" s="21"/>
      <c r="F626" s="21"/>
      <c r="G626" s="21"/>
      <c r="H626" s="21"/>
      <c r="I626" s="21"/>
      <c r="J626" s="36">
        <v>9782746204928</v>
      </c>
      <c r="K626" s="22">
        <v>41809</v>
      </c>
      <c r="L626" s="21">
        <v>8</v>
      </c>
      <c r="M626" s="22">
        <v>42048</v>
      </c>
      <c r="N626" s="21"/>
      <c r="O626" s="21"/>
      <c r="P626" s="23" t="str">
        <f>IFERROR(VLOOKUP(TEXT(J626,"0000000000000"),[1]Ebscohost!G:M,7,0),"")</f>
        <v/>
      </c>
      <c r="Q626" s="33" t="str">
        <f>IFERROR(VLOOKUP($J626,'B - Ebook'!B:D,3,0),"??")</f>
        <v>??</v>
      </c>
    </row>
    <row r="627" spans="1:17">
      <c r="A627" s="21" t="s">
        <v>16342</v>
      </c>
      <c r="B627" s="21" t="s">
        <v>16343</v>
      </c>
      <c r="C627" s="21"/>
      <c r="D627" s="21"/>
      <c r="E627" s="21"/>
      <c r="F627" s="21"/>
      <c r="G627" s="21"/>
      <c r="H627" s="21"/>
      <c r="I627" s="21"/>
      <c r="J627" s="37">
        <v>9782100020669</v>
      </c>
      <c r="K627" s="25">
        <v>41809</v>
      </c>
      <c r="L627" s="24">
        <f>4+4</f>
        <v>8</v>
      </c>
      <c r="M627" s="25">
        <v>42034</v>
      </c>
      <c r="N627" s="24"/>
      <c r="O627" s="24"/>
      <c r="P627" s="23" t="str">
        <f>IFERROR(VLOOKUP(TEXT(J627,"0000000000000"),[1]Ebscohost!G:M,7,0),"")</f>
        <v/>
      </c>
      <c r="Q627" s="33" t="str">
        <f>IFERROR(VLOOKUP($J627,'B - Ebook'!B:D,3,0),"??")</f>
        <v>??</v>
      </c>
    </row>
    <row r="628" spans="1:17">
      <c r="A628" s="21" t="s">
        <v>16344</v>
      </c>
      <c r="B628" s="21" t="s">
        <v>16038</v>
      </c>
      <c r="C628" s="21"/>
      <c r="D628" s="21"/>
      <c r="E628" s="21"/>
      <c r="F628" s="21"/>
      <c r="G628" s="21"/>
      <c r="H628" s="21"/>
      <c r="I628" s="21"/>
      <c r="J628" s="36">
        <v>9782100011261</v>
      </c>
      <c r="K628" s="22">
        <v>41807</v>
      </c>
      <c r="L628" s="21">
        <v>8</v>
      </c>
      <c r="M628" s="22">
        <v>41822</v>
      </c>
      <c r="N628" s="21"/>
      <c r="O628" s="21"/>
      <c r="P628" s="23" t="str">
        <f>IFERROR(VLOOKUP(TEXT(J628,"0000000000000"),[1]Ebscohost!G:M,7,0),"")</f>
        <v/>
      </c>
      <c r="Q628" s="33" t="str">
        <f>IFERROR(VLOOKUP($J628,'B - Ebook'!B:D,3,0),"??")</f>
        <v>??</v>
      </c>
    </row>
    <row r="629" spans="1:17">
      <c r="A629" s="21" t="s">
        <v>16345</v>
      </c>
      <c r="B629" s="21" t="s">
        <v>15623</v>
      </c>
      <c r="C629" s="21"/>
      <c r="D629" s="21"/>
      <c r="E629" s="21"/>
      <c r="F629" s="21"/>
      <c r="G629" s="21"/>
      <c r="H629" s="21"/>
      <c r="I629" s="21"/>
      <c r="J629" s="36">
        <v>9782717832129</v>
      </c>
      <c r="K629" s="22">
        <v>41809</v>
      </c>
      <c r="L629" s="21">
        <v>8</v>
      </c>
      <c r="M629" s="22">
        <v>41737</v>
      </c>
      <c r="N629" s="21"/>
      <c r="O629" s="21"/>
      <c r="P629" s="23" t="str">
        <f>IFERROR(VLOOKUP(TEXT(J629,"0000000000000"),[1]Ebscohost!G:M,7,0),"")</f>
        <v/>
      </c>
      <c r="Q629" s="33" t="str">
        <f>IFERROR(VLOOKUP($J629,'B - Ebook'!B:D,3,0),"??")</f>
        <v>??</v>
      </c>
    </row>
    <row r="630" spans="1:17">
      <c r="A630" s="21" t="s">
        <v>16346</v>
      </c>
      <c r="B630" s="21" t="s">
        <v>15748</v>
      </c>
      <c r="C630" s="21"/>
      <c r="D630" s="21"/>
      <c r="E630" s="21"/>
      <c r="F630" s="21"/>
      <c r="G630" s="21"/>
      <c r="H630" s="21"/>
      <c r="I630" s="21"/>
      <c r="J630" s="36">
        <v>9782100700363</v>
      </c>
      <c r="K630" s="22">
        <v>41809</v>
      </c>
      <c r="L630" s="21">
        <f>5+3</f>
        <v>8</v>
      </c>
      <c r="M630" s="22">
        <v>41684</v>
      </c>
      <c r="N630" s="21"/>
      <c r="O630" s="21"/>
      <c r="P630" s="23" t="str">
        <f>IFERROR(VLOOKUP(TEXT(J630,"0000000000000"),[1]Ebscohost!G:M,7,0),"")</f>
        <v/>
      </c>
      <c r="Q630" s="33" t="str">
        <f>IFERROR(VLOOKUP($J630,'B - Ebook'!B:D,3,0),"??")</f>
        <v>??</v>
      </c>
    </row>
    <row r="631" spans="1:17">
      <c r="A631" s="24" t="s">
        <v>16347</v>
      </c>
      <c r="B631" s="24" t="s">
        <v>207</v>
      </c>
      <c r="C631" s="24"/>
      <c r="D631" s="24"/>
      <c r="E631" s="24"/>
      <c r="F631" s="24"/>
      <c r="G631" s="24"/>
      <c r="H631" s="24"/>
      <c r="I631" s="24"/>
      <c r="J631" s="36">
        <v>9782225840029</v>
      </c>
      <c r="K631" s="22">
        <v>41809</v>
      </c>
      <c r="L631" s="21">
        <v>8</v>
      </c>
      <c r="M631" s="22">
        <v>41627</v>
      </c>
      <c r="N631" s="21"/>
      <c r="O631" s="21"/>
      <c r="P631" s="23" t="str">
        <f>IFERROR(VLOOKUP(TEXT(J631,"0000000000000"),[1]Ebscohost!G:M,7,0),"")</f>
        <v/>
      </c>
      <c r="Q631" s="33" t="str">
        <f>IFERROR(VLOOKUP($J631,'B - Ebook'!B:D,3,0),"??")</f>
        <v>??</v>
      </c>
    </row>
    <row r="632" spans="1:17">
      <c r="A632" s="21" t="s">
        <v>16348</v>
      </c>
      <c r="B632" s="21" t="s">
        <v>16349</v>
      </c>
      <c r="C632" s="21"/>
      <c r="D632" s="21"/>
      <c r="E632" s="21"/>
      <c r="F632" s="21"/>
      <c r="G632" s="21"/>
      <c r="H632" s="21"/>
      <c r="I632" s="21"/>
      <c r="J632" s="36">
        <v>9780534406172</v>
      </c>
      <c r="K632" s="22">
        <v>41807</v>
      </c>
      <c r="L632" s="21">
        <v>8</v>
      </c>
      <c r="M632" s="22">
        <v>41585</v>
      </c>
      <c r="N632" s="21"/>
      <c r="O632" s="21"/>
      <c r="P632" s="23" t="str">
        <f>IFERROR(VLOOKUP(TEXT(J632,"0000000000000"),[1]Ebscohost!G:M,7,0),"")</f>
        <v/>
      </c>
      <c r="Q632" s="33" t="str">
        <f>IFERROR(VLOOKUP($J632,'B - Ebook'!B:D,3,0),"??")</f>
        <v>??</v>
      </c>
    </row>
    <row r="633" spans="1:17">
      <c r="A633" s="21" t="s">
        <v>16350</v>
      </c>
      <c r="B633" s="21" t="s">
        <v>15613</v>
      </c>
      <c r="C633" s="21"/>
      <c r="D633" s="21"/>
      <c r="E633" s="21"/>
      <c r="F633" s="21"/>
      <c r="G633" s="21"/>
      <c r="H633" s="21"/>
      <c r="I633" s="21"/>
      <c r="J633" s="36">
        <v>9780824748036</v>
      </c>
      <c r="K633" s="22">
        <v>41807</v>
      </c>
      <c r="L633" s="21">
        <v>8</v>
      </c>
      <c r="M633" s="22">
        <v>41449</v>
      </c>
      <c r="N633" s="21"/>
      <c r="O633" s="21"/>
      <c r="P633" s="23" t="str">
        <f>IFERROR(VLOOKUP(TEXT(J633,"0000000000000"),[1]Ebscohost!G:M,7,0),"")</f>
        <v/>
      </c>
      <c r="Q633" s="33" t="str">
        <f>IFERROR(VLOOKUP($J633,'B - Ebook'!B:D,3,0),"??")</f>
        <v>??</v>
      </c>
    </row>
    <row r="634" spans="1:17">
      <c r="A634" s="21" t="s">
        <v>16351</v>
      </c>
      <c r="B634" s="21" t="s">
        <v>207</v>
      </c>
      <c r="C634" s="21"/>
      <c r="D634" s="21"/>
      <c r="E634" s="21"/>
      <c r="F634" s="21"/>
      <c r="G634" s="21"/>
      <c r="H634" s="21"/>
      <c r="I634" s="21"/>
      <c r="J634" s="36">
        <v>9782100069972</v>
      </c>
      <c r="K634" s="22">
        <v>41810</v>
      </c>
      <c r="L634" s="21">
        <v>8</v>
      </c>
      <c r="M634" s="22">
        <v>41257</v>
      </c>
      <c r="N634" s="21"/>
      <c r="O634" s="21"/>
      <c r="P634" s="23" t="str">
        <f>IFERROR(VLOOKUP(TEXT(J634,"0000000000000"),[1]Ebscohost!G:M,7,0),"")</f>
        <v/>
      </c>
      <c r="Q634" s="33" t="str">
        <f>IFERROR(VLOOKUP($J634,'B - Ebook'!B:D,3,0),"??")</f>
        <v>??</v>
      </c>
    </row>
    <row r="635" spans="1:17">
      <c r="A635" s="21" t="s">
        <v>16352</v>
      </c>
      <c r="B635" s="21" t="s">
        <v>15826</v>
      </c>
      <c r="C635" s="21"/>
      <c r="D635" s="21"/>
      <c r="E635" s="21"/>
      <c r="F635" s="21"/>
      <c r="G635" s="21"/>
      <c r="H635" s="21"/>
      <c r="I635" s="21"/>
      <c r="J635" s="36">
        <v>9782880745691</v>
      </c>
      <c r="K635" s="22">
        <v>41809</v>
      </c>
      <c r="L635" s="21">
        <v>8</v>
      </c>
      <c r="M635" s="22">
        <v>40949</v>
      </c>
      <c r="N635" s="21"/>
      <c r="O635" s="21"/>
      <c r="P635" s="23" t="str">
        <f>IFERROR(VLOOKUP(TEXT(J635,"0000000000000"),[1]Ebscohost!G:M,7,0),"")</f>
        <v/>
      </c>
      <c r="Q635" s="33" t="str">
        <f>IFERROR(VLOOKUP($J635,'B - Ebook'!B:D,3,0),"??")</f>
        <v>??</v>
      </c>
    </row>
    <row r="636" spans="1:17">
      <c r="A636" s="21" t="s">
        <v>16353</v>
      </c>
      <c r="B636" s="21" t="s">
        <v>15781</v>
      </c>
      <c r="C636" s="21"/>
      <c r="D636" s="21"/>
      <c r="E636" s="21"/>
      <c r="F636" s="21"/>
      <c r="G636" s="21"/>
      <c r="H636" s="21"/>
      <c r="I636" s="21"/>
      <c r="J636" s="36">
        <v>9782746215481</v>
      </c>
      <c r="K636" s="22">
        <v>41809</v>
      </c>
      <c r="L636" s="21">
        <v>8</v>
      </c>
      <c r="M636" s="22">
        <v>40919</v>
      </c>
      <c r="N636" s="21"/>
      <c r="O636" s="21"/>
      <c r="P636" s="23" t="str">
        <f>IFERROR(VLOOKUP(TEXT(J636,"0000000000000"),[1]Ebscohost!G:M,7,0),"")</f>
        <v/>
      </c>
      <c r="Q636" s="33" t="str">
        <f>IFERROR(VLOOKUP($J636,'B - Ebook'!B:D,3,0),"??")</f>
        <v>??</v>
      </c>
    </row>
    <row r="637" spans="1:17">
      <c r="A637" s="21" t="s">
        <v>16354</v>
      </c>
      <c r="B637" s="21" t="s">
        <v>16355</v>
      </c>
      <c r="C637" s="21"/>
      <c r="D637" s="21"/>
      <c r="E637" s="21"/>
      <c r="F637" s="21"/>
      <c r="G637" s="21"/>
      <c r="H637" s="21"/>
      <c r="I637" s="21"/>
      <c r="J637" s="37">
        <v>9782225818561</v>
      </c>
      <c r="K637" s="25">
        <v>41809</v>
      </c>
      <c r="L637" s="24">
        <f>4+4</f>
        <v>8</v>
      </c>
      <c r="M637" s="25">
        <v>40529</v>
      </c>
      <c r="N637" s="24"/>
      <c r="O637" s="24"/>
      <c r="P637" s="23" t="str">
        <f>IFERROR(VLOOKUP(TEXT(J637,"0000000000000"),[1]Ebscohost!G:M,7,0),"")</f>
        <v/>
      </c>
      <c r="Q637" s="33" t="str">
        <f>IFERROR(VLOOKUP($J637,'B - Ebook'!B:D,3,0),"??")</f>
        <v>??</v>
      </c>
    </row>
    <row r="638" spans="1:17">
      <c r="A638" s="21" t="s">
        <v>16356</v>
      </c>
      <c r="B638" s="21" t="s">
        <v>15585</v>
      </c>
      <c r="C638" s="21"/>
      <c r="D638" s="21"/>
      <c r="E638" s="21"/>
      <c r="F638" s="21"/>
      <c r="G638" s="21"/>
      <c r="H638" s="21"/>
      <c r="I638" s="21"/>
      <c r="J638" s="36">
        <v>9782746204706</v>
      </c>
      <c r="K638" s="22">
        <v>41807</v>
      </c>
      <c r="L638" s="21">
        <v>8</v>
      </c>
      <c r="M638" s="22">
        <v>40225</v>
      </c>
      <c r="N638" s="21"/>
      <c r="O638" s="21"/>
      <c r="P638" s="23" t="str">
        <f>IFERROR(VLOOKUP(TEXT(J638,"0000000000000"),[1]Ebscohost!G:M,7,0),"")</f>
        <v/>
      </c>
      <c r="Q638" s="33" t="str">
        <f>IFERROR(VLOOKUP($J638,'B - Ebook'!B:D,3,0),"??")</f>
        <v>??</v>
      </c>
    </row>
    <row r="639" spans="1:17">
      <c r="A639" s="21" t="s">
        <v>16357</v>
      </c>
      <c r="B639" s="21" t="s">
        <v>15738</v>
      </c>
      <c r="C639" s="21"/>
      <c r="D639" s="21"/>
      <c r="E639" s="21"/>
      <c r="F639" s="21"/>
      <c r="G639" s="21"/>
      <c r="H639" s="21"/>
      <c r="I639" s="21"/>
      <c r="J639" s="36"/>
      <c r="K639" s="22">
        <v>41809</v>
      </c>
      <c r="L639" s="21">
        <v>8</v>
      </c>
      <c r="M639" s="22">
        <v>40150</v>
      </c>
      <c r="N639" s="21"/>
      <c r="O639" s="21"/>
      <c r="P639" s="23" t="str">
        <f>IFERROR(VLOOKUP(TEXT(J639,"0000000000000"),[1]Ebscohost!G:M,7,0),"")</f>
        <v/>
      </c>
      <c r="Q639" s="33" t="str">
        <f>IFERROR(VLOOKUP($J639,'B - Ebook'!B:D,3,0),"??")</f>
        <v>??</v>
      </c>
    </row>
    <row r="640" spans="1:17">
      <c r="A640" s="21" t="s">
        <v>16358</v>
      </c>
      <c r="B640" s="21" t="s">
        <v>15585</v>
      </c>
      <c r="C640" s="21"/>
      <c r="D640" s="21"/>
      <c r="E640" s="21"/>
      <c r="F640" s="21"/>
      <c r="G640" s="21"/>
      <c r="H640" s="21"/>
      <c r="I640" s="21"/>
      <c r="J640" s="37">
        <v>9782866610586</v>
      </c>
      <c r="K640" s="25">
        <v>41809</v>
      </c>
      <c r="L640" s="24">
        <f>4+2+2</f>
        <v>8</v>
      </c>
      <c r="M640" s="25">
        <v>39017</v>
      </c>
      <c r="N640" s="24"/>
      <c r="O640" s="24"/>
      <c r="P640" s="23" t="str">
        <f>IFERROR(VLOOKUP(TEXT(J640,"0000000000000"),[1]Ebscohost!G:M,7,0),"")</f>
        <v/>
      </c>
      <c r="Q640" s="33" t="str">
        <f>IFERROR(VLOOKUP($J640,'B - Ebook'!B:D,3,0),"??")</f>
        <v>??</v>
      </c>
    </row>
    <row r="641" spans="1:17">
      <c r="A641" s="21" t="s">
        <v>16359</v>
      </c>
      <c r="B641" s="21" t="s">
        <v>71</v>
      </c>
      <c r="C641" s="21"/>
      <c r="D641" s="21"/>
      <c r="E641" s="21"/>
      <c r="F641" s="21"/>
      <c r="G641" s="21"/>
      <c r="H641" s="21"/>
      <c r="I641" s="21"/>
      <c r="J641" s="36">
        <v>9782212094718</v>
      </c>
      <c r="K641" s="22">
        <v>41806</v>
      </c>
      <c r="L641" s="21">
        <v>7</v>
      </c>
      <c r="M641" s="22">
        <v>43903</v>
      </c>
      <c r="N641" s="22">
        <v>43962</v>
      </c>
      <c r="O641" s="21" t="s">
        <v>15910</v>
      </c>
      <c r="P641" s="23" t="str">
        <f>IFERROR(VLOOKUP(TEXT(J641,"0000000000000"),[1]Ebscohost!G:M,7,0),"")</f>
        <v/>
      </c>
      <c r="Q641" s="33" t="str">
        <f>IFERROR(VLOOKUP($J641,'B - Ebook'!B:D,3,0),"??")</f>
        <v>??</v>
      </c>
    </row>
    <row r="642" spans="1:17">
      <c r="A642" s="21" t="s">
        <v>16360</v>
      </c>
      <c r="B642" s="21" t="s">
        <v>16361</v>
      </c>
      <c r="C642" s="21"/>
      <c r="D642" s="21"/>
      <c r="E642" s="21"/>
      <c r="F642" s="21"/>
      <c r="G642" s="21"/>
      <c r="H642" s="21"/>
      <c r="I642" s="21"/>
      <c r="J642" s="36">
        <v>9782212089356</v>
      </c>
      <c r="K642" s="22">
        <v>41809</v>
      </c>
      <c r="L642" s="21">
        <v>7</v>
      </c>
      <c r="M642" s="22">
        <v>43901</v>
      </c>
      <c r="N642" s="22">
        <v>43962</v>
      </c>
      <c r="O642" s="21" t="s">
        <v>16362</v>
      </c>
      <c r="P642" s="23" t="str">
        <f>IFERROR(VLOOKUP(TEXT(J642,"0000000000000"),[1]Ebscohost!G:M,7,0),"")</f>
        <v/>
      </c>
      <c r="Q642" s="33" t="str">
        <f>IFERROR(VLOOKUP($J642,'B - Ebook'!B:D,3,0),"??")</f>
        <v>??</v>
      </c>
    </row>
    <row r="643" spans="1:17">
      <c r="A643" s="21" t="s">
        <v>16363</v>
      </c>
      <c r="B643" s="21" t="s">
        <v>71</v>
      </c>
      <c r="C643" s="21"/>
      <c r="D643" s="21"/>
      <c r="E643" s="21"/>
      <c r="F643" s="21"/>
      <c r="G643" s="21"/>
      <c r="H643" s="21"/>
      <c r="I643" s="21"/>
      <c r="J643" s="36">
        <v>9782852068414</v>
      </c>
      <c r="K643" s="22">
        <v>41806</v>
      </c>
      <c r="L643" s="21">
        <v>7</v>
      </c>
      <c r="M643" s="22">
        <v>43851</v>
      </c>
      <c r="N643" s="22">
        <v>43962</v>
      </c>
      <c r="O643" s="21" t="s">
        <v>15746</v>
      </c>
      <c r="P643" s="23" t="str">
        <f>IFERROR(VLOOKUP(TEXT(J643,"0000000000000"),[1]Ebscohost!G:M,7,0),"")</f>
        <v/>
      </c>
      <c r="Q643" s="33" t="str">
        <f>IFERROR(VLOOKUP($J643,'B - Ebook'!B:D,3,0),"??")</f>
        <v>??</v>
      </c>
    </row>
    <row r="644" spans="1:17">
      <c r="A644" s="24" t="s">
        <v>16364</v>
      </c>
      <c r="B644" s="24" t="s">
        <v>15593</v>
      </c>
      <c r="C644" s="24"/>
      <c r="D644" s="24"/>
      <c r="E644" s="24"/>
      <c r="F644" s="24"/>
      <c r="G644" s="24"/>
      <c r="H644" s="24"/>
      <c r="I644" s="24"/>
      <c r="J644" s="36">
        <v>9782866016982</v>
      </c>
      <c r="K644" s="22">
        <v>41809</v>
      </c>
      <c r="L644" s="21">
        <v>7</v>
      </c>
      <c r="M644" s="22">
        <v>43838</v>
      </c>
      <c r="N644" s="21"/>
      <c r="O644" s="21"/>
      <c r="P644" s="23" t="str">
        <f>IFERROR(VLOOKUP(TEXT(J644,"0000000000000"),[1]Ebscohost!G:M,7,0),"")</f>
        <v/>
      </c>
      <c r="Q644" s="33" t="str">
        <f>IFERROR(VLOOKUP($J644,'B - Ebook'!B:D,3,0),"??")</f>
        <v>??</v>
      </c>
    </row>
    <row r="645" spans="1:17">
      <c r="A645" s="21" t="s">
        <v>16365</v>
      </c>
      <c r="B645" s="21" t="s">
        <v>15637</v>
      </c>
      <c r="C645" s="21"/>
      <c r="D645" s="21"/>
      <c r="E645" s="21"/>
      <c r="F645" s="21"/>
      <c r="G645" s="21"/>
      <c r="H645" s="21"/>
      <c r="I645" s="21"/>
      <c r="J645" s="36">
        <v>9782040156534</v>
      </c>
      <c r="K645" s="22">
        <v>41809</v>
      </c>
      <c r="L645" s="21">
        <v>7</v>
      </c>
      <c r="M645" s="22">
        <v>43808</v>
      </c>
      <c r="N645" s="21"/>
      <c r="O645" s="21"/>
      <c r="P645" s="23" t="str">
        <f>IFERROR(VLOOKUP(TEXT(J645,"0000000000000"),[1]Ebscohost!G:M,7,0),"")</f>
        <v/>
      </c>
      <c r="Q645" s="33" t="str">
        <f>IFERROR(VLOOKUP($J645,'B - Ebook'!B:D,3,0),"??")</f>
        <v>??</v>
      </c>
    </row>
    <row r="646" spans="1:17">
      <c r="A646" s="21" t="s">
        <v>16366</v>
      </c>
      <c r="B646" s="21" t="s">
        <v>16248</v>
      </c>
      <c r="C646" s="21"/>
      <c r="D646" s="21"/>
      <c r="E646" s="21"/>
      <c r="F646" s="21"/>
      <c r="G646" s="21"/>
      <c r="H646" s="21"/>
      <c r="I646" s="21"/>
      <c r="J646" s="36">
        <v>9782604000129</v>
      </c>
      <c r="K646" s="22">
        <v>41806</v>
      </c>
      <c r="L646" s="21">
        <v>7</v>
      </c>
      <c r="M646" s="22">
        <v>43781</v>
      </c>
      <c r="N646" s="21"/>
      <c r="O646" s="21"/>
      <c r="P646" s="23" t="str">
        <f>IFERROR(VLOOKUP(TEXT(J646,"0000000000000"),[1]Ebscohost!G:M,7,0),"")</f>
        <v/>
      </c>
      <c r="Q646" s="33" t="str">
        <f>IFERROR(VLOOKUP($J646,'B - Ebook'!B:D,3,0),"??")</f>
        <v>??</v>
      </c>
    </row>
    <row r="647" spans="1:17">
      <c r="A647" s="21" t="s">
        <v>16367</v>
      </c>
      <c r="B647" s="21" t="s">
        <v>15671</v>
      </c>
      <c r="C647" s="21"/>
      <c r="D647" s="21"/>
      <c r="E647" s="21"/>
      <c r="F647" s="21"/>
      <c r="G647" s="21"/>
      <c r="H647" s="21"/>
      <c r="I647" s="21"/>
      <c r="J647" s="36">
        <v>9782100041367</v>
      </c>
      <c r="K647" s="22">
        <v>41809</v>
      </c>
      <c r="L647" s="21">
        <v>7</v>
      </c>
      <c r="M647" s="22">
        <v>43777</v>
      </c>
      <c r="N647" s="21"/>
      <c r="O647" s="21"/>
      <c r="P647" s="23" t="str">
        <f>IFERROR(VLOOKUP(TEXT(J647,"0000000000000"),[1]Ebscohost!G:M,7,0),"")</f>
        <v/>
      </c>
      <c r="Q647" s="33" t="str">
        <f>IFERROR(VLOOKUP($J647,'B - Ebook'!B:D,3,0),"??")</f>
        <v>??</v>
      </c>
    </row>
    <row r="648" spans="1:17">
      <c r="A648" s="21" t="s">
        <v>16368</v>
      </c>
      <c r="B648" s="21" t="s">
        <v>15613</v>
      </c>
      <c r="C648" s="21"/>
      <c r="D648" s="21"/>
      <c r="E648" s="21"/>
      <c r="F648" s="21"/>
      <c r="G648" s="21"/>
      <c r="H648" s="21"/>
      <c r="I648" s="21"/>
      <c r="J648" s="36">
        <v>9782100747351</v>
      </c>
      <c r="K648" s="21"/>
      <c r="L648" s="21">
        <v>7</v>
      </c>
      <c r="M648" s="22">
        <v>43776</v>
      </c>
      <c r="N648" s="21"/>
      <c r="O648" s="21"/>
      <c r="P648" s="23" t="str">
        <f>IFERROR(VLOOKUP(TEXT(J648,"0000000000000"),[1]Ebscohost!G:M,7,0),"")</f>
        <v/>
      </c>
      <c r="Q648" s="33">
        <f>IFERROR(VLOOKUP($J648,'B - Ebook'!B:D,3,0),"??")</f>
        <v>2016</v>
      </c>
    </row>
    <row r="649" spans="1:17">
      <c r="A649" s="21" t="s">
        <v>16369</v>
      </c>
      <c r="B649" s="21" t="s">
        <v>207</v>
      </c>
      <c r="C649" s="21"/>
      <c r="D649" s="21"/>
      <c r="E649" s="21"/>
      <c r="F649" s="21"/>
      <c r="G649" s="21"/>
      <c r="H649" s="21"/>
      <c r="I649" s="21"/>
      <c r="J649" s="36">
        <v>9780470848883</v>
      </c>
      <c r="K649" s="22">
        <v>41807</v>
      </c>
      <c r="L649" s="21">
        <v>7</v>
      </c>
      <c r="M649" s="22">
        <v>43763</v>
      </c>
      <c r="N649" s="21"/>
      <c r="O649" s="21"/>
      <c r="P649" s="23" t="str">
        <f>IFERROR(VLOOKUP(TEXT(J649,"0000000000000"),[1]Ebscohost!G:M,7,0),"")</f>
        <v/>
      </c>
      <c r="Q649" s="33" t="str">
        <f>IFERROR(VLOOKUP($J649,'B - Ebook'!B:D,3,0),"??")</f>
        <v>??</v>
      </c>
    </row>
    <row r="650" spans="1:17">
      <c r="A650" s="24" t="s">
        <v>16370</v>
      </c>
      <c r="B650" s="24" t="s">
        <v>16371</v>
      </c>
      <c r="C650" s="24"/>
      <c r="D650" s="24"/>
      <c r="E650" s="24"/>
      <c r="F650" s="24"/>
      <c r="G650" s="24"/>
      <c r="H650" s="24"/>
      <c r="I650" s="24"/>
      <c r="J650" s="36">
        <v>9782070122479</v>
      </c>
      <c r="K650" s="22">
        <v>41807</v>
      </c>
      <c r="L650" s="21">
        <v>7</v>
      </c>
      <c r="M650" s="22">
        <v>43749</v>
      </c>
      <c r="N650" s="21"/>
      <c r="O650" s="21"/>
      <c r="P650" s="23" t="str">
        <f>IFERROR(VLOOKUP(TEXT(J650,"0000000000000"),[1]Ebscohost!G:M,7,0),"")</f>
        <v/>
      </c>
      <c r="Q650" s="33" t="str">
        <f>IFERROR(VLOOKUP($J650,'B - Ebook'!B:D,3,0),"??")</f>
        <v>??</v>
      </c>
    </row>
    <row r="651" spans="1:17">
      <c r="A651" s="21" t="s">
        <v>16372</v>
      </c>
      <c r="B651" s="21" t="s">
        <v>15760</v>
      </c>
      <c r="C651" s="21"/>
      <c r="D651" s="21"/>
      <c r="E651" s="21"/>
      <c r="F651" s="21"/>
      <c r="G651" s="21"/>
      <c r="H651" s="21"/>
      <c r="I651" s="21"/>
      <c r="J651" s="36">
        <v>9780132888363</v>
      </c>
      <c r="K651" s="21"/>
      <c r="L651" s="21">
        <v>7</v>
      </c>
      <c r="M651" s="22">
        <v>43739</v>
      </c>
      <c r="N651" s="21"/>
      <c r="O651" s="21"/>
      <c r="P651" s="23" t="str">
        <f>IFERROR(VLOOKUP(TEXT(J651,"0000000000000"),[1]Ebscohost!G:M,7,0),"")</f>
        <v/>
      </c>
      <c r="Q651" s="33" t="str">
        <f>IFERROR(VLOOKUP($J651,'B - Ebook'!B:D,3,0),"??")</f>
        <v>??</v>
      </c>
    </row>
    <row r="652" spans="1:17">
      <c r="A652" s="21" t="s">
        <v>16373</v>
      </c>
      <c r="B652" s="21" t="s">
        <v>15603</v>
      </c>
      <c r="C652" s="21"/>
      <c r="D652" s="21"/>
      <c r="E652" s="21"/>
      <c r="F652" s="21"/>
      <c r="G652" s="21"/>
      <c r="H652" s="21"/>
      <c r="I652" s="21"/>
      <c r="J652" s="36">
        <v>9783527407873</v>
      </c>
      <c r="K652" s="22">
        <v>41809</v>
      </c>
      <c r="L652" s="21">
        <v>7</v>
      </c>
      <c r="M652" s="22">
        <v>43588</v>
      </c>
      <c r="N652" s="21"/>
      <c r="O652" s="21"/>
      <c r="P652" s="23" t="str">
        <f>IFERROR(VLOOKUP(TEXT(J652,"0000000000000"),[1]Ebscohost!G:M,7,0),"")</f>
        <v/>
      </c>
      <c r="Q652" s="33" t="str">
        <f>IFERROR(VLOOKUP($J652,'B - Ebook'!B:D,3,0),"??")</f>
        <v>??</v>
      </c>
    </row>
    <row r="653" spans="1:17">
      <c r="A653" s="21" t="s">
        <v>16374</v>
      </c>
      <c r="B653" s="21" t="s">
        <v>15613</v>
      </c>
      <c r="C653" s="21"/>
      <c r="D653" s="21"/>
      <c r="E653" s="21"/>
      <c r="F653" s="21"/>
      <c r="G653" s="21"/>
      <c r="H653" s="21"/>
      <c r="I653" s="21"/>
      <c r="J653" s="36">
        <v>9780471170969</v>
      </c>
      <c r="K653" s="22">
        <v>41807</v>
      </c>
      <c r="L653" s="21">
        <v>7</v>
      </c>
      <c r="M653" s="22">
        <v>43585</v>
      </c>
      <c r="N653" s="22">
        <v>43962</v>
      </c>
      <c r="O653" s="21" t="s">
        <v>15728</v>
      </c>
      <c r="P653" s="23" t="str">
        <f>IFERROR(VLOOKUP(TEXT(J653,"0000000000000"),[1]Ebscohost!G:M,7,0),"")</f>
        <v/>
      </c>
      <c r="Q653" s="33" t="str">
        <f>IFERROR(VLOOKUP($J653,'B - Ebook'!B:D,3,0),"??")</f>
        <v>??</v>
      </c>
    </row>
    <row r="654" spans="1:17">
      <c r="A654" s="21" t="s">
        <v>16375</v>
      </c>
      <c r="B654" s="21" t="s">
        <v>207</v>
      </c>
      <c r="C654" s="21"/>
      <c r="D654" s="21"/>
      <c r="E654" s="21"/>
      <c r="F654" s="21"/>
      <c r="G654" s="21"/>
      <c r="H654" s="21"/>
      <c r="I654" s="21"/>
      <c r="J654" s="36">
        <v>9780470169964</v>
      </c>
      <c r="K654" s="22">
        <v>41807</v>
      </c>
      <c r="L654" s="21">
        <v>7</v>
      </c>
      <c r="M654" s="22">
        <v>43503</v>
      </c>
      <c r="N654" s="21"/>
      <c r="O654" s="21"/>
      <c r="P654" s="23" t="str">
        <f>IFERROR(VLOOKUP(TEXT(J654,"0000000000000"),[1]Ebscohost!G:M,7,0),"")</f>
        <v/>
      </c>
      <c r="Q654" s="33" t="str">
        <f>IFERROR(VLOOKUP($J654,'B - Ebook'!B:D,3,0),"??")</f>
        <v>??</v>
      </c>
    </row>
    <row r="655" spans="1:17">
      <c r="A655" s="21" t="s">
        <v>16376</v>
      </c>
      <c r="B655" s="21" t="s">
        <v>15690</v>
      </c>
      <c r="C655" s="21"/>
      <c r="D655" s="21"/>
      <c r="E655" s="21"/>
      <c r="F655" s="21"/>
      <c r="G655" s="21"/>
      <c r="H655" s="21"/>
      <c r="I655" s="21"/>
      <c r="J655" s="36">
        <v>9782744072642</v>
      </c>
      <c r="K655" s="22">
        <v>41809</v>
      </c>
      <c r="L655" s="21">
        <v>7</v>
      </c>
      <c r="M655" s="22">
        <v>43493</v>
      </c>
      <c r="N655" s="21"/>
      <c r="O655" s="21"/>
      <c r="P655" s="23" t="str">
        <f>IFERROR(VLOOKUP(TEXT(J655,"0000000000000"),[1]Ebscohost!G:M,7,0),"")</f>
        <v/>
      </c>
      <c r="Q655" s="33" t="str">
        <f>IFERROR(VLOOKUP($J655,'B - Ebook'!B:D,3,0),"??")</f>
        <v>??</v>
      </c>
    </row>
    <row r="656" spans="1:17">
      <c r="A656" s="21" t="s">
        <v>16377</v>
      </c>
      <c r="B656" s="21" t="s">
        <v>71</v>
      </c>
      <c r="C656" s="21"/>
      <c r="D656" s="21"/>
      <c r="E656" s="21"/>
      <c r="F656" s="21"/>
      <c r="G656" s="21"/>
      <c r="H656" s="21"/>
      <c r="I656" s="21"/>
      <c r="J656" s="36">
        <v>9782729854249</v>
      </c>
      <c r="K656" s="22">
        <v>41807</v>
      </c>
      <c r="L656" s="21">
        <v>7</v>
      </c>
      <c r="M656" s="22">
        <v>43487</v>
      </c>
      <c r="N656" s="21"/>
      <c r="O656" s="21"/>
      <c r="P656" s="23" t="str">
        <f>IFERROR(VLOOKUP(TEXT(J656,"0000000000000"),[1]Ebscohost!G:M,7,0),"")</f>
        <v/>
      </c>
      <c r="Q656" s="33" t="str">
        <f>IFERROR(VLOOKUP($J656,'B - Ebook'!B:D,3,0),"??")</f>
        <v>??</v>
      </c>
    </row>
    <row r="657" spans="1:17">
      <c r="A657" s="21" t="s">
        <v>16378</v>
      </c>
      <c r="B657" s="21" t="s">
        <v>15630</v>
      </c>
      <c r="C657" s="21"/>
      <c r="D657" s="21"/>
      <c r="E657" s="21"/>
      <c r="F657" s="21"/>
      <c r="G657" s="21"/>
      <c r="H657" s="21"/>
      <c r="I657" s="21"/>
      <c r="J657" s="36">
        <v>9782866014810</v>
      </c>
      <c r="K657" s="22">
        <v>41807</v>
      </c>
      <c r="L657" s="21">
        <v>7</v>
      </c>
      <c r="M657" s="22">
        <v>43420</v>
      </c>
      <c r="N657" s="21"/>
      <c r="O657" s="21"/>
      <c r="P657" s="23" t="str">
        <f>IFERROR(VLOOKUP(TEXT(J657,"0000000000000"),[1]Ebscohost!G:M,7,0),"")</f>
        <v/>
      </c>
      <c r="Q657" s="33" t="str">
        <f>IFERROR(VLOOKUP($J657,'B - Ebook'!B:D,3,0),"??")</f>
        <v>??</v>
      </c>
    </row>
    <row r="658" spans="1:17">
      <c r="A658" s="24" t="s">
        <v>16379</v>
      </c>
      <c r="B658" s="24" t="s">
        <v>15985</v>
      </c>
      <c r="C658" s="24"/>
      <c r="D658" s="24"/>
      <c r="E658" s="24"/>
      <c r="F658" s="24"/>
      <c r="G658" s="24"/>
      <c r="H658" s="24"/>
      <c r="I658" s="24"/>
      <c r="J658" s="36">
        <v>9782729856519</v>
      </c>
      <c r="K658" s="22">
        <v>41807</v>
      </c>
      <c r="L658" s="21">
        <v>7</v>
      </c>
      <c r="M658" s="22">
        <v>43409</v>
      </c>
      <c r="N658" s="21"/>
      <c r="O658" s="21"/>
      <c r="P658" s="23" t="str">
        <f>IFERROR(VLOOKUP(TEXT(J658,"0000000000000"),[1]Ebscohost!G:M,7,0),"")</f>
        <v/>
      </c>
      <c r="Q658" s="33" t="str">
        <f>IFERROR(VLOOKUP($J658,'B - Ebook'!B:D,3,0),"??")</f>
        <v>??</v>
      </c>
    </row>
    <row r="659" spans="1:17">
      <c r="A659" s="21" t="s">
        <v>16380</v>
      </c>
      <c r="B659" s="21" t="s">
        <v>15760</v>
      </c>
      <c r="C659" s="21"/>
      <c r="D659" s="21"/>
      <c r="E659" s="21"/>
      <c r="F659" s="21"/>
      <c r="G659" s="21"/>
      <c r="H659" s="21"/>
      <c r="I659" s="21"/>
      <c r="J659" s="36">
        <v>9782866013462</v>
      </c>
      <c r="K659" s="22">
        <v>41807</v>
      </c>
      <c r="L659" s="21">
        <v>7</v>
      </c>
      <c r="M659" s="22">
        <v>43396</v>
      </c>
      <c r="N659" s="21"/>
      <c r="O659" s="21"/>
      <c r="P659" s="23" t="str">
        <f>IFERROR(VLOOKUP(TEXT(J659,"0000000000000"),[1]Ebscohost!G:M,7,0),"")</f>
        <v/>
      </c>
      <c r="Q659" s="33" t="str">
        <f>IFERROR(VLOOKUP($J659,'B - Ebook'!B:D,3,0),"??")</f>
        <v>??</v>
      </c>
    </row>
    <row r="660" spans="1:17">
      <c r="A660" s="21" t="s">
        <v>16381</v>
      </c>
      <c r="B660" s="21" t="s">
        <v>15623</v>
      </c>
      <c r="C660" s="21"/>
      <c r="D660" s="21"/>
      <c r="E660" s="21"/>
      <c r="F660" s="21"/>
      <c r="G660" s="21"/>
      <c r="H660" s="21"/>
      <c r="I660" s="21"/>
      <c r="J660" s="36">
        <v>9782746046412</v>
      </c>
      <c r="K660" s="22">
        <v>41809</v>
      </c>
      <c r="L660" s="21">
        <v>7</v>
      </c>
      <c r="M660" s="22">
        <v>43245</v>
      </c>
      <c r="N660" s="21"/>
      <c r="O660" s="21"/>
      <c r="P660" s="23" t="str">
        <f>IFERROR(VLOOKUP(TEXT(J660,"0000000000000"),[1]Ebscohost!G:M,7,0),"")</f>
        <v/>
      </c>
      <c r="Q660" s="33" t="str">
        <f>IFERROR(VLOOKUP($J660,'B - Ebook'!B:D,3,0),"??")</f>
        <v>??</v>
      </c>
    </row>
    <row r="661" spans="1:17">
      <c r="A661" s="21" t="s">
        <v>16382</v>
      </c>
      <c r="B661" s="21" t="s">
        <v>15806</v>
      </c>
      <c r="C661" s="21"/>
      <c r="D661" s="21"/>
      <c r="E661" s="21"/>
      <c r="F661" s="21"/>
      <c r="G661" s="21"/>
      <c r="H661" s="21"/>
      <c r="I661" s="21"/>
      <c r="J661" s="36">
        <v>9782729845223</v>
      </c>
      <c r="K661" s="22">
        <v>41807</v>
      </c>
      <c r="L661" s="21">
        <v>7</v>
      </c>
      <c r="M661" s="22">
        <v>43173</v>
      </c>
      <c r="N661" s="21"/>
      <c r="O661" s="21"/>
      <c r="P661" s="23" t="str">
        <f>IFERROR(VLOOKUP(TEXT(J661,"0000000000000"),[1]Ebscohost!G:M,7,0),"")</f>
        <v/>
      </c>
      <c r="Q661" s="33" t="str">
        <f>IFERROR(VLOOKUP($J661,'B - Ebook'!B:D,3,0),"??")</f>
        <v>??</v>
      </c>
    </row>
    <row r="662" spans="1:17">
      <c r="A662" s="21" t="s">
        <v>16383</v>
      </c>
      <c r="B662" s="21" t="s">
        <v>15698</v>
      </c>
      <c r="C662" s="21"/>
      <c r="D662" s="21"/>
      <c r="E662" s="21"/>
      <c r="F662" s="21"/>
      <c r="G662" s="21"/>
      <c r="H662" s="21"/>
      <c r="I662" s="21"/>
      <c r="J662" s="36">
        <v>9782100055746</v>
      </c>
      <c r="K662" s="22">
        <v>41806</v>
      </c>
      <c r="L662" s="21">
        <v>7</v>
      </c>
      <c r="M662" s="22">
        <v>43140</v>
      </c>
      <c r="N662" s="21"/>
      <c r="O662" s="21"/>
      <c r="P662" s="23" t="str">
        <f>IFERROR(VLOOKUP(TEXT(J662,"0000000000000"),[1]Ebscohost!G:M,7,0),"")</f>
        <v/>
      </c>
      <c r="Q662" s="33" t="str">
        <f>IFERROR(VLOOKUP($J662,'B - Ebook'!B:D,3,0),"??")</f>
        <v>??</v>
      </c>
    </row>
    <row r="663" spans="1:17">
      <c r="A663" s="21" t="s">
        <v>16384</v>
      </c>
      <c r="B663" s="21" t="s">
        <v>207</v>
      </c>
      <c r="C663" s="21"/>
      <c r="D663" s="21"/>
      <c r="E663" s="21"/>
      <c r="F663" s="21"/>
      <c r="G663" s="21"/>
      <c r="H663" s="21"/>
      <c r="I663" s="21"/>
      <c r="J663" s="36">
        <v>9780071164290</v>
      </c>
      <c r="K663" s="22">
        <v>41807</v>
      </c>
      <c r="L663" s="21">
        <v>7</v>
      </c>
      <c r="M663" s="22">
        <v>43137</v>
      </c>
      <c r="N663" s="21"/>
      <c r="O663" s="21"/>
      <c r="P663" s="23" t="str">
        <f>IFERROR(VLOOKUP(TEXT(J663,"0000000000000"),[1]Ebscohost!G:M,7,0),"")</f>
        <v/>
      </c>
      <c r="Q663" s="33" t="str">
        <f>IFERROR(VLOOKUP($J663,'B - Ebook'!B:D,3,0),"??")</f>
        <v>??</v>
      </c>
    </row>
    <row r="664" spans="1:17">
      <c r="A664" s="21" t="s">
        <v>16385</v>
      </c>
      <c r="B664" s="21" t="s">
        <v>15613</v>
      </c>
      <c r="C664" s="21"/>
      <c r="D664" s="21"/>
      <c r="E664" s="21"/>
      <c r="F664" s="21"/>
      <c r="G664" s="21"/>
      <c r="H664" s="21"/>
      <c r="I664" s="21"/>
      <c r="J664" s="36">
        <v>9780130323934</v>
      </c>
      <c r="K664" s="22">
        <v>41809</v>
      </c>
      <c r="L664" s="21">
        <v>7</v>
      </c>
      <c r="M664" s="22">
        <v>43130</v>
      </c>
      <c r="N664" s="21"/>
      <c r="O664" s="21"/>
      <c r="P664" s="23" t="str">
        <f>IFERROR(VLOOKUP(TEXT(J664,"0000000000000"),[1]Ebscohost!G:M,7,0),"")</f>
        <v/>
      </c>
      <c r="Q664" s="33" t="str">
        <f>IFERROR(VLOOKUP($J664,'B - Ebook'!B:D,3,0),"??")</f>
        <v>??</v>
      </c>
    </row>
    <row r="665" spans="1:17">
      <c r="A665" s="21" t="s">
        <v>16386</v>
      </c>
      <c r="B665" s="21" t="s">
        <v>15738</v>
      </c>
      <c r="C665" s="21"/>
      <c r="D665" s="21"/>
      <c r="E665" s="21"/>
      <c r="F665" s="21"/>
      <c r="G665" s="21"/>
      <c r="H665" s="21"/>
      <c r="I665" s="21"/>
      <c r="J665" s="36">
        <v>9782746215559</v>
      </c>
      <c r="K665" s="22">
        <v>41809</v>
      </c>
      <c r="L665" s="21">
        <v>7</v>
      </c>
      <c r="M665" s="22">
        <v>43110</v>
      </c>
      <c r="N665" s="21"/>
      <c r="O665" s="21"/>
      <c r="P665" s="23" t="str">
        <f>IFERROR(VLOOKUP(TEXT(J665,"0000000000000"),[1]Ebscohost!G:M,7,0),"")</f>
        <v/>
      </c>
      <c r="Q665" s="33" t="str">
        <f>IFERROR(VLOOKUP($J665,'B - Ebook'!B:D,3,0),"??")</f>
        <v>??</v>
      </c>
    </row>
    <row r="666" spans="1:17">
      <c r="A666" s="21" t="s">
        <v>16387</v>
      </c>
      <c r="B666" s="21" t="s">
        <v>15781</v>
      </c>
      <c r="C666" s="21"/>
      <c r="D666" s="21"/>
      <c r="E666" s="21"/>
      <c r="F666" s="21"/>
      <c r="G666" s="21"/>
      <c r="H666" s="21"/>
      <c r="I666" s="21"/>
      <c r="J666" s="37">
        <v>9782100576371</v>
      </c>
      <c r="K666" s="25">
        <v>41809</v>
      </c>
      <c r="L666" s="24">
        <f>3+4</f>
        <v>7</v>
      </c>
      <c r="M666" s="25">
        <v>43108</v>
      </c>
      <c r="N666" s="24"/>
      <c r="O666" s="24"/>
      <c r="P666" s="23" t="str">
        <f>IFERROR(VLOOKUP(TEXT(J666,"0000000000000"),[1]Ebscohost!G:M,7,0),"")</f>
        <v/>
      </c>
      <c r="Q666" s="33" t="str">
        <f>IFERROR(VLOOKUP($J666,'B - Ebook'!B:D,3,0),"??")</f>
        <v>??</v>
      </c>
    </row>
    <row r="667" spans="1:17">
      <c r="A667" s="21" t="s">
        <v>16388</v>
      </c>
      <c r="B667" s="21" t="s">
        <v>16389</v>
      </c>
      <c r="C667" s="21"/>
      <c r="D667" s="21"/>
      <c r="E667" s="21"/>
      <c r="F667" s="21"/>
      <c r="G667" s="21"/>
      <c r="H667" s="21"/>
      <c r="I667" s="21"/>
      <c r="J667" s="36">
        <v>9781905209132</v>
      </c>
      <c r="K667" s="22">
        <v>41807</v>
      </c>
      <c r="L667" s="21">
        <v>7</v>
      </c>
      <c r="M667" s="22">
        <v>43005</v>
      </c>
      <c r="N667" s="21"/>
      <c r="O667" s="21"/>
      <c r="P667" s="23" t="str">
        <f>IFERROR(VLOOKUP(TEXT(J667,"0000000000000"),[1]Ebscohost!G:M,7,0),"")</f>
        <v/>
      </c>
      <c r="Q667" s="33" t="str">
        <f>IFERROR(VLOOKUP($J667,'B - Ebook'!B:D,3,0),"??")</f>
        <v>??</v>
      </c>
    </row>
    <row r="668" spans="1:17">
      <c r="A668" s="21" t="s">
        <v>16390</v>
      </c>
      <c r="B668" s="21" t="s">
        <v>15585</v>
      </c>
      <c r="C668" s="21"/>
      <c r="D668" s="21"/>
      <c r="E668" s="21"/>
      <c r="F668" s="21"/>
      <c r="G668" s="21"/>
      <c r="H668" s="21"/>
      <c r="I668" s="21"/>
      <c r="J668" s="36">
        <v>9782729853174</v>
      </c>
      <c r="K668" s="22">
        <v>41807</v>
      </c>
      <c r="L668" s="21">
        <v>7</v>
      </c>
      <c r="M668" s="22">
        <v>43004</v>
      </c>
      <c r="N668" s="21"/>
      <c r="O668" s="21"/>
      <c r="P668" s="23" t="str">
        <f>IFERROR(VLOOKUP(TEXT(J668,"0000000000000"),[1]Ebscohost!G:M,7,0),"")</f>
        <v/>
      </c>
      <c r="Q668" s="33" t="str">
        <f>IFERROR(VLOOKUP($J668,'B - Ebook'!B:D,3,0),"??")</f>
        <v>??</v>
      </c>
    </row>
    <row r="669" spans="1:17">
      <c r="A669" s="21" t="s">
        <v>16391</v>
      </c>
      <c r="B669" s="21" t="s">
        <v>207</v>
      </c>
      <c r="C669" s="21"/>
      <c r="D669" s="21"/>
      <c r="E669" s="21"/>
      <c r="F669" s="21"/>
      <c r="G669" s="21"/>
      <c r="H669" s="21"/>
      <c r="I669" s="21"/>
      <c r="J669" s="36">
        <v>9782100499786</v>
      </c>
      <c r="K669" s="22">
        <v>41809</v>
      </c>
      <c r="L669" s="21">
        <v>7</v>
      </c>
      <c r="M669" s="22">
        <v>42933</v>
      </c>
      <c r="N669" s="21"/>
      <c r="O669" s="21"/>
      <c r="P669" s="23" t="str">
        <f>IFERROR(VLOOKUP(TEXT(J669,"0000000000000"),[1]Ebscohost!G:M,7,0),"")</f>
        <v/>
      </c>
      <c r="Q669" s="33" t="str">
        <f>IFERROR(VLOOKUP($J669,'B - Ebook'!B:D,3,0),"??")</f>
        <v>??</v>
      </c>
    </row>
    <row r="670" spans="1:17">
      <c r="A670" s="21" t="s">
        <v>16392</v>
      </c>
      <c r="B670" s="21" t="s">
        <v>15623</v>
      </c>
      <c r="C670" s="21"/>
      <c r="D670" s="21"/>
      <c r="E670" s="21"/>
      <c r="F670" s="21"/>
      <c r="G670" s="21"/>
      <c r="H670" s="21"/>
      <c r="I670" s="21"/>
      <c r="J670" s="36">
        <v>9780471623540</v>
      </c>
      <c r="K670" s="22">
        <v>41807</v>
      </c>
      <c r="L670" s="21">
        <v>7</v>
      </c>
      <c r="M670" s="22">
        <v>42909</v>
      </c>
      <c r="N670" s="21"/>
      <c r="O670" s="21"/>
      <c r="P670" s="23" t="str">
        <f>IFERROR(VLOOKUP(TEXT(J670,"0000000000000"),[1]Ebscohost!G:M,7,0),"")</f>
        <v/>
      </c>
      <c r="Q670" s="33" t="str">
        <f>IFERROR(VLOOKUP($J670,'B - Ebook'!B:D,3,0),"??")</f>
        <v>??</v>
      </c>
    </row>
    <row r="671" spans="1:17">
      <c r="A671" s="21" t="s">
        <v>16393</v>
      </c>
      <c r="B671" s="21" t="s">
        <v>15976</v>
      </c>
      <c r="C671" s="21"/>
      <c r="D671" s="21"/>
      <c r="E671" s="21"/>
      <c r="F671" s="21"/>
      <c r="G671" s="21"/>
      <c r="H671" s="21"/>
      <c r="I671" s="21"/>
      <c r="J671" s="36">
        <v>9780471290483</v>
      </c>
      <c r="K671" s="22">
        <v>41807</v>
      </c>
      <c r="L671" s="21">
        <v>7</v>
      </c>
      <c r="M671" s="22">
        <v>42906</v>
      </c>
      <c r="N671" s="21"/>
      <c r="O671" s="21"/>
      <c r="P671" s="23" t="str">
        <f>IFERROR(VLOOKUP(TEXT(J671,"0000000000000"),[1]Ebscohost!G:M,7,0),"")</f>
        <v/>
      </c>
      <c r="Q671" s="33" t="str">
        <f>IFERROR(VLOOKUP($J671,'B - Ebook'!B:D,3,0),"??")</f>
        <v>??</v>
      </c>
    </row>
    <row r="672" spans="1:17">
      <c r="A672" s="21" t="s">
        <v>16394</v>
      </c>
      <c r="B672" s="21" t="s">
        <v>15630</v>
      </c>
      <c r="C672" s="21"/>
      <c r="D672" s="21"/>
      <c r="E672" s="21"/>
      <c r="F672" s="21"/>
      <c r="G672" s="21"/>
      <c r="H672" s="21"/>
      <c r="I672" s="21"/>
      <c r="J672" s="36">
        <v>9782744015946</v>
      </c>
      <c r="K672" s="22">
        <v>41809</v>
      </c>
      <c r="L672" s="21">
        <v>7</v>
      </c>
      <c r="M672" s="22">
        <v>42888</v>
      </c>
      <c r="N672" s="21"/>
      <c r="O672" s="21"/>
      <c r="P672" s="23" t="str">
        <f>IFERROR(VLOOKUP(TEXT(J672,"0000000000000"),[1]Ebscohost!G:M,7,0),"")</f>
        <v/>
      </c>
      <c r="Q672" s="33" t="str">
        <f>IFERROR(VLOOKUP($J672,'B - Ebook'!B:D,3,0),"??")</f>
        <v>??</v>
      </c>
    </row>
    <row r="673" spans="1:17">
      <c r="A673" s="21" t="s">
        <v>16395</v>
      </c>
      <c r="B673" s="21" t="s">
        <v>16396</v>
      </c>
      <c r="C673" s="21"/>
      <c r="D673" s="21"/>
      <c r="E673" s="21"/>
      <c r="F673" s="21"/>
      <c r="G673" s="21"/>
      <c r="H673" s="21"/>
      <c r="I673" s="21"/>
      <c r="J673" s="36">
        <v>9782744016233</v>
      </c>
      <c r="K673" s="22">
        <v>41809</v>
      </c>
      <c r="L673" s="21">
        <v>7</v>
      </c>
      <c r="M673" s="22">
        <v>42860</v>
      </c>
      <c r="N673" s="21"/>
      <c r="O673" s="21"/>
      <c r="P673" s="23" t="str">
        <f>IFERROR(VLOOKUP(TEXT(J673,"0000000000000"),[1]Ebscohost!G:M,7,0),"")</f>
        <v/>
      </c>
      <c r="Q673" s="33" t="str">
        <f>IFERROR(VLOOKUP($J673,'B - Ebook'!B:D,3,0),"??")</f>
        <v>??</v>
      </c>
    </row>
    <row r="674" spans="1:17">
      <c r="A674" s="21" t="s">
        <v>16397</v>
      </c>
      <c r="B674" s="21" t="s">
        <v>16398</v>
      </c>
      <c r="C674" s="21"/>
      <c r="D674" s="21"/>
      <c r="E674" s="21"/>
      <c r="F674" s="21"/>
      <c r="G674" s="21"/>
      <c r="H674" s="21"/>
      <c r="I674" s="21"/>
      <c r="J674" s="36">
        <v>9783540429883</v>
      </c>
      <c r="K674" s="22">
        <v>41807</v>
      </c>
      <c r="L674" s="21">
        <v>7</v>
      </c>
      <c r="M674" s="22">
        <v>42843</v>
      </c>
      <c r="N674" s="21"/>
      <c r="O674" s="21"/>
      <c r="P674" s="23" t="str">
        <f>IFERROR(VLOOKUP(TEXT(J674,"0000000000000"),[1]Ebscohost!G:M,7,0),"")</f>
        <v/>
      </c>
      <c r="Q674" s="33" t="str">
        <f>IFERROR(VLOOKUP($J674,'B - Ebook'!B:D,3,0),"??")</f>
        <v>??</v>
      </c>
    </row>
    <row r="675" spans="1:17">
      <c r="A675" s="21" t="s">
        <v>16399</v>
      </c>
      <c r="B675" s="21" t="s">
        <v>16164</v>
      </c>
      <c r="C675" s="21"/>
      <c r="D675" s="21"/>
      <c r="E675" s="21"/>
      <c r="F675" s="21"/>
      <c r="G675" s="21"/>
      <c r="H675" s="21"/>
      <c r="I675" s="21"/>
      <c r="J675" s="36">
        <v>9782212098143</v>
      </c>
      <c r="K675" s="22">
        <v>41807</v>
      </c>
      <c r="L675" s="21">
        <v>7</v>
      </c>
      <c r="M675" s="22">
        <v>42786</v>
      </c>
      <c r="N675" s="21"/>
      <c r="O675" s="21"/>
      <c r="P675" s="23" t="str">
        <f>IFERROR(VLOOKUP(TEXT(J675,"0000000000000"),[1]Ebscohost!G:M,7,0),"")</f>
        <v/>
      </c>
      <c r="Q675" s="33" t="str">
        <f>IFERROR(VLOOKUP($J675,'B - Ebook'!B:D,3,0),"??")</f>
        <v>??</v>
      </c>
    </row>
    <row r="676" spans="1:17">
      <c r="A676" s="21" t="s">
        <v>16400</v>
      </c>
      <c r="B676" s="21" t="s">
        <v>15637</v>
      </c>
      <c r="C676" s="21"/>
      <c r="D676" s="21"/>
      <c r="E676" s="21"/>
      <c r="F676" s="21"/>
      <c r="G676" s="21"/>
      <c r="H676" s="21"/>
      <c r="I676" s="21"/>
      <c r="J676" s="37">
        <v>9782704211579</v>
      </c>
      <c r="K676" s="25">
        <v>41807</v>
      </c>
      <c r="L676" s="24">
        <f>2+1+4</f>
        <v>7</v>
      </c>
      <c r="M676" s="25">
        <v>42751</v>
      </c>
      <c r="N676" s="24"/>
      <c r="O676" s="24"/>
      <c r="P676" s="23" t="str">
        <f>IFERROR(VLOOKUP(TEXT(J676,"0000000000000"),[1]Ebscohost!G:M,7,0),"")</f>
        <v/>
      </c>
      <c r="Q676" s="33" t="str">
        <f>IFERROR(VLOOKUP($J676,'B - Ebook'!B:D,3,0),"??")</f>
        <v>??</v>
      </c>
    </row>
    <row r="677" spans="1:17">
      <c r="A677" s="21" t="s">
        <v>16401</v>
      </c>
      <c r="B677" s="21" t="s">
        <v>207</v>
      </c>
      <c r="C677" s="21"/>
      <c r="D677" s="21"/>
      <c r="E677" s="21"/>
      <c r="F677" s="21"/>
      <c r="G677" s="21"/>
      <c r="H677" s="21"/>
      <c r="I677" s="21"/>
      <c r="J677" s="36">
        <v>9782744501371</v>
      </c>
      <c r="K677" s="22">
        <v>41809</v>
      </c>
      <c r="L677" s="21">
        <v>7</v>
      </c>
      <c r="M677" s="22">
        <v>42739</v>
      </c>
      <c r="N677" s="21"/>
      <c r="O677" s="21"/>
      <c r="P677" s="23" t="str">
        <f>IFERROR(VLOOKUP(TEXT(J677,"0000000000000"),[1]Ebscohost!G:M,7,0),"")</f>
        <v/>
      </c>
      <c r="Q677" s="33" t="str">
        <f>IFERROR(VLOOKUP($J677,'B - Ebook'!B:D,3,0),"??")</f>
        <v>??</v>
      </c>
    </row>
    <row r="678" spans="1:17">
      <c r="A678" s="24" t="s">
        <v>16402</v>
      </c>
      <c r="B678" s="24" t="s">
        <v>71</v>
      </c>
      <c r="C678" s="24"/>
      <c r="D678" s="24"/>
      <c r="E678" s="24"/>
      <c r="F678" s="24"/>
      <c r="G678" s="24"/>
      <c r="H678" s="24"/>
      <c r="I678" s="24"/>
      <c r="J678" s="36">
        <v>9782729600020</v>
      </c>
      <c r="K678" s="22">
        <v>41809</v>
      </c>
      <c r="L678" s="21">
        <v>7</v>
      </c>
      <c r="M678" s="22">
        <v>42737</v>
      </c>
      <c r="N678" s="21"/>
      <c r="O678" s="21"/>
      <c r="P678" s="23" t="str">
        <f>IFERROR(VLOOKUP(TEXT(J678,"0000000000000"),[1]Ebscohost!G:M,7,0),"")</f>
        <v/>
      </c>
      <c r="Q678" s="33" t="str">
        <f>IFERROR(VLOOKUP($J678,'B - Ebook'!B:D,3,0),"??")</f>
        <v>??</v>
      </c>
    </row>
    <row r="679" spans="1:17">
      <c r="A679" s="21" t="s">
        <v>16403</v>
      </c>
      <c r="B679" s="21" t="s">
        <v>15841</v>
      </c>
      <c r="C679" s="21"/>
      <c r="D679" s="21"/>
      <c r="E679" s="21"/>
      <c r="F679" s="21"/>
      <c r="G679" s="21"/>
      <c r="H679" s="21"/>
      <c r="I679" s="21"/>
      <c r="J679" s="36">
        <v>9782841772773</v>
      </c>
      <c r="K679" s="22">
        <v>41809</v>
      </c>
      <c r="L679" s="21">
        <v>7</v>
      </c>
      <c r="M679" s="22">
        <v>42720</v>
      </c>
      <c r="N679" s="21"/>
      <c r="O679" s="21"/>
      <c r="P679" s="23" t="str">
        <f>IFERROR(VLOOKUP(TEXT(J679,"0000000000000"),[1]Ebscohost!G:M,7,0),"")</f>
        <v/>
      </c>
      <c r="Q679" s="33" t="str">
        <f>IFERROR(VLOOKUP($J679,'B - Ebook'!B:D,3,0),"??")</f>
        <v>??</v>
      </c>
    </row>
    <row r="680" spans="1:17">
      <c r="A680" s="21" t="s">
        <v>16404</v>
      </c>
      <c r="B680" s="21" t="s">
        <v>15630</v>
      </c>
      <c r="C680" s="21"/>
      <c r="D680" s="21"/>
      <c r="E680" s="21"/>
      <c r="F680" s="21"/>
      <c r="G680" s="21"/>
      <c r="H680" s="21"/>
      <c r="I680" s="21"/>
      <c r="J680" s="36">
        <v>9782729804770</v>
      </c>
      <c r="K680" s="22">
        <v>41806</v>
      </c>
      <c r="L680" s="21">
        <v>7</v>
      </c>
      <c r="M680" s="22">
        <v>42656</v>
      </c>
      <c r="N680" s="21"/>
      <c r="O680" s="21"/>
      <c r="P680" s="23" t="str">
        <f>IFERROR(VLOOKUP(TEXT(J680,"0000000000000"),[1]Ebscohost!G:M,7,0),"")</f>
        <v/>
      </c>
      <c r="Q680" s="33" t="str">
        <f>IFERROR(VLOOKUP($J680,'B - Ebook'!B:D,3,0),"??")</f>
        <v>??</v>
      </c>
    </row>
    <row r="681" spans="1:17">
      <c r="A681" s="21" t="s">
        <v>16405</v>
      </c>
      <c r="B681" s="21" t="s">
        <v>16043</v>
      </c>
      <c r="C681" s="21"/>
      <c r="D681" s="21"/>
      <c r="E681" s="21"/>
      <c r="F681" s="21"/>
      <c r="G681" s="21"/>
      <c r="H681" s="21"/>
      <c r="I681" s="21"/>
      <c r="J681" s="36">
        <v>9782040169169</v>
      </c>
      <c r="K681" s="22">
        <v>41806</v>
      </c>
      <c r="L681" s="21">
        <v>7</v>
      </c>
      <c r="M681" s="22">
        <v>42632</v>
      </c>
      <c r="N681" s="21"/>
      <c r="O681" s="21"/>
      <c r="P681" s="23" t="str">
        <f>IFERROR(VLOOKUP(TEXT(J681,"0000000000000"),[1]Ebscohost!G:M,7,0),"")</f>
        <v/>
      </c>
      <c r="Q681" s="33" t="str">
        <f>IFERROR(VLOOKUP($J681,'B - Ebook'!B:D,3,0),"??")</f>
        <v>??</v>
      </c>
    </row>
    <row r="682" spans="1:17">
      <c r="A682" s="21" t="s">
        <v>16406</v>
      </c>
      <c r="B682" s="21" t="s">
        <v>15671</v>
      </c>
      <c r="C682" s="21"/>
      <c r="D682" s="21"/>
      <c r="E682" s="21"/>
      <c r="F682" s="21"/>
      <c r="G682" s="21"/>
      <c r="H682" s="21"/>
      <c r="I682" s="21"/>
      <c r="J682" s="37">
        <v>9782880748517</v>
      </c>
      <c r="K682" s="25">
        <v>41809</v>
      </c>
      <c r="L682" s="24">
        <f>3+4</f>
        <v>7</v>
      </c>
      <c r="M682" s="25">
        <v>42614</v>
      </c>
      <c r="N682" s="24"/>
      <c r="O682" s="24"/>
      <c r="P682" s="23" t="str">
        <f>IFERROR(VLOOKUP(TEXT(J682,"0000000000000"),[1]Ebscohost!G:M,7,0),"")</f>
        <v/>
      </c>
      <c r="Q682" s="33" t="str">
        <f>IFERROR(VLOOKUP($J682,'B - Ebook'!B:D,3,0),"??")</f>
        <v>??</v>
      </c>
    </row>
    <row r="683" spans="1:17">
      <c r="A683" s="21" t="s">
        <v>16407</v>
      </c>
      <c r="B683" s="21" t="s">
        <v>16408</v>
      </c>
      <c r="C683" s="21"/>
      <c r="D683" s="21"/>
      <c r="E683" s="21"/>
      <c r="F683" s="21"/>
      <c r="G683" s="21"/>
      <c r="H683" s="21"/>
      <c r="I683" s="21"/>
      <c r="J683" s="36">
        <v>9782744073946</v>
      </c>
      <c r="K683" s="22">
        <v>41809</v>
      </c>
      <c r="L683" s="21">
        <v>7</v>
      </c>
      <c r="M683" s="22">
        <v>42419</v>
      </c>
      <c r="N683" s="21"/>
      <c r="O683" s="21"/>
      <c r="P683" s="23" t="str">
        <f>IFERROR(VLOOKUP(TEXT(J683,"0000000000000"),[1]Ebscohost!G:M,7,0),"")</f>
        <v/>
      </c>
      <c r="Q683" s="33" t="str">
        <f>IFERROR(VLOOKUP($J683,'B - Ebook'!B:D,3,0),"??")</f>
        <v>??</v>
      </c>
    </row>
    <row r="684" spans="1:17">
      <c r="A684" s="21" t="s">
        <v>16409</v>
      </c>
      <c r="B684" s="21" t="s">
        <v>15630</v>
      </c>
      <c r="C684" s="21"/>
      <c r="D684" s="21"/>
      <c r="E684" s="21"/>
      <c r="F684" s="21"/>
      <c r="G684" s="21"/>
      <c r="H684" s="21"/>
      <c r="I684" s="21"/>
      <c r="J684" s="36">
        <v>9782866012908</v>
      </c>
      <c r="K684" s="22">
        <v>41806</v>
      </c>
      <c r="L684" s="21">
        <v>7</v>
      </c>
      <c r="M684" s="22">
        <v>42355</v>
      </c>
      <c r="N684" s="21"/>
      <c r="O684" s="21"/>
      <c r="P684" s="23" t="str">
        <f>IFERROR(VLOOKUP(TEXT(J684,"0000000000000"),[1]Ebscohost!G:M,7,0),"")</f>
        <v/>
      </c>
      <c r="Q684" s="33" t="str">
        <f>IFERROR(VLOOKUP($J684,'B - Ebook'!B:D,3,0),"??")</f>
        <v>??</v>
      </c>
    </row>
    <row r="685" spans="1:17">
      <c r="A685" s="24" t="s">
        <v>16410</v>
      </c>
      <c r="B685" s="24" t="s">
        <v>15585</v>
      </c>
      <c r="C685" s="24"/>
      <c r="D685" s="24"/>
      <c r="E685" s="24"/>
      <c r="F685" s="24"/>
      <c r="G685" s="24"/>
      <c r="H685" s="24"/>
      <c r="I685" s="24"/>
      <c r="J685" s="36">
        <v>9782729813284</v>
      </c>
      <c r="K685" s="22">
        <v>41807</v>
      </c>
      <c r="L685" s="21">
        <v>7</v>
      </c>
      <c r="M685" s="22">
        <v>42353</v>
      </c>
      <c r="N685" s="21"/>
      <c r="O685" s="21"/>
      <c r="P685" s="23" t="str">
        <f>IFERROR(VLOOKUP(TEXT(J685,"0000000000000"),[1]Ebscohost!G:M,7,0),"")</f>
        <v/>
      </c>
      <c r="Q685" s="33" t="str">
        <f>IFERROR(VLOOKUP($J685,'B - Ebook'!B:D,3,0),"??")</f>
        <v>??</v>
      </c>
    </row>
    <row r="686" spans="1:17">
      <c r="A686" s="21" t="s">
        <v>16411</v>
      </c>
      <c r="B686" s="21" t="s">
        <v>16015</v>
      </c>
      <c r="C686" s="21"/>
      <c r="D686" s="21"/>
      <c r="E686" s="21"/>
      <c r="F686" s="21"/>
      <c r="G686" s="21"/>
      <c r="H686" s="21"/>
      <c r="I686" s="21"/>
      <c r="J686" s="36"/>
      <c r="K686" s="22">
        <v>41809</v>
      </c>
      <c r="L686" s="21">
        <v>7</v>
      </c>
      <c r="M686" s="22">
        <v>42311</v>
      </c>
      <c r="N686" s="21"/>
      <c r="O686" s="21"/>
      <c r="P686" s="23" t="str">
        <f>IFERROR(VLOOKUP(TEXT(J686,"0000000000000"),[1]Ebscohost!G:M,7,0),"")</f>
        <v/>
      </c>
      <c r="Q686" s="33" t="str">
        <f>IFERROR(VLOOKUP($J686,'B - Ebook'!B:D,3,0),"??")</f>
        <v>??</v>
      </c>
    </row>
    <row r="687" spans="1:17">
      <c r="A687" s="21" t="s">
        <v>16363</v>
      </c>
      <c r="B687" s="21" t="s">
        <v>71</v>
      </c>
      <c r="C687" s="21"/>
      <c r="D687" s="21"/>
      <c r="E687" s="21"/>
      <c r="F687" s="21"/>
      <c r="G687" s="21"/>
      <c r="H687" s="21"/>
      <c r="I687" s="21"/>
      <c r="J687" s="36">
        <v>9782840740520</v>
      </c>
      <c r="K687" s="22">
        <v>41807</v>
      </c>
      <c r="L687" s="21">
        <v>7</v>
      </c>
      <c r="M687" s="22">
        <v>42300</v>
      </c>
      <c r="N687" s="21"/>
      <c r="O687" s="21"/>
      <c r="P687" s="23" t="str">
        <f>IFERROR(VLOOKUP(TEXT(J687,"0000000000000"),[1]Ebscohost!G:M,7,0),"")</f>
        <v/>
      </c>
      <c r="Q687" s="33" t="str">
        <f>IFERROR(VLOOKUP($J687,'B - Ebook'!B:D,3,0),"??")</f>
        <v>??</v>
      </c>
    </row>
    <row r="688" spans="1:17">
      <c r="A688" s="21" t="s">
        <v>16412</v>
      </c>
      <c r="B688" s="21" t="s">
        <v>15781</v>
      </c>
      <c r="C688" s="21"/>
      <c r="D688" s="21"/>
      <c r="E688" s="21"/>
      <c r="F688" s="21"/>
      <c r="G688" s="21"/>
      <c r="H688" s="21"/>
      <c r="I688" s="21"/>
      <c r="J688" s="36"/>
      <c r="K688" s="22">
        <v>41806</v>
      </c>
      <c r="L688" s="21">
        <v>7</v>
      </c>
      <c r="M688" s="22">
        <v>42293</v>
      </c>
      <c r="N688" s="21"/>
      <c r="O688" s="21"/>
      <c r="P688" s="23" t="str">
        <f>IFERROR(VLOOKUP(TEXT(J688,"0000000000000"),[1]Ebscohost!G:M,7,0),"")</f>
        <v/>
      </c>
      <c r="Q688" s="33" t="str">
        <f>IFERROR(VLOOKUP($J688,'B - Ebook'!B:D,3,0),"??")</f>
        <v>??</v>
      </c>
    </row>
    <row r="689" spans="1:17">
      <c r="A689" s="21" t="s">
        <v>16413</v>
      </c>
      <c r="B689" s="21" t="s">
        <v>15671</v>
      </c>
      <c r="C689" s="21"/>
      <c r="D689" s="21"/>
      <c r="E689" s="21"/>
      <c r="F689" s="21"/>
      <c r="G689" s="21"/>
      <c r="H689" s="21"/>
      <c r="I689" s="21"/>
      <c r="J689" s="36"/>
      <c r="K689" s="22">
        <v>41809</v>
      </c>
      <c r="L689" s="21">
        <v>7</v>
      </c>
      <c r="M689" s="22">
        <v>42263</v>
      </c>
      <c r="N689" s="21"/>
      <c r="O689" s="21"/>
      <c r="P689" s="23" t="str">
        <f>IFERROR(VLOOKUP(TEXT(J689,"0000000000000"),[1]Ebscohost!G:M,7,0),"")</f>
        <v/>
      </c>
      <c r="Q689" s="33" t="str">
        <f>IFERROR(VLOOKUP($J689,'B - Ebook'!B:D,3,0),"??")</f>
        <v>??</v>
      </c>
    </row>
    <row r="690" spans="1:17">
      <c r="A690" s="21" t="s">
        <v>16414</v>
      </c>
      <c r="B690" s="21" t="s">
        <v>16415</v>
      </c>
      <c r="C690" s="21"/>
      <c r="D690" s="21"/>
      <c r="E690" s="21"/>
      <c r="F690" s="21"/>
      <c r="G690" s="21"/>
      <c r="H690" s="21"/>
      <c r="I690" s="21"/>
      <c r="J690" s="37">
        <v>9780672329463</v>
      </c>
      <c r="K690" s="25">
        <v>41809</v>
      </c>
      <c r="L690" s="24">
        <f>3+4</f>
        <v>7</v>
      </c>
      <c r="M690" s="25">
        <v>42184</v>
      </c>
      <c r="N690" s="24"/>
      <c r="O690" s="24"/>
      <c r="P690" s="23" t="str">
        <f>IFERROR(VLOOKUP(TEXT(J690,"0000000000000"),[1]Ebscohost!G:M,7,0),"")</f>
        <v/>
      </c>
      <c r="Q690" s="33" t="str">
        <f>IFERROR(VLOOKUP($J690,'B - Ebook'!B:D,3,0),"??")</f>
        <v>??</v>
      </c>
    </row>
    <row r="691" spans="1:17">
      <c r="A691" s="21" t="s">
        <v>16416</v>
      </c>
      <c r="B691" s="21" t="s">
        <v>15593</v>
      </c>
      <c r="C691" s="21"/>
      <c r="D691" s="21"/>
      <c r="E691" s="21"/>
      <c r="F691" s="21"/>
      <c r="G691" s="21"/>
      <c r="H691" s="21"/>
      <c r="I691" s="21"/>
      <c r="J691" s="36">
        <v>9782744071447</v>
      </c>
      <c r="K691" s="22">
        <v>41809</v>
      </c>
      <c r="L691" s="21">
        <v>7</v>
      </c>
      <c r="M691" s="22">
        <v>42130</v>
      </c>
      <c r="N691" s="21"/>
      <c r="O691" s="21"/>
      <c r="P691" s="23" t="str">
        <f>IFERROR(VLOOKUP(TEXT(J691,"0000000000000"),[1]Ebscohost!G:M,7,0),"")</f>
        <v/>
      </c>
      <c r="Q691" s="33" t="str">
        <f>IFERROR(VLOOKUP($J691,'B - Ebook'!B:D,3,0),"??")</f>
        <v>??</v>
      </c>
    </row>
    <row r="692" spans="1:17">
      <c r="A692" s="21" t="s">
        <v>16417</v>
      </c>
      <c r="B692" s="21" t="s">
        <v>15585</v>
      </c>
      <c r="C692" s="21"/>
      <c r="D692" s="21"/>
      <c r="E692" s="21"/>
      <c r="F692" s="21"/>
      <c r="G692" s="21"/>
      <c r="H692" s="21"/>
      <c r="I692" s="21"/>
      <c r="J692" s="36">
        <v>9780135985823</v>
      </c>
      <c r="K692" s="22">
        <v>41807</v>
      </c>
      <c r="L692" s="21">
        <v>7</v>
      </c>
      <c r="M692" s="22">
        <v>42129</v>
      </c>
      <c r="N692" s="21"/>
      <c r="O692" s="21"/>
      <c r="P692" s="23" t="str">
        <f>IFERROR(VLOOKUP(TEXT(J692,"0000000000000"),[1]Ebscohost!G:M,7,0),"")</f>
        <v/>
      </c>
      <c r="Q692" s="33" t="str">
        <f>IFERROR(VLOOKUP($J692,'B - Ebook'!B:D,3,0),"??")</f>
        <v>??</v>
      </c>
    </row>
    <row r="693" spans="1:17">
      <c r="A693" s="21" t="s">
        <v>16418</v>
      </c>
      <c r="B693" s="21" t="s">
        <v>207</v>
      </c>
      <c r="C693" s="21"/>
      <c r="D693" s="21"/>
      <c r="E693" s="21"/>
      <c r="F693" s="21"/>
      <c r="G693" s="21"/>
      <c r="H693" s="21"/>
      <c r="I693" s="21"/>
      <c r="J693" s="36">
        <v>9782746202467</v>
      </c>
      <c r="K693" s="22">
        <v>41809</v>
      </c>
      <c r="L693" s="21">
        <v>7</v>
      </c>
      <c r="M693" s="22">
        <v>42128</v>
      </c>
      <c r="N693" s="21"/>
      <c r="O693" s="21"/>
      <c r="P693" s="23" t="str">
        <f>IFERROR(VLOOKUP(TEXT(J693,"0000000000000"),[1]Ebscohost!G:M,7,0),"")</f>
        <v/>
      </c>
      <c r="Q693" s="33" t="str">
        <f>IFERROR(VLOOKUP($J693,'B - Ebook'!B:D,3,0),"??")</f>
        <v>??</v>
      </c>
    </row>
    <row r="694" spans="1:17">
      <c r="A694" s="21" t="s">
        <v>16419</v>
      </c>
      <c r="B694" s="21" t="s">
        <v>15781</v>
      </c>
      <c r="C694" s="21"/>
      <c r="D694" s="21"/>
      <c r="E694" s="21"/>
      <c r="F694" s="21"/>
      <c r="G694" s="21"/>
      <c r="H694" s="21"/>
      <c r="I694" s="21"/>
      <c r="J694" s="36">
        <v>9782746212015</v>
      </c>
      <c r="K694" s="22">
        <v>41807</v>
      </c>
      <c r="L694" s="21">
        <v>7</v>
      </c>
      <c r="M694" s="22">
        <v>42048</v>
      </c>
      <c r="N694" s="21"/>
      <c r="O694" s="21"/>
      <c r="P694" s="23" t="str">
        <f>IFERROR(VLOOKUP(TEXT(J694,"0000000000000"),[1]Ebscohost!G:M,7,0),"")</f>
        <v/>
      </c>
      <c r="Q694" s="33" t="str">
        <f>IFERROR(VLOOKUP($J694,'B - Ebook'!B:D,3,0),"??")</f>
        <v>??</v>
      </c>
    </row>
    <row r="695" spans="1:17">
      <c r="A695" s="21" t="s">
        <v>16420</v>
      </c>
      <c r="B695" s="21" t="s">
        <v>15743</v>
      </c>
      <c r="C695" s="21"/>
      <c r="D695" s="21"/>
      <c r="E695" s="21"/>
      <c r="F695" s="21"/>
      <c r="G695" s="21"/>
      <c r="H695" s="21"/>
      <c r="I695" s="21"/>
      <c r="J695" s="36"/>
      <c r="K695" s="22">
        <v>41806</v>
      </c>
      <c r="L695" s="21">
        <v>7</v>
      </c>
      <c r="M695" s="22">
        <v>42046</v>
      </c>
      <c r="N695" s="21"/>
      <c r="O695" s="21"/>
      <c r="P695" s="23" t="str">
        <f>IFERROR(VLOOKUP(TEXT(J695,"0000000000000"),[1]Ebscohost!G:M,7,0),"")</f>
        <v/>
      </c>
      <c r="Q695" s="33" t="str">
        <f>IFERROR(VLOOKUP($J695,'B - Ebook'!B:D,3,0),"??")</f>
        <v>??</v>
      </c>
    </row>
    <row r="696" spans="1:17">
      <c r="A696" s="21" t="s">
        <v>16421</v>
      </c>
      <c r="B696" s="21" t="s">
        <v>16422</v>
      </c>
      <c r="C696" s="21"/>
      <c r="D696" s="21"/>
      <c r="E696" s="21"/>
      <c r="F696" s="21"/>
      <c r="G696" s="21"/>
      <c r="H696" s="21"/>
      <c r="I696" s="21"/>
      <c r="J696" s="36">
        <v>9782729879556</v>
      </c>
      <c r="K696" s="22">
        <v>41806</v>
      </c>
      <c r="L696" s="21">
        <v>7</v>
      </c>
      <c r="M696" s="22">
        <v>42039</v>
      </c>
      <c r="N696" s="21"/>
      <c r="O696" s="21"/>
      <c r="P696" s="23" t="str">
        <f>IFERROR(VLOOKUP(TEXT(J696,"0000000000000"),[1]Ebscohost!G:M,7,0),"")</f>
        <v/>
      </c>
      <c r="Q696" s="33" t="str">
        <f>IFERROR(VLOOKUP($J696,'B - Ebook'!B:D,3,0),"??")</f>
        <v>??</v>
      </c>
    </row>
    <row r="697" spans="1:17">
      <c r="A697" s="21" t="s">
        <v>16423</v>
      </c>
      <c r="B697" s="21" t="s">
        <v>16424</v>
      </c>
      <c r="C697" s="21"/>
      <c r="D697" s="21"/>
      <c r="E697" s="21"/>
      <c r="F697" s="21"/>
      <c r="G697" s="21"/>
      <c r="H697" s="21"/>
      <c r="I697" s="21"/>
      <c r="J697" s="36">
        <v>9782744015410</v>
      </c>
      <c r="K697" s="22">
        <v>41809</v>
      </c>
      <c r="L697" s="21">
        <v>7</v>
      </c>
      <c r="M697" s="22">
        <v>42030</v>
      </c>
      <c r="N697" s="21"/>
      <c r="O697" s="21"/>
      <c r="P697" s="23" t="str">
        <f>IFERROR(VLOOKUP(TEXT(J697,"0000000000000"),[1]Ebscohost!G:M,7,0),"")</f>
        <v/>
      </c>
      <c r="Q697" s="33" t="str">
        <f>IFERROR(VLOOKUP($J697,'B - Ebook'!B:D,3,0),"??")</f>
        <v>??</v>
      </c>
    </row>
    <row r="698" spans="1:17">
      <c r="A698" s="21" t="s">
        <v>16425</v>
      </c>
      <c r="B698" s="21" t="s">
        <v>16426</v>
      </c>
      <c r="C698" s="21"/>
      <c r="D698" s="21"/>
      <c r="E698" s="21"/>
      <c r="F698" s="21"/>
      <c r="G698" s="21"/>
      <c r="H698" s="21"/>
      <c r="I698" s="21"/>
      <c r="J698" s="36">
        <v>9780471982777</v>
      </c>
      <c r="K698" s="22">
        <v>41809</v>
      </c>
      <c r="L698" s="21">
        <v>7</v>
      </c>
      <c r="M698" s="22">
        <v>42026</v>
      </c>
      <c r="N698" s="21"/>
      <c r="O698" s="21"/>
      <c r="P698" s="23" t="str">
        <f>IFERROR(VLOOKUP(TEXT(J698,"0000000000000"),[1]Ebscohost!G:M,7,0),"")</f>
        <v/>
      </c>
      <c r="Q698" s="33" t="str">
        <f>IFERROR(VLOOKUP($J698,'B - Ebook'!B:D,3,0),"??")</f>
        <v>??</v>
      </c>
    </row>
    <row r="699" spans="1:17">
      <c r="A699" s="21" t="s">
        <v>16427</v>
      </c>
      <c r="B699" s="21" t="s">
        <v>15585</v>
      </c>
      <c r="C699" s="21"/>
      <c r="D699" s="21"/>
      <c r="E699" s="21"/>
      <c r="F699" s="21"/>
      <c r="G699" s="21"/>
      <c r="H699" s="21"/>
      <c r="I699" s="21"/>
      <c r="J699" s="36">
        <v>9782744010897</v>
      </c>
      <c r="K699" s="22">
        <v>41809</v>
      </c>
      <c r="L699" s="21">
        <v>7</v>
      </c>
      <c r="M699" s="22">
        <v>41968</v>
      </c>
      <c r="N699" s="21"/>
      <c r="O699" s="21"/>
      <c r="P699" s="23" t="str">
        <f>IFERROR(VLOOKUP(TEXT(J699,"0000000000000"),[1]Ebscohost!G:M,7,0),"")</f>
        <v/>
      </c>
      <c r="Q699" s="33" t="str">
        <f>IFERROR(VLOOKUP($J699,'B - Ebook'!B:D,3,0),"??")</f>
        <v>??</v>
      </c>
    </row>
    <row r="700" spans="1:17">
      <c r="A700" s="21" t="s">
        <v>16428</v>
      </c>
      <c r="B700" s="21" t="s">
        <v>16429</v>
      </c>
      <c r="C700" s="21"/>
      <c r="D700" s="21"/>
      <c r="E700" s="21"/>
      <c r="F700" s="21"/>
      <c r="G700" s="21"/>
      <c r="H700" s="21"/>
      <c r="I700" s="21"/>
      <c r="J700" s="36">
        <v>9782100488506</v>
      </c>
      <c r="K700" s="22">
        <v>41807</v>
      </c>
      <c r="L700" s="21">
        <v>7</v>
      </c>
      <c r="M700" s="22">
        <v>41925</v>
      </c>
      <c r="N700" s="21"/>
      <c r="O700" s="21"/>
      <c r="P700" s="23" t="str">
        <f>IFERROR(VLOOKUP(TEXT(J700,"0000000000000"),[1]Ebscohost!G:M,7,0),"")</f>
        <v/>
      </c>
      <c r="Q700" s="33" t="str">
        <f>IFERROR(VLOOKUP($J700,'B - Ebook'!B:D,3,0),"??")</f>
        <v>??</v>
      </c>
    </row>
    <row r="701" spans="1:17">
      <c r="A701" s="21" t="s">
        <v>16430</v>
      </c>
      <c r="B701" s="21" t="s">
        <v>15630</v>
      </c>
      <c r="C701" s="21"/>
      <c r="D701" s="21"/>
      <c r="E701" s="21"/>
      <c r="F701" s="21"/>
      <c r="G701" s="21"/>
      <c r="H701" s="21"/>
      <c r="I701" s="21"/>
      <c r="J701" s="36">
        <v>9780130851987</v>
      </c>
      <c r="K701" s="22">
        <v>41807</v>
      </c>
      <c r="L701" s="21">
        <v>7</v>
      </c>
      <c r="M701" s="22">
        <v>41914</v>
      </c>
      <c r="N701" s="21"/>
      <c r="O701" s="21"/>
      <c r="P701" s="23" t="str">
        <f>IFERROR(VLOOKUP(TEXT(J701,"0000000000000"),[1]Ebscohost!G:M,7,0),"")</f>
        <v/>
      </c>
      <c r="Q701" s="33" t="str">
        <f>IFERROR(VLOOKUP($J701,'B - Ebook'!B:D,3,0),"??")</f>
        <v>??</v>
      </c>
    </row>
    <row r="702" spans="1:17">
      <c r="A702" s="21" t="s">
        <v>16431</v>
      </c>
      <c r="B702" s="21" t="s">
        <v>15603</v>
      </c>
      <c r="C702" s="21"/>
      <c r="D702" s="21"/>
      <c r="E702" s="21"/>
      <c r="F702" s="21"/>
      <c r="G702" s="21"/>
      <c r="H702" s="21"/>
      <c r="I702" s="21"/>
      <c r="J702" s="36">
        <v>9782746204881</v>
      </c>
      <c r="K702" s="22">
        <v>41809</v>
      </c>
      <c r="L702" s="21">
        <v>7</v>
      </c>
      <c r="M702" s="22">
        <v>41898</v>
      </c>
      <c r="N702" s="21"/>
      <c r="O702" s="21"/>
      <c r="P702" s="23" t="str">
        <f>IFERROR(VLOOKUP(TEXT(J702,"0000000000000"),[1]Ebscohost!G:M,7,0),"")</f>
        <v/>
      </c>
      <c r="Q702" s="33" t="str">
        <f>IFERROR(VLOOKUP($J702,'B - Ebook'!B:D,3,0),"??")</f>
        <v>??</v>
      </c>
    </row>
    <row r="703" spans="1:17">
      <c r="A703" s="21" t="s">
        <v>16432</v>
      </c>
      <c r="B703" s="21" t="s">
        <v>535</v>
      </c>
      <c r="C703" s="21"/>
      <c r="D703" s="21"/>
      <c r="E703" s="21"/>
      <c r="F703" s="21"/>
      <c r="G703" s="21"/>
      <c r="H703" s="21"/>
      <c r="I703" s="21"/>
      <c r="J703" s="36">
        <v>9782225745034</v>
      </c>
      <c r="K703" s="22">
        <v>41807</v>
      </c>
      <c r="L703" s="21">
        <v>7</v>
      </c>
      <c r="M703" s="22">
        <v>41822</v>
      </c>
      <c r="N703" s="21"/>
      <c r="O703" s="21"/>
      <c r="P703" s="23" t="str">
        <f>IFERROR(VLOOKUP(TEXT(J703,"0000000000000"),[1]Ebscohost!G:M,7,0),"")</f>
        <v/>
      </c>
      <c r="Q703" s="33" t="str">
        <f>IFERROR(VLOOKUP($J703,'B - Ebook'!B:D,3,0),"??")</f>
        <v>??</v>
      </c>
    </row>
    <row r="704" spans="1:17" hidden="1">
      <c r="A704" s="21" t="s">
        <v>15782</v>
      </c>
      <c r="B704" s="21" t="s">
        <v>15658</v>
      </c>
      <c r="C704" s="21"/>
      <c r="D704" s="21"/>
      <c r="E704" s="21"/>
      <c r="F704" s="21"/>
      <c r="G704" s="21"/>
      <c r="H704" s="21"/>
      <c r="I704" s="21"/>
      <c r="J704" s="36"/>
      <c r="K704" s="21"/>
      <c r="L704" s="21">
        <v>6</v>
      </c>
      <c r="M704" s="22">
        <v>43903</v>
      </c>
      <c r="N704" s="22">
        <v>43962</v>
      </c>
      <c r="O704" s="21" t="s">
        <v>16433</v>
      </c>
      <c r="P704" s="23" t="str">
        <f>IFERROR(VLOOKUP(TEXT(J704,"0000000000000"),[1]Ebscohost!G:M,7,0),"")</f>
        <v/>
      </c>
      <c r="Q704" s="33" t="str">
        <f>IFERROR(VLOOKUP($J704,'B - Ebook'!B:D,3,0),"??")</f>
        <v>??</v>
      </c>
    </row>
    <row r="705" spans="1:17" hidden="1">
      <c r="A705" s="21" t="s">
        <v>15937</v>
      </c>
      <c r="B705" s="21" t="s">
        <v>15787</v>
      </c>
      <c r="C705" s="21"/>
      <c r="D705" s="21"/>
      <c r="E705" s="21"/>
      <c r="F705" s="21"/>
      <c r="G705" s="21"/>
      <c r="H705" s="21"/>
      <c r="I705" s="21"/>
      <c r="J705" s="36"/>
      <c r="K705" s="21"/>
      <c r="L705" s="21">
        <v>6</v>
      </c>
      <c r="M705" s="22">
        <v>43903</v>
      </c>
      <c r="N705" s="22">
        <v>43962</v>
      </c>
      <c r="O705" s="21" t="s">
        <v>16433</v>
      </c>
      <c r="P705" s="23" t="str">
        <f>IFERROR(VLOOKUP(TEXT(J705,"0000000000000"),[1]Ebscohost!G:M,7,0),"")</f>
        <v/>
      </c>
      <c r="Q705" s="33" t="str">
        <f>IFERROR(VLOOKUP($J705,'B - Ebook'!B:D,3,0),"??")</f>
        <v>??</v>
      </c>
    </row>
    <row r="706" spans="1:17" hidden="1">
      <c r="A706" s="21" t="s">
        <v>15937</v>
      </c>
      <c r="B706" s="21" t="s">
        <v>15787</v>
      </c>
      <c r="C706" s="21"/>
      <c r="D706" s="21"/>
      <c r="E706" s="21"/>
      <c r="F706" s="21"/>
      <c r="G706" s="21"/>
      <c r="H706" s="21"/>
      <c r="I706" s="21"/>
      <c r="J706" s="36"/>
      <c r="K706" s="21"/>
      <c r="L706" s="21">
        <v>6</v>
      </c>
      <c r="M706" s="22">
        <v>43903</v>
      </c>
      <c r="N706" s="22">
        <v>43962</v>
      </c>
      <c r="O706" s="21" t="s">
        <v>16434</v>
      </c>
      <c r="P706" s="23" t="str">
        <f>IFERROR(VLOOKUP(TEXT(J706,"0000000000000"),[1]Ebscohost!G:M,7,0),"")</f>
        <v/>
      </c>
      <c r="Q706" s="33" t="str">
        <f>IFERROR(VLOOKUP($J706,'B - Ebook'!B:D,3,0),"??")</f>
        <v>??</v>
      </c>
    </row>
    <row r="707" spans="1:17" hidden="1">
      <c r="A707" s="21" t="s">
        <v>15937</v>
      </c>
      <c r="B707" s="21" t="s">
        <v>15787</v>
      </c>
      <c r="C707" s="21"/>
      <c r="D707" s="21"/>
      <c r="E707" s="21"/>
      <c r="F707" s="21"/>
      <c r="G707" s="21"/>
      <c r="H707" s="21"/>
      <c r="I707" s="21"/>
      <c r="J707" s="36"/>
      <c r="K707" s="21"/>
      <c r="L707" s="21">
        <v>6</v>
      </c>
      <c r="M707" s="22">
        <v>43903</v>
      </c>
      <c r="N707" s="22">
        <v>43962</v>
      </c>
      <c r="O707" s="21" t="s">
        <v>15839</v>
      </c>
      <c r="P707" s="23" t="str">
        <f>IFERROR(VLOOKUP(TEXT(J707,"0000000000000"),[1]Ebscohost!G:M,7,0),"")</f>
        <v/>
      </c>
      <c r="Q707" s="33" t="str">
        <f>IFERROR(VLOOKUP($J707,'B - Ebook'!B:D,3,0),"??")</f>
        <v>??</v>
      </c>
    </row>
    <row r="708" spans="1:17" hidden="1">
      <c r="A708" s="21" t="s">
        <v>16435</v>
      </c>
      <c r="B708" s="21" t="s">
        <v>16436</v>
      </c>
      <c r="C708" s="21"/>
      <c r="D708" s="21"/>
      <c r="E708" s="21"/>
      <c r="F708" s="21"/>
      <c r="G708" s="21"/>
      <c r="H708" s="21"/>
      <c r="I708" s="21"/>
      <c r="J708" s="36"/>
      <c r="K708" s="21"/>
      <c r="L708" s="21">
        <v>6</v>
      </c>
      <c r="M708" s="22">
        <v>43903</v>
      </c>
      <c r="N708" s="22">
        <v>43962</v>
      </c>
      <c r="O708" s="21" t="s">
        <v>15933</v>
      </c>
      <c r="P708" s="23" t="str">
        <f>IFERROR(VLOOKUP(TEXT(J708,"0000000000000"),[1]Ebscohost!G:M,7,0),"")</f>
        <v/>
      </c>
      <c r="Q708" s="33" t="str">
        <f>IFERROR(VLOOKUP($J708,'B - Ebook'!B:D,3,0),"??")</f>
        <v>??</v>
      </c>
    </row>
    <row r="709" spans="1:17" hidden="1">
      <c r="A709" s="21" t="s">
        <v>15784</v>
      </c>
      <c r="B709" s="21" t="s">
        <v>15785</v>
      </c>
      <c r="C709" s="21"/>
      <c r="D709" s="21"/>
      <c r="E709" s="21"/>
      <c r="F709" s="21"/>
      <c r="G709" s="21"/>
      <c r="H709" s="21"/>
      <c r="I709" s="21"/>
      <c r="J709" s="36"/>
      <c r="K709" s="21"/>
      <c r="L709" s="21">
        <v>6</v>
      </c>
      <c r="M709" s="22">
        <v>43903</v>
      </c>
      <c r="N709" s="22">
        <v>43962</v>
      </c>
      <c r="O709" s="21" t="s">
        <v>16209</v>
      </c>
      <c r="P709" s="23" t="str">
        <f>IFERROR(VLOOKUP(TEXT(J709,"0000000000000"),[1]Ebscohost!G:M,7,0),"")</f>
        <v/>
      </c>
      <c r="Q709" s="33" t="str">
        <f>IFERROR(VLOOKUP($J709,'B - Ebook'!B:D,3,0),"??")</f>
        <v>??</v>
      </c>
    </row>
    <row r="710" spans="1:17" hidden="1">
      <c r="A710" s="21" t="s">
        <v>16437</v>
      </c>
      <c r="B710" s="21" t="s">
        <v>15815</v>
      </c>
      <c r="C710" s="21"/>
      <c r="D710" s="21"/>
      <c r="E710" s="21"/>
      <c r="F710" s="21"/>
      <c r="G710" s="21"/>
      <c r="H710" s="21"/>
      <c r="I710" s="21"/>
      <c r="J710" s="36"/>
      <c r="K710" s="21"/>
      <c r="L710" s="21">
        <v>6</v>
      </c>
      <c r="M710" s="22">
        <v>43900</v>
      </c>
      <c r="N710" s="22">
        <v>43962</v>
      </c>
      <c r="O710" s="21" t="s">
        <v>16438</v>
      </c>
      <c r="P710" s="23" t="str">
        <f>IFERROR(VLOOKUP(TEXT(J710,"0000000000000"),[1]Ebscohost!G:M,7,0),"")</f>
        <v/>
      </c>
      <c r="Q710" s="33" t="str">
        <f>IFERROR(VLOOKUP($J710,'B - Ebook'!B:D,3,0),"??")</f>
        <v>??</v>
      </c>
    </row>
    <row r="711" spans="1:17" hidden="1">
      <c r="A711" s="21" t="s">
        <v>15784</v>
      </c>
      <c r="B711" s="21" t="s">
        <v>15785</v>
      </c>
      <c r="C711" s="21"/>
      <c r="D711" s="21"/>
      <c r="E711" s="21"/>
      <c r="F711" s="21"/>
      <c r="G711" s="21"/>
      <c r="H711" s="21"/>
      <c r="I711" s="21"/>
      <c r="J711" s="36"/>
      <c r="K711" s="21"/>
      <c r="L711" s="21">
        <v>6</v>
      </c>
      <c r="M711" s="22">
        <v>43893</v>
      </c>
      <c r="N711" s="22">
        <v>43962</v>
      </c>
      <c r="O711" s="21" t="s">
        <v>16439</v>
      </c>
      <c r="P711" s="23" t="str">
        <f>IFERROR(VLOOKUP(TEXT(J711,"0000000000000"),[1]Ebscohost!G:M,7,0),"")</f>
        <v/>
      </c>
      <c r="Q711" s="33" t="str">
        <f>IFERROR(VLOOKUP($J711,'B - Ebook'!B:D,3,0),"??")</f>
        <v>??</v>
      </c>
    </row>
    <row r="712" spans="1:17" hidden="1">
      <c r="A712" s="21" t="s">
        <v>15956</v>
      </c>
      <c r="B712" s="21" t="s">
        <v>15957</v>
      </c>
      <c r="C712" s="21"/>
      <c r="D712" s="21"/>
      <c r="E712" s="21"/>
      <c r="F712" s="21"/>
      <c r="G712" s="21"/>
      <c r="H712" s="21"/>
      <c r="I712" s="21"/>
      <c r="J712" s="36"/>
      <c r="K712" s="21"/>
      <c r="L712" s="21">
        <v>6</v>
      </c>
      <c r="M712" s="22">
        <v>43888</v>
      </c>
      <c r="N712" s="22">
        <v>43962</v>
      </c>
      <c r="O712" s="21" t="s">
        <v>16440</v>
      </c>
      <c r="P712" s="23" t="str">
        <f>IFERROR(VLOOKUP(TEXT(J712,"0000000000000"),[1]Ebscohost!G:M,7,0),"")</f>
        <v/>
      </c>
      <c r="Q712" s="33" t="str">
        <f>IFERROR(VLOOKUP($J712,'B - Ebook'!B:D,3,0),"??")</f>
        <v>??</v>
      </c>
    </row>
    <row r="713" spans="1:17">
      <c r="A713" s="21" t="s">
        <v>16441</v>
      </c>
      <c r="B713" s="21" t="s">
        <v>16038</v>
      </c>
      <c r="C713" s="21"/>
      <c r="D713" s="21"/>
      <c r="E713" s="21"/>
      <c r="F713" s="21"/>
      <c r="G713" s="21"/>
      <c r="H713" s="21"/>
      <c r="I713" s="21"/>
      <c r="J713" s="36">
        <v>9780738204536</v>
      </c>
      <c r="K713" s="22">
        <v>41809</v>
      </c>
      <c r="L713" s="21">
        <v>7</v>
      </c>
      <c r="M713" s="22">
        <v>41774</v>
      </c>
      <c r="N713" s="21"/>
      <c r="O713" s="21"/>
      <c r="P713" s="23" t="str">
        <f>IFERROR(VLOOKUP(TEXT(J713,"0000000000000"),[1]Ebscohost!G:M,7,0),"")</f>
        <v/>
      </c>
      <c r="Q713" s="33" t="str">
        <f>IFERROR(VLOOKUP($J713,'B - Ebook'!B:D,3,0),"??")</f>
        <v>??</v>
      </c>
    </row>
    <row r="714" spans="1:17" hidden="1">
      <c r="A714" s="21" t="s">
        <v>16012</v>
      </c>
      <c r="B714" s="21" t="s">
        <v>16013</v>
      </c>
      <c r="C714" s="21"/>
      <c r="D714" s="21"/>
      <c r="E714" s="21"/>
      <c r="F714" s="21"/>
      <c r="G714" s="21"/>
      <c r="H714" s="21"/>
      <c r="I714" s="21"/>
      <c r="J714" s="36"/>
      <c r="K714" s="21"/>
      <c r="L714" s="21">
        <v>6</v>
      </c>
      <c r="M714" s="22">
        <v>43867</v>
      </c>
      <c r="N714" s="21"/>
      <c r="O714" s="21"/>
      <c r="P714" s="23" t="str">
        <f>IFERROR(VLOOKUP(TEXT(J714,"0000000000000"),[1]Ebscohost!G:M,7,0),"")</f>
        <v/>
      </c>
      <c r="Q714" s="33" t="str">
        <f>IFERROR(VLOOKUP($J714,'B - Ebook'!B:D,3,0),"??")</f>
        <v>??</v>
      </c>
    </row>
    <row r="715" spans="1:17">
      <c r="A715" s="21" t="s">
        <v>16442</v>
      </c>
      <c r="B715" s="21" t="s">
        <v>16443</v>
      </c>
      <c r="C715" s="21"/>
      <c r="D715" s="21"/>
      <c r="E715" s="21"/>
      <c r="F715" s="21"/>
      <c r="G715" s="21"/>
      <c r="H715" s="21"/>
      <c r="I715" s="21"/>
      <c r="J715" s="36">
        <v>9782736122492</v>
      </c>
      <c r="K715" s="22">
        <v>41809</v>
      </c>
      <c r="L715" s="21">
        <v>7</v>
      </c>
      <c r="M715" s="22">
        <v>41723</v>
      </c>
      <c r="N715" s="21"/>
      <c r="O715" s="21"/>
      <c r="P715" s="23" t="str">
        <f>IFERROR(VLOOKUP(TEXT(J715,"0000000000000"),[1]Ebscohost!G:M,7,0),"")</f>
        <v/>
      </c>
      <c r="Q715" s="33" t="str">
        <f>IFERROR(VLOOKUP($J715,'B - Ebook'!B:D,3,0),"??")</f>
        <v>??</v>
      </c>
    </row>
    <row r="716" spans="1:17" hidden="1">
      <c r="A716" s="21" t="s">
        <v>15814</v>
      </c>
      <c r="B716" s="21" t="s">
        <v>15815</v>
      </c>
      <c r="C716" s="21"/>
      <c r="D716" s="21"/>
      <c r="E716" s="21"/>
      <c r="F716" s="21"/>
      <c r="G716" s="21"/>
      <c r="H716" s="21"/>
      <c r="I716" s="21"/>
      <c r="J716" s="36"/>
      <c r="K716" s="21"/>
      <c r="L716" s="21">
        <v>6</v>
      </c>
      <c r="M716" s="22">
        <v>43865</v>
      </c>
      <c r="N716" s="22">
        <v>43962</v>
      </c>
      <c r="O716" s="21" t="s">
        <v>16444</v>
      </c>
      <c r="P716" s="23" t="str">
        <f>IFERROR(VLOOKUP(TEXT(J716,"0000000000000"),[1]Ebscohost!G:M,7,0),"")</f>
        <v/>
      </c>
      <c r="Q716" s="33" t="str">
        <f>IFERROR(VLOOKUP($J716,'B - Ebook'!B:D,3,0),"??")</f>
        <v>??</v>
      </c>
    </row>
    <row r="717" spans="1:17" hidden="1">
      <c r="A717" s="21" t="s">
        <v>15800</v>
      </c>
      <c r="B717" s="21" t="s">
        <v>15801</v>
      </c>
      <c r="C717" s="21"/>
      <c r="D717" s="21"/>
      <c r="E717" s="21"/>
      <c r="F717" s="21"/>
      <c r="G717" s="21"/>
      <c r="H717" s="21"/>
      <c r="I717" s="21"/>
      <c r="J717" s="36"/>
      <c r="K717" s="21"/>
      <c r="L717" s="21">
        <v>6</v>
      </c>
      <c r="M717" s="22">
        <v>43854</v>
      </c>
      <c r="N717" s="21"/>
      <c r="O717" s="21"/>
      <c r="P717" s="23" t="str">
        <f>IFERROR(VLOOKUP(TEXT(J717,"0000000000000"),[1]Ebscohost!G:M,7,0),"")</f>
        <v/>
      </c>
      <c r="Q717" s="33" t="str">
        <f>IFERROR(VLOOKUP($J717,'B - Ebook'!B:D,3,0),"??")</f>
        <v>??</v>
      </c>
    </row>
    <row r="718" spans="1:17">
      <c r="A718" s="21" t="s">
        <v>16445</v>
      </c>
      <c r="B718" s="21" t="s">
        <v>15671</v>
      </c>
      <c r="C718" s="21"/>
      <c r="D718" s="21"/>
      <c r="E718" s="21"/>
      <c r="F718" s="21"/>
      <c r="G718" s="21"/>
      <c r="H718" s="21"/>
      <c r="I718" s="21"/>
      <c r="J718" s="36">
        <v>9782717813852</v>
      </c>
      <c r="K718" s="22">
        <v>41809</v>
      </c>
      <c r="L718" s="21">
        <v>7</v>
      </c>
      <c r="M718" s="22">
        <v>41711</v>
      </c>
      <c r="N718" s="21"/>
      <c r="O718" s="21"/>
      <c r="P718" s="23" t="str">
        <f>IFERROR(VLOOKUP(TEXT(J718,"0000000000000"),[1]Ebscohost!G:M,7,0),"")</f>
        <v/>
      </c>
      <c r="Q718" s="33" t="str">
        <f>IFERROR(VLOOKUP($J718,'B - Ebook'!B:D,3,0),"??")</f>
        <v>??</v>
      </c>
    </row>
    <row r="719" spans="1:17">
      <c r="A719" s="21" t="s">
        <v>16446</v>
      </c>
      <c r="B719" s="21" t="s">
        <v>15894</v>
      </c>
      <c r="C719" s="21"/>
      <c r="D719" s="21"/>
      <c r="E719" s="21"/>
      <c r="F719" s="21"/>
      <c r="G719" s="21"/>
      <c r="H719" s="21"/>
      <c r="I719" s="21"/>
      <c r="J719" s="36">
        <v>9782804152307</v>
      </c>
      <c r="K719" s="22">
        <v>41809</v>
      </c>
      <c r="L719" s="21">
        <v>7</v>
      </c>
      <c r="M719" s="22">
        <v>41683</v>
      </c>
      <c r="N719" s="21"/>
      <c r="O719" s="21"/>
      <c r="P719" s="23" t="str">
        <f>IFERROR(VLOOKUP(TEXT(J719,"0000000000000"),[1]Ebscohost!G:M,7,0),"")</f>
        <v/>
      </c>
      <c r="Q719" s="33" t="str">
        <f>IFERROR(VLOOKUP($J719,'B - Ebook'!B:D,3,0),"??")</f>
        <v>??</v>
      </c>
    </row>
    <row r="720" spans="1:17" hidden="1">
      <c r="A720" s="21" t="s">
        <v>15784</v>
      </c>
      <c r="B720" s="21" t="s">
        <v>15785</v>
      </c>
      <c r="C720" s="21"/>
      <c r="D720" s="21"/>
      <c r="E720" s="21"/>
      <c r="F720" s="21"/>
      <c r="G720" s="21"/>
      <c r="H720" s="21"/>
      <c r="I720" s="21"/>
      <c r="J720" s="36"/>
      <c r="K720" s="21"/>
      <c r="L720" s="21">
        <v>6</v>
      </c>
      <c r="M720" s="22">
        <v>43837</v>
      </c>
      <c r="N720" s="22">
        <v>43962</v>
      </c>
      <c r="O720" s="21" t="s">
        <v>16447</v>
      </c>
      <c r="P720" s="23" t="str">
        <f>IFERROR(VLOOKUP(TEXT(J720,"0000000000000"),[1]Ebscohost!G:M,7,0),"")</f>
        <v/>
      </c>
      <c r="Q720" s="33" t="str">
        <f>IFERROR(VLOOKUP($J720,'B - Ebook'!B:D,3,0),"??")</f>
        <v>??</v>
      </c>
    </row>
    <row r="721" spans="1:17">
      <c r="A721" s="21" t="s">
        <v>16448</v>
      </c>
      <c r="B721" s="21" t="s">
        <v>16449</v>
      </c>
      <c r="C721" s="21"/>
      <c r="D721" s="21"/>
      <c r="E721" s="21"/>
      <c r="F721" s="21"/>
      <c r="G721" s="21"/>
      <c r="H721" s="21"/>
      <c r="I721" s="21"/>
      <c r="J721" s="36">
        <v>9782100054640</v>
      </c>
      <c r="K721" s="22">
        <v>41809</v>
      </c>
      <c r="L721" s="21">
        <v>7</v>
      </c>
      <c r="M721" s="22">
        <v>41621</v>
      </c>
      <c r="N721" s="21"/>
      <c r="O721" s="21"/>
      <c r="P721" s="23" t="str">
        <f>IFERROR(VLOOKUP(TEXT(J721,"0000000000000"),[1]Ebscohost!G:M,7,0),"")</f>
        <v/>
      </c>
      <c r="Q721" s="33" t="str">
        <f>IFERROR(VLOOKUP($J721,'B - Ebook'!B:D,3,0),"??")</f>
        <v>??</v>
      </c>
    </row>
    <row r="722" spans="1:17">
      <c r="A722" s="21" t="s">
        <v>16450</v>
      </c>
      <c r="B722" s="21" t="s">
        <v>15981</v>
      </c>
      <c r="C722" s="21"/>
      <c r="D722" s="21"/>
      <c r="E722" s="21"/>
      <c r="F722" s="21"/>
      <c r="G722" s="21"/>
      <c r="H722" s="21"/>
      <c r="I722" s="21"/>
      <c r="J722" s="37">
        <v>9782212095630</v>
      </c>
      <c r="K722" s="25">
        <v>41807</v>
      </c>
      <c r="L722" s="24">
        <f>3+4</f>
        <v>7</v>
      </c>
      <c r="M722" s="25">
        <v>41620</v>
      </c>
      <c r="N722" s="24"/>
      <c r="O722" s="24"/>
      <c r="P722" s="23" t="str">
        <f>IFERROR(VLOOKUP(TEXT(J722,"0000000000000"),[1]Ebscohost!G:M,7,0),"")</f>
        <v/>
      </c>
      <c r="Q722" s="33" t="str">
        <f>IFERROR(VLOOKUP($J722,'B - Ebook'!B:D,3,0),"??")</f>
        <v>??</v>
      </c>
    </row>
    <row r="723" spans="1:17" hidden="1">
      <c r="A723" s="21" t="s">
        <v>15937</v>
      </c>
      <c r="B723" s="21" t="s">
        <v>15787</v>
      </c>
      <c r="C723" s="21"/>
      <c r="D723" s="21"/>
      <c r="E723" s="21"/>
      <c r="F723" s="21"/>
      <c r="G723" s="21"/>
      <c r="H723" s="21"/>
      <c r="I723" s="21"/>
      <c r="J723" s="36"/>
      <c r="K723" s="21"/>
      <c r="L723" s="21">
        <v>6</v>
      </c>
      <c r="M723" s="22">
        <v>43810</v>
      </c>
      <c r="N723" s="22">
        <v>43836</v>
      </c>
      <c r="O723" s="21" t="s">
        <v>16451</v>
      </c>
      <c r="P723" s="23" t="str">
        <f>IFERROR(VLOOKUP(TEXT(J723,"0000000000000"),[1]Ebscohost!G:M,7,0),"")</f>
        <v/>
      </c>
      <c r="Q723" s="33" t="str">
        <f>IFERROR(VLOOKUP($J723,'B - Ebook'!B:D,3,0),"??")</f>
        <v>??</v>
      </c>
    </row>
    <row r="724" spans="1:17">
      <c r="A724" s="21" t="s">
        <v>16452</v>
      </c>
      <c r="B724" s="21" t="s">
        <v>16453</v>
      </c>
      <c r="C724" s="21"/>
      <c r="D724" s="21"/>
      <c r="E724" s="21"/>
      <c r="F724" s="21"/>
      <c r="G724" s="21"/>
      <c r="H724" s="21"/>
      <c r="I724" s="21"/>
      <c r="J724" s="36">
        <v>9782705660314</v>
      </c>
      <c r="K724" s="22">
        <v>41809</v>
      </c>
      <c r="L724" s="21">
        <v>7</v>
      </c>
      <c r="M724" s="22">
        <v>41614</v>
      </c>
      <c r="N724" s="21"/>
      <c r="O724" s="21"/>
      <c r="P724" s="23" t="str">
        <f>IFERROR(VLOOKUP(TEXT(J724,"0000000000000"),[1]Ebscohost!G:M,7,0),"")</f>
        <v/>
      </c>
      <c r="Q724" s="33" t="str">
        <f>IFERROR(VLOOKUP($J724,'B - Ebook'!B:D,3,0),"??")</f>
        <v>??</v>
      </c>
    </row>
    <row r="725" spans="1:17" hidden="1">
      <c r="A725" s="21" t="s">
        <v>15956</v>
      </c>
      <c r="B725" s="21" t="s">
        <v>15957</v>
      </c>
      <c r="C725" s="21"/>
      <c r="D725" s="21"/>
      <c r="E725" s="21"/>
      <c r="F725" s="21"/>
      <c r="G725" s="21"/>
      <c r="H725" s="21"/>
      <c r="I725" s="21"/>
      <c r="J725" s="36"/>
      <c r="K725" s="21"/>
      <c r="L725" s="21">
        <v>6</v>
      </c>
      <c r="M725" s="22">
        <v>43795</v>
      </c>
      <c r="N725" s="22">
        <v>43860</v>
      </c>
      <c r="O725" s="21" t="s">
        <v>16454</v>
      </c>
      <c r="P725" s="23" t="str">
        <f>IFERROR(VLOOKUP(TEXT(J725,"0000000000000"),[1]Ebscohost!G:M,7,0),"")</f>
        <v/>
      </c>
      <c r="Q725" s="33" t="str">
        <f>IFERROR(VLOOKUP($J725,'B - Ebook'!B:D,3,0),"??")</f>
        <v>??</v>
      </c>
    </row>
    <row r="726" spans="1:17">
      <c r="A726" s="21" t="s">
        <v>16455</v>
      </c>
      <c r="B726" s="21" t="s">
        <v>15613</v>
      </c>
      <c r="C726" s="21"/>
      <c r="D726" s="21"/>
      <c r="E726" s="21"/>
      <c r="F726" s="21"/>
      <c r="G726" s="21"/>
      <c r="H726" s="21"/>
      <c r="I726" s="21"/>
      <c r="J726" s="36">
        <v>9782225802867</v>
      </c>
      <c r="K726" s="22">
        <v>41809</v>
      </c>
      <c r="L726" s="21">
        <v>7</v>
      </c>
      <c r="M726" s="22">
        <v>41613</v>
      </c>
      <c r="N726" s="21"/>
      <c r="O726" s="21"/>
      <c r="P726" s="23" t="str">
        <f>IFERROR(VLOOKUP(TEXT(J726,"0000000000000"),[1]Ebscohost!G:M,7,0),"")</f>
        <v/>
      </c>
      <c r="Q726" s="33" t="str">
        <f>IFERROR(VLOOKUP($J726,'B - Ebook'!B:D,3,0),"??")</f>
        <v>??</v>
      </c>
    </row>
    <row r="727" spans="1:17" hidden="1">
      <c r="A727" s="21" t="s">
        <v>15782</v>
      </c>
      <c r="B727" s="21" t="s">
        <v>15658</v>
      </c>
      <c r="C727" s="21"/>
      <c r="D727" s="21"/>
      <c r="E727" s="21"/>
      <c r="F727" s="21"/>
      <c r="G727" s="21"/>
      <c r="H727" s="21"/>
      <c r="I727" s="21"/>
      <c r="J727" s="36"/>
      <c r="K727" s="21"/>
      <c r="L727" s="21">
        <v>6</v>
      </c>
      <c r="M727" s="22">
        <v>43773</v>
      </c>
      <c r="N727" s="21"/>
      <c r="O727" s="21"/>
      <c r="P727" s="23" t="str">
        <f>IFERROR(VLOOKUP(TEXT(J727,"0000000000000"),[1]Ebscohost!G:M,7,0),"")</f>
        <v/>
      </c>
      <c r="Q727" s="33" t="str">
        <f>IFERROR(VLOOKUP($J727,'B - Ebook'!B:D,3,0),"??")</f>
        <v>??</v>
      </c>
    </row>
    <row r="728" spans="1:17">
      <c r="A728" s="24" t="s">
        <v>15662</v>
      </c>
      <c r="B728" s="24" t="s">
        <v>71</v>
      </c>
      <c r="C728" s="24"/>
      <c r="D728" s="24"/>
      <c r="E728" s="24"/>
      <c r="F728" s="24"/>
      <c r="G728" s="24"/>
      <c r="H728" s="24"/>
      <c r="I728" s="24"/>
      <c r="J728" s="36">
        <v>9782729605728</v>
      </c>
      <c r="K728" s="22">
        <v>41809</v>
      </c>
      <c r="L728" s="21">
        <v>7</v>
      </c>
      <c r="M728" s="22">
        <v>41613</v>
      </c>
      <c r="N728" s="21"/>
      <c r="O728" s="21"/>
      <c r="P728" s="23" t="str">
        <f>IFERROR(VLOOKUP(TEXT(J728,"0000000000000"),[1]Ebscohost!G:M,7,0),"")</f>
        <v/>
      </c>
      <c r="Q728" s="33" t="str">
        <f>IFERROR(VLOOKUP($J728,'B - Ebook'!B:D,3,0),"??")</f>
        <v>??</v>
      </c>
    </row>
    <row r="729" spans="1:17" hidden="1">
      <c r="A729" s="21" t="s">
        <v>15937</v>
      </c>
      <c r="B729" s="21" t="s">
        <v>15787</v>
      </c>
      <c r="C729" s="21"/>
      <c r="D729" s="21"/>
      <c r="E729" s="21"/>
      <c r="F729" s="21"/>
      <c r="G729" s="21"/>
      <c r="H729" s="21"/>
      <c r="I729" s="21"/>
      <c r="J729" s="36"/>
      <c r="K729" s="21"/>
      <c r="L729" s="21">
        <v>6</v>
      </c>
      <c r="M729" s="22">
        <v>43739</v>
      </c>
      <c r="N729" s="22">
        <v>43875</v>
      </c>
      <c r="O729" s="21" t="s">
        <v>16140</v>
      </c>
      <c r="P729" s="23" t="str">
        <f>IFERROR(VLOOKUP(TEXT(J729,"0000000000000"),[1]Ebscohost!G:M,7,0),"")</f>
        <v/>
      </c>
      <c r="Q729" s="33" t="str">
        <f>IFERROR(VLOOKUP($J729,'B - Ebook'!B:D,3,0),"??")</f>
        <v>??</v>
      </c>
    </row>
    <row r="730" spans="1:17" hidden="1">
      <c r="A730" s="21" t="s">
        <v>15814</v>
      </c>
      <c r="B730" s="21" t="s">
        <v>15815</v>
      </c>
      <c r="C730" s="21"/>
      <c r="D730" s="21"/>
      <c r="E730" s="21"/>
      <c r="F730" s="21"/>
      <c r="G730" s="21"/>
      <c r="H730" s="21"/>
      <c r="I730" s="21"/>
      <c r="J730" s="36"/>
      <c r="K730" s="21"/>
      <c r="L730" s="21">
        <v>6</v>
      </c>
      <c r="M730" s="22">
        <v>43739</v>
      </c>
      <c r="N730" s="21"/>
      <c r="O730" s="21"/>
      <c r="P730" s="23" t="str">
        <f>IFERROR(VLOOKUP(TEXT(J730,"0000000000000"),[1]Ebscohost!G:M,7,0),"")</f>
        <v/>
      </c>
      <c r="Q730" s="33" t="str">
        <f>IFERROR(VLOOKUP($J730,'B - Ebook'!B:D,3,0),"??")</f>
        <v>??</v>
      </c>
    </row>
    <row r="731" spans="1:17">
      <c r="A731" s="21" t="s">
        <v>16456</v>
      </c>
      <c r="B731" s="21" t="s">
        <v>392</v>
      </c>
      <c r="C731" s="21"/>
      <c r="D731" s="21"/>
      <c r="E731" s="21"/>
      <c r="F731" s="21"/>
      <c r="G731" s="21"/>
      <c r="H731" s="21"/>
      <c r="I731" s="21"/>
      <c r="J731" s="36">
        <v>9782841772452</v>
      </c>
      <c r="K731" s="22">
        <v>41809</v>
      </c>
      <c r="L731" s="21">
        <v>7</v>
      </c>
      <c r="M731" s="22">
        <v>41599</v>
      </c>
      <c r="N731" s="21"/>
      <c r="O731" s="21"/>
      <c r="P731" s="23" t="str">
        <f>IFERROR(VLOOKUP(TEXT(J731,"0000000000000"),[1]Ebscohost!G:M,7,0),"")</f>
        <v/>
      </c>
      <c r="Q731" s="33" t="str">
        <f>IFERROR(VLOOKUP($J731,'B - Ebook'!B:D,3,0),"??")</f>
        <v>??</v>
      </c>
    </row>
    <row r="732" spans="1:17">
      <c r="A732" s="21" t="s">
        <v>16457</v>
      </c>
      <c r="B732" s="21" t="s">
        <v>71</v>
      </c>
      <c r="C732" s="21"/>
      <c r="D732" s="21"/>
      <c r="E732" s="21"/>
      <c r="F732" s="21"/>
      <c r="G732" s="21"/>
      <c r="H732" s="21"/>
      <c r="I732" s="21"/>
      <c r="J732" s="36">
        <v>9780780334830</v>
      </c>
      <c r="K732" s="22">
        <v>41807</v>
      </c>
      <c r="L732" s="21">
        <v>7</v>
      </c>
      <c r="M732" s="22">
        <v>41527</v>
      </c>
      <c r="N732" s="21"/>
      <c r="O732" s="21"/>
      <c r="P732" s="23" t="str">
        <f>IFERROR(VLOOKUP(TEXT(J732,"0000000000000"),[1]Ebscohost!G:M,7,0),"")</f>
        <v/>
      </c>
      <c r="Q732" s="33" t="str">
        <f>IFERROR(VLOOKUP($J732,'B - Ebook'!B:D,3,0),"??")</f>
        <v>??</v>
      </c>
    </row>
    <row r="733" spans="1:17">
      <c r="A733" s="21" t="s">
        <v>16458</v>
      </c>
      <c r="B733" s="21" t="s">
        <v>15743</v>
      </c>
      <c r="C733" s="21"/>
      <c r="D733" s="21"/>
      <c r="E733" s="21"/>
      <c r="F733" s="21"/>
      <c r="G733" s="21"/>
      <c r="H733" s="21"/>
      <c r="I733" s="21"/>
      <c r="J733" s="36">
        <v>9782225825514</v>
      </c>
      <c r="K733" s="22">
        <v>41807</v>
      </c>
      <c r="L733" s="21">
        <v>7</v>
      </c>
      <c r="M733" s="22">
        <v>41333</v>
      </c>
      <c r="N733" s="21"/>
      <c r="O733" s="21"/>
      <c r="P733" s="23" t="str">
        <f>IFERROR(VLOOKUP(TEXT(J733,"0000000000000"),[1]Ebscohost!G:M,7,0),"")</f>
        <v/>
      </c>
      <c r="Q733" s="33" t="str">
        <f>IFERROR(VLOOKUP($J733,'B - Ebook'!B:D,3,0),"??")</f>
        <v>??</v>
      </c>
    </row>
    <row r="734" spans="1:17">
      <c r="A734" s="21" t="s">
        <v>16459</v>
      </c>
      <c r="B734" s="21" t="s">
        <v>16460</v>
      </c>
      <c r="C734" s="21"/>
      <c r="D734" s="21"/>
      <c r="E734" s="21"/>
      <c r="F734" s="21"/>
      <c r="G734" s="21"/>
      <c r="H734" s="21"/>
      <c r="I734" s="21"/>
      <c r="J734" s="37">
        <v>9781852331436</v>
      </c>
      <c r="K734" s="25">
        <v>41809</v>
      </c>
      <c r="L734" s="24">
        <f>4+3</f>
        <v>7</v>
      </c>
      <c r="M734" s="25">
        <v>41291</v>
      </c>
      <c r="N734" s="24"/>
      <c r="O734" s="24"/>
      <c r="P734" s="23" t="str">
        <f>IFERROR(VLOOKUP(TEXT(J734,"0000000000000"),[1]Ebscohost!G:M,7,0),"")</f>
        <v/>
      </c>
      <c r="Q734" s="33" t="str">
        <f>IFERROR(VLOOKUP($J734,'B - Ebook'!B:D,3,0),"??")</f>
        <v>??</v>
      </c>
    </row>
    <row r="735" spans="1:17">
      <c r="A735" s="21" t="s">
        <v>16461</v>
      </c>
      <c r="B735" s="21" t="s">
        <v>15585</v>
      </c>
      <c r="C735" s="21"/>
      <c r="D735" s="21"/>
      <c r="E735" s="21"/>
      <c r="F735" s="21"/>
      <c r="G735" s="21"/>
      <c r="H735" s="21"/>
      <c r="I735" s="21"/>
      <c r="J735" s="36">
        <v>9782746200531</v>
      </c>
      <c r="K735" s="22">
        <v>41807</v>
      </c>
      <c r="L735" s="21">
        <v>7</v>
      </c>
      <c r="M735" s="22">
        <v>41239</v>
      </c>
      <c r="N735" s="21"/>
      <c r="O735" s="21"/>
      <c r="P735" s="23" t="str">
        <f>IFERROR(VLOOKUP(TEXT(J735,"0000000000000"),[1]Ebscohost!G:M,7,0),"")</f>
        <v/>
      </c>
      <c r="Q735" s="33" t="str">
        <f>IFERROR(VLOOKUP($J735,'B - Ebook'!B:D,3,0),"??")</f>
        <v>??</v>
      </c>
    </row>
    <row r="736" spans="1:17" hidden="1">
      <c r="A736" s="21" t="s">
        <v>15814</v>
      </c>
      <c r="B736" s="21" t="s">
        <v>15815</v>
      </c>
      <c r="C736" s="21"/>
      <c r="D736" s="21"/>
      <c r="E736" s="21"/>
      <c r="F736" s="21"/>
      <c r="G736" s="21"/>
      <c r="H736" s="21"/>
      <c r="I736" s="21"/>
      <c r="J736" s="36"/>
      <c r="K736" s="21"/>
      <c r="L736" s="21">
        <v>6</v>
      </c>
      <c r="M736" s="22">
        <v>43711</v>
      </c>
      <c r="N736" s="21"/>
      <c r="O736" s="21"/>
      <c r="P736" s="23" t="str">
        <f>IFERROR(VLOOKUP(TEXT(J736,"0000000000000"),[1]Ebscohost!G:M,7,0),"")</f>
        <v/>
      </c>
      <c r="Q736" s="33" t="str">
        <f>IFERROR(VLOOKUP($J736,'B - Ebook'!B:D,3,0),"??")</f>
        <v>??</v>
      </c>
    </row>
    <row r="737" spans="1:17">
      <c r="A737" s="21" t="s">
        <v>16462</v>
      </c>
      <c r="B737" s="21" t="s">
        <v>15639</v>
      </c>
      <c r="C737" s="21"/>
      <c r="D737" s="21"/>
      <c r="E737" s="21"/>
      <c r="F737" s="21"/>
      <c r="G737" s="21"/>
      <c r="H737" s="21"/>
      <c r="I737" s="21"/>
      <c r="J737" s="36">
        <v>9780471321682</v>
      </c>
      <c r="K737" s="22">
        <v>41807</v>
      </c>
      <c r="L737" s="21">
        <v>7</v>
      </c>
      <c r="M737" s="22">
        <v>41171</v>
      </c>
      <c r="N737" s="21"/>
      <c r="O737" s="21"/>
      <c r="P737" s="23" t="str">
        <f>IFERROR(VLOOKUP(TEXT(J737,"0000000000000"),[1]Ebscohost!G:M,7,0),"")</f>
        <v/>
      </c>
      <c r="Q737" s="33" t="str">
        <f>IFERROR(VLOOKUP($J737,'B - Ebook'!B:D,3,0),"??")</f>
        <v>??</v>
      </c>
    </row>
    <row r="738" spans="1:17" hidden="1">
      <c r="A738" s="21" t="s">
        <v>15739</v>
      </c>
      <c r="B738" s="21" t="s">
        <v>15740</v>
      </c>
      <c r="C738" s="21"/>
      <c r="D738" s="21"/>
      <c r="E738" s="21"/>
      <c r="F738" s="21"/>
      <c r="G738" s="21"/>
      <c r="H738" s="21"/>
      <c r="I738" s="21"/>
      <c r="J738" s="36"/>
      <c r="K738" s="21"/>
      <c r="L738" s="21">
        <v>6</v>
      </c>
      <c r="M738" s="22">
        <v>43619</v>
      </c>
      <c r="N738" s="21"/>
      <c r="O738" s="21"/>
      <c r="P738" s="23" t="str">
        <f>IFERROR(VLOOKUP(TEXT(J738,"0000000000000"),[1]Ebscohost!G:M,7,0),"")</f>
        <v/>
      </c>
      <c r="Q738" s="33" t="str">
        <f>IFERROR(VLOOKUP($J738,'B - Ebook'!B:D,3,0),"??")</f>
        <v>??</v>
      </c>
    </row>
    <row r="739" spans="1:17" hidden="1">
      <c r="A739" s="21" t="s">
        <v>15786</v>
      </c>
      <c r="B739" s="21" t="s">
        <v>15787</v>
      </c>
      <c r="C739" s="21"/>
      <c r="D739" s="21"/>
      <c r="E739" s="21"/>
      <c r="F739" s="21"/>
      <c r="G739" s="21"/>
      <c r="H739" s="21"/>
      <c r="I739" s="21"/>
      <c r="J739" s="36"/>
      <c r="K739" s="21"/>
      <c r="L739" s="21">
        <v>6</v>
      </c>
      <c r="M739" s="22">
        <v>43614</v>
      </c>
      <c r="N739" s="21"/>
      <c r="O739" s="21"/>
      <c r="P739" s="23" t="str">
        <f>IFERROR(VLOOKUP(TEXT(J739,"0000000000000"),[1]Ebscohost!G:M,7,0),"")</f>
        <v/>
      </c>
      <c r="Q739" s="33" t="str">
        <f>IFERROR(VLOOKUP($J739,'B - Ebook'!B:D,3,0),"??")</f>
        <v>??</v>
      </c>
    </row>
    <row r="740" spans="1:17">
      <c r="A740" s="21" t="s">
        <v>16463</v>
      </c>
      <c r="B740" s="21" t="s">
        <v>16038</v>
      </c>
      <c r="C740" s="21"/>
      <c r="D740" s="21"/>
      <c r="E740" s="21"/>
      <c r="F740" s="21"/>
      <c r="G740" s="21"/>
      <c r="H740" s="21"/>
      <c r="I740" s="21"/>
      <c r="J740" s="36">
        <v>9782841771349</v>
      </c>
      <c r="K740" s="22">
        <v>41809</v>
      </c>
      <c r="L740" s="21">
        <v>7</v>
      </c>
      <c r="M740" s="22">
        <v>41095</v>
      </c>
      <c r="N740" s="21"/>
      <c r="O740" s="21"/>
      <c r="P740" s="23" t="str">
        <f>IFERROR(VLOOKUP(TEXT(J740,"0000000000000"),[1]Ebscohost!G:M,7,0),"")</f>
        <v/>
      </c>
      <c r="Q740" s="33" t="str">
        <f>IFERROR(VLOOKUP($J740,'B - Ebook'!B:D,3,0),"??")</f>
        <v>??</v>
      </c>
    </row>
    <row r="741" spans="1:17">
      <c r="A741" s="21" t="s">
        <v>16464</v>
      </c>
      <c r="B741" s="21" t="s">
        <v>15698</v>
      </c>
      <c r="C741" s="21"/>
      <c r="D741" s="21"/>
      <c r="E741" s="21"/>
      <c r="F741" s="21"/>
      <c r="G741" s="21"/>
      <c r="H741" s="21"/>
      <c r="I741" s="21"/>
      <c r="J741" s="36">
        <v>9780123704900</v>
      </c>
      <c r="K741" s="22">
        <v>41809</v>
      </c>
      <c r="L741" s="21">
        <v>7</v>
      </c>
      <c r="M741" s="22">
        <v>41082</v>
      </c>
      <c r="N741" s="21"/>
      <c r="O741" s="21"/>
      <c r="P741" s="23" t="str">
        <f>IFERROR(VLOOKUP(TEXT(J741,"0000000000000"),[1]Ebscohost!G:M,7,0),"")</f>
        <v/>
      </c>
      <c r="Q741" s="33" t="str">
        <f>IFERROR(VLOOKUP($J741,'B - Ebook'!B:D,3,0),"??")</f>
        <v>??</v>
      </c>
    </row>
    <row r="742" spans="1:17" hidden="1">
      <c r="A742" s="21" t="s">
        <v>15937</v>
      </c>
      <c r="B742" s="21" t="s">
        <v>15787</v>
      </c>
      <c r="C742" s="21"/>
      <c r="D742" s="21"/>
      <c r="E742" s="21"/>
      <c r="F742" s="21"/>
      <c r="G742" s="21"/>
      <c r="H742" s="21"/>
      <c r="I742" s="21"/>
      <c r="J742" s="36"/>
      <c r="K742" s="21"/>
      <c r="L742" s="21">
        <v>6</v>
      </c>
      <c r="M742" s="22">
        <v>43502</v>
      </c>
      <c r="N742" s="21"/>
      <c r="O742" s="21"/>
      <c r="P742" s="23" t="str">
        <f>IFERROR(VLOOKUP(TEXT(J742,"0000000000000"),[1]Ebscohost!G:M,7,0),"")</f>
        <v/>
      </c>
      <c r="Q742" s="33" t="str">
        <f>IFERROR(VLOOKUP($J742,'B - Ebook'!B:D,3,0),"??")</f>
        <v>??</v>
      </c>
    </row>
    <row r="743" spans="1:17">
      <c r="A743" s="21" t="s">
        <v>16465</v>
      </c>
      <c r="B743" s="21" t="s">
        <v>15593</v>
      </c>
      <c r="C743" s="21"/>
      <c r="D743" s="21"/>
      <c r="E743" s="21"/>
      <c r="F743" s="21"/>
      <c r="G743" s="21"/>
      <c r="H743" s="21"/>
      <c r="I743" s="21"/>
      <c r="J743" s="36">
        <v>9780070484771</v>
      </c>
      <c r="K743" s="22">
        <v>41809</v>
      </c>
      <c r="L743" s="21">
        <v>7</v>
      </c>
      <c r="M743" s="22">
        <v>40989</v>
      </c>
      <c r="N743" s="21"/>
      <c r="O743" s="21"/>
      <c r="P743" s="23" t="str">
        <f>IFERROR(VLOOKUP(TEXT(J743,"0000000000000"),[1]Ebscohost!G:M,7,0),"")</f>
        <v/>
      </c>
      <c r="Q743" s="33" t="str">
        <f>IFERROR(VLOOKUP($J743,'B - Ebook'!B:D,3,0),"??")</f>
        <v>??</v>
      </c>
    </row>
    <row r="744" spans="1:17">
      <c r="A744" s="21" t="s">
        <v>16466</v>
      </c>
      <c r="B744" s="21" t="s">
        <v>16230</v>
      </c>
      <c r="C744" s="21"/>
      <c r="D744" s="21"/>
      <c r="E744" s="21"/>
      <c r="F744" s="21"/>
      <c r="G744" s="21"/>
      <c r="H744" s="21"/>
      <c r="I744" s="21"/>
      <c r="J744" s="36">
        <v>9782040093945</v>
      </c>
      <c r="K744" s="22">
        <v>41809</v>
      </c>
      <c r="L744" s="21">
        <v>7</v>
      </c>
      <c r="M744" s="22">
        <v>40875</v>
      </c>
      <c r="N744" s="21"/>
      <c r="O744" s="21"/>
      <c r="P744" s="23" t="str">
        <f>IFERROR(VLOOKUP(TEXT(J744,"0000000000000"),[1]Ebscohost!G:M,7,0),"")</f>
        <v/>
      </c>
      <c r="Q744" s="33" t="str">
        <f>IFERROR(VLOOKUP($J744,'B - Ebook'!B:D,3,0),"??")</f>
        <v>??</v>
      </c>
    </row>
    <row r="745" spans="1:17">
      <c r="A745" s="21" t="s">
        <v>16467</v>
      </c>
      <c r="B745" s="21" t="s">
        <v>207</v>
      </c>
      <c r="C745" s="21"/>
      <c r="D745" s="21"/>
      <c r="E745" s="21"/>
      <c r="F745" s="21"/>
      <c r="G745" s="21"/>
      <c r="H745" s="21"/>
      <c r="I745" s="21"/>
      <c r="J745" s="36">
        <v>9780471130024</v>
      </c>
      <c r="K745" s="22">
        <v>41807</v>
      </c>
      <c r="L745" s="21">
        <v>7</v>
      </c>
      <c r="M745" s="22">
        <v>40864</v>
      </c>
      <c r="N745" s="21"/>
      <c r="O745" s="21"/>
      <c r="P745" s="23" t="str">
        <f>IFERROR(VLOOKUP(TEXT(J745,"0000000000000"),[1]Ebscohost!G:M,7,0),"")</f>
        <v/>
      </c>
      <c r="Q745" s="33" t="str">
        <f>IFERROR(VLOOKUP($J745,'B - Ebook'!B:D,3,0),"??")</f>
        <v>??</v>
      </c>
    </row>
    <row r="746" spans="1:17">
      <c r="A746" s="21" t="s">
        <v>16468</v>
      </c>
      <c r="B746" s="21" t="s">
        <v>15585</v>
      </c>
      <c r="C746" s="21"/>
      <c r="D746" s="21"/>
      <c r="E746" s="21"/>
      <c r="F746" s="21"/>
      <c r="G746" s="21"/>
      <c r="H746" s="21"/>
      <c r="I746" s="21"/>
      <c r="J746" s="36">
        <v>9780521642040</v>
      </c>
      <c r="K746" s="22">
        <v>41807</v>
      </c>
      <c r="L746" s="21">
        <v>7</v>
      </c>
      <c r="M746" s="22">
        <v>40863</v>
      </c>
      <c r="N746" s="21"/>
      <c r="O746" s="21"/>
      <c r="P746" s="23" t="str">
        <f>IFERROR(VLOOKUP(TEXT(J746,"0000000000000"),[1]Ebscohost!G:M,7,0),"")</f>
        <v/>
      </c>
      <c r="Q746" s="33" t="str">
        <f>IFERROR(VLOOKUP($J746,'B - Ebook'!B:D,3,0),"??")</f>
        <v>??</v>
      </c>
    </row>
    <row r="747" spans="1:17">
      <c r="A747" s="21" t="s">
        <v>16428</v>
      </c>
      <c r="B747" s="21" t="s">
        <v>16429</v>
      </c>
      <c r="C747" s="21"/>
      <c r="D747" s="21"/>
      <c r="E747" s="21"/>
      <c r="F747" s="21"/>
      <c r="G747" s="21"/>
      <c r="H747" s="21"/>
      <c r="I747" s="21"/>
      <c r="J747" s="36">
        <v>9782744019623</v>
      </c>
      <c r="K747" s="22">
        <v>41809</v>
      </c>
      <c r="L747" s="21">
        <v>7</v>
      </c>
      <c r="M747" s="22">
        <v>40723</v>
      </c>
      <c r="N747" s="21"/>
      <c r="O747" s="21"/>
      <c r="P747" s="23" t="str">
        <f>IFERROR(VLOOKUP(TEXT(J747,"0000000000000"),[1]Ebscohost!G:M,7,0),"")</f>
        <v/>
      </c>
      <c r="Q747" s="33" t="str">
        <f>IFERROR(VLOOKUP($J747,'B - Ebook'!B:D,3,0),"??")</f>
        <v>??</v>
      </c>
    </row>
    <row r="748" spans="1:17">
      <c r="A748" s="21" t="s">
        <v>16469</v>
      </c>
      <c r="B748" s="21" t="s">
        <v>15585</v>
      </c>
      <c r="C748" s="21"/>
      <c r="D748" s="21"/>
      <c r="E748" s="21"/>
      <c r="F748" s="21"/>
      <c r="G748" s="21"/>
      <c r="H748" s="21"/>
      <c r="I748" s="21"/>
      <c r="J748" s="36">
        <v>9782746400412</v>
      </c>
      <c r="K748" s="22">
        <v>41809</v>
      </c>
      <c r="L748" s="21">
        <f>1+6</f>
        <v>7</v>
      </c>
      <c r="M748" s="22">
        <v>40723</v>
      </c>
      <c r="N748" s="21"/>
      <c r="O748" s="21"/>
      <c r="P748" s="23" t="str">
        <f>IFERROR(VLOOKUP(TEXT(J748,"0000000000000"),[1]Ebscohost!G:M,7,0),"")</f>
        <v/>
      </c>
      <c r="Q748" s="33" t="str">
        <f>IFERROR(VLOOKUP($J748,'B - Ebook'!B:D,3,0),"??")</f>
        <v>??</v>
      </c>
    </row>
    <row r="749" spans="1:17" hidden="1">
      <c r="A749" s="21" t="s">
        <v>15786</v>
      </c>
      <c r="B749" s="21" t="s">
        <v>15787</v>
      </c>
      <c r="C749" s="21"/>
      <c r="D749" s="21"/>
      <c r="E749" s="21"/>
      <c r="F749" s="21"/>
      <c r="G749" s="21"/>
      <c r="H749" s="21"/>
      <c r="I749" s="21"/>
      <c r="J749" s="36"/>
      <c r="K749" s="21"/>
      <c r="L749" s="21">
        <v>6</v>
      </c>
      <c r="M749" s="22">
        <v>43431</v>
      </c>
      <c r="N749" s="21"/>
      <c r="O749" s="21"/>
      <c r="P749" s="23" t="str">
        <f>IFERROR(VLOOKUP(TEXT(J749,"0000000000000"),[1]Ebscohost!G:M,7,0),"")</f>
        <v/>
      </c>
      <c r="Q749" s="33" t="str">
        <f>IFERROR(VLOOKUP($J749,'B - Ebook'!B:D,3,0),"??")</f>
        <v>??</v>
      </c>
    </row>
    <row r="750" spans="1:17" hidden="1">
      <c r="A750" s="21" t="s">
        <v>15782</v>
      </c>
      <c r="B750" s="21" t="s">
        <v>15658</v>
      </c>
      <c r="C750" s="21"/>
      <c r="D750" s="21"/>
      <c r="E750" s="21"/>
      <c r="F750" s="21"/>
      <c r="G750" s="21"/>
      <c r="H750" s="21"/>
      <c r="I750" s="21"/>
      <c r="J750" s="36"/>
      <c r="K750" s="21"/>
      <c r="L750" s="21">
        <v>6</v>
      </c>
      <c r="M750" s="22">
        <v>43425</v>
      </c>
      <c r="N750" s="21"/>
      <c r="O750" s="21"/>
      <c r="P750" s="23" t="str">
        <f>IFERROR(VLOOKUP(TEXT(J750,"0000000000000"),[1]Ebscohost!G:M,7,0),"")</f>
        <v/>
      </c>
      <c r="Q750" s="33" t="str">
        <f>IFERROR(VLOOKUP($J750,'B - Ebook'!B:D,3,0),"??")</f>
        <v>??</v>
      </c>
    </row>
    <row r="751" spans="1:17">
      <c r="A751" s="21" t="s">
        <v>16470</v>
      </c>
      <c r="B751" s="21" t="s">
        <v>16471</v>
      </c>
      <c r="C751" s="21"/>
      <c r="D751" s="21"/>
      <c r="E751" s="21"/>
      <c r="F751" s="21"/>
      <c r="G751" s="21"/>
      <c r="H751" s="21"/>
      <c r="I751" s="21"/>
      <c r="J751" s="36">
        <v>9782744001048</v>
      </c>
      <c r="K751" s="22">
        <v>41809</v>
      </c>
      <c r="L751" s="21">
        <v>7</v>
      </c>
      <c r="M751" s="22">
        <v>40680</v>
      </c>
      <c r="N751" s="21"/>
      <c r="O751" s="21"/>
      <c r="P751" s="23" t="str">
        <f>IFERROR(VLOOKUP(TEXT(J751,"0000000000000"),[1]Ebscohost!G:M,7,0),"")</f>
        <v/>
      </c>
      <c r="Q751" s="33" t="str">
        <f>IFERROR(VLOOKUP($J751,'B - Ebook'!B:D,3,0),"??")</f>
        <v>??</v>
      </c>
    </row>
    <row r="752" spans="1:17">
      <c r="A752" s="21" t="s">
        <v>16472</v>
      </c>
      <c r="B752" s="21" t="s">
        <v>15585</v>
      </c>
      <c r="C752" s="21"/>
      <c r="D752" s="21"/>
      <c r="E752" s="21"/>
      <c r="F752" s="21"/>
      <c r="G752" s="21"/>
      <c r="H752" s="21"/>
      <c r="I752" s="21"/>
      <c r="J752" s="36">
        <v>9782287212413</v>
      </c>
      <c r="K752" s="22">
        <v>41809</v>
      </c>
      <c r="L752" s="21">
        <v>7</v>
      </c>
      <c r="M752" s="22">
        <v>40626</v>
      </c>
      <c r="N752" s="21"/>
      <c r="O752" s="21"/>
      <c r="P752" s="23" t="str">
        <f>IFERROR(VLOOKUP(TEXT(J752,"0000000000000"),[1]Ebscohost!G:M,7,0),"")</f>
        <v/>
      </c>
      <c r="Q752" s="33" t="str">
        <f>IFERROR(VLOOKUP($J752,'B - Ebook'!B:D,3,0),"??")</f>
        <v>??</v>
      </c>
    </row>
    <row r="753" spans="1:17">
      <c r="A753" s="21" t="s">
        <v>16473</v>
      </c>
      <c r="B753" s="21" t="s">
        <v>207</v>
      </c>
      <c r="C753" s="21"/>
      <c r="D753" s="21"/>
      <c r="E753" s="21"/>
      <c r="F753" s="21"/>
      <c r="G753" s="21"/>
      <c r="H753" s="21"/>
      <c r="I753" s="21"/>
      <c r="J753" s="36"/>
      <c r="K753" s="22">
        <v>41809</v>
      </c>
      <c r="L753" s="21">
        <v>7</v>
      </c>
      <c r="M753" s="22">
        <v>40602</v>
      </c>
      <c r="N753" s="21"/>
      <c r="O753" s="21"/>
      <c r="P753" s="23" t="str">
        <f>IFERROR(VLOOKUP(TEXT(J753,"0000000000000"),[1]Ebscohost!G:M,7,0),"")</f>
        <v/>
      </c>
      <c r="Q753" s="33" t="str">
        <f>IFERROR(VLOOKUP($J753,'B - Ebook'!B:D,3,0),"??")</f>
        <v>??</v>
      </c>
    </row>
    <row r="754" spans="1:17">
      <c r="A754" s="21" t="s">
        <v>16474</v>
      </c>
      <c r="B754" s="21" t="s">
        <v>15698</v>
      </c>
      <c r="C754" s="21"/>
      <c r="D754" s="21"/>
      <c r="E754" s="21"/>
      <c r="F754" s="21"/>
      <c r="G754" s="21"/>
      <c r="H754" s="21"/>
      <c r="I754" s="21"/>
      <c r="J754" s="36">
        <v>9782225849817</v>
      </c>
      <c r="K754" s="22">
        <v>41807</v>
      </c>
      <c r="L754" s="21">
        <v>7</v>
      </c>
      <c r="M754" s="22">
        <v>40301</v>
      </c>
      <c r="N754" s="21"/>
      <c r="O754" s="21"/>
      <c r="P754" s="23" t="str">
        <f>IFERROR(VLOOKUP(TEXT(J754,"0000000000000"),[1]Ebscohost!G:M,7,0),"")</f>
        <v/>
      </c>
      <c r="Q754" s="33" t="str">
        <f>IFERROR(VLOOKUP($J754,'B - Ebook'!B:D,3,0),"??")</f>
        <v>??</v>
      </c>
    </row>
    <row r="755" spans="1:17">
      <c r="A755" s="21" t="s">
        <v>16475</v>
      </c>
      <c r="B755" s="21" t="s">
        <v>207</v>
      </c>
      <c r="C755" s="21"/>
      <c r="D755" s="21"/>
      <c r="E755" s="21"/>
      <c r="F755" s="21"/>
      <c r="G755" s="21"/>
      <c r="H755" s="21"/>
      <c r="I755" s="21"/>
      <c r="J755" s="36">
        <v>9782866014353</v>
      </c>
      <c r="K755" s="22">
        <v>41809</v>
      </c>
      <c r="L755" s="21">
        <v>6</v>
      </c>
      <c r="M755" s="22">
        <v>43903</v>
      </c>
      <c r="N755" s="22">
        <v>43962</v>
      </c>
      <c r="O755" s="21" t="s">
        <v>16033</v>
      </c>
      <c r="P755" s="23" t="str">
        <f>IFERROR(VLOOKUP(TEXT(J755,"0000000000000"),[1]Ebscohost!G:M,7,0),"")</f>
        <v/>
      </c>
      <c r="Q755" s="33" t="str">
        <f>IFERROR(VLOOKUP($J755,'B - Ebook'!B:D,3,0),"??")</f>
        <v>??</v>
      </c>
    </row>
    <row r="756" spans="1:17">
      <c r="A756" s="21" t="s">
        <v>16476</v>
      </c>
      <c r="B756" s="21" t="s">
        <v>15743</v>
      </c>
      <c r="C756" s="21"/>
      <c r="D756" s="21"/>
      <c r="E756" s="21"/>
      <c r="F756" s="21"/>
      <c r="G756" s="21"/>
      <c r="H756" s="21"/>
      <c r="I756" s="21"/>
      <c r="J756" s="36">
        <v>9782880747640</v>
      </c>
      <c r="K756" s="22">
        <v>41809</v>
      </c>
      <c r="L756" s="21">
        <v>6</v>
      </c>
      <c r="M756" s="22">
        <v>43903</v>
      </c>
      <c r="N756" s="22">
        <v>43962</v>
      </c>
      <c r="O756" s="21" t="s">
        <v>16033</v>
      </c>
      <c r="P756" s="23" t="str">
        <f>IFERROR(VLOOKUP(TEXT(J756,"0000000000000"),[1]Ebscohost!G:M,7,0),"")</f>
        <v/>
      </c>
      <c r="Q756" s="33" t="str">
        <f>IFERROR(VLOOKUP($J756,'B - Ebook'!B:D,3,0),"??")</f>
        <v>??</v>
      </c>
    </row>
    <row r="757" spans="1:17" hidden="1">
      <c r="A757" s="21" t="s">
        <v>16320</v>
      </c>
      <c r="B757" s="21" t="s">
        <v>16321</v>
      </c>
      <c r="C757" s="21"/>
      <c r="D757" s="21"/>
      <c r="E757" s="21"/>
      <c r="F757" s="21"/>
      <c r="G757" s="21"/>
      <c r="H757" s="21"/>
      <c r="I757" s="21"/>
      <c r="J757" s="36"/>
      <c r="K757" s="21"/>
      <c r="L757" s="21">
        <v>6</v>
      </c>
      <c r="M757" s="22">
        <v>43347</v>
      </c>
      <c r="N757" s="21"/>
      <c r="O757" s="21"/>
      <c r="P757" s="23" t="str">
        <f>IFERROR(VLOOKUP(TEXT(J757,"0000000000000"),[1]Ebscohost!G:M,7,0),"")</f>
        <v/>
      </c>
      <c r="Q757" s="33" t="str">
        <f>IFERROR(VLOOKUP($J757,'B - Ebook'!B:D,3,0),"??")</f>
        <v>??</v>
      </c>
    </row>
    <row r="758" spans="1:17">
      <c r="A758" s="21" t="s">
        <v>16477</v>
      </c>
      <c r="B758" s="21" t="s">
        <v>15743</v>
      </c>
      <c r="C758" s="21"/>
      <c r="D758" s="21"/>
      <c r="E758" s="21"/>
      <c r="F758" s="21"/>
      <c r="G758" s="21"/>
      <c r="H758" s="21"/>
      <c r="I758" s="21"/>
      <c r="J758" s="36">
        <v>9782743001162</v>
      </c>
      <c r="K758" s="22">
        <v>41806</v>
      </c>
      <c r="L758" s="21">
        <v>6</v>
      </c>
      <c r="M758" s="22">
        <v>43866</v>
      </c>
      <c r="N758" s="21"/>
      <c r="O758" s="21"/>
      <c r="P758" s="23" t="str">
        <f>IFERROR(VLOOKUP(TEXT(J758,"0000000000000"),[1]Ebscohost!G:M,7,0),"")</f>
        <v/>
      </c>
      <c r="Q758" s="33" t="str">
        <f>IFERROR(VLOOKUP($J758,'B - Ebook'!B:D,3,0),"??")</f>
        <v>??</v>
      </c>
    </row>
    <row r="759" spans="1:17">
      <c r="A759" s="21" t="s">
        <v>16478</v>
      </c>
      <c r="B759" s="21" t="s">
        <v>15671</v>
      </c>
      <c r="C759" s="21"/>
      <c r="D759" s="21"/>
      <c r="E759" s="21"/>
      <c r="F759" s="21"/>
      <c r="G759" s="21"/>
      <c r="H759" s="21"/>
      <c r="I759" s="21"/>
      <c r="J759" s="36">
        <v>9782841774524</v>
      </c>
      <c r="K759" s="22">
        <v>41809</v>
      </c>
      <c r="L759" s="21">
        <v>6</v>
      </c>
      <c r="M759" s="22">
        <v>43851</v>
      </c>
      <c r="N759" s="21"/>
      <c r="O759" s="21"/>
      <c r="P759" s="23" t="str">
        <f>IFERROR(VLOOKUP(TEXT(J759,"0000000000000"),[1]Ebscohost!G:M,7,0),"")</f>
        <v/>
      </c>
      <c r="Q759" s="33" t="str">
        <f>IFERROR(VLOOKUP($J759,'B - Ebook'!B:D,3,0),"??")</f>
        <v>??</v>
      </c>
    </row>
    <row r="760" spans="1:17">
      <c r="A760" s="21" t="s">
        <v>16479</v>
      </c>
      <c r="B760" s="21" t="s">
        <v>16480</v>
      </c>
      <c r="C760" s="21"/>
      <c r="D760" s="21"/>
      <c r="E760" s="21"/>
      <c r="F760" s="21"/>
      <c r="G760" s="21"/>
      <c r="H760" s="21"/>
      <c r="I760" s="21"/>
      <c r="J760" s="36">
        <v>9782744024320</v>
      </c>
      <c r="K760" s="22">
        <v>41809</v>
      </c>
      <c r="L760" s="21">
        <v>6</v>
      </c>
      <c r="M760" s="22">
        <v>43837</v>
      </c>
      <c r="N760" s="21"/>
      <c r="O760" s="21"/>
      <c r="P760" s="23" t="str">
        <f>IFERROR(VLOOKUP(TEXT(J760,"0000000000000"),[1]Ebscohost!G:M,7,0),"")</f>
        <v/>
      </c>
      <c r="Q760" s="33" t="str">
        <f>IFERROR(VLOOKUP($J760,'B - Ebook'!B:D,3,0),"??")</f>
        <v>??</v>
      </c>
    </row>
    <row r="761" spans="1:17">
      <c r="A761" s="21" t="s">
        <v>16481</v>
      </c>
      <c r="B761" s="21" t="s">
        <v>15690</v>
      </c>
      <c r="C761" s="21"/>
      <c r="D761" s="21"/>
      <c r="E761" s="21"/>
      <c r="F761" s="21"/>
      <c r="G761" s="21"/>
      <c r="H761" s="21"/>
      <c r="I761" s="21"/>
      <c r="J761" s="36">
        <v>9782300018909</v>
      </c>
      <c r="K761" s="22">
        <v>41809</v>
      </c>
      <c r="L761" s="21">
        <v>6</v>
      </c>
      <c r="M761" s="22">
        <v>43836</v>
      </c>
      <c r="N761" s="22">
        <v>43857</v>
      </c>
      <c r="O761" s="21" t="s">
        <v>16482</v>
      </c>
      <c r="P761" s="23" t="str">
        <f>IFERROR(VLOOKUP(TEXT(J761,"0000000000000"),[1]Ebscohost!G:M,7,0),"")</f>
        <v/>
      </c>
      <c r="Q761" s="33" t="str">
        <f>IFERROR(VLOOKUP($J761,'B - Ebook'!B:D,3,0),"??")</f>
        <v>??</v>
      </c>
    </row>
    <row r="762" spans="1:17">
      <c r="A762" s="21" t="s">
        <v>16483</v>
      </c>
      <c r="B762" s="21" t="s">
        <v>535</v>
      </c>
      <c r="C762" s="21"/>
      <c r="D762" s="21"/>
      <c r="E762" s="21"/>
      <c r="F762" s="21"/>
      <c r="G762" s="21"/>
      <c r="H762" s="21"/>
      <c r="I762" s="21"/>
      <c r="J762" s="36">
        <v>9781420079784</v>
      </c>
      <c r="K762" s="22">
        <v>41809</v>
      </c>
      <c r="L762" s="21">
        <v>6</v>
      </c>
      <c r="M762" s="22">
        <v>43812</v>
      </c>
      <c r="N762" s="21"/>
      <c r="O762" s="21"/>
      <c r="P762" s="23" t="str">
        <f>IFERROR(VLOOKUP(TEXT(J762,"0000000000000"),[1]Ebscohost!G:M,7,0),"")</f>
        <v/>
      </c>
      <c r="Q762" s="33" t="str">
        <f>IFERROR(VLOOKUP($J762,'B - Ebook'!B:D,3,0),"??")</f>
        <v>??</v>
      </c>
    </row>
    <row r="763" spans="1:17" hidden="1">
      <c r="A763" s="21" t="s">
        <v>16053</v>
      </c>
      <c r="B763" s="21" t="s">
        <v>16054</v>
      </c>
      <c r="C763" s="21"/>
      <c r="D763" s="21"/>
      <c r="E763" s="21"/>
      <c r="F763" s="21"/>
      <c r="G763" s="21"/>
      <c r="H763" s="21"/>
      <c r="I763" s="21"/>
      <c r="J763" s="36"/>
      <c r="K763" s="21"/>
      <c r="L763" s="21">
        <v>6</v>
      </c>
      <c r="M763" s="22">
        <v>43186</v>
      </c>
      <c r="N763" s="21"/>
      <c r="O763" s="21"/>
      <c r="P763" s="23" t="str">
        <f>IFERROR(VLOOKUP(TEXT(J763,"0000000000000"),[1]Ebscohost!G:M,7,0),"")</f>
        <v/>
      </c>
      <c r="Q763" s="33" t="str">
        <f>IFERROR(VLOOKUP($J763,'B - Ebook'!B:D,3,0),"??")</f>
        <v>??</v>
      </c>
    </row>
    <row r="764" spans="1:17">
      <c r="A764" s="21" t="s">
        <v>16484</v>
      </c>
      <c r="B764" s="21" t="s">
        <v>207</v>
      </c>
      <c r="C764" s="21"/>
      <c r="D764" s="21"/>
      <c r="E764" s="21"/>
      <c r="F764" s="21"/>
      <c r="G764" s="21"/>
      <c r="H764" s="21"/>
      <c r="I764" s="21"/>
      <c r="J764" s="36">
        <v>9780898714937</v>
      </c>
      <c r="K764" s="22">
        <v>41809</v>
      </c>
      <c r="L764" s="21">
        <v>6</v>
      </c>
      <c r="M764" s="22">
        <v>43808</v>
      </c>
      <c r="N764" s="21"/>
      <c r="O764" s="21"/>
      <c r="P764" s="23" t="str">
        <f>IFERROR(VLOOKUP(TEXT(J764,"0000000000000"),[1]Ebscohost!G:M,7,0),"")</f>
        <v/>
      </c>
      <c r="Q764" s="33" t="str">
        <f>IFERROR(VLOOKUP($J764,'B - Ebook'!B:D,3,0),"??")</f>
        <v>??</v>
      </c>
    </row>
    <row r="765" spans="1:17">
      <c r="A765" s="24" t="s">
        <v>16485</v>
      </c>
      <c r="B765" s="24" t="s">
        <v>15841</v>
      </c>
      <c r="C765" s="24"/>
      <c r="D765" s="24"/>
      <c r="E765" s="24"/>
      <c r="F765" s="24"/>
      <c r="G765" s="24"/>
      <c r="H765" s="24"/>
      <c r="I765" s="24"/>
      <c r="J765" s="36">
        <v>9782729881757</v>
      </c>
      <c r="K765" s="21"/>
      <c r="L765" s="21">
        <v>6</v>
      </c>
      <c r="M765" s="22">
        <v>43774</v>
      </c>
      <c r="N765" s="21"/>
      <c r="O765" s="21"/>
      <c r="P765" s="23" t="str">
        <f>IFERROR(VLOOKUP(TEXT(J765,"0000000000000"),[1]Ebscohost!G:M,7,0),"")</f>
        <v/>
      </c>
      <c r="Q765" s="33" t="str">
        <f>IFERROR(VLOOKUP($J765,'B - Ebook'!B:D,3,0),"??")</f>
        <v>??</v>
      </c>
    </row>
    <row r="766" spans="1:17">
      <c r="A766" s="21" t="s">
        <v>16486</v>
      </c>
      <c r="B766" s="21" t="s">
        <v>207</v>
      </c>
      <c r="C766" s="21"/>
      <c r="D766" s="21"/>
      <c r="E766" s="21"/>
      <c r="F766" s="21"/>
      <c r="G766" s="21"/>
      <c r="H766" s="21"/>
      <c r="I766" s="21"/>
      <c r="J766" s="36">
        <v>9782212114089</v>
      </c>
      <c r="K766" s="22">
        <v>41809</v>
      </c>
      <c r="L766" s="21">
        <v>6</v>
      </c>
      <c r="M766" s="22">
        <v>43731</v>
      </c>
      <c r="N766" s="21"/>
      <c r="O766" s="21"/>
      <c r="P766" s="23" t="str">
        <f>IFERROR(VLOOKUP(TEXT(J766,"0000000000000"),[1]Ebscohost!G:M,7,0),"")</f>
        <v/>
      </c>
      <c r="Q766" s="33" t="str">
        <f>IFERROR(VLOOKUP($J766,'B - Ebook'!B:D,3,0),"??")</f>
        <v>??</v>
      </c>
    </row>
    <row r="767" spans="1:17">
      <c r="A767" s="21" t="s">
        <v>16487</v>
      </c>
      <c r="B767" s="21" t="s">
        <v>16038</v>
      </c>
      <c r="C767" s="21"/>
      <c r="D767" s="21"/>
      <c r="E767" s="21"/>
      <c r="F767" s="21"/>
      <c r="G767" s="21"/>
      <c r="H767" s="21"/>
      <c r="I767" s="21"/>
      <c r="J767" s="36">
        <v>9780521642989</v>
      </c>
      <c r="K767" s="22">
        <v>41809</v>
      </c>
      <c r="L767" s="21">
        <v>6</v>
      </c>
      <c r="M767" s="22">
        <v>43727</v>
      </c>
      <c r="N767" s="21"/>
      <c r="O767" s="21"/>
      <c r="P767" s="23" t="str">
        <f>IFERROR(VLOOKUP(TEXT(J767,"0000000000000"),[1]Ebscohost!G:M,7,0),"")</f>
        <v/>
      </c>
      <c r="Q767" s="33" t="str">
        <f>IFERROR(VLOOKUP($J767,'B - Ebook'!B:D,3,0),"??")</f>
        <v>??</v>
      </c>
    </row>
    <row r="768" spans="1:17">
      <c r="A768" s="21" t="s">
        <v>16488</v>
      </c>
      <c r="B768" s="21" t="s">
        <v>15593</v>
      </c>
      <c r="C768" s="21"/>
      <c r="D768" s="21"/>
      <c r="E768" s="21"/>
      <c r="F768" s="21"/>
      <c r="G768" s="21"/>
      <c r="H768" s="21"/>
      <c r="I768" s="21"/>
      <c r="J768" s="36">
        <v>9782100522002</v>
      </c>
      <c r="K768" s="22">
        <v>41809</v>
      </c>
      <c r="L768" s="21">
        <v>6</v>
      </c>
      <c r="M768" s="22">
        <v>43720</v>
      </c>
      <c r="N768" s="21"/>
      <c r="O768" s="21"/>
      <c r="P768" s="23" t="str">
        <f>IFERROR(VLOOKUP(TEXT(J768,"0000000000000"),[1]Ebscohost!G:M,7,0),"")</f>
        <v/>
      </c>
      <c r="Q768" s="33">
        <f>IFERROR(VLOOKUP($J768,'B - Ebook'!B:D,3,0),"??")</f>
        <v>2009</v>
      </c>
    </row>
    <row r="769" spans="1:17" hidden="1">
      <c r="A769" s="21" t="s">
        <v>15784</v>
      </c>
      <c r="B769" s="21" t="s">
        <v>15785</v>
      </c>
      <c r="C769" s="21"/>
      <c r="D769" s="21"/>
      <c r="E769" s="21"/>
      <c r="F769" s="21"/>
      <c r="G769" s="21"/>
      <c r="H769" s="21"/>
      <c r="I769" s="21"/>
      <c r="J769" s="36"/>
      <c r="K769" s="21"/>
      <c r="L769" s="21">
        <v>6</v>
      </c>
      <c r="M769" s="22">
        <v>43109</v>
      </c>
      <c r="N769" s="21"/>
      <c r="O769" s="21"/>
      <c r="P769" s="23" t="str">
        <f>IFERROR(VLOOKUP(TEXT(J769,"0000000000000"),[1]Ebscohost!G:M,7,0),"")</f>
        <v/>
      </c>
      <c r="Q769" s="33" t="str">
        <f>IFERROR(VLOOKUP($J769,'B - Ebook'!B:D,3,0),"??")</f>
        <v>??</v>
      </c>
    </row>
    <row r="770" spans="1:17">
      <c r="A770" s="21" t="s">
        <v>16489</v>
      </c>
      <c r="B770" s="21" t="s">
        <v>16015</v>
      </c>
      <c r="C770" s="21"/>
      <c r="D770" s="21"/>
      <c r="E770" s="21"/>
      <c r="F770" s="21"/>
      <c r="G770" s="21"/>
      <c r="H770" s="21"/>
      <c r="I770" s="21"/>
      <c r="J770" s="36">
        <v>9782100065592</v>
      </c>
      <c r="K770" s="22">
        <v>40354</v>
      </c>
      <c r="L770" s="21">
        <v>6</v>
      </c>
      <c r="M770" s="22">
        <v>43627</v>
      </c>
      <c r="N770" s="21"/>
      <c r="O770" s="21"/>
      <c r="P770" s="23" t="str">
        <f>IFERROR(VLOOKUP(TEXT(J770,"0000000000000"),[1]Ebscohost!G:M,7,0),"")</f>
        <v/>
      </c>
      <c r="Q770" s="33" t="str">
        <f>IFERROR(VLOOKUP($J770,'B - Ebook'!B:D,3,0),"??")</f>
        <v>??</v>
      </c>
    </row>
    <row r="771" spans="1:17">
      <c r="A771" s="21" t="s">
        <v>16490</v>
      </c>
      <c r="B771" s="21" t="s">
        <v>16491</v>
      </c>
      <c r="C771" s="21"/>
      <c r="D771" s="21"/>
      <c r="E771" s="21"/>
      <c r="F771" s="21"/>
      <c r="G771" s="21"/>
      <c r="H771" s="21"/>
      <c r="I771" s="21"/>
      <c r="J771" s="36">
        <v>9780890067666</v>
      </c>
      <c r="K771" s="22">
        <v>41807</v>
      </c>
      <c r="L771" s="21">
        <v>6</v>
      </c>
      <c r="M771" s="22">
        <v>43585</v>
      </c>
      <c r="N771" s="22">
        <v>43962</v>
      </c>
      <c r="O771" s="21" t="s">
        <v>15728</v>
      </c>
      <c r="P771" s="23" t="str">
        <f>IFERROR(VLOOKUP(TEXT(J771,"0000000000000"),[1]Ebscohost!G:M,7,0),"")</f>
        <v/>
      </c>
      <c r="Q771" s="33" t="str">
        <f>IFERROR(VLOOKUP($J771,'B - Ebook'!B:D,3,0),"??")</f>
        <v>??</v>
      </c>
    </row>
    <row r="772" spans="1:17">
      <c r="A772" s="21" t="s">
        <v>16492</v>
      </c>
      <c r="B772" s="21" t="s">
        <v>207</v>
      </c>
      <c r="C772" s="21"/>
      <c r="D772" s="21"/>
      <c r="E772" s="21"/>
      <c r="F772" s="21"/>
      <c r="G772" s="21"/>
      <c r="H772" s="21"/>
      <c r="I772" s="21"/>
      <c r="J772" s="36">
        <v>9782746232112</v>
      </c>
      <c r="K772" s="21"/>
      <c r="L772" s="21">
        <v>6</v>
      </c>
      <c r="M772" s="22">
        <v>43567</v>
      </c>
      <c r="N772" s="21"/>
      <c r="O772" s="21"/>
      <c r="P772" s="23" t="str">
        <f>IFERROR(VLOOKUP(TEXT(J772,"0000000000000"),[1]Ebscohost!G:M,7,0),"")</f>
        <v/>
      </c>
      <c r="Q772" s="33" t="str">
        <f>IFERROR(VLOOKUP($J772,'B - Ebook'!B:D,3,0),"??")</f>
        <v>??</v>
      </c>
    </row>
    <row r="773" spans="1:17">
      <c r="A773" s="21" t="s">
        <v>16493</v>
      </c>
      <c r="B773" s="21" t="s">
        <v>15690</v>
      </c>
      <c r="C773" s="21"/>
      <c r="D773" s="21"/>
      <c r="E773" s="21"/>
      <c r="F773" s="21"/>
      <c r="G773" s="21"/>
      <c r="H773" s="21"/>
      <c r="I773" s="21"/>
      <c r="J773" s="36">
        <v>9782704212170</v>
      </c>
      <c r="K773" s="22">
        <v>41809</v>
      </c>
      <c r="L773" s="21">
        <v>6</v>
      </c>
      <c r="M773" s="22">
        <v>43495</v>
      </c>
      <c r="N773" s="21"/>
      <c r="O773" s="21"/>
      <c r="P773" s="23" t="str">
        <f>IFERROR(VLOOKUP(TEXT(J773,"0000000000000"),[1]Ebscohost!G:M,7,0),"")</f>
        <v/>
      </c>
      <c r="Q773" s="33" t="str">
        <f>IFERROR(VLOOKUP($J773,'B - Ebook'!B:D,3,0),"??")</f>
        <v>??</v>
      </c>
    </row>
    <row r="774" spans="1:17" hidden="1">
      <c r="A774" s="21" t="s">
        <v>16053</v>
      </c>
      <c r="B774" s="21" t="s">
        <v>16054</v>
      </c>
      <c r="C774" s="21"/>
      <c r="D774" s="21"/>
      <c r="E774" s="21"/>
      <c r="F774" s="21"/>
      <c r="G774" s="21"/>
      <c r="H774" s="21"/>
      <c r="I774" s="21"/>
      <c r="J774" s="36"/>
      <c r="K774" s="21"/>
      <c r="L774" s="21">
        <v>6</v>
      </c>
      <c r="M774" s="22">
        <v>43056</v>
      </c>
      <c r="N774" s="21"/>
      <c r="O774" s="21"/>
      <c r="P774" s="23" t="str">
        <f>IFERROR(VLOOKUP(TEXT(J774,"0000000000000"),[1]Ebscohost!G:M,7,0),"")</f>
        <v/>
      </c>
      <c r="Q774" s="33" t="str">
        <f>IFERROR(VLOOKUP($J774,'B - Ebook'!B:D,3,0),"??")</f>
        <v>??</v>
      </c>
    </row>
    <row r="775" spans="1:17" hidden="1">
      <c r="A775" s="21" t="s">
        <v>15784</v>
      </c>
      <c r="B775" s="21" t="s">
        <v>15785</v>
      </c>
      <c r="C775" s="21"/>
      <c r="D775" s="21"/>
      <c r="E775" s="21"/>
      <c r="F775" s="21"/>
      <c r="G775" s="21"/>
      <c r="H775" s="21"/>
      <c r="I775" s="21"/>
      <c r="J775" s="36"/>
      <c r="K775" s="21"/>
      <c r="L775" s="21">
        <v>6</v>
      </c>
      <c r="M775" s="22">
        <v>43032</v>
      </c>
      <c r="N775" s="21"/>
      <c r="O775" s="21"/>
      <c r="P775" s="23" t="str">
        <f>IFERROR(VLOOKUP(TEXT(J775,"0000000000000"),[1]Ebscohost!G:M,7,0),"")</f>
        <v/>
      </c>
      <c r="Q775" s="33" t="str">
        <f>IFERROR(VLOOKUP($J775,'B - Ebook'!B:D,3,0),"??")</f>
        <v>??</v>
      </c>
    </row>
    <row r="776" spans="1:17">
      <c r="A776" s="21" t="s">
        <v>16377</v>
      </c>
      <c r="B776" s="21" t="s">
        <v>71</v>
      </c>
      <c r="C776" s="21"/>
      <c r="D776" s="21"/>
      <c r="E776" s="21"/>
      <c r="F776" s="21"/>
      <c r="G776" s="21"/>
      <c r="H776" s="21"/>
      <c r="I776" s="21"/>
      <c r="J776" s="36">
        <v>9782746219991</v>
      </c>
      <c r="K776" s="22">
        <v>41807</v>
      </c>
      <c r="L776" s="21">
        <v>6</v>
      </c>
      <c r="M776" s="22">
        <v>43479</v>
      </c>
      <c r="N776" s="21"/>
      <c r="O776" s="21"/>
      <c r="P776" s="23" t="str">
        <f>IFERROR(VLOOKUP(TEXT(J776,"0000000000000"),[1]Ebscohost!G:M,7,0),"")</f>
        <v/>
      </c>
      <c r="Q776" s="33" t="str">
        <f>IFERROR(VLOOKUP($J776,'B - Ebook'!B:D,3,0),"??")</f>
        <v>??</v>
      </c>
    </row>
    <row r="777" spans="1:17">
      <c r="A777" s="21" t="s">
        <v>16494</v>
      </c>
      <c r="B777" s="21" t="s">
        <v>1055</v>
      </c>
      <c r="C777" s="21"/>
      <c r="D777" s="21"/>
      <c r="E777" s="21"/>
      <c r="F777" s="21"/>
      <c r="G777" s="21"/>
      <c r="H777" s="21"/>
      <c r="I777" s="21"/>
      <c r="J777" s="36">
        <v>9782100563883</v>
      </c>
      <c r="K777" s="22">
        <v>41809</v>
      </c>
      <c r="L777" s="21">
        <v>6</v>
      </c>
      <c r="M777" s="22">
        <v>43472</v>
      </c>
      <c r="N777" s="21"/>
      <c r="O777" s="21"/>
      <c r="P777" s="23" t="str">
        <f>IFERROR(VLOOKUP(TEXT(J777,"0000000000000"),[1]Ebscohost!G:M,7,0),"")</f>
        <v/>
      </c>
      <c r="Q777" s="33" t="str">
        <f>IFERROR(VLOOKUP($J777,'B - Ebook'!B:D,3,0),"??")</f>
        <v>??</v>
      </c>
    </row>
    <row r="778" spans="1:17">
      <c r="A778" s="21" t="s">
        <v>16495</v>
      </c>
      <c r="B778" s="21" t="s">
        <v>16333</v>
      </c>
      <c r="C778" s="21"/>
      <c r="D778" s="21"/>
      <c r="E778" s="21"/>
      <c r="F778" s="21"/>
      <c r="G778" s="21"/>
      <c r="H778" s="21"/>
      <c r="I778" s="21"/>
      <c r="J778" s="36"/>
      <c r="K778" s="22">
        <v>41809</v>
      </c>
      <c r="L778" s="21">
        <v>6</v>
      </c>
      <c r="M778" s="22">
        <v>43453</v>
      </c>
      <c r="N778" s="21"/>
      <c r="O778" s="21"/>
      <c r="P778" s="23" t="str">
        <f>IFERROR(VLOOKUP(TEXT(J778,"0000000000000"),[1]Ebscohost!G:M,7,0),"")</f>
        <v/>
      </c>
      <c r="Q778" s="33" t="str">
        <f>IFERROR(VLOOKUP($J778,'B - Ebook'!B:D,3,0),"??")</f>
        <v>??</v>
      </c>
    </row>
    <row r="779" spans="1:17">
      <c r="A779" s="21" t="s">
        <v>16496</v>
      </c>
      <c r="B779" s="21" t="s">
        <v>71</v>
      </c>
      <c r="C779" s="21"/>
      <c r="D779" s="21"/>
      <c r="E779" s="21"/>
      <c r="F779" s="21"/>
      <c r="G779" s="21"/>
      <c r="H779" s="21"/>
      <c r="I779" s="21"/>
      <c r="J779" s="36">
        <v>9782730209144</v>
      </c>
      <c r="K779" s="22">
        <v>41809</v>
      </c>
      <c r="L779" s="21">
        <v>6</v>
      </c>
      <c r="M779" s="22">
        <v>43416</v>
      </c>
      <c r="N779" s="21"/>
      <c r="O779" s="21"/>
      <c r="P779" s="23" t="str">
        <f>IFERROR(VLOOKUP(TEXT(J779,"0000000000000"),[1]Ebscohost!G:M,7,0),"")</f>
        <v/>
      </c>
      <c r="Q779" s="33" t="str">
        <f>IFERROR(VLOOKUP($J779,'B - Ebook'!B:D,3,0),"??")</f>
        <v>??</v>
      </c>
    </row>
    <row r="780" spans="1:17">
      <c r="A780" s="21" t="s">
        <v>16497</v>
      </c>
      <c r="B780" s="21" t="s">
        <v>15630</v>
      </c>
      <c r="C780" s="21"/>
      <c r="D780" s="21"/>
      <c r="E780" s="21"/>
      <c r="F780" s="21"/>
      <c r="G780" s="21"/>
      <c r="H780" s="21"/>
      <c r="I780" s="21"/>
      <c r="J780" s="36">
        <v>9780387952840</v>
      </c>
      <c r="K780" s="22">
        <v>41809</v>
      </c>
      <c r="L780" s="21">
        <v>6</v>
      </c>
      <c r="M780" s="22">
        <v>43411</v>
      </c>
      <c r="N780" s="21"/>
      <c r="O780" s="21"/>
      <c r="P780" s="23" t="str">
        <f>IFERROR(VLOOKUP(TEXT(J780,"0000000000000"),[1]Ebscohost!G:M,7,0),"")</f>
        <v/>
      </c>
      <c r="Q780" s="33" t="str">
        <f>IFERROR(VLOOKUP($J780,'B - Ebook'!B:D,3,0),"??")</f>
        <v>??</v>
      </c>
    </row>
    <row r="781" spans="1:17">
      <c r="A781" s="21" t="s">
        <v>16498</v>
      </c>
      <c r="B781" s="21" t="s">
        <v>16024</v>
      </c>
      <c r="C781" s="21"/>
      <c r="D781" s="21"/>
      <c r="E781" s="21"/>
      <c r="F781" s="21"/>
      <c r="G781" s="21"/>
      <c r="H781" s="21"/>
      <c r="I781" s="21"/>
      <c r="J781" s="36">
        <v>9782100483310</v>
      </c>
      <c r="K781" s="21"/>
      <c r="L781" s="21">
        <v>6</v>
      </c>
      <c r="M781" s="22">
        <v>43398</v>
      </c>
      <c r="N781" s="21"/>
      <c r="O781" s="21"/>
      <c r="P781" s="23" t="str">
        <f>IFERROR(VLOOKUP(TEXT(J781,"0000000000000"),[1]Ebscohost!G:M,7,0),"")</f>
        <v/>
      </c>
      <c r="Q781" s="33" t="str">
        <f>IFERROR(VLOOKUP($J781,'B - Ebook'!B:D,3,0),"??")</f>
        <v>??</v>
      </c>
    </row>
    <row r="782" spans="1:17">
      <c r="A782" s="21" t="s">
        <v>16499</v>
      </c>
      <c r="B782" s="21" t="s">
        <v>207</v>
      </c>
      <c r="C782" s="21"/>
      <c r="D782" s="21"/>
      <c r="E782" s="21"/>
      <c r="F782" s="21"/>
      <c r="G782" s="21"/>
      <c r="H782" s="21"/>
      <c r="I782" s="21"/>
      <c r="J782" s="36">
        <v>9782746217041</v>
      </c>
      <c r="K782" s="22">
        <v>41807</v>
      </c>
      <c r="L782" s="21">
        <v>6</v>
      </c>
      <c r="M782" s="22">
        <v>43392</v>
      </c>
      <c r="N782" s="21"/>
      <c r="O782" s="21"/>
      <c r="P782" s="23" t="str">
        <f>IFERROR(VLOOKUP(TEXT(J782,"0000000000000"),[1]Ebscohost!G:M,7,0),"")</f>
        <v/>
      </c>
      <c r="Q782" s="33" t="str">
        <f>IFERROR(VLOOKUP($J782,'B - Ebook'!B:D,3,0),"??")</f>
        <v>??</v>
      </c>
    </row>
    <row r="783" spans="1:17">
      <c r="A783" s="21" t="s">
        <v>16500</v>
      </c>
      <c r="B783" s="21" t="s">
        <v>15671</v>
      </c>
      <c r="C783" s="21"/>
      <c r="D783" s="21"/>
      <c r="E783" s="21"/>
      <c r="F783" s="21"/>
      <c r="G783" s="21"/>
      <c r="H783" s="21"/>
      <c r="I783" s="21"/>
      <c r="J783" s="36">
        <v>9782100521883</v>
      </c>
      <c r="K783" s="22">
        <v>41809</v>
      </c>
      <c r="L783" s="21">
        <v>6</v>
      </c>
      <c r="M783" s="22">
        <v>43368</v>
      </c>
      <c r="N783" s="21"/>
      <c r="O783" s="21"/>
      <c r="P783" s="23" t="str">
        <f>IFERROR(VLOOKUP(TEXT(J783,"0000000000000"),[1]Ebscohost!G:M,7,0),"")</f>
        <v/>
      </c>
      <c r="Q783" s="33">
        <f>IFERROR(VLOOKUP($J783,'B - Ebook'!B:D,3,0),"??")</f>
        <v>2009</v>
      </c>
    </row>
    <row r="784" spans="1:17">
      <c r="A784" s="21" t="s">
        <v>16501</v>
      </c>
      <c r="B784" s="21" t="s">
        <v>15630</v>
      </c>
      <c r="C784" s="21"/>
      <c r="D784" s="21"/>
      <c r="E784" s="21"/>
      <c r="F784" s="21"/>
      <c r="G784" s="21"/>
      <c r="H784" s="21"/>
      <c r="I784" s="21"/>
      <c r="J784" s="36">
        <v>9780521472418</v>
      </c>
      <c r="K784" s="22">
        <v>41806</v>
      </c>
      <c r="L784" s="21">
        <v>6</v>
      </c>
      <c r="M784" s="22">
        <v>43362</v>
      </c>
      <c r="N784" s="21"/>
      <c r="O784" s="21"/>
      <c r="P784" s="23" t="str">
        <f>IFERROR(VLOOKUP(TEXT(J784,"0000000000000"),[1]Ebscohost!G:M,7,0),"")</f>
        <v/>
      </c>
      <c r="Q784" s="33" t="str">
        <f>IFERROR(VLOOKUP($J784,'B - Ebook'!B:D,3,0),"??")</f>
        <v>??</v>
      </c>
    </row>
    <row r="785" spans="1:17">
      <c r="A785" s="21" t="s">
        <v>16502</v>
      </c>
      <c r="B785" s="21" t="s">
        <v>15637</v>
      </c>
      <c r="C785" s="21"/>
      <c r="D785" s="21"/>
      <c r="E785" s="21"/>
      <c r="F785" s="21"/>
      <c r="G785" s="21"/>
      <c r="H785" s="21"/>
      <c r="I785" s="21"/>
      <c r="J785" s="36">
        <v>9780521833783</v>
      </c>
      <c r="K785" s="22">
        <v>41809</v>
      </c>
      <c r="L785" s="21">
        <v>6</v>
      </c>
      <c r="M785" s="22">
        <v>43291</v>
      </c>
      <c r="N785" s="21"/>
      <c r="O785" s="21"/>
      <c r="P785" s="23" t="str">
        <f>IFERROR(VLOOKUP(TEXT(J785,"0000000000000"),[1]Ebscohost!G:M,7,0),"")</f>
        <v/>
      </c>
      <c r="Q785" s="33" t="str">
        <f>IFERROR(VLOOKUP($J785,'B - Ebook'!B:D,3,0),"??")</f>
        <v>??</v>
      </c>
    </row>
    <row r="786" spans="1:17">
      <c r="A786" s="21" t="s">
        <v>16503</v>
      </c>
      <c r="B786" s="21" t="s">
        <v>16504</v>
      </c>
      <c r="C786" s="21"/>
      <c r="D786" s="21"/>
      <c r="E786" s="21"/>
      <c r="F786" s="21"/>
      <c r="G786" s="21"/>
      <c r="H786" s="21"/>
      <c r="I786" s="21"/>
      <c r="J786" s="36">
        <v>9782841773404</v>
      </c>
      <c r="K786" s="22">
        <v>41809</v>
      </c>
      <c r="L786" s="21">
        <v>6</v>
      </c>
      <c r="M786" s="22">
        <v>43250</v>
      </c>
      <c r="N786" s="21"/>
      <c r="O786" s="21"/>
      <c r="P786" s="23" t="str">
        <f>IFERROR(VLOOKUP(TEXT(J786,"0000000000000"),[1]Ebscohost!G:M,7,0),"")</f>
        <v/>
      </c>
      <c r="Q786" s="33" t="str">
        <f>IFERROR(VLOOKUP($J786,'B - Ebook'!B:D,3,0),"??")</f>
        <v>??</v>
      </c>
    </row>
    <row r="787" spans="1:17">
      <c r="A787" s="21" t="s">
        <v>16505</v>
      </c>
      <c r="B787" s="21" t="s">
        <v>15680</v>
      </c>
      <c r="C787" s="21"/>
      <c r="D787" s="21"/>
      <c r="E787" s="21"/>
      <c r="F787" s="21"/>
      <c r="G787" s="21"/>
      <c r="H787" s="21"/>
      <c r="I787" s="21"/>
      <c r="J787" s="36">
        <v>9782840740681</v>
      </c>
      <c r="K787" s="22">
        <v>41807</v>
      </c>
      <c r="L787" s="21">
        <v>6</v>
      </c>
      <c r="M787" s="22">
        <v>43195</v>
      </c>
      <c r="N787" s="21"/>
      <c r="O787" s="21"/>
      <c r="P787" s="23" t="str">
        <f>IFERROR(VLOOKUP(TEXT(J787,"0000000000000"),[1]Ebscohost!G:M,7,0),"")</f>
        <v/>
      </c>
      <c r="Q787" s="33" t="str">
        <f>IFERROR(VLOOKUP($J787,'B - Ebook'!B:D,3,0),"??")</f>
        <v>??</v>
      </c>
    </row>
    <row r="788" spans="1:17">
      <c r="A788" s="21" t="s">
        <v>16506</v>
      </c>
      <c r="B788" s="21" t="s">
        <v>16507</v>
      </c>
      <c r="C788" s="21"/>
      <c r="D788" s="21"/>
      <c r="E788" s="21"/>
      <c r="F788" s="21"/>
      <c r="G788" s="21"/>
      <c r="H788" s="21"/>
      <c r="I788" s="21"/>
      <c r="J788" s="36">
        <v>9782880744588</v>
      </c>
      <c r="K788" s="22">
        <v>41809</v>
      </c>
      <c r="L788" s="21">
        <v>6</v>
      </c>
      <c r="M788" s="22">
        <v>43189</v>
      </c>
      <c r="N788" s="21"/>
      <c r="O788" s="21"/>
      <c r="P788" s="23" t="str">
        <f>IFERROR(VLOOKUP(TEXT(J788,"0000000000000"),[1]Ebscohost!G:M,7,0),"")</f>
        <v/>
      </c>
      <c r="Q788" s="33">
        <f>IFERROR(VLOOKUP($J788,'B - Ebook'!B:D,3,0),"??")</f>
        <v>2000</v>
      </c>
    </row>
    <row r="789" spans="1:17">
      <c r="A789" s="21" t="s">
        <v>16508</v>
      </c>
      <c r="B789" s="21" t="s">
        <v>15603</v>
      </c>
      <c r="C789" s="21"/>
      <c r="D789" s="21"/>
      <c r="E789" s="21"/>
      <c r="F789" s="21"/>
      <c r="G789" s="21"/>
      <c r="H789" s="21"/>
      <c r="I789" s="21"/>
      <c r="J789" s="36"/>
      <c r="K789" s="22">
        <v>41806</v>
      </c>
      <c r="L789" s="21">
        <v>6</v>
      </c>
      <c r="M789" s="22">
        <v>43180</v>
      </c>
      <c r="N789" s="21"/>
      <c r="O789" s="21"/>
      <c r="P789" s="23" t="str">
        <f>IFERROR(VLOOKUP(TEXT(J789,"0000000000000"),[1]Ebscohost!G:M,7,0),"")</f>
        <v/>
      </c>
      <c r="Q789" s="33" t="str">
        <f>IFERROR(VLOOKUP($J789,'B - Ebook'!B:D,3,0),"??")</f>
        <v>??</v>
      </c>
    </row>
    <row r="790" spans="1:17">
      <c r="A790" s="21" t="s">
        <v>16509</v>
      </c>
      <c r="B790" s="21" t="s">
        <v>71</v>
      </c>
      <c r="C790" s="21"/>
      <c r="D790" s="21"/>
      <c r="E790" s="21"/>
      <c r="F790" s="21"/>
      <c r="G790" s="21"/>
      <c r="H790" s="21"/>
      <c r="I790" s="21"/>
      <c r="J790" s="37" t="s">
        <v>16510</v>
      </c>
      <c r="K790" s="25">
        <v>41807</v>
      </c>
      <c r="L790" s="24">
        <f>3+2+1+0</f>
        <v>6</v>
      </c>
      <c r="M790" s="25">
        <v>43172</v>
      </c>
      <c r="N790" s="24"/>
      <c r="O790" s="24"/>
      <c r="P790" s="23" t="str">
        <f>IFERROR(VLOOKUP(TEXT(J790,"0000000000000"),[1]Ebscohost!G:M,7,0),"")</f>
        <v/>
      </c>
      <c r="Q790" s="33" t="str">
        <f>IFERROR(VLOOKUP($J790,'B - Ebook'!B:D,3,0),"??")</f>
        <v>??</v>
      </c>
    </row>
    <row r="791" spans="1:17">
      <c r="A791" s="21" t="s">
        <v>16511</v>
      </c>
      <c r="B791" s="21" t="s">
        <v>71</v>
      </c>
      <c r="C791" s="21"/>
      <c r="D791" s="21"/>
      <c r="E791" s="21"/>
      <c r="F791" s="21"/>
      <c r="G791" s="21"/>
      <c r="H791" s="21"/>
      <c r="I791" s="21"/>
      <c r="J791" s="36">
        <v>9782100533107</v>
      </c>
      <c r="K791" s="21"/>
      <c r="L791" s="21">
        <v>6</v>
      </c>
      <c r="M791" s="22">
        <v>43166</v>
      </c>
      <c r="N791" s="21"/>
      <c r="O791" s="21"/>
      <c r="P791" s="23" t="str">
        <f>IFERROR(VLOOKUP(TEXT(J791,"0000000000000"),[1]Ebscohost!G:M,7,0),"")</f>
        <v/>
      </c>
      <c r="Q791" s="33">
        <f>IFERROR(VLOOKUP($J791,'B - Ebook'!B:D,3,0),"??")</f>
        <v>2010</v>
      </c>
    </row>
    <row r="792" spans="1:17">
      <c r="A792" s="21" t="s">
        <v>16512</v>
      </c>
      <c r="B792" s="21" t="s">
        <v>16173</v>
      </c>
      <c r="C792" s="21"/>
      <c r="D792" s="21"/>
      <c r="E792" s="21"/>
      <c r="F792" s="21"/>
      <c r="G792" s="21"/>
      <c r="H792" s="21"/>
      <c r="I792" s="21"/>
      <c r="J792" s="36">
        <v>9780070323810</v>
      </c>
      <c r="K792" s="22">
        <v>41807</v>
      </c>
      <c r="L792" s="21">
        <v>6</v>
      </c>
      <c r="M792" s="22">
        <v>43137</v>
      </c>
      <c r="N792" s="21"/>
      <c r="O792" s="21"/>
      <c r="P792" s="23" t="str">
        <f>IFERROR(VLOOKUP(TEXT(J792,"0000000000000"),[1]Ebscohost!G:M,7,0),"")</f>
        <v/>
      </c>
      <c r="Q792" s="33" t="str">
        <f>IFERROR(VLOOKUP($J792,'B - Ebook'!B:D,3,0),"??")</f>
        <v>??</v>
      </c>
    </row>
    <row r="793" spans="1:17">
      <c r="A793" s="21" t="s">
        <v>16513</v>
      </c>
      <c r="B793" s="21" t="s">
        <v>16514</v>
      </c>
      <c r="C793" s="21"/>
      <c r="D793" s="21"/>
      <c r="E793" s="21"/>
      <c r="F793" s="21"/>
      <c r="G793" s="21"/>
      <c r="H793" s="21"/>
      <c r="I793" s="21"/>
      <c r="J793" s="36">
        <v>9782746202207</v>
      </c>
      <c r="K793" s="22">
        <v>41809</v>
      </c>
      <c r="L793" s="21">
        <v>6</v>
      </c>
      <c r="M793" s="22">
        <v>43108</v>
      </c>
      <c r="N793" s="21"/>
      <c r="O793" s="21"/>
      <c r="P793" s="23" t="str">
        <f>IFERROR(VLOOKUP(TEXT(J793,"0000000000000"),[1]Ebscohost!G:M,7,0),"")</f>
        <v/>
      </c>
      <c r="Q793" s="33" t="str">
        <f>IFERROR(VLOOKUP($J793,'B - Ebook'!B:D,3,0),"??")</f>
        <v>??</v>
      </c>
    </row>
    <row r="794" spans="1:17">
      <c r="A794" s="24" t="s">
        <v>16515</v>
      </c>
      <c r="B794" s="24" t="s">
        <v>15989</v>
      </c>
      <c r="C794" s="24"/>
      <c r="D794" s="24"/>
      <c r="E794" s="24"/>
      <c r="F794" s="24"/>
      <c r="G794" s="24"/>
      <c r="H794" s="24"/>
      <c r="I794" s="24"/>
      <c r="J794" s="36">
        <v>9782951074026</v>
      </c>
      <c r="K794" s="22">
        <v>41807</v>
      </c>
      <c r="L794" s="21">
        <v>6</v>
      </c>
      <c r="M794" s="22">
        <v>43091</v>
      </c>
      <c r="N794" s="21"/>
      <c r="O794" s="21"/>
      <c r="P794" s="23" t="str">
        <f>IFERROR(VLOOKUP(TEXT(J794,"0000000000000"),[1]Ebscohost!G:M,7,0),"")</f>
        <v/>
      </c>
      <c r="Q794" s="33" t="str">
        <f>IFERROR(VLOOKUP($J794,'B - Ebook'!B:D,3,0),"??")</f>
        <v>??</v>
      </c>
    </row>
    <row r="795" spans="1:17">
      <c r="A795" s="21" t="s">
        <v>16516</v>
      </c>
      <c r="B795" s="21" t="s">
        <v>15585</v>
      </c>
      <c r="C795" s="21"/>
      <c r="D795" s="21"/>
      <c r="E795" s="21"/>
      <c r="F795" s="21"/>
      <c r="G795" s="21"/>
      <c r="H795" s="21"/>
      <c r="I795" s="21"/>
      <c r="J795" s="36">
        <v>9782040198725</v>
      </c>
      <c r="K795" s="22">
        <v>41806</v>
      </c>
      <c r="L795" s="21">
        <v>6</v>
      </c>
      <c r="M795" s="22">
        <v>43083</v>
      </c>
      <c r="N795" s="21"/>
      <c r="O795" s="21"/>
      <c r="P795" s="23" t="str">
        <f>IFERROR(VLOOKUP(TEXT(J795,"0000000000000"),[1]Ebscohost!G:M,7,0),"")</f>
        <v/>
      </c>
      <c r="Q795" s="33" t="str">
        <f>IFERROR(VLOOKUP($J795,'B - Ebook'!B:D,3,0),"??")</f>
        <v>??</v>
      </c>
    </row>
    <row r="796" spans="1:17">
      <c r="A796" s="21" t="s">
        <v>15873</v>
      </c>
      <c r="B796" s="21" t="s">
        <v>16517</v>
      </c>
      <c r="C796" s="21"/>
      <c r="D796" s="21"/>
      <c r="E796" s="21"/>
      <c r="F796" s="21"/>
      <c r="G796" s="21"/>
      <c r="H796" s="21"/>
      <c r="I796" s="21"/>
      <c r="J796" s="36">
        <v>9782840740322</v>
      </c>
      <c r="K796" s="22">
        <v>41809</v>
      </c>
      <c r="L796" s="21">
        <v>6</v>
      </c>
      <c r="M796" s="22">
        <v>43067</v>
      </c>
      <c r="N796" s="21"/>
      <c r="O796" s="21"/>
      <c r="P796" s="23" t="str">
        <f>IFERROR(VLOOKUP(TEXT(J796,"0000000000000"),[1]Ebscohost!G:M,7,0),"")</f>
        <v/>
      </c>
      <c r="Q796" s="33" t="str">
        <f>IFERROR(VLOOKUP($J796,'B - Ebook'!B:D,3,0),"??")</f>
        <v>??</v>
      </c>
    </row>
    <row r="797" spans="1:17">
      <c r="A797" s="21" t="s">
        <v>16518</v>
      </c>
      <c r="B797" s="21" t="s">
        <v>15671</v>
      </c>
      <c r="C797" s="21"/>
      <c r="D797" s="21"/>
      <c r="E797" s="21"/>
      <c r="F797" s="21"/>
      <c r="G797" s="21"/>
      <c r="H797" s="21"/>
      <c r="I797" s="21"/>
      <c r="J797" s="36"/>
      <c r="K797" s="22">
        <v>41806</v>
      </c>
      <c r="L797" s="21">
        <v>6</v>
      </c>
      <c r="M797" s="22">
        <v>43010</v>
      </c>
      <c r="N797" s="21"/>
      <c r="O797" s="21"/>
      <c r="P797" s="23" t="str">
        <f>IFERROR(VLOOKUP(TEXT(J797,"0000000000000"),[1]Ebscohost!G:M,7,0),"")</f>
        <v/>
      </c>
      <c r="Q797" s="33" t="str">
        <f>IFERROR(VLOOKUP($J797,'B - Ebook'!B:D,3,0),"??")</f>
        <v>??</v>
      </c>
    </row>
    <row r="798" spans="1:17">
      <c r="A798" s="21" t="s">
        <v>16519</v>
      </c>
      <c r="B798" s="21" t="s">
        <v>16520</v>
      </c>
      <c r="C798" s="21"/>
      <c r="D798" s="21"/>
      <c r="E798" s="21"/>
      <c r="F798" s="21"/>
      <c r="G798" s="21"/>
      <c r="H798" s="21"/>
      <c r="I798" s="21"/>
      <c r="J798" s="36">
        <v>9782212110708</v>
      </c>
      <c r="K798" s="22">
        <v>41809</v>
      </c>
      <c r="L798" s="21">
        <v>6</v>
      </c>
      <c r="M798" s="22">
        <v>42975</v>
      </c>
      <c r="N798" s="21"/>
      <c r="O798" s="21"/>
      <c r="P798" s="23" t="str">
        <f>IFERROR(VLOOKUP(TEXT(J798,"0000000000000"),[1]Ebscohost!G:M,7,0),"")</f>
        <v/>
      </c>
      <c r="Q798" s="33" t="str">
        <f>IFERROR(VLOOKUP($J798,'B - Ebook'!B:D,3,0),"??")</f>
        <v>??</v>
      </c>
    </row>
    <row r="799" spans="1:17">
      <c r="A799" s="21" t="s">
        <v>16521</v>
      </c>
      <c r="B799" s="21" t="s">
        <v>16064</v>
      </c>
      <c r="C799" s="21"/>
      <c r="D799" s="21"/>
      <c r="E799" s="21"/>
      <c r="F799" s="21"/>
      <c r="G799" s="21"/>
      <c r="H799" s="21"/>
      <c r="I799" s="21"/>
      <c r="J799" s="36">
        <v>9782225840975</v>
      </c>
      <c r="K799" s="22">
        <v>41807</v>
      </c>
      <c r="L799" s="21">
        <v>6</v>
      </c>
      <c r="M799" s="22">
        <v>42850</v>
      </c>
      <c r="N799" s="21"/>
      <c r="O799" s="21"/>
      <c r="P799" s="23" t="str">
        <f>IFERROR(VLOOKUP(TEXT(J799,"0000000000000"),[1]Ebscohost!G:M,7,0),"")</f>
        <v/>
      </c>
      <c r="Q799" s="33" t="str">
        <f>IFERROR(VLOOKUP($J799,'B - Ebook'!B:D,3,0),"??")</f>
        <v>??</v>
      </c>
    </row>
    <row r="800" spans="1:17">
      <c r="A800" s="21" t="s">
        <v>16522</v>
      </c>
      <c r="B800" s="21" t="s">
        <v>16523</v>
      </c>
      <c r="C800" s="21"/>
      <c r="D800" s="21"/>
      <c r="E800" s="21"/>
      <c r="F800" s="21"/>
      <c r="G800" s="21"/>
      <c r="H800" s="21"/>
      <c r="I800" s="21"/>
      <c r="J800" s="36">
        <v>9782842251307</v>
      </c>
      <c r="K800" s="22">
        <v>41809</v>
      </c>
      <c r="L800" s="21">
        <v>6</v>
      </c>
      <c r="M800" s="22">
        <v>42846</v>
      </c>
      <c r="N800" s="21"/>
      <c r="O800" s="21"/>
      <c r="P800" s="23" t="str">
        <f>IFERROR(VLOOKUP(TEXT(J800,"0000000000000"),[1]Ebscohost!G:M,7,0),"")</f>
        <v/>
      </c>
      <c r="Q800" s="33" t="str">
        <f>IFERROR(VLOOKUP($J800,'B - Ebook'!B:D,3,0),"??")</f>
        <v>??</v>
      </c>
    </row>
    <row r="801" spans="1:17">
      <c r="A801" s="21" t="s">
        <v>16524</v>
      </c>
      <c r="B801" s="21" t="s">
        <v>15690</v>
      </c>
      <c r="C801" s="21"/>
      <c r="D801" s="21"/>
      <c r="E801" s="21"/>
      <c r="F801" s="21"/>
      <c r="G801" s="21"/>
      <c r="H801" s="21"/>
      <c r="I801" s="21"/>
      <c r="J801" s="36">
        <v>9782100051588</v>
      </c>
      <c r="K801" s="22">
        <v>41809</v>
      </c>
      <c r="L801" s="21">
        <v>6</v>
      </c>
      <c r="M801" s="22">
        <v>42825</v>
      </c>
      <c r="N801" s="21"/>
      <c r="O801" s="21"/>
      <c r="P801" s="23" t="str">
        <f>IFERROR(VLOOKUP(TEXT(J801,"0000000000000"),[1]Ebscohost!G:M,7,0),"")</f>
        <v/>
      </c>
      <c r="Q801" s="33" t="str">
        <f>IFERROR(VLOOKUP($J801,'B - Ebook'!B:D,3,0),"??")</f>
        <v>??</v>
      </c>
    </row>
    <row r="802" spans="1:17">
      <c r="A802" s="21" t="s">
        <v>16525</v>
      </c>
      <c r="B802" s="21" t="s">
        <v>16526</v>
      </c>
      <c r="C802" s="21"/>
      <c r="D802" s="21"/>
      <c r="E802" s="21"/>
      <c r="F802" s="21"/>
      <c r="G802" s="21"/>
      <c r="H802" s="21"/>
      <c r="I802" s="21"/>
      <c r="J802" s="36">
        <v>9782841771608</v>
      </c>
      <c r="K802" s="22">
        <v>41809</v>
      </c>
      <c r="L802" s="21">
        <v>6</v>
      </c>
      <c r="M802" s="22">
        <v>42816</v>
      </c>
      <c r="N802" s="21"/>
      <c r="O802" s="21"/>
      <c r="P802" s="23" t="str">
        <f>IFERROR(VLOOKUP(TEXT(J802,"0000000000000"),[1]Ebscohost!G:M,7,0),"")</f>
        <v/>
      </c>
      <c r="Q802" s="33" t="str">
        <f>IFERROR(VLOOKUP($J802,'B - Ebook'!B:D,3,0),"??")</f>
        <v>??</v>
      </c>
    </row>
    <row r="803" spans="1:17">
      <c r="A803" s="21" t="s">
        <v>16527</v>
      </c>
      <c r="B803" s="21" t="s">
        <v>16528</v>
      </c>
      <c r="C803" s="21"/>
      <c r="D803" s="21"/>
      <c r="E803" s="21"/>
      <c r="F803" s="21"/>
      <c r="G803" s="21"/>
      <c r="H803" s="21"/>
      <c r="I803" s="21"/>
      <c r="J803" s="36">
        <v>9782225853098</v>
      </c>
      <c r="K803" s="22">
        <v>41807</v>
      </c>
      <c r="L803" s="21">
        <v>6</v>
      </c>
      <c r="M803" s="22">
        <v>42810</v>
      </c>
      <c r="N803" s="21"/>
      <c r="O803" s="21"/>
      <c r="P803" s="23" t="str">
        <f>IFERROR(VLOOKUP(TEXT(J803,"0000000000000"),[1]Ebscohost!G:M,7,0),"")</f>
        <v/>
      </c>
      <c r="Q803" s="33" t="str">
        <f>IFERROR(VLOOKUP($J803,'B - Ebook'!B:D,3,0),"??")</f>
        <v>??</v>
      </c>
    </row>
    <row r="804" spans="1:17">
      <c r="A804" s="21" t="s">
        <v>16529</v>
      </c>
      <c r="B804" s="21" t="s">
        <v>16530</v>
      </c>
      <c r="C804" s="21"/>
      <c r="D804" s="21"/>
      <c r="E804" s="21"/>
      <c r="F804" s="21"/>
      <c r="G804" s="21"/>
      <c r="H804" s="21"/>
      <c r="I804" s="21"/>
      <c r="J804" s="36">
        <v>9782804155094</v>
      </c>
      <c r="K804" s="22">
        <v>41809</v>
      </c>
      <c r="L804" s="21">
        <v>6</v>
      </c>
      <c r="M804" s="22">
        <v>42809</v>
      </c>
      <c r="N804" s="21"/>
      <c r="O804" s="21"/>
      <c r="P804" s="23" t="str">
        <f>IFERROR(VLOOKUP(TEXT(J804,"0000000000000"),[1]Ebscohost!G:M,7,0),"")</f>
        <v/>
      </c>
      <c r="Q804" s="33" t="str">
        <f>IFERROR(VLOOKUP($J804,'B - Ebook'!B:D,3,0),"??")</f>
        <v>??</v>
      </c>
    </row>
    <row r="805" spans="1:17">
      <c r="A805" s="21" t="s">
        <v>16531</v>
      </c>
      <c r="B805" s="21" t="s">
        <v>15650</v>
      </c>
      <c r="C805" s="21"/>
      <c r="D805" s="21"/>
      <c r="E805" s="21"/>
      <c r="F805" s="21"/>
      <c r="G805" s="21"/>
      <c r="H805" s="21"/>
      <c r="I805" s="21"/>
      <c r="J805" s="36">
        <v>9780780334038</v>
      </c>
      <c r="K805" s="22">
        <v>41807</v>
      </c>
      <c r="L805" s="21">
        <v>6</v>
      </c>
      <c r="M805" s="22">
        <v>42804</v>
      </c>
      <c r="N805" s="21"/>
      <c r="O805" s="21"/>
      <c r="P805" s="23" t="str">
        <f>IFERROR(VLOOKUP(TEXT(J805,"0000000000000"),[1]Ebscohost!G:M,7,0),"")</f>
        <v/>
      </c>
      <c r="Q805" s="33" t="str">
        <f>IFERROR(VLOOKUP($J805,'B - Ebook'!B:D,3,0),"??")</f>
        <v>??</v>
      </c>
    </row>
    <row r="806" spans="1:17">
      <c r="A806" s="21" t="s">
        <v>16532</v>
      </c>
      <c r="B806" s="21" t="s">
        <v>15692</v>
      </c>
      <c r="C806" s="21"/>
      <c r="D806" s="21"/>
      <c r="E806" s="21"/>
      <c r="F806" s="21"/>
      <c r="G806" s="21"/>
      <c r="H806" s="21"/>
      <c r="I806" s="21"/>
      <c r="J806" s="36">
        <v>9782100488858</v>
      </c>
      <c r="K806" s="22">
        <v>41807</v>
      </c>
      <c r="L806" s="21">
        <v>6</v>
      </c>
      <c r="M806" s="22">
        <v>42790</v>
      </c>
      <c r="N806" s="21"/>
      <c r="O806" s="21"/>
      <c r="P806" s="23" t="str">
        <f>IFERROR(VLOOKUP(TEXT(J806,"0000000000000"),[1]Ebscohost!G:M,7,0),"")</f>
        <v/>
      </c>
      <c r="Q806" s="33" t="str">
        <f>IFERROR(VLOOKUP($J806,'B - Ebook'!B:D,3,0),"??")</f>
        <v>??</v>
      </c>
    </row>
    <row r="807" spans="1:17">
      <c r="A807" s="21" t="s">
        <v>16533</v>
      </c>
      <c r="B807" s="21" t="s">
        <v>6924</v>
      </c>
      <c r="C807" s="21"/>
      <c r="D807" s="21"/>
      <c r="E807" s="21"/>
      <c r="F807" s="21"/>
      <c r="G807" s="21"/>
      <c r="H807" s="21"/>
      <c r="I807" s="21"/>
      <c r="J807" s="36">
        <v>9780198502456</v>
      </c>
      <c r="K807" s="22">
        <v>41809</v>
      </c>
      <c r="L807" s="21">
        <v>6</v>
      </c>
      <c r="M807" s="22">
        <v>42789</v>
      </c>
      <c r="N807" s="21"/>
      <c r="O807" s="21"/>
      <c r="P807" s="23" t="str">
        <f>IFERROR(VLOOKUP(TEXT(J807,"0000000000000"),[1]Ebscohost!G:M,7,0),"")</f>
        <v/>
      </c>
      <c r="Q807" s="33" t="str">
        <f>IFERROR(VLOOKUP($J807,'B - Ebook'!B:D,3,0),"??")</f>
        <v>??</v>
      </c>
    </row>
    <row r="808" spans="1:17">
      <c r="A808" s="21" t="s">
        <v>16534</v>
      </c>
      <c r="B808" s="21" t="s">
        <v>16535</v>
      </c>
      <c r="C808" s="21"/>
      <c r="D808" s="21"/>
      <c r="E808" s="21"/>
      <c r="F808" s="21"/>
      <c r="G808" s="21"/>
      <c r="H808" s="21"/>
      <c r="I808" s="21"/>
      <c r="J808" s="36">
        <v>9782866017187</v>
      </c>
      <c r="K808" s="22">
        <v>41809</v>
      </c>
      <c r="L808" s="21">
        <v>6</v>
      </c>
      <c r="M808" s="22">
        <v>42754</v>
      </c>
      <c r="N808" s="21"/>
      <c r="O808" s="21"/>
      <c r="P808" s="23" t="str">
        <f>IFERROR(VLOOKUP(TEXT(J808,"0000000000000"),[1]Ebscohost!G:M,7,0),"")</f>
        <v/>
      </c>
      <c r="Q808" s="33" t="str">
        <f>IFERROR(VLOOKUP($J808,'B - Ebook'!B:D,3,0),"??")</f>
        <v>??</v>
      </c>
    </row>
    <row r="809" spans="1:17">
      <c r="A809" s="21" t="s">
        <v>16536</v>
      </c>
      <c r="B809" s="21" t="s">
        <v>16537</v>
      </c>
      <c r="C809" s="21"/>
      <c r="D809" s="21"/>
      <c r="E809" s="21"/>
      <c r="F809" s="21"/>
      <c r="G809" s="21"/>
      <c r="H809" s="21"/>
      <c r="I809" s="21"/>
      <c r="J809" s="36">
        <v>9782212095852</v>
      </c>
      <c r="K809" s="22">
        <v>41807</v>
      </c>
      <c r="L809" s="21">
        <v>6</v>
      </c>
      <c r="M809" s="22">
        <v>42751</v>
      </c>
      <c r="N809" s="21"/>
      <c r="O809" s="21"/>
      <c r="P809" s="23" t="str">
        <f>IFERROR(VLOOKUP(TEXT(J809,"0000000000000"),[1]Ebscohost!G:M,7,0),"")</f>
        <v/>
      </c>
      <c r="Q809" s="33" t="str">
        <f>IFERROR(VLOOKUP($J809,'B - Ebook'!B:D,3,0),"??")</f>
        <v>??</v>
      </c>
    </row>
    <row r="810" spans="1:17">
      <c r="A810" s="21" t="s">
        <v>16538</v>
      </c>
      <c r="B810" s="21" t="s">
        <v>15613</v>
      </c>
      <c r="C810" s="21"/>
      <c r="D810" s="21"/>
      <c r="E810" s="21"/>
      <c r="F810" s="21"/>
      <c r="G810" s="21"/>
      <c r="H810" s="21"/>
      <c r="I810" s="21"/>
      <c r="J810" s="36">
        <v>9780470229415</v>
      </c>
      <c r="K810" s="22">
        <v>41807</v>
      </c>
      <c r="L810" s="21">
        <v>6</v>
      </c>
      <c r="M810" s="22">
        <v>42751</v>
      </c>
      <c r="N810" s="21"/>
      <c r="O810" s="21"/>
      <c r="P810" s="23" t="str">
        <f>IFERROR(VLOOKUP(TEXT(J810,"0000000000000"),[1]Ebscohost!G:M,7,0),"")</f>
        <v/>
      </c>
      <c r="Q810" s="33" t="str">
        <f>IFERROR(VLOOKUP($J810,'B - Ebook'!B:D,3,0),"??")</f>
        <v>??</v>
      </c>
    </row>
    <row r="811" spans="1:17">
      <c r="A811" s="21" t="s">
        <v>16539</v>
      </c>
      <c r="B811" s="21" t="s">
        <v>16540</v>
      </c>
      <c r="C811" s="21"/>
      <c r="D811" s="21"/>
      <c r="E811" s="21"/>
      <c r="F811" s="21"/>
      <c r="G811" s="21"/>
      <c r="H811" s="21"/>
      <c r="I811" s="21"/>
      <c r="J811" s="36">
        <v>9781584882060</v>
      </c>
      <c r="K811" s="22">
        <v>41809</v>
      </c>
      <c r="L811" s="21">
        <v>6</v>
      </c>
      <c r="M811" s="22">
        <v>42748</v>
      </c>
      <c r="N811" s="21"/>
      <c r="O811" s="21"/>
      <c r="P811" s="23" t="str">
        <f>IFERROR(VLOOKUP(TEXT(J811,"0000000000000"),[1]Ebscohost!G:M,7,0),"")</f>
        <v/>
      </c>
      <c r="Q811" s="33" t="str">
        <f>IFERROR(VLOOKUP($J811,'B - Ebook'!B:D,3,0),"??")</f>
        <v>??</v>
      </c>
    </row>
    <row r="812" spans="1:17">
      <c r="A812" s="21" t="s">
        <v>16541</v>
      </c>
      <c r="B812" s="21" t="s">
        <v>15692</v>
      </c>
      <c r="C812" s="21"/>
      <c r="D812" s="21"/>
      <c r="E812" s="21"/>
      <c r="F812" s="21"/>
      <c r="G812" s="21"/>
      <c r="H812" s="21"/>
      <c r="I812" s="21"/>
      <c r="J812" s="37">
        <v>9782713527364</v>
      </c>
      <c r="K812" s="25">
        <v>41807</v>
      </c>
      <c r="L812" s="24">
        <f>4+2+0</f>
        <v>6</v>
      </c>
      <c r="M812" s="25">
        <v>42741</v>
      </c>
      <c r="N812" s="24"/>
      <c r="O812" s="24"/>
      <c r="P812" s="23" t="str">
        <f>IFERROR(VLOOKUP(TEXT(J812,"0000000000000"),[1]Ebscohost!G:M,7,0),"")</f>
        <v/>
      </c>
      <c r="Q812" s="33" t="str">
        <f>IFERROR(VLOOKUP($J812,'B - Ebook'!B:D,3,0),"??")</f>
        <v>??</v>
      </c>
    </row>
    <row r="813" spans="1:17">
      <c r="A813" s="21" t="s">
        <v>16542</v>
      </c>
      <c r="B813" s="21" t="s">
        <v>15698</v>
      </c>
      <c r="C813" s="21"/>
      <c r="D813" s="21"/>
      <c r="E813" s="21"/>
      <c r="F813" s="21"/>
      <c r="G813" s="21"/>
      <c r="H813" s="21"/>
      <c r="I813" s="21"/>
      <c r="J813" s="36">
        <v>9783540513872</v>
      </c>
      <c r="K813" s="22">
        <v>41809</v>
      </c>
      <c r="L813" s="21">
        <v>6</v>
      </c>
      <c r="M813" s="22">
        <v>42710</v>
      </c>
      <c r="N813" s="21"/>
      <c r="O813" s="21"/>
      <c r="P813" s="23" t="str">
        <f>IFERROR(VLOOKUP(TEXT(J813,"0000000000000"),[1]Ebscohost!G:M,7,0),"")</f>
        <v/>
      </c>
      <c r="Q813" s="33" t="str">
        <f>IFERROR(VLOOKUP($J813,'B - Ebook'!B:D,3,0),"??")</f>
        <v>??</v>
      </c>
    </row>
    <row r="814" spans="1:17">
      <c r="A814" s="21" t="s">
        <v>16543</v>
      </c>
      <c r="B814" s="21" t="s">
        <v>15613</v>
      </c>
      <c r="C814" s="21"/>
      <c r="D814" s="21"/>
      <c r="E814" s="21"/>
      <c r="F814" s="21"/>
      <c r="G814" s="21"/>
      <c r="H814" s="21"/>
      <c r="I814" s="21"/>
      <c r="J814" s="36">
        <v>9782841800360</v>
      </c>
      <c r="K814" s="22">
        <v>41809</v>
      </c>
      <c r="L814" s="21">
        <v>6</v>
      </c>
      <c r="M814" s="22">
        <v>42692</v>
      </c>
      <c r="N814" s="21"/>
      <c r="O814" s="21"/>
      <c r="P814" s="23" t="str">
        <f>IFERROR(VLOOKUP(TEXT(J814,"0000000000000"),[1]Ebscohost!G:M,7,0),"")</f>
        <v/>
      </c>
      <c r="Q814" s="33" t="str">
        <f>IFERROR(VLOOKUP($J814,'B - Ebook'!B:D,3,0),"??")</f>
        <v>??</v>
      </c>
    </row>
    <row r="815" spans="1:17">
      <c r="A815" s="21" t="s">
        <v>16544</v>
      </c>
      <c r="B815" s="21" t="s">
        <v>15781</v>
      </c>
      <c r="C815" s="21"/>
      <c r="D815" s="21"/>
      <c r="E815" s="21"/>
      <c r="F815" s="21"/>
      <c r="G815" s="21"/>
      <c r="H815" s="21"/>
      <c r="I815" s="21"/>
      <c r="J815" s="36">
        <v>9780596006976</v>
      </c>
      <c r="K815" s="22">
        <v>41809</v>
      </c>
      <c r="L815" s="21">
        <v>6</v>
      </c>
      <c r="M815" s="22">
        <v>42684</v>
      </c>
      <c r="N815" s="21"/>
      <c r="O815" s="21"/>
      <c r="P815" s="23" t="str">
        <f>IFERROR(VLOOKUP(TEXT(J815,"0000000000000"),[1]Ebscohost!G:M,7,0),"")</f>
        <v/>
      </c>
      <c r="Q815" s="33" t="str">
        <f>IFERROR(VLOOKUP($J815,'B - Ebook'!B:D,3,0),"??")</f>
        <v>??</v>
      </c>
    </row>
    <row r="816" spans="1:17">
      <c r="A816" s="21" t="s">
        <v>16545</v>
      </c>
      <c r="B816" s="21" t="s">
        <v>15585</v>
      </c>
      <c r="C816" s="21"/>
      <c r="D816" s="21"/>
      <c r="E816" s="21"/>
      <c r="F816" s="21"/>
      <c r="G816" s="21"/>
      <c r="H816" s="21"/>
      <c r="I816" s="21"/>
      <c r="J816" s="36">
        <v>9782744072345</v>
      </c>
      <c r="K816" s="22">
        <v>41809</v>
      </c>
      <c r="L816" s="21">
        <v>6</v>
      </c>
      <c r="M816" s="22">
        <v>42683</v>
      </c>
      <c r="N816" s="21"/>
      <c r="O816" s="21"/>
      <c r="P816" s="23" t="str">
        <f>IFERROR(VLOOKUP(TEXT(J816,"0000000000000"),[1]Ebscohost!G:M,7,0),"")</f>
        <v/>
      </c>
      <c r="Q816" s="33" t="str">
        <f>IFERROR(VLOOKUP($J816,'B - Ebook'!B:D,3,0),"??")</f>
        <v>??</v>
      </c>
    </row>
    <row r="817" spans="1:17">
      <c r="A817" s="21" t="s">
        <v>16546</v>
      </c>
      <c r="B817" s="21" t="s">
        <v>15698</v>
      </c>
      <c r="C817" s="21"/>
      <c r="D817" s="21"/>
      <c r="E817" s="21"/>
      <c r="F817" s="21"/>
      <c r="G817" s="21"/>
      <c r="H817" s="21"/>
      <c r="I817" s="21"/>
      <c r="J817" s="36">
        <v>9782866610609</v>
      </c>
      <c r="K817" s="22">
        <v>41807</v>
      </c>
      <c r="L817" s="21">
        <v>6</v>
      </c>
      <c r="M817" s="22">
        <v>42661</v>
      </c>
      <c r="N817" s="21"/>
      <c r="O817" s="21"/>
      <c r="P817" s="23" t="str">
        <f>IFERROR(VLOOKUP(TEXT(J817,"0000000000000"),[1]Ebscohost!G:M,7,0),"")</f>
        <v/>
      </c>
      <c r="Q817" s="33" t="str">
        <f>IFERROR(VLOOKUP($J817,'B - Ebook'!B:D,3,0),"??")</f>
        <v>??</v>
      </c>
    </row>
    <row r="818" spans="1:17">
      <c r="A818" s="21" t="s">
        <v>16547</v>
      </c>
      <c r="B818" s="21" t="s">
        <v>15630</v>
      </c>
      <c r="C818" s="21"/>
      <c r="D818" s="21"/>
      <c r="E818" s="21"/>
      <c r="F818" s="21"/>
      <c r="G818" s="21"/>
      <c r="H818" s="21"/>
      <c r="I818" s="21"/>
      <c r="J818" s="36">
        <v>9781852331887</v>
      </c>
      <c r="K818" s="22">
        <v>41809</v>
      </c>
      <c r="L818" s="21">
        <v>6</v>
      </c>
      <c r="M818" s="22">
        <v>42643</v>
      </c>
      <c r="N818" s="21"/>
      <c r="O818" s="21"/>
      <c r="P818" s="23" t="str">
        <f>IFERROR(VLOOKUP(TEXT(J818,"0000000000000"),[1]Ebscohost!G:M,7,0),"")</f>
        <v/>
      </c>
      <c r="Q818" s="33" t="str">
        <f>IFERROR(VLOOKUP($J818,'B - Ebook'!B:D,3,0),"??")</f>
        <v>??</v>
      </c>
    </row>
    <row r="819" spans="1:17">
      <c r="A819" s="21" t="s">
        <v>16548</v>
      </c>
      <c r="B819" s="21" t="s">
        <v>16549</v>
      </c>
      <c r="C819" s="21"/>
      <c r="D819" s="21"/>
      <c r="E819" s="21"/>
      <c r="F819" s="21"/>
      <c r="G819" s="21"/>
      <c r="H819" s="21"/>
      <c r="I819" s="21"/>
      <c r="J819" s="36">
        <v>9782840740186</v>
      </c>
      <c r="K819" s="22">
        <v>41809</v>
      </c>
      <c r="L819" s="21">
        <v>6</v>
      </c>
      <c r="M819" s="22">
        <v>42643</v>
      </c>
      <c r="N819" s="21"/>
      <c r="O819" s="21"/>
      <c r="P819" s="23" t="str">
        <f>IFERROR(VLOOKUP(TEXT(J819,"0000000000000"),[1]Ebscohost!G:M,7,0),"")</f>
        <v/>
      </c>
      <c r="Q819" s="33" t="str">
        <f>IFERROR(VLOOKUP($J819,'B - Ebook'!B:D,3,0),"??")</f>
        <v>??</v>
      </c>
    </row>
    <row r="820" spans="1:17">
      <c r="A820" s="21" t="s">
        <v>16550</v>
      </c>
      <c r="B820" s="21" t="s">
        <v>392</v>
      </c>
      <c r="C820" s="21"/>
      <c r="D820" s="21"/>
      <c r="E820" s="21"/>
      <c r="F820" s="21"/>
      <c r="G820" s="21"/>
      <c r="H820" s="21"/>
      <c r="I820" s="21"/>
      <c r="J820" s="36">
        <v>9782903055219</v>
      </c>
      <c r="K820" s="22">
        <v>41809</v>
      </c>
      <c r="L820" s="21">
        <v>6</v>
      </c>
      <c r="M820" s="22">
        <v>42640</v>
      </c>
      <c r="N820" s="21"/>
      <c r="O820" s="21"/>
      <c r="P820" s="23" t="str">
        <f>IFERROR(VLOOKUP(TEXT(J820,"0000000000000"),[1]Ebscohost!G:M,7,0),"")</f>
        <v/>
      </c>
      <c r="Q820" s="33" t="str">
        <f>IFERROR(VLOOKUP($J820,'B - Ebook'!B:D,3,0),"??")</f>
        <v>??</v>
      </c>
    </row>
    <row r="821" spans="1:17">
      <c r="A821" s="21" t="s">
        <v>16551</v>
      </c>
      <c r="B821" s="21" t="s">
        <v>16552</v>
      </c>
      <c r="C821" s="21"/>
      <c r="D821" s="21"/>
      <c r="E821" s="21"/>
      <c r="F821" s="21"/>
      <c r="G821" s="21"/>
      <c r="H821" s="21"/>
      <c r="I821" s="21"/>
      <c r="J821" s="36">
        <v>9780132146357</v>
      </c>
      <c r="K821" s="22">
        <v>41807</v>
      </c>
      <c r="L821" s="21">
        <v>6</v>
      </c>
      <c r="M821" s="22">
        <v>42613</v>
      </c>
      <c r="N821" s="21"/>
      <c r="O821" s="21"/>
      <c r="P821" s="23" t="str">
        <f>IFERROR(VLOOKUP(TEXT(J821,"0000000000000"),[1]Ebscohost!G:M,7,0),"")</f>
        <v/>
      </c>
      <c r="Q821" s="33" t="str">
        <f>IFERROR(VLOOKUP($J821,'B - Ebook'!B:D,3,0),"??")</f>
        <v>??</v>
      </c>
    </row>
    <row r="822" spans="1:17">
      <c r="A822" s="21" t="s">
        <v>16553</v>
      </c>
      <c r="B822" s="21" t="s">
        <v>15627</v>
      </c>
      <c r="C822" s="21"/>
      <c r="D822" s="21"/>
      <c r="E822" s="21"/>
      <c r="F822" s="21"/>
      <c r="G822" s="21"/>
      <c r="H822" s="21"/>
      <c r="I822" s="21"/>
      <c r="J822" s="36">
        <v>9780824707835</v>
      </c>
      <c r="K822" s="22">
        <v>41807</v>
      </c>
      <c r="L822" s="21">
        <v>6</v>
      </c>
      <c r="M822" s="22">
        <v>42613</v>
      </c>
      <c r="N822" s="21"/>
      <c r="O822" s="21"/>
      <c r="P822" s="23" t="str">
        <f>IFERROR(VLOOKUP(TEXT(J822,"0000000000000"),[1]Ebscohost!G:M,7,0),"")</f>
        <v/>
      </c>
      <c r="Q822" s="33" t="str">
        <f>IFERROR(VLOOKUP($J822,'B - Ebook'!B:D,3,0),"??")</f>
        <v>??</v>
      </c>
    </row>
    <row r="823" spans="1:17">
      <c r="A823" s="21" t="s">
        <v>16554</v>
      </c>
      <c r="B823" s="21" t="s">
        <v>16555</v>
      </c>
      <c r="C823" s="21"/>
      <c r="D823" s="21"/>
      <c r="E823" s="21"/>
      <c r="F823" s="21"/>
      <c r="G823" s="21"/>
      <c r="H823" s="21"/>
      <c r="I823" s="21"/>
      <c r="J823" s="36">
        <v>9782746207455</v>
      </c>
      <c r="K823" s="22">
        <v>41809</v>
      </c>
      <c r="L823" s="21">
        <v>6</v>
      </c>
      <c r="M823" s="22">
        <v>42500</v>
      </c>
      <c r="N823" s="21"/>
      <c r="O823" s="21"/>
      <c r="P823" s="23" t="str">
        <f>IFERROR(VLOOKUP(TEXT(J823,"0000000000000"),[1]Ebscohost!G:M,7,0),"")</f>
        <v/>
      </c>
      <c r="Q823" s="33" t="str">
        <f>IFERROR(VLOOKUP($J823,'B - Ebook'!B:D,3,0),"??")</f>
        <v>??</v>
      </c>
    </row>
    <row r="824" spans="1:17">
      <c r="A824" s="21" t="s">
        <v>16556</v>
      </c>
      <c r="B824" s="21" t="s">
        <v>15743</v>
      </c>
      <c r="C824" s="21"/>
      <c r="D824" s="21"/>
      <c r="E824" s="21"/>
      <c r="F824" s="21"/>
      <c r="G824" s="21"/>
      <c r="H824" s="21"/>
      <c r="I824" s="21"/>
      <c r="J824" s="36">
        <v>9782711770878</v>
      </c>
      <c r="K824" s="22">
        <v>41809</v>
      </c>
      <c r="L824" s="21">
        <v>6</v>
      </c>
      <c r="M824" s="22">
        <v>42499</v>
      </c>
      <c r="N824" s="21"/>
      <c r="O824" s="21"/>
      <c r="P824" s="23" t="str">
        <f>IFERROR(VLOOKUP(TEXT(J824,"0000000000000"),[1]Ebscohost!G:M,7,0),"")</f>
        <v/>
      </c>
      <c r="Q824" s="33" t="str">
        <f>IFERROR(VLOOKUP($J824,'B - Ebook'!B:D,3,0),"??")</f>
        <v>??</v>
      </c>
    </row>
    <row r="825" spans="1:17">
      <c r="A825" s="21" t="s">
        <v>16557</v>
      </c>
      <c r="B825" s="21" t="s">
        <v>16038</v>
      </c>
      <c r="C825" s="21"/>
      <c r="D825" s="21"/>
      <c r="E825" s="21"/>
      <c r="F825" s="21"/>
      <c r="G825" s="21"/>
      <c r="H825" s="21"/>
      <c r="I825" s="21"/>
      <c r="J825" s="36">
        <v>9780898712742</v>
      </c>
      <c r="K825" s="22">
        <v>41807</v>
      </c>
      <c r="L825" s="21">
        <v>6</v>
      </c>
      <c r="M825" s="22">
        <v>42437</v>
      </c>
      <c r="N825" s="21"/>
      <c r="O825" s="21"/>
      <c r="P825" s="23" t="str">
        <f>IFERROR(VLOOKUP(TEXT(J825,"0000000000000"),[1]Ebscohost!G:M,7,0),"")</f>
        <v/>
      </c>
      <c r="Q825" s="33" t="str">
        <f>IFERROR(VLOOKUP($J825,'B - Ebook'!B:D,3,0),"??")</f>
        <v>??</v>
      </c>
    </row>
    <row r="826" spans="1:17">
      <c r="A826" s="21" t="s">
        <v>16558</v>
      </c>
      <c r="B826" s="21" t="s">
        <v>535</v>
      </c>
      <c r="C826" s="21"/>
      <c r="D826" s="21"/>
      <c r="E826" s="21"/>
      <c r="F826" s="21"/>
      <c r="G826" s="21"/>
      <c r="H826" s="21"/>
      <c r="I826" s="21"/>
      <c r="J826" s="36">
        <v>9782744072635</v>
      </c>
      <c r="K826" s="22">
        <v>41809</v>
      </c>
      <c r="L826" s="21">
        <v>6</v>
      </c>
      <c r="M826" s="22">
        <v>42387</v>
      </c>
      <c r="N826" s="21"/>
      <c r="O826" s="21"/>
      <c r="P826" s="23" t="str">
        <f>IFERROR(VLOOKUP(TEXT(J826,"0000000000000"),[1]Ebscohost!G:M,7,0),"")</f>
        <v/>
      </c>
      <c r="Q826" s="33" t="str">
        <f>IFERROR(VLOOKUP($J826,'B - Ebook'!B:D,3,0),"??")</f>
        <v>??</v>
      </c>
    </row>
    <row r="827" spans="1:17">
      <c r="A827" s="21" t="s">
        <v>16559</v>
      </c>
      <c r="B827" s="21" t="s">
        <v>15630</v>
      </c>
      <c r="C827" s="21"/>
      <c r="D827" s="21"/>
      <c r="E827" s="21"/>
      <c r="F827" s="21"/>
      <c r="G827" s="21"/>
      <c r="H827" s="21"/>
      <c r="I827" s="21"/>
      <c r="J827" s="36">
        <v>9782729868642</v>
      </c>
      <c r="K827" s="22">
        <v>41807</v>
      </c>
      <c r="L827" s="21">
        <v>6</v>
      </c>
      <c r="M827" s="22">
        <v>42380</v>
      </c>
      <c r="N827" s="21"/>
      <c r="O827" s="21"/>
      <c r="P827" s="23" t="str">
        <f>IFERROR(VLOOKUP(TEXT(J827,"0000000000000"),[1]Ebscohost!G:M,7,0),"")</f>
        <v/>
      </c>
      <c r="Q827" s="33" t="str">
        <f>IFERROR(VLOOKUP($J827,'B - Ebook'!B:D,3,0),"??")</f>
        <v>??</v>
      </c>
    </row>
    <row r="828" spans="1:17">
      <c r="A828" s="21" t="s">
        <v>16560</v>
      </c>
      <c r="B828" s="21" t="s">
        <v>15857</v>
      </c>
      <c r="C828" s="21"/>
      <c r="D828" s="21"/>
      <c r="E828" s="21"/>
      <c r="F828" s="21"/>
      <c r="G828" s="21"/>
      <c r="H828" s="21"/>
      <c r="I828" s="21"/>
      <c r="J828" s="36">
        <v>9782880741402</v>
      </c>
      <c r="K828" s="22">
        <v>41807</v>
      </c>
      <c r="L828" s="21">
        <v>6</v>
      </c>
      <c r="M828" s="22">
        <v>42311</v>
      </c>
      <c r="N828" s="21"/>
      <c r="O828" s="21"/>
      <c r="P828" s="23" t="str">
        <f>IFERROR(VLOOKUP(TEXT(J828,"0000000000000"),[1]Ebscohost!G:M,7,0),"")</f>
        <v/>
      </c>
      <c r="Q828" s="33" t="str">
        <f>IFERROR(VLOOKUP($J828,'B - Ebook'!B:D,3,0),"??")</f>
        <v>??</v>
      </c>
    </row>
    <row r="829" spans="1:17">
      <c r="A829" s="21" t="s">
        <v>16561</v>
      </c>
      <c r="B829" s="21" t="s">
        <v>16562</v>
      </c>
      <c r="C829" s="21"/>
      <c r="D829" s="21"/>
      <c r="E829" s="21"/>
      <c r="F829" s="21"/>
      <c r="G829" s="21"/>
      <c r="H829" s="21"/>
      <c r="I829" s="21"/>
      <c r="J829" s="36">
        <v>9782746204416</v>
      </c>
      <c r="K829" s="22">
        <v>41807</v>
      </c>
      <c r="L829" s="21">
        <v>6</v>
      </c>
      <c r="M829" s="22">
        <v>42290</v>
      </c>
      <c r="N829" s="21"/>
      <c r="O829" s="21"/>
      <c r="P829" s="23" t="str">
        <f>IFERROR(VLOOKUP(TEXT(J829,"0000000000000"),[1]Ebscohost!G:M,7,0),"")</f>
        <v/>
      </c>
      <c r="Q829" s="33" t="str">
        <f>IFERROR(VLOOKUP($J829,'B - Ebook'!B:D,3,0),"??")</f>
        <v>??</v>
      </c>
    </row>
    <row r="830" spans="1:17">
      <c r="A830" s="21" t="s">
        <v>16563</v>
      </c>
      <c r="B830" s="21" t="s">
        <v>15671</v>
      </c>
      <c r="C830" s="21"/>
      <c r="D830" s="21"/>
      <c r="E830" s="21"/>
      <c r="F830" s="21"/>
      <c r="G830" s="21"/>
      <c r="H830" s="21"/>
      <c r="I830" s="21"/>
      <c r="J830" s="36">
        <v>9782746212473</v>
      </c>
      <c r="K830" s="22">
        <v>41809</v>
      </c>
      <c r="L830" s="21">
        <v>6</v>
      </c>
      <c r="M830" s="22">
        <v>42067</v>
      </c>
      <c r="N830" s="21"/>
      <c r="O830" s="21"/>
      <c r="P830" s="23" t="str">
        <f>IFERROR(VLOOKUP(TEXT(J830,"0000000000000"),[1]Ebscohost!G:M,7,0),"")</f>
        <v/>
      </c>
      <c r="Q830" s="33" t="str">
        <f>IFERROR(VLOOKUP($J830,'B - Ebook'!B:D,3,0),"??")</f>
        <v>??</v>
      </c>
    </row>
    <row r="831" spans="1:17">
      <c r="A831" s="21" t="s">
        <v>16564</v>
      </c>
      <c r="B831" s="21" t="s">
        <v>15623</v>
      </c>
      <c r="C831" s="21"/>
      <c r="D831" s="21"/>
      <c r="E831" s="21"/>
      <c r="F831" s="21"/>
      <c r="G831" s="21"/>
      <c r="H831" s="21"/>
      <c r="I831" s="21"/>
      <c r="J831" s="36">
        <v>9782729804978</v>
      </c>
      <c r="K831" s="22">
        <v>41807</v>
      </c>
      <c r="L831" s="21">
        <v>6</v>
      </c>
      <c r="M831" s="22">
        <v>42066</v>
      </c>
      <c r="N831" s="21"/>
      <c r="O831" s="21"/>
      <c r="P831" s="23" t="str">
        <f>IFERROR(VLOOKUP(TEXT(J831,"0000000000000"),[1]Ebscohost!G:M,7,0),"")</f>
        <v/>
      </c>
      <c r="Q831" s="33" t="str">
        <f>IFERROR(VLOOKUP($J831,'B - Ebook'!B:D,3,0),"??")</f>
        <v>??</v>
      </c>
    </row>
    <row r="832" spans="1:17">
      <c r="A832" s="21" t="s">
        <v>16565</v>
      </c>
      <c r="B832" s="21" t="s">
        <v>16566</v>
      </c>
      <c r="C832" s="21"/>
      <c r="D832" s="21"/>
      <c r="E832" s="21"/>
      <c r="F832" s="21"/>
      <c r="G832" s="21"/>
      <c r="H832" s="21"/>
      <c r="I832" s="21"/>
      <c r="J832" s="36">
        <v>9782287596513</v>
      </c>
      <c r="K832" s="22">
        <v>41809</v>
      </c>
      <c r="L832" s="21">
        <v>6</v>
      </c>
      <c r="M832" s="22">
        <v>42041</v>
      </c>
      <c r="N832" s="21"/>
      <c r="O832" s="21"/>
      <c r="P832" s="23" t="str">
        <f>IFERROR(VLOOKUP(TEXT(J832,"0000000000000"),[1]Ebscohost!G:M,7,0),"")</f>
        <v/>
      </c>
      <c r="Q832" s="33" t="str">
        <f>IFERROR(VLOOKUP($J832,'B - Ebook'!B:D,3,0),"??")</f>
        <v>??</v>
      </c>
    </row>
    <row r="833" spans="1:17">
      <c r="A833" s="21" t="s">
        <v>16567</v>
      </c>
      <c r="B833" s="21" t="s">
        <v>207</v>
      </c>
      <c r="C833" s="21"/>
      <c r="D833" s="21"/>
      <c r="E833" s="21"/>
      <c r="F833" s="21"/>
      <c r="G833" s="21"/>
      <c r="H833" s="21"/>
      <c r="I833" s="21"/>
      <c r="J833" s="36">
        <v>9782746211506</v>
      </c>
      <c r="K833" s="22">
        <v>41809</v>
      </c>
      <c r="L833" s="21">
        <v>6</v>
      </c>
      <c r="M833" s="22">
        <v>41971</v>
      </c>
      <c r="N833" s="21"/>
      <c r="O833" s="21"/>
      <c r="P833" s="23" t="str">
        <f>IFERROR(VLOOKUP(TEXT(J833,"0000000000000"),[1]Ebscohost!G:M,7,0),"")</f>
        <v/>
      </c>
      <c r="Q833" s="33" t="str">
        <f>IFERROR(VLOOKUP($J833,'B - Ebook'!B:D,3,0),"??")</f>
        <v>??</v>
      </c>
    </row>
    <row r="834" spans="1:17">
      <c r="A834" s="24" t="s">
        <v>16568</v>
      </c>
      <c r="B834" s="24" t="s">
        <v>15593</v>
      </c>
      <c r="C834" s="24"/>
      <c r="D834" s="24"/>
      <c r="E834" s="24"/>
      <c r="F834" s="24"/>
      <c r="G834" s="24"/>
      <c r="H834" s="24"/>
      <c r="I834" s="24"/>
      <c r="J834" s="36">
        <v>9782225819865</v>
      </c>
      <c r="K834" s="22">
        <v>41807</v>
      </c>
      <c r="L834" s="21">
        <v>6</v>
      </c>
      <c r="M834" s="22">
        <v>41962</v>
      </c>
      <c r="N834" s="21"/>
      <c r="O834" s="21"/>
      <c r="P834" s="23" t="str">
        <f>IFERROR(VLOOKUP(TEXT(J834,"0000000000000"),[1]Ebscohost!G:M,7,0),"")</f>
        <v/>
      </c>
      <c r="Q834" s="33" t="str">
        <f>IFERROR(VLOOKUP($J834,'B - Ebook'!B:D,3,0),"??")</f>
        <v>??</v>
      </c>
    </row>
    <row r="835" spans="1:17">
      <c r="A835" s="21" t="s">
        <v>16569</v>
      </c>
      <c r="B835" s="21" t="s">
        <v>15613</v>
      </c>
      <c r="C835" s="21"/>
      <c r="D835" s="21"/>
      <c r="E835" s="21"/>
      <c r="F835" s="21"/>
      <c r="G835" s="21"/>
      <c r="H835" s="21"/>
      <c r="I835" s="21"/>
      <c r="J835" s="36">
        <v>9780801854132</v>
      </c>
      <c r="K835" s="22">
        <v>41809</v>
      </c>
      <c r="L835" s="21">
        <v>6</v>
      </c>
      <c r="M835" s="22">
        <v>41960</v>
      </c>
      <c r="N835" s="21"/>
      <c r="O835" s="21"/>
      <c r="P835" s="23" t="str">
        <f>IFERROR(VLOOKUP(TEXT(J835,"0000000000000"),[1]Ebscohost!G:M,7,0),"")</f>
        <v/>
      </c>
      <c r="Q835" s="33" t="str">
        <f>IFERROR(VLOOKUP($J835,'B - Ebook'!B:D,3,0),"??")</f>
        <v>??</v>
      </c>
    </row>
    <row r="836" spans="1:17">
      <c r="A836" s="21" t="s">
        <v>16570</v>
      </c>
      <c r="B836" s="21" t="s">
        <v>15781</v>
      </c>
      <c r="C836" s="21"/>
      <c r="D836" s="21"/>
      <c r="E836" s="21"/>
      <c r="F836" s="21"/>
      <c r="G836" s="21"/>
      <c r="H836" s="21"/>
      <c r="I836" s="21"/>
      <c r="J836" s="36">
        <v>9780262521123</v>
      </c>
      <c r="K836" s="22">
        <v>41809</v>
      </c>
      <c r="L836" s="21">
        <v>6</v>
      </c>
      <c r="M836" s="22">
        <v>41946</v>
      </c>
      <c r="N836" s="21"/>
      <c r="O836" s="21"/>
      <c r="P836" s="23" t="str">
        <f>IFERROR(VLOOKUP(TEXT(J836,"0000000000000"),[1]Ebscohost!G:M,7,0),"")</f>
        <v/>
      </c>
      <c r="Q836" s="33" t="str">
        <f>IFERROR(VLOOKUP($J836,'B - Ebook'!B:D,3,0),"??")</f>
        <v>??</v>
      </c>
    </row>
    <row r="837" spans="1:17">
      <c r="A837" s="21" t="s">
        <v>16571</v>
      </c>
      <c r="B837" s="21" t="s">
        <v>15630</v>
      </c>
      <c r="C837" s="21"/>
      <c r="D837" s="21"/>
      <c r="E837" s="21"/>
      <c r="F837" s="21"/>
      <c r="G837" s="21"/>
      <c r="H837" s="21"/>
      <c r="I837" s="21"/>
      <c r="J837" s="36">
        <v>9783540592983</v>
      </c>
      <c r="K837" s="22">
        <v>41807</v>
      </c>
      <c r="L837" s="21">
        <v>6</v>
      </c>
      <c r="M837" s="22">
        <v>41914</v>
      </c>
      <c r="N837" s="21"/>
      <c r="O837" s="21"/>
      <c r="P837" s="23" t="str">
        <f>IFERROR(VLOOKUP(TEXT(J837,"0000000000000"),[1]Ebscohost!G:M,7,0),"")</f>
        <v/>
      </c>
      <c r="Q837" s="33" t="str">
        <f>IFERROR(VLOOKUP($J837,'B - Ebook'!B:D,3,0),"??")</f>
        <v>??</v>
      </c>
    </row>
    <row r="838" spans="1:17">
      <c r="A838" s="21" t="s">
        <v>16572</v>
      </c>
      <c r="B838" s="21" t="s">
        <v>15865</v>
      </c>
      <c r="C838" s="21"/>
      <c r="D838" s="21"/>
      <c r="E838" s="21"/>
      <c r="F838" s="21"/>
      <c r="G838" s="21"/>
      <c r="H838" s="21"/>
      <c r="I838" s="21"/>
      <c r="J838" s="36">
        <v>9782841773503</v>
      </c>
      <c r="K838" s="22">
        <v>41809</v>
      </c>
      <c r="L838" s="21">
        <v>6</v>
      </c>
      <c r="M838" s="22">
        <v>41905</v>
      </c>
      <c r="N838" s="21"/>
      <c r="O838" s="21"/>
      <c r="P838" s="23" t="str">
        <f>IFERROR(VLOOKUP(TEXT(J838,"0000000000000"),[1]Ebscohost!G:M,7,0),"")</f>
        <v/>
      </c>
      <c r="Q838" s="33" t="str">
        <f>IFERROR(VLOOKUP($J838,'B - Ebook'!B:D,3,0),"??")</f>
        <v>??</v>
      </c>
    </row>
    <row r="839" spans="1:17">
      <c r="A839" s="21" t="s">
        <v>16573</v>
      </c>
      <c r="B839" s="21" t="s">
        <v>15841</v>
      </c>
      <c r="C839" s="21"/>
      <c r="D839" s="21"/>
      <c r="E839" s="21"/>
      <c r="F839" s="21"/>
      <c r="G839" s="21"/>
      <c r="H839" s="21"/>
      <c r="I839" s="21"/>
      <c r="J839" s="36">
        <v>9780470026281</v>
      </c>
      <c r="K839" s="22">
        <v>41807</v>
      </c>
      <c r="L839" s="21">
        <v>6</v>
      </c>
      <c r="M839" s="22">
        <v>41820</v>
      </c>
      <c r="N839" s="21"/>
      <c r="O839" s="21"/>
      <c r="P839" s="23" t="str">
        <f>IFERROR(VLOOKUP(TEXT(J839,"0000000000000"),[1]Ebscohost!G:M,7,0),"")</f>
        <v/>
      </c>
      <c r="Q839" s="33" t="str">
        <f>IFERROR(VLOOKUP($J839,'B - Ebook'!B:D,3,0),"??")</f>
        <v>??</v>
      </c>
    </row>
    <row r="840" spans="1:17">
      <c r="A840" s="21" t="s">
        <v>16574</v>
      </c>
      <c r="B840" s="21" t="s">
        <v>16575</v>
      </c>
      <c r="C840" s="21"/>
      <c r="D840" s="21"/>
      <c r="E840" s="21"/>
      <c r="F840" s="21"/>
      <c r="G840" s="21"/>
      <c r="H840" s="21"/>
      <c r="I840" s="21"/>
      <c r="J840" s="36">
        <v>9780521623049</v>
      </c>
      <c r="K840" s="22">
        <v>41807</v>
      </c>
      <c r="L840" s="21">
        <v>6</v>
      </c>
      <c r="M840" s="22">
        <v>41820</v>
      </c>
      <c r="N840" s="21"/>
      <c r="O840" s="21"/>
      <c r="P840" s="23" t="str">
        <f>IFERROR(VLOOKUP(TEXT(J840,"0000000000000"),[1]Ebscohost!G:M,7,0),"")</f>
        <v/>
      </c>
      <c r="Q840" s="33" t="str">
        <f>IFERROR(VLOOKUP($J840,'B - Ebook'!B:D,3,0),"??")</f>
        <v>??</v>
      </c>
    </row>
    <row r="841" spans="1:17">
      <c r="A841" s="21" t="s">
        <v>16576</v>
      </c>
      <c r="B841" s="21" t="s">
        <v>16041</v>
      </c>
      <c r="C841" s="21"/>
      <c r="D841" s="21"/>
      <c r="E841" s="21"/>
      <c r="F841" s="21"/>
      <c r="G841" s="21"/>
      <c r="H841" s="21"/>
      <c r="I841" s="21"/>
      <c r="J841" s="36">
        <v>9780890067932</v>
      </c>
      <c r="K841" s="22">
        <v>41807</v>
      </c>
      <c r="L841" s="21">
        <v>6</v>
      </c>
      <c r="M841" s="22">
        <v>41793</v>
      </c>
      <c r="N841" s="21"/>
      <c r="O841" s="21"/>
      <c r="P841" s="23" t="str">
        <f>IFERROR(VLOOKUP(TEXT(J841,"0000000000000"),[1]Ebscohost!G:M,7,0),"")</f>
        <v/>
      </c>
      <c r="Q841" s="33" t="str">
        <f>IFERROR(VLOOKUP($J841,'B - Ebook'!B:D,3,0),"??")</f>
        <v>??</v>
      </c>
    </row>
    <row r="842" spans="1:17">
      <c r="A842" s="24" t="s">
        <v>16577</v>
      </c>
      <c r="B842" s="24" t="s">
        <v>71</v>
      </c>
      <c r="C842" s="24"/>
      <c r="D842" s="24"/>
      <c r="E842" s="24"/>
      <c r="F842" s="24"/>
      <c r="G842" s="24"/>
      <c r="H842" s="24"/>
      <c r="I842" s="24"/>
      <c r="J842" s="36">
        <v>9782880745042</v>
      </c>
      <c r="K842" s="22">
        <v>41809</v>
      </c>
      <c r="L842" s="21">
        <v>6</v>
      </c>
      <c r="M842" s="22">
        <v>41774</v>
      </c>
      <c r="N842" s="21"/>
      <c r="O842" s="21"/>
      <c r="P842" s="23" t="str">
        <f>IFERROR(VLOOKUP(TEXT(J842,"0000000000000"),[1]Ebscohost!G:M,7,0),"")</f>
        <v/>
      </c>
      <c r="Q842" s="33" t="str">
        <f>IFERROR(VLOOKUP($J842,'B - Ebook'!B:D,3,0),"??")</f>
        <v>??</v>
      </c>
    </row>
    <row r="843" spans="1:17">
      <c r="A843" s="21" t="s">
        <v>16578</v>
      </c>
      <c r="B843" s="21" t="s">
        <v>15630</v>
      </c>
      <c r="C843" s="21"/>
      <c r="D843" s="21"/>
      <c r="E843" s="21"/>
      <c r="F843" s="21"/>
      <c r="G843" s="21"/>
      <c r="H843" s="21"/>
      <c r="I843" s="21"/>
      <c r="J843" s="36">
        <v>9782225779022</v>
      </c>
      <c r="K843" s="22">
        <v>41809</v>
      </c>
      <c r="L843" s="21">
        <v>6</v>
      </c>
      <c r="M843" s="22">
        <v>41684</v>
      </c>
      <c r="N843" s="21"/>
      <c r="O843" s="21"/>
      <c r="P843" s="23" t="str">
        <f>IFERROR(VLOOKUP(TEXT(J843,"0000000000000"),[1]Ebscohost!G:M,7,0),"")</f>
        <v/>
      </c>
      <c r="Q843" s="33" t="str">
        <f>IFERROR(VLOOKUP($J843,'B - Ebook'!B:D,3,0),"??")</f>
        <v>??</v>
      </c>
    </row>
    <row r="844" spans="1:17">
      <c r="A844" s="24" t="s">
        <v>16579</v>
      </c>
      <c r="B844" s="24" t="s">
        <v>15671</v>
      </c>
      <c r="C844" s="24"/>
      <c r="D844" s="24"/>
      <c r="E844" s="24"/>
      <c r="F844" s="24"/>
      <c r="G844" s="24"/>
      <c r="H844" s="24"/>
      <c r="I844" s="24"/>
      <c r="J844" s="36">
        <v>9782841770854</v>
      </c>
      <c r="K844" s="22">
        <v>41809</v>
      </c>
      <c r="L844" s="21">
        <v>6</v>
      </c>
      <c r="M844" s="22">
        <v>41667</v>
      </c>
      <c r="N844" s="21"/>
      <c r="O844" s="21"/>
      <c r="P844" s="23" t="str">
        <f>IFERROR(VLOOKUP(TEXT(J844,"0000000000000"),[1]Ebscohost!G:M,7,0),"")</f>
        <v/>
      </c>
      <c r="Q844" s="33" t="str">
        <f>IFERROR(VLOOKUP($J844,'B - Ebook'!B:D,3,0),"??")</f>
        <v>??</v>
      </c>
    </row>
    <row r="845" spans="1:17">
      <c r="A845" s="28" t="s">
        <v>16580</v>
      </c>
      <c r="B845" s="28" t="s">
        <v>207</v>
      </c>
      <c r="C845" s="28"/>
      <c r="D845" s="28"/>
      <c r="E845" s="28"/>
      <c r="F845" s="28"/>
      <c r="G845" s="28"/>
      <c r="H845" s="28"/>
      <c r="I845" s="28"/>
      <c r="J845" s="36">
        <v>9782746207301</v>
      </c>
      <c r="K845" s="22">
        <v>41809</v>
      </c>
      <c r="L845" s="21">
        <v>6</v>
      </c>
      <c r="M845" s="22">
        <v>41627</v>
      </c>
      <c r="N845" s="21"/>
      <c r="O845" s="21"/>
      <c r="P845" s="23" t="str">
        <f>IFERROR(VLOOKUP(TEXT(J845,"0000000000000"),[1]Ebscohost!G:M,7,0),"")</f>
        <v/>
      </c>
      <c r="Q845" s="33" t="str">
        <f>IFERROR(VLOOKUP($J845,'B - Ebook'!B:D,3,0),"??")</f>
        <v>??</v>
      </c>
    </row>
    <row r="846" spans="1:17">
      <c r="A846" s="21" t="s">
        <v>16581</v>
      </c>
      <c r="B846" s="21" t="s">
        <v>15630</v>
      </c>
      <c r="C846" s="21"/>
      <c r="D846" s="21"/>
      <c r="E846" s="21"/>
      <c r="F846" s="21"/>
      <c r="G846" s="21"/>
      <c r="H846" s="21"/>
      <c r="I846" s="21"/>
      <c r="J846" s="36">
        <v>9782841772438</v>
      </c>
      <c r="K846" s="22">
        <v>41809</v>
      </c>
      <c r="L846" s="21">
        <v>6</v>
      </c>
      <c r="M846" s="22">
        <v>41613</v>
      </c>
      <c r="N846" s="21"/>
      <c r="O846" s="21"/>
      <c r="P846" s="23" t="str">
        <f>IFERROR(VLOOKUP(TEXT(J846,"0000000000000"),[1]Ebscohost!G:M,7,0),"")</f>
        <v/>
      </c>
      <c r="Q846" s="33" t="str">
        <f>IFERROR(VLOOKUP($J846,'B - Ebook'!B:D,3,0),"??")</f>
        <v>??</v>
      </c>
    </row>
    <row r="847" spans="1:17">
      <c r="A847" s="21" t="s">
        <v>16582</v>
      </c>
      <c r="B847" s="21" t="s">
        <v>16389</v>
      </c>
      <c r="C847" s="21"/>
      <c r="D847" s="21"/>
      <c r="E847" s="21"/>
      <c r="F847" s="21"/>
      <c r="G847" s="21"/>
      <c r="H847" s="21"/>
      <c r="I847" s="21"/>
      <c r="J847" s="36">
        <v>9780134734149</v>
      </c>
      <c r="K847" s="22">
        <v>41809</v>
      </c>
      <c r="L847" s="21">
        <v>6</v>
      </c>
      <c r="M847" s="22">
        <v>41605</v>
      </c>
      <c r="N847" s="21"/>
      <c r="O847" s="21"/>
      <c r="P847" s="23" t="str">
        <f>IFERROR(VLOOKUP(TEXT(J847,"0000000000000"),[1]Ebscohost!G:M,7,0),"")</f>
        <v/>
      </c>
      <c r="Q847" s="33" t="str">
        <f>IFERROR(VLOOKUP($J847,'B - Ebook'!B:D,3,0),"??")</f>
        <v>??</v>
      </c>
    </row>
    <row r="848" spans="1:17">
      <c r="A848" s="21" t="s">
        <v>16583</v>
      </c>
      <c r="B848" s="21" t="s">
        <v>15613</v>
      </c>
      <c r="C848" s="21"/>
      <c r="D848" s="21"/>
      <c r="E848" s="21"/>
      <c r="F848" s="21"/>
      <c r="G848" s="21"/>
      <c r="H848" s="21"/>
      <c r="I848" s="21"/>
      <c r="J848" s="36">
        <v>9782020287432</v>
      </c>
      <c r="K848" s="22">
        <v>41809</v>
      </c>
      <c r="L848" s="21">
        <v>6</v>
      </c>
      <c r="M848" s="22">
        <v>41578</v>
      </c>
      <c r="N848" s="21"/>
      <c r="O848" s="21"/>
      <c r="P848" s="23" t="str">
        <f>IFERROR(VLOOKUP(TEXT(J848,"0000000000000"),[1]Ebscohost!G:M,7,0),"")</f>
        <v/>
      </c>
      <c r="Q848" s="33" t="str">
        <f>IFERROR(VLOOKUP($J848,'B - Ebook'!B:D,3,0),"??")</f>
        <v>??</v>
      </c>
    </row>
    <row r="849" spans="1:17">
      <c r="A849" s="21" t="s">
        <v>16584</v>
      </c>
      <c r="B849" s="21" t="s">
        <v>16585</v>
      </c>
      <c r="C849" s="21"/>
      <c r="D849" s="21"/>
      <c r="E849" s="21"/>
      <c r="F849" s="21"/>
      <c r="G849" s="21"/>
      <c r="H849" s="21"/>
      <c r="I849" s="21"/>
      <c r="J849" s="36">
        <v>9782040196417</v>
      </c>
      <c r="K849" s="22">
        <v>41809</v>
      </c>
      <c r="L849" s="21">
        <v>6</v>
      </c>
      <c r="M849" s="22">
        <v>41459</v>
      </c>
      <c r="N849" s="21"/>
      <c r="O849" s="21"/>
      <c r="P849" s="23" t="str">
        <f>IFERROR(VLOOKUP(TEXT(J849,"0000000000000"),[1]Ebscohost!G:M,7,0),"")</f>
        <v/>
      </c>
      <c r="Q849" s="33" t="str">
        <f>IFERROR(VLOOKUP($J849,'B - Ebook'!B:D,3,0),"??")</f>
        <v>??</v>
      </c>
    </row>
    <row r="850" spans="1:17">
      <c r="A850" s="24" t="s">
        <v>16586</v>
      </c>
      <c r="B850" s="24" t="s">
        <v>15630</v>
      </c>
      <c r="C850" s="24"/>
      <c r="D850" s="24"/>
      <c r="E850" s="24"/>
      <c r="F850" s="24"/>
      <c r="G850" s="24"/>
      <c r="H850" s="24"/>
      <c r="I850" s="24"/>
      <c r="J850" s="37">
        <v>9782704200184</v>
      </c>
      <c r="K850" s="25">
        <v>41809</v>
      </c>
      <c r="L850" s="24">
        <f>4+2</f>
        <v>6</v>
      </c>
      <c r="M850" s="25">
        <v>41362</v>
      </c>
      <c r="N850" s="24"/>
      <c r="O850" s="24"/>
      <c r="P850" s="23" t="str">
        <f>IFERROR(VLOOKUP(TEXT(J850,"0000000000000"),[1]Ebscohost!G:M,7,0),"")</f>
        <v/>
      </c>
      <c r="Q850" s="33" t="str">
        <f>IFERROR(VLOOKUP($J850,'B - Ebook'!B:D,3,0),"??")</f>
        <v>??</v>
      </c>
    </row>
    <row r="851" spans="1:17">
      <c r="A851" s="21" t="s">
        <v>16587</v>
      </c>
      <c r="B851" s="21" t="s">
        <v>71</v>
      </c>
      <c r="C851" s="21"/>
      <c r="D851" s="21"/>
      <c r="E851" s="21"/>
      <c r="F851" s="21"/>
      <c r="G851" s="21"/>
      <c r="H851" s="21"/>
      <c r="I851" s="21"/>
      <c r="J851" s="36">
        <v>9782729809522</v>
      </c>
      <c r="K851" s="22">
        <v>41809</v>
      </c>
      <c r="L851" s="21">
        <v>6</v>
      </c>
      <c r="M851" s="22">
        <v>41261</v>
      </c>
      <c r="N851" s="21"/>
      <c r="O851" s="21"/>
      <c r="P851" s="23" t="str">
        <f>IFERROR(VLOOKUP(TEXT(J851,"0000000000000"),[1]Ebscohost!G:M,7,0),"")</f>
        <v/>
      </c>
      <c r="Q851" s="33" t="str">
        <f>IFERROR(VLOOKUP($J851,'B - Ebook'!B:D,3,0),"??")</f>
        <v>??</v>
      </c>
    </row>
    <row r="852" spans="1:17">
      <c r="A852" s="21" t="s">
        <v>16588</v>
      </c>
      <c r="B852" s="21" t="s">
        <v>16589</v>
      </c>
      <c r="C852" s="21"/>
      <c r="D852" s="21"/>
      <c r="E852" s="21"/>
      <c r="F852" s="21"/>
      <c r="G852" s="21"/>
      <c r="H852" s="21"/>
      <c r="I852" s="21"/>
      <c r="J852" s="36">
        <v>9782225827006</v>
      </c>
      <c r="K852" s="22">
        <v>41810</v>
      </c>
      <c r="L852" s="21">
        <v>6</v>
      </c>
      <c r="M852" s="22">
        <v>41171</v>
      </c>
      <c r="N852" s="21"/>
      <c r="O852" s="21"/>
      <c r="P852" s="23" t="str">
        <f>IFERROR(VLOOKUP(TEXT(J852,"0000000000000"),[1]Ebscohost!G:M,7,0),"")</f>
        <v/>
      </c>
      <c r="Q852" s="33" t="str">
        <f>IFERROR(VLOOKUP($J852,'B - Ebook'!B:D,3,0),"??")</f>
        <v>??</v>
      </c>
    </row>
    <row r="853" spans="1:17">
      <c r="A853" s="21" t="s">
        <v>15833</v>
      </c>
      <c r="B853" s="21" t="s">
        <v>16590</v>
      </c>
      <c r="C853" s="21"/>
      <c r="D853" s="21"/>
      <c r="E853" s="21"/>
      <c r="F853" s="21"/>
      <c r="G853" s="21"/>
      <c r="H853" s="21"/>
      <c r="I853" s="21"/>
      <c r="J853" s="36">
        <v>9782705659806</v>
      </c>
      <c r="K853" s="22">
        <v>41809</v>
      </c>
      <c r="L853" s="21">
        <v>6</v>
      </c>
      <c r="M853" s="22">
        <v>41050</v>
      </c>
      <c r="N853" s="21"/>
      <c r="O853" s="21"/>
      <c r="P853" s="23" t="str">
        <f>IFERROR(VLOOKUP(TEXT(J853,"0000000000000"),[1]Ebscohost!G:M,7,0),"")</f>
        <v/>
      </c>
      <c r="Q853" s="33">
        <f>IFERROR(VLOOKUP($J853,'B - Ebook'!B:D,3,0),"??")</f>
        <v>1984</v>
      </c>
    </row>
    <row r="854" spans="1:17">
      <c r="A854" s="24" t="s">
        <v>16591</v>
      </c>
      <c r="B854" s="24" t="s">
        <v>15593</v>
      </c>
      <c r="C854" s="24"/>
      <c r="D854" s="24"/>
      <c r="E854" s="24"/>
      <c r="F854" s="24"/>
      <c r="G854" s="24"/>
      <c r="H854" s="24"/>
      <c r="I854" s="24"/>
      <c r="J854" s="36">
        <v>9782880741037</v>
      </c>
      <c r="K854" s="22">
        <v>41809</v>
      </c>
      <c r="L854" s="21">
        <v>6</v>
      </c>
      <c r="M854" s="22">
        <v>41045</v>
      </c>
      <c r="N854" s="21"/>
      <c r="O854" s="21"/>
      <c r="P854" s="23" t="str">
        <f>IFERROR(VLOOKUP(TEXT(J854,"0000000000000"),[1]Ebscohost!G:M,7,0),"")</f>
        <v/>
      </c>
      <c r="Q854" s="33" t="str">
        <f>IFERROR(VLOOKUP($J854,'B - Ebook'!B:D,3,0),"??")</f>
        <v>??</v>
      </c>
    </row>
    <row r="855" spans="1:17">
      <c r="A855" s="21" t="s">
        <v>16592</v>
      </c>
      <c r="B855" s="21" t="s">
        <v>71</v>
      </c>
      <c r="C855" s="21"/>
      <c r="D855" s="21"/>
      <c r="E855" s="21"/>
      <c r="F855" s="21"/>
      <c r="G855" s="21"/>
      <c r="H855" s="21"/>
      <c r="I855" s="21"/>
      <c r="J855" s="36">
        <v>9782854289145</v>
      </c>
      <c r="K855" s="22">
        <v>41809</v>
      </c>
      <c r="L855" s="21">
        <v>6</v>
      </c>
      <c r="M855" s="22">
        <v>40996</v>
      </c>
      <c r="N855" s="21"/>
      <c r="O855" s="21"/>
      <c r="P855" s="23" t="str">
        <f>IFERROR(VLOOKUP(TEXT(J855,"0000000000000"),[1]Ebscohost!G:M,7,0),"")</f>
        <v/>
      </c>
      <c r="Q855" s="33" t="str">
        <f>IFERROR(VLOOKUP($J855,'B - Ebook'!B:D,3,0),"??")</f>
        <v>??</v>
      </c>
    </row>
    <row r="856" spans="1:17">
      <c r="A856" s="21" t="s">
        <v>16593</v>
      </c>
      <c r="B856" s="21" t="s">
        <v>15630</v>
      </c>
      <c r="C856" s="21"/>
      <c r="D856" s="21"/>
      <c r="E856" s="21"/>
      <c r="F856" s="21"/>
      <c r="G856" s="21"/>
      <c r="H856" s="21"/>
      <c r="I856" s="21"/>
      <c r="J856" s="37">
        <v>9782212095364</v>
      </c>
      <c r="K856" s="25">
        <v>41807</v>
      </c>
      <c r="L856" s="24">
        <f>3+1+2</f>
        <v>6</v>
      </c>
      <c r="M856" s="25">
        <v>40994</v>
      </c>
      <c r="N856" s="24"/>
      <c r="O856" s="24"/>
      <c r="P856" s="23" t="str">
        <f>IFERROR(VLOOKUP(TEXT(J856,"0000000000000"),[1]Ebscohost!G:M,7,0),"")</f>
        <v/>
      </c>
      <c r="Q856" s="33" t="str">
        <f>IFERROR(VLOOKUP($J856,'B - Ebook'!B:D,3,0),"??")</f>
        <v>??</v>
      </c>
    </row>
    <row r="857" spans="1:17">
      <c r="A857" s="21" t="s">
        <v>16594</v>
      </c>
      <c r="B857" s="21" t="s">
        <v>16595</v>
      </c>
      <c r="C857" s="21"/>
      <c r="D857" s="21"/>
      <c r="E857" s="21"/>
      <c r="F857" s="21"/>
      <c r="G857" s="21"/>
      <c r="H857" s="21"/>
      <c r="I857" s="21"/>
      <c r="J857" s="36">
        <v>9782225847929</v>
      </c>
      <c r="K857" s="22">
        <v>41806</v>
      </c>
      <c r="L857" s="21">
        <v>6</v>
      </c>
      <c r="M857" s="22">
        <v>40920</v>
      </c>
      <c r="N857" s="21"/>
      <c r="O857" s="21"/>
      <c r="P857" s="23" t="str">
        <f>IFERROR(VLOOKUP(TEXT(J857,"0000000000000"),[1]Ebscohost!G:M,7,0),"")</f>
        <v/>
      </c>
      <c r="Q857" s="33" t="str">
        <f>IFERROR(VLOOKUP($J857,'B - Ebook'!B:D,3,0),"??")</f>
        <v>??</v>
      </c>
    </row>
    <row r="858" spans="1:17">
      <c r="A858" s="21" t="s">
        <v>16596</v>
      </c>
      <c r="B858" s="21" t="s">
        <v>207</v>
      </c>
      <c r="C858" s="21"/>
      <c r="D858" s="21"/>
      <c r="E858" s="21"/>
      <c r="F858" s="21"/>
      <c r="G858" s="21"/>
      <c r="H858" s="21"/>
      <c r="I858" s="21"/>
      <c r="J858" s="37">
        <v>9782841772643</v>
      </c>
      <c r="K858" s="25">
        <v>41809</v>
      </c>
      <c r="L858" s="24">
        <f>3+3</f>
        <v>6</v>
      </c>
      <c r="M858" s="25">
        <v>40920</v>
      </c>
      <c r="N858" s="24"/>
      <c r="O858" s="24"/>
      <c r="P858" s="23" t="str">
        <f>IFERROR(VLOOKUP(TEXT(J858,"0000000000000"),[1]Ebscohost!G:M,7,0),"")</f>
        <v/>
      </c>
      <c r="Q858" s="33" t="str">
        <f>IFERROR(VLOOKUP($J858,'B - Ebook'!B:D,3,0),"??")</f>
        <v>??</v>
      </c>
    </row>
    <row r="859" spans="1:17">
      <c r="A859" s="21" t="s">
        <v>16597</v>
      </c>
      <c r="B859" s="21" t="s">
        <v>15692</v>
      </c>
      <c r="C859" s="21"/>
      <c r="D859" s="21"/>
      <c r="E859" s="21"/>
      <c r="F859" s="21"/>
      <c r="G859" s="21"/>
      <c r="H859" s="21"/>
      <c r="I859" s="21"/>
      <c r="J859" s="39">
        <v>9782040157555</v>
      </c>
      <c r="K859" s="29">
        <v>41809</v>
      </c>
      <c r="L859" s="28">
        <v>6</v>
      </c>
      <c r="M859" s="29">
        <v>40809</v>
      </c>
      <c r="N859" s="28"/>
      <c r="O859" s="28"/>
      <c r="P859" s="23" t="str">
        <f>IFERROR(VLOOKUP(TEXT(J859,"0000000000000"),[1]Ebscohost!G:M,7,0),"")</f>
        <v/>
      </c>
      <c r="Q859" s="33" t="str">
        <f>IFERROR(VLOOKUP($J859,'B - Ebook'!B:D,3,0),"??")</f>
        <v>??</v>
      </c>
    </row>
    <row r="860" spans="1:17" hidden="1">
      <c r="A860" s="21" t="s">
        <v>15937</v>
      </c>
      <c r="B860" s="21" t="s">
        <v>15787</v>
      </c>
      <c r="C860" s="21"/>
      <c r="D860" s="21"/>
      <c r="E860" s="21"/>
      <c r="F860" s="21"/>
      <c r="G860" s="21"/>
      <c r="H860" s="21"/>
      <c r="I860" s="21"/>
      <c r="J860" s="36"/>
      <c r="K860" s="21"/>
      <c r="L860" s="21">
        <v>5</v>
      </c>
      <c r="M860" s="22">
        <v>43903</v>
      </c>
      <c r="N860" s="22">
        <v>43962</v>
      </c>
      <c r="O860" s="21" t="s">
        <v>15888</v>
      </c>
      <c r="P860" s="23" t="str">
        <f>IFERROR(VLOOKUP(TEXT(J860,"0000000000000"),[1]Ebscohost!G:M,7,0),"")</f>
        <v/>
      </c>
      <c r="Q860" s="33" t="str">
        <f>IFERROR(VLOOKUP($J860,'B - Ebook'!B:D,3,0),"??")</f>
        <v>??</v>
      </c>
    </row>
    <row r="861" spans="1:17" hidden="1">
      <c r="A861" s="21" t="s">
        <v>16435</v>
      </c>
      <c r="B861" s="21" t="s">
        <v>16436</v>
      </c>
      <c r="C861" s="21"/>
      <c r="D861" s="21"/>
      <c r="E861" s="21"/>
      <c r="F861" s="21"/>
      <c r="G861" s="21"/>
      <c r="H861" s="21"/>
      <c r="I861" s="21"/>
      <c r="J861" s="36"/>
      <c r="K861" s="21"/>
      <c r="L861" s="21">
        <v>5</v>
      </c>
      <c r="M861" s="22">
        <v>43903</v>
      </c>
      <c r="N861" s="22">
        <v>43962</v>
      </c>
      <c r="O861" s="21" t="s">
        <v>16302</v>
      </c>
      <c r="P861" s="23" t="str">
        <f>IFERROR(VLOOKUP(TEXT(J861,"0000000000000"),[1]Ebscohost!G:M,7,0),"")</f>
        <v/>
      </c>
      <c r="Q861" s="33" t="str">
        <f>IFERROR(VLOOKUP($J861,'B - Ebook'!B:D,3,0),"??")</f>
        <v>??</v>
      </c>
    </row>
    <row r="862" spans="1:17" hidden="1">
      <c r="A862" s="21" t="s">
        <v>16437</v>
      </c>
      <c r="B862" s="21" t="s">
        <v>15815</v>
      </c>
      <c r="C862" s="21"/>
      <c r="D862" s="21"/>
      <c r="E862" s="21"/>
      <c r="F862" s="21"/>
      <c r="G862" s="21"/>
      <c r="H862" s="21"/>
      <c r="I862" s="21"/>
      <c r="J862" s="36"/>
      <c r="K862" s="21"/>
      <c r="L862" s="21">
        <v>5</v>
      </c>
      <c r="M862" s="22">
        <v>43900</v>
      </c>
      <c r="N862" s="21"/>
      <c r="O862" s="21"/>
      <c r="P862" s="23" t="str">
        <f>IFERROR(VLOOKUP(TEXT(J862,"0000000000000"),[1]Ebscohost!G:M,7,0),"")</f>
        <v/>
      </c>
      <c r="Q862" s="33" t="str">
        <f>IFERROR(VLOOKUP($J862,'B - Ebook'!B:D,3,0),"??")</f>
        <v>??</v>
      </c>
    </row>
    <row r="863" spans="1:17" hidden="1">
      <c r="A863" s="21" t="s">
        <v>16299</v>
      </c>
      <c r="B863" s="21" t="s">
        <v>16300</v>
      </c>
      <c r="C863" s="21"/>
      <c r="D863" s="21"/>
      <c r="E863" s="21"/>
      <c r="F863" s="21"/>
      <c r="G863" s="21"/>
      <c r="H863" s="21"/>
      <c r="I863" s="21"/>
      <c r="J863" s="36"/>
      <c r="K863" s="21"/>
      <c r="L863" s="21">
        <v>5</v>
      </c>
      <c r="M863" s="22">
        <v>43899</v>
      </c>
      <c r="N863" s="21"/>
      <c r="O863" s="21"/>
      <c r="P863" s="23" t="str">
        <f>IFERROR(VLOOKUP(TEXT(J863,"0000000000000"),[1]Ebscohost!G:M,7,0),"")</f>
        <v/>
      </c>
      <c r="Q863" s="33" t="str">
        <f>IFERROR(VLOOKUP($J863,'B - Ebook'!B:D,3,0),"??")</f>
        <v>??</v>
      </c>
    </row>
    <row r="864" spans="1:17" hidden="1">
      <c r="A864" s="21" t="s">
        <v>15937</v>
      </c>
      <c r="B864" s="21" t="s">
        <v>15787</v>
      </c>
      <c r="C864" s="21"/>
      <c r="D864" s="21"/>
      <c r="E864" s="21"/>
      <c r="F864" s="21"/>
      <c r="G864" s="21"/>
      <c r="H864" s="21"/>
      <c r="I864" s="21"/>
      <c r="J864" s="36"/>
      <c r="K864" s="21"/>
      <c r="L864" s="21">
        <v>5</v>
      </c>
      <c r="M864" s="22">
        <v>43899</v>
      </c>
      <c r="N864" s="22">
        <v>43962</v>
      </c>
      <c r="O864" s="21" t="s">
        <v>16598</v>
      </c>
      <c r="P864" s="23" t="str">
        <f>IFERROR(VLOOKUP(TEXT(J864,"0000000000000"),[1]Ebscohost!G:M,7,0),"")</f>
        <v/>
      </c>
      <c r="Q864" s="33" t="str">
        <f>IFERROR(VLOOKUP($J864,'B - Ebook'!B:D,3,0),"??")</f>
        <v>??</v>
      </c>
    </row>
    <row r="865" spans="1:17">
      <c r="A865" s="21" t="s">
        <v>16599</v>
      </c>
      <c r="B865" s="21" t="s">
        <v>16600</v>
      </c>
      <c r="C865" s="21"/>
      <c r="D865" s="21"/>
      <c r="E865" s="21"/>
      <c r="F865" s="21"/>
      <c r="G865" s="21"/>
      <c r="H865" s="21"/>
      <c r="I865" s="21"/>
      <c r="J865" s="36">
        <v>9782225394799</v>
      </c>
      <c r="K865" s="22">
        <v>41809</v>
      </c>
      <c r="L865" s="21">
        <v>6</v>
      </c>
      <c r="M865" s="22">
        <v>40807</v>
      </c>
      <c r="N865" s="21"/>
      <c r="O865" s="21"/>
      <c r="P865" s="23" t="str">
        <f>IFERROR(VLOOKUP(TEXT(J865,"0000000000000"),[1]Ebscohost!G:M,7,0),"")</f>
        <v/>
      </c>
      <c r="Q865" s="33" t="str">
        <f>IFERROR(VLOOKUP($J865,'B - Ebook'!B:D,3,0),"??")</f>
        <v>??</v>
      </c>
    </row>
    <row r="866" spans="1:17" hidden="1">
      <c r="A866" s="21" t="s">
        <v>16437</v>
      </c>
      <c r="B866" s="21" t="s">
        <v>15815</v>
      </c>
      <c r="C866" s="21"/>
      <c r="D866" s="21"/>
      <c r="E866" s="21"/>
      <c r="F866" s="21"/>
      <c r="G866" s="21"/>
      <c r="H866" s="21"/>
      <c r="I866" s="21"/>
      <c r="J866" s="36"/>
      <c r="K866" s="21"/>
      <c r="L866" s="21">
        <v>5</v>
      </c>
      <c r="M866" s="22">
        <v>43892</v>
      </c>
      <c r="N866" s="22">
        <v>43962</v>
      </c>
      <c r="O866" s="21" t="s">
        <v>15890</v>
      </c>
      <c r="P866" s="23" t="str">
        <f>IFERROR(VLOOKUP(TEXT(J866,"0000000000000"),[1]Ebscohost!G:M,7,0),"")</f>
        <v/>
      </c>
      <c r="Q866" s="33" t="str">
        <f>IFERROR(VLOOKUP($J866,'B - Ebook'!B:D,3,0),"??")</f>
        <v>??</v>
      </c>
    </row>
    <row r="867" spans="1:17" hidden="1">
      <c r="A867" s="21" t="s">
        <v>15786</v>
      </c>
      <c r="B867" s="21" t="s">
        <v>15787</v>
      </c>
      <c r="C867" s="21"/>
      <c r="D867" s="21"/>
      <c r="E867" s="21"/>
      <c r="F867" s="21"/>
      <c r="G867" s="21"/>
      <c r="H867" s="21"/>
      <c r="I867" s="21"/>
      <c r="J867" s="36"/>
      <c r="K867" s="21"/>
      <c r="L867" s="21">
        <v>5</v>
      </c>
      <c r="M867" s="22">
        <v>43892</v>
      </c>
      <c r="N867" s="21"/>
      <c r="O867" s="21"/>
      <c r="P867" s="23" t="str">
        <f>IFERROR(VLOOKUP(TEXT(J867,"0000000000000"),[1]Ebscohost!G:M,7,0),"")</f>
        <v/>
      </c>
      <c r="Q867" s="33" t="str">
        <f>IFERROR(VLOOKUP($J867,'B - Ebook'!B:D,3,0),"??")</f>
        <v>??</v>
      </c>
    </row>
    <row r="868" spans="1:17">
      <c r="A868" s="21" t="s">
        <v>16601</v>
      </c>
      <c r="B868" s="21" t="s">
        <v>15637</v>
      </c>
      <c r="C868" s="21"/>
      <c r="D868" s="21"/>
      <c r="E868" s="21"/>
      <c r="F868" s="21"/>
      <c r="G868" s="21"/>
      <c r="H868" s="21"/>
      <c r="I868" s="21"/>
      <c r="J868" s="36">
        <v>9782744007095</v>
      </c>
      <c r="K868" s="22">
        <v>41809</v>
      </c>
      <c r="L868" s="21">
        <v>6</v>
      </c>
      <c r="M868" s="22">
        <v>40715</v>
      </c>
      <c r="N868" s="21"/>
      <c r="O868" s="21"/>
      <c r="P868" s="23" t="str">
        <f>IFERROR(VLOOKUP(TEXT(J868,"0000000000000"),[1]Ebscohost!G:M,7,0),"")</f>
        <v/>
      </c>
      <c r="Q868" s="33" t="str">
        <f>IFERROR(VLOOKUP($J868,'B - Ebook'!B:D,3,0),"??")</f>
        <v>??</v>
      </c>
    </row>
    <row r="869" spans="1:17" hidden="1">
      <c r="A869" s="21" t="s">
        <v>15786</v>
      </c>
      <c r="B869" s="21" t="s">
        <v>15787</v>
      </c>
      <c r="C869" s="21"/>
      <c r="D869" s="21"/>
      <c r="E869" s="21"/>
      <c r="F869" s="21"/>
      <c r="G869" s="21"/>
      <c r="H869" s="21"/>
      <c r="I869" s="21"/>
      <c r="J869" s="36"/>
      <c r="K869" s="21"/>
      <c r="L869" s="21">
        <v>5</v>
      </c>
      <c r="M869" s="22">
        <v>43889</v>
      </c>
      <c r="N869" s="22">
        <v>43962</v>
      </c>
      <c r="O869" s="21" t="s">
        <v>16602</v>
      </c>
      <c r="P869" s="23" t="str">
        <f>IFERROR(VLOOKUP(TEXT(J869,"0000000000000"),[1]Ebscohost!G:M,7,0),"")</f>
        <v/>
      </c>
      <c r="Q869" s="33" t="str">
        <f>IFERROR(VLOOKUP($J869,'B - Ebook'!B:D,3,0),"??")</f>
        <v>??</v>
      </c>
    </row>
    <row r="870" spans="1:17" hidden="1">
      <c r="A870" s="21" t="s">
        <v>15782</v>
      </c>
      <c r="B870" s="21" t="s">
        <v>15658</v>
      </c>
      <c r="C870" s="21"/>
      <c r="D870" s="21"/>
      <c r="E870" s="21"/>
      <c r="F870" s="21"/>
      <c r="G870" s="21"/>
      <c r="H870" s="21"/>
      <c r="I870" s="21"/>
      <c r="J870" s="36"/>
      <c r="K870" s="21"/>
      <c r="L870" s="21">
        <v>5</v>
      </c>
      <c r="M870" s="22">
        <v>43888</v>
      </c>
      <c r="N870" s="22">
        <v>43962</v>
      </c>
      <c r="O870" s="21" t="s">
        <v>16440</v>
      </c>
      <c r="P870" s="23" t="str">
        <f>IFERROR(VLOOKUP(TEXT(J870,"0000000000000"),[1]Ebscohost!G:M,7,0),"")</f>
        <v/>
      </c>
      <c r="Q870" s="33" t="str">
        <f>IFERROR(VLOOKUP($J870,'B - Ebook'!B:D,3,0),"??")</f>
        <v>??</v>
      </c>
    </row>
    <row r="871" spans="1:17" hidden="1">
      <c r="A871" s="21" t="s">
        <v>15782</v>
      </c>
      <c r="B871" s="21" t="s">
        <v>15658</v>
      </c>
      <c r="C871" s="21"/>
      <c r="D871" s="21"/>
      <c r="E871" s="21"/>
      <c r="F871" s="21"/>
      <c r="G871" s="21"/>
      <c r="H871" s="21"/>
      <c r="I871" s="21"/>
      <c r="J871" s="36"/>
      <c r="K871" s="21"/>
      <c r="L871" s="21">
        <v>5</v>
      </c>
      <c r="M871" s="22">
        <v>43885</v>
      </c>
      <c r="N871" s="22">
        <v>43962</v>
      </c>
      <c r="O871" s="21" t="s">
        <v>16598</v>
      </c>
      <c r="P871" s="23" t="str">
        <f>IFERROR(VLOOKUP(TEXT(J871,"0000000000000"),[1]Ebscohost!G:M,7,0),"")</f>
        <v/>
      </c>
      <c r="Q871" s="33" t="str">
        <f>IFERROR(VLOOKUP($J871,'B - Ebook'!B:D,3,0),"??")</f>
        <v>??</v>
      </c>
    </row>
    <row r="872" spans="1:17" hidden="1">
      <c r="A872" s="21" t="s">
        <v>15937</v>
      </c>
      <c r="B872" s="21" t="s">
        <v>15787</v>
      </c>
      <c r="C872" s="21"/>
      <c r="D872" s="21"/>
      <c r="E872" s="21"/>
      <c r="F872" s="21"/>
      <c r="G872" s="21"/>
      <c r="H872" s="21"/>
      <c r="I872" s="21"/>
      <c r="J872" s="36"/>
      <c r="K872" s="21"/>
      <c r="L872" s="21">
        <v>5</v>
      </c>
      <c r="M872" s="22">
        <v>43867</v>
      </c>
      <c r="N872" s="22">
        <v>43962</v>
      </c>
      <c r="O872" s="21" t="s">
        <v>16137</v>
      </c>
      <c r="P872" s="23" t="str">
        <f>IFERROR(VLOOKUP(TEXT(J872,"0000000000000"),[1]Ebscohost!G:M,7,0),"")</f>
        <v/>
      </c>
      <c r="Q872" s="33" t="str">
        <f>IFERROR(VLOOKUP($J872,'B - Ebook'!B:D,3,0),"??")</f>
        <v>??</v>
      </c>
    </row>
    <row r="873" spans="1:17">
      <c r="A873" s="21" t="s">
        <v>16603</v>
      </c>
      <c r="B873" s="21" t="s">
        <v>16162</v>
      </c>
      <c r="C873" s="21"/>
      <c r="D873" s="21"/>
      <c r="E873" s="21"/>
      <c r="F873" s="21"/>
      <c r="G873" s="21"/>
      <c r="H873" s="21"/>
      <c r="I873" s="21"/>
      <c r="J873" s="36">
        <v>9782729846824</v>
      </c>
      <c r="K873" s="22">
        <v>41809</v>
      </c>
      <c r="L873" s="21">
        <v>6</v>
      </c>
      <c r="M873" s="22">
        <v>40667</v>
      </c>
      <c r="N873" s="21"/>
      <c r="O873" s="21"/>
      <c r="P873" s="23" t="str">
        <f>IFERROR(VLOOKUP(TEXT(J873,"0000000000000"),[1]Ebscohost!G:M,7,0),"")</f>
        <v/>
      </c>
      <c r="Q873" s="33" t="str">
        <f>IFERROR(VLOOKUP($J873,'B - Ebook'!B:D,3,0),"??")</f>
        <v>??</v>
      </c>
    </row>
    <row r="874" spans="1:17" hidden="1">
      <c r="A874" s="21" t="s">
        <v>16435</v>
      </c>
      <c r="B874" s="21" t="s">
        <v>16436</v>
      </c>
      <c r="C874" s="21"/>
      <c r="D874" s="21"/>
      <c r="E874" s="21"/>
      <c r="F874" s="21"/>
      <c r="G874" s="21"/>
      <c r="H874" s="21"/>
      <c r="I874" s="21"/>
      <c r="J874" s="36"/>
      <c r="K874" s="21"/>
      <c r="L874" s="21">
        <v>5</v>
      </c>
      <c r="M874" s="22">
        <v>43854</v>
      </c>
      <c r="N874" s="21"/>
      <c r="O874" s="21"/>
      <c r="P874" s="23" t="str">
        <f>IFERROR(VLOOKUP(TEXT(J874,"0000000000000"),[1]Ebscohost!G:M,7,0),"")</f>
        <v/>
      </c>
      <c r="Q874" s="33" t="str">
        <f>IFERROR(VLOOKUP($J874,'B - Ebook'!B:D,3,0),"??")</f>
        <v>??</v>
      </c>
    </row>
    <row r="875" spans="1:17" hidden="1">
      <c r="A875" s="21" t="s">
        <v>16604</v>
      </c>
      <c r="B875" s="21" t="s">
        <v>16321</v>
      </c>
      <c r="C875" s="21"/>
      <c r="D875" s="21"/>
      <c r="E875" s="21"/>
      <c r="F875" s="21"/>
      <c r="G875" s="21"/>
      <c r="H875" s="21"/>
      <c r="I875" s="21"/>
      <c r="J875" s="36"/>
      <c r="K875" s="21"/>
      <c r="L875" s="21">
        <v>5</v>
      </c>
      <c r="M875" s="22">
        <v>43854</v>
      </c>
      <c r="N875" s="21"/>
      <c r="O875" s="21"/>
      <c r="P875" s="23" t="str">
        <f>IFERROR(VLOOKUP(TEXT(J875,"0000000000000"),[1]Ebscohost!G:M,7,0),"")</f>
        <v/>
      </c>
      <c r="Q875" s="33" t="str">
        <f>IFERROR(VLOOKUP($J875,'B - Ebook'!B:D,3,0),"??")</f>
        <v>??</v>
      </c>
    </row>
    <row r="876" spans="1:17">
      <c r="A876" s="21" t="s">
        <v>16605</v>
      </c>
      <c r="B876" s="21" t="s">
        <v>15671</v>
      </c>
      <c r="C876" s="21"/>
      <c r="D876" s="21"/>
      <c r="E876" s="21"/>
      <c r="F876" s="21"/>
      <c r="G876" s="21"/>
      <c r="H876" s="21"/>
      <c r="I876" s="21"/>
      <c r="J876" s="36">
        <v>9782729604233</v>
      </c>
      <c r="K876" s="22">
        <v>41809</v>
      </c>
      <c r="L876" s="21">
        <v>6</v>
      </c>
      <c r="M876" s="22">
        <v>40639</v>
      </c>
      <c r="N876" s="21"/>
      <c r="O876" s="21"/>
      <c r="P876" s="23" t="str">
        <f>IFERROR(VLOOKUP(TEXT(J876,"0000000000000"),[1]Ebscohost!G:M,7,0),"")</f>
        <v/>
      </c>
      <c r="Q876" s="33" t="str">
        <f>IFERROR(VLOOKUP($J876,'B - Ebook'!B:D,3,0),"??")</f>
        <v>??</v>
      </c>
    </row>
    <row r="877" spans="1:17">
      <c r="A877" s="21" t="s">
        <v>16606</v>
      </c>
      <c r="B877" s="21" t="s">
        <v>15743</v>
      </c>
      <c r="C877" s="21"/>
      <c r="D877" s="21"/>
      <c r="E877" s="21"/>
      <c r="F877" s="21"/>
      <c r="G877" s="21"/>
      <c r="H877" s="21"/>
      <c r="I877" s="21"/>
      <c r="J877" s="37">
        <v>9782225656705</v>
      </c>
      <c r="K877" s="25">
        <v>41807</v>
      </c>
      <c r="L877" s="24">
        <f>3+3</f>
        <v>6</v>
      </c>
      <c r="M877" s="25">
        <v>40624</v>
      </c>
      <c r="N877" s="24"/>
      <c r="O877" s="24"/>
      <c r="P877" s="23" t="str">
        <f>IFERROR(VLOOKUP(TEXT(J877,"0000000000000"),[1]Ebscohost!G:M,7,0),"")</f>
        <v/>
      </c>
      <c r="Q877" s="33" t="str">
        <f>IFERROR(VLOOKUP($J877,'B - Ebook'!B:D,3,0),"??")</f>
        <v>??</v>
      </c>
    </row>
    <row r="878" spans="1:17">
      <c r="A878" s="21" t="s">
        <v>16607</v>
      </c>
      <c r="B878" s="21" t="s">
        <v>16595</v>
      </c>
      <c r="C878" s="21"/>
      <c r="D878" s="21"/>
      <c r="E878" s="21"/>
      <c r="F878" s="21"/>
      <c r="G878" s="21"/>
      <c r="H878" s="21"/>
      <c r="I878" s="21"/>
      <c r="J878" s="36">
        <v>9782212015713</v>
      </c>
      <c r="K878" s="22">
        <v>41809</v>
      </c>
      <c r="L878" s="21">
        <v>6</v>
      </c>
      <c r="M878" s="22">
        <v>40603</v>
      </c>
      <c r="N878" s="21"/>
      <c r="O878" s="21"/>
      <c r="P878" s="23" t="str">
        <f>IFERROR(VLOOKUP(TEXT(J878,"0000000000000"),[1]Ebscohost!G:M,7,0),"")</f>
        <v/>
      </c>
      <c r="Q878" s="33" t="str">
        <f>IFERROR(VLOOKUP($J878,'B - Ebook'!B:D,3,0),"??")</f>
        <v>??</v>
      </c>
    </row>
    <row r="879" spans="1:17" hidden="1">
      <c r="A879" s="21" t="s">
        <v>16608</v>
      </c>
      <c r="B879" s="21" t="s">
        <v>16321</v>
      </c>
      <c r="C879" s="21"/>
      <c r="D879" s="21"/>
      <c r="E879" s="21"/>
      <c r="F879" s="21"/>
      <c r="G879" s="21"/>
      <c r="H879" s="21"/>
      <c r="I879" s="21"/>
      <c r="J879" s="36"/>
      <c r="K879" s="21"/>
      <c r="L879" s="21">
        <v>5</v>
      </c>
      <c r="M879" s="22">
        <v>43803</v>
      </c>
      <c r="N879" s="21"/>
      <c r="O879" s="21"/>
      <c r="P879" s="23" t="str">
        <f>IFERROR(VLOOKUP(TEXT(J879,"0000000000000"),[1]Ebscohost!G:M,7,0),"")</f>
        <v/>
      </c>
      <c r="Q879" s="33" t="str">
        <f>IFERROR(VLOOKUP($J879,'B - Ebook'!B:D,3,0),"??")</f>
        <v>??</v>
      </c>
    </row>
    <row r="880" spans="1:17">
      <c r="A880" s="21" t="s">
        <v>16609</v>
      </c>
      <c r="B880" s="21" t="s">
        <v>497</v>
      </c>
      <c r="C880" s="21"/>
      <c r="D880" s="21"/>
      <c r="E880" s="21"/>
      <c r="F880" s="21"/>
      <c r="G880" s="21"/>
      <c r="H880" s="21"/>
      <c r="I880" s="21"/>
      <c r="J880" s="36">
        <v>9782866014902</v>
      </c>
      <c r="K880" s="22">
        <v>41807</v>
      </c>
      <c r="L880" s="21">
        <v>6</v>
      </c>
      <c r="M880" s="22">
        <v>40547</v>
      </c>
      <c r="N880" s="21"/>
      <c r="O880" s="21"/>
      <c r="P880" s="23" t="str">
        <f>IFERROR(VLOOKUP(TEXT(J880,"0000000000000"),[1]Ebscohost!G:M,7,0),"")</f>
        <v/>
      </c>
      <c r="Q880" s="33" t="str">
        <f>IFERROR(VLOOKUP($J880,'B - Ebook'!B:D,3,0),"??")</f>
        <v>??</v>
      </c>
    </row>
    <row r="881" spans="1:17" hidden="1">
      <c r="A881" s="21" t="s">
        <v>15739</v>
      </c>
      <c r="B881" s="21" t="s">
        <v>15740</v>
      </c>
      <c r="C881" s="21"/>
      <c r="D881" s="21"/>
      <c r="E881" s="21"/>
      <c r="F881" s="21"/>
      <c r="G881" s="21"/>
      <c r="H881" s="21"/>
      <c r="I881" s="21"/>
      <c r="J881" s="36"/>
      <c r="K881" s="21"/>
      <c r="L881" s="21">
        <v>5</v>
      </c>
      <c r="M881" s="22">
        <v>43802</v>
      </c>
      <c r="N881" s="21"/>
      <c r="O881" s="21"/>
      <c r="P881" s="23" t="str">
        <f>IFERROR(VLOOKUP(TEXT(J881,"0000000000000"),[1]Ebscohost!G:M,7,0),"")</f>
        <v/>
      </c>
      <c r="Q881" s="33" t="str">
        <f>IFERROR(VLOOKUP($J881,'B - Ebook'!B:D,3,0),"??")</f>
        <v>??</v>
      </c>
    </row>
    <row r="882" spans="1:17" hidden="1">
      <c r="A882" s="21" t="s">
        <v>16610</v>
      </c>
      <c r="B882" s="21" t="s">
        <v>16611</v>
      </c>
      <c r="C882" s="21"/>
      <c r="D882" s="21"/>
      <c r="E882" s="21"/>
      <c r="F882" s="21"/>
      <c r="G882" s="21"/>
      <c r="H882" s="21"/>
      <c r="I882" s="21"/>
      <c r="J882" s="36"/>
      <c r="K882" s="21"/>
      <c r="L882" s="21">
        <v>5</v>
      </c>
      <c r="M882" s="22">
        <v>43796</v>
      </c>
      <c r="N882" s="22">
        <v>43826</v>
      </c>
      <c r="O882" s="21" t="s">
        <v>16612</v>
      </c>
      <c r="P882" s="23" t="str">
        <f>IFERROR(VLOOKUP(TEXT(J882,"0000000000000"),[1]Ebscohost!G:M,7,0),"")</f>
        <v/>
      </c>
      <c r="Q882" s="33" t="str">
        <f>IFERROR(VLOOKUP($J882,'B - Ebook'!B:D,3,0),"??")</f>
        <v>??</v>
      </c>
    </row>
    <row r="883" spans="1:17">
      <c r="A883" s="24" t="s">
        <v>16613</v>
      </c>
      <c r="B883" s="24" t="s">
        <v>16614</v>
      </c>
      <c r="C883" s="24"/>
      <c r="D883" s="24"/>
      <c r="E883" s="24"/>
      <c r="F883" s="24"/>
      <c r="G883" s="24"/>
      <c r="H883" s="24"/>
      <c r="I883" s="24"/>
      <c r="J883" s="37">
        <v>9782704200177</v>
      </c>
      <c r="K883" s="25">
        <v>41809</v>
      </c>
      <c r="L883" s="24">
        <f>4+1+1</f>
        <v>6</v>
      </c>
      <c r="M883" s="25">
        <v>40528</v>
      </c>
      <c r="N883" s="24"/>
      <c r="O883" s="24"/>
      <c r="P883" s="23" t="str">
        <f>IFERROR(VLOOKUP(TEXT(J883,"0000000000000"),[1]Ebscohost!G:M,7,0),"")</f>
        <v/>
      </c>
      <c r="Q883" s="33" t="str">
        <f>IFERROR(VLOOKUP($J883,'B - Ebook'!B:D,3,0),"??")</f>
        <v>??</v>
      </c>
    </row>
    <row r="884" spans="1:17">
      <c r="A884" s="21" t="s">
        <v>16615</v>
      </c>
      <c r="B884" s="21" t="s">
        <v>16024</v>
      </c>
      <c r="C884" s="21"/>
      <c r="D884" s="21"/>
      <c r="E884" s="21"/>
      <c r="F884" s="21"/>
      <c r="G884" s="21"/>
      <c r="H884" s="21"/>
      <c r="I884" s="21"/>
      <c r="J884" s="36">
        <v>9782225821516</v>
      </c>
      <c r="K884" s="22">
        <v>41807</v>
      </c>
      <c r="L884" s="21">
        <v>6</v>
      </c>
      <c r="M884" s="22">
        <v>40140</v>
      </c>
      <c r="N884" s="21"/>
      <c r="O884" s="21"/>
      <c r="P884" s="23" t="str">
        <f>IFERROR(VLOOKUP(TEXT(J884,"0000000000000"),[1]Ebscohost!G:M,7,0),"")</f>
        <v/>
      </c>
      <c r="Q884" s="33" t="str">
        <f>IFERROR(VLOOKUP($J884,'B - Ebook'!B:D,3,0),"??")</f>
        <v>??</v>
      </c>
    </row>
    <row r="885" spans="1:17">
      <c r="A885" s="21" t="s">
        <v>16350</v>
      </c>
      <c r="B885" s="21" t="s">
        <v>15613</v>
      </c>
      <c r="C885" s="21"/>
      <c r="D885" s="21"/>
      <c r="E885" s="21"/>
      <c r="F885" s="21"/>
      <c r="G885" s="21"/>
      <c r="H885" s="21"/>
      <c r="I885" s="21"/>
      <c r="J885" s="36"/>
      <c r="K885" s="22">
        <v>41809</v>
      </c>
      <c r="L885" s="21">
        <v>6</v>
      </c>
      <c r="M885" s="22">
        <v>40087</v>
      </c>
      <c r="N885" s="21"/>
      <c r="O885" s="21"/>
      <c r="P885" s="23" t="str">
        <f>IFERROR(VLOOKUP(TEXT(J885,"0000000000000"),[1]Ebscohost!G:M,7,0),"")</f>
        <v/>
      </c>
      <c r="Q885" s="33" t="str">
        <f>IFERROR(VLOOKUP($J885,'B - Ebook'!B:D,3,0),"??")</f>
        <v>??</v>
      </c>
    </row>
    <row r="886" spans="1:17" hidden="1">
      <c r="A886" s="21" t="s">
        <v>16616</v>
      </c>
      <c r="B886" s="21" t="s">
        <v>16617</v>
      </c>
      <c r="C886" s="21"/>
      <c r="D886" s="21"/>
      <c r="E886" s="21"/>
      <c r="F886" s="21"/>
      <c r="G886" s="21"/>
      <c r="H886" s="21"/>
      <c r="I886" s="21"/>
      <c r="J886" s="36"/>
      <c r="K886" s="21"/>
      <c r="L886" s="21">
        <v>5</v>
      </c>
      <c r="M886" s="22">
        <v>43762</v>
      </c>
      <c r="N886" s="21"/>
      <c r="O886" s="21"/>
      <c r="P886" s="23" t="str">
        <f>IFERROR(VLOOKUP(TEXT(J886,"0000000000000"),[1]Ebscohost!G:M,7,0),"")</f>
        <v/>
      </c>
      <c r="Q886" s="33" t="str">
        <f>IFERROR(VLOOKUP($J886,'B - Ebook'!B:D,3,0),"??")</f>
        <v>??</v>
      </c>
    </row>
    <row r="887" spans="1:17">
      <c r="A887" s="21" t="s">
        <v>16618</v>
      </c>
      <c r="B887" s="21" t="s">
        <v>16619</v>
      </c>
      <c r="C887" s="21"/>
      <c r="D887" s="21"/>
      <c r="E887" s="21"/>
      <c r="F887" s="21"/>
      <c r="G887" s="21"/>
      <c r="H887" s="21"/>
      <c r="I887" s="21"/>
      <c r="J887" s="36">
        <v>9782100038664</v>
      </c>
      <c r="K887" s="22">
        <v>41807</v>
      </c>
      <c r="L887" s="21">
        <v>6</v>
      </c>
      <c r="M887" s="22">
        <v>39784</v>
      </c>
      <c r="N887" s="21"/>
      <c r="O887" s="21"/>
      <c r="P887" s="23" t="str">
        <f>IFERROR(VLOOKUP(TEXT(J887,"0000000000000"),[1]Ebscohost!G:M,7,0),"")</f>
        <v/>
      </c>
      <c r="Q887" s="33" t="str">
        <f>IFERROR(VLOOKUP($J887,'B - Ebook'!B:D,3,0),"??")</f>
        <v>??</v>
      </c>
    </row>
    <row r="888" spans="1:17">
      <c r="A888" s="21" t="s">
        <v>16620</v>
      </c>
      <c r="B888" s="21" t="s">
        <v>16621</v>
      </c>
      <c r="C888" s="21"/>
      <c r="D888" s="21"/>
      <c r="E888" s="21"/>
      <c r="F888" s="21"/>
      <c r="G888" s="21"/>
      <c r="H888" s="21"/>
      <c r="I888" s="21"/>
      <c r="J888" s="36">
        <v>9782746205710</v>
      </c>
      <c r="K888" s="22">
        <v>41809</v>
      </c>
      <c r="L888" s="21">
        <v>5</v>
      </c>
      <c r="M888" s="22">
        <v>43903</v>
      </c>
      <c r="N888" s="22">
        <v>43962</v>
      </c>
      <c r="O888" s="21" t="s">
        <v>15594</v>
      </c>
      <c r="P888" s="23" t="str">
        <f>IFERROR(VLOOKUP(TEXT(J888,"0000000000000"),[1]Ebscohost!G:M,7,0),"")</f>
        <v/>
      </c>
      <c r="Q888" s="33" t="str">
        <f>IFERROR(VLOOKUP($J888,'B - Ebook'!B:D,3,0),"??")</f>
        <v>??</v>
      </c>
    </row>
    <row r="889" spans="1:17">
      <c r="A889" s="21" t="s">
        <v>16622</v>
      </c>
      <c r="B889" s="21" t="s">
        <v>15593</v>
      </c>
      <c r="C889" s="21"/>
      <c r="D889" s="21"/>
      <c r="E889" s="21"/>
      <c r="F889" s="21"/>
      <c r="G889" s="21"/>
      <c r="H889" s="21"/>
      <c r="I889" s="21"/>
      <c r="J889" s="36">
        <v>9782804185541</v>
      </c>
      <c r="K889" s="21"/>
      <c r="L889" s="21">
        <v>5</v>
      </c>
      <c r="M889" s="22">
        <v>43889</v>
      </c>
      <c r="N889" s="21"/>
      <c r="O889" s="21"/>
      <c r="P889" s="23" t="str">
        <f>IFERROR(VLOOKUP(TEXT(J889,"0000000000000"),[1]Ebscohost!G:M,7,0),"")</f>
        <v/>
      </c>
      <c r="Q889" s="33" t="str">
        <f>IFERROR(VLOOKUP($J889,'B - Ebook'!B:D,3,0),"??")</f>
        <v>??</v>
      </c>
    </row>
    <row r="890" spans="1:17" hidden="1">
      <c r="A890" s="21" t="s">
        <v>15956</v>
      </c>
      <c r="B890" s="21" t="s">
        <v>15957</v>
      </c>
      <c r="C890" s="21"/>
      <c r="D890" s="21"/>
      <c r="E890" s="21"/>
      <c r="F890" s="21"/>
      <c r="G890" s="21"/>
      <c r="H890" s="21"/>
      <c r="I890" s="21"/>
      <c r="J890" s="36"/>
      <c r="K890" s="21"/>
      <c r="L890" s="21">
        <v>5</v>
      </c>
      <c r="M890" s="22">
        <v>43746</v>
      </c>
      <c r="N890" s="22">
        <v>43776</v>
      </c>
      <c r="O890" s="21" t="s">
        <v>15838</v>
      </c>
      <c r="P890" s="23" t="str">
        <f>IFERROR(VLOOKUP(TEXT(J890,"0000000000000"),[1]Ebscohost!G:M,7,0),"")</f>
        <v/>
      </c>
      <c r="Q890" s="33" t="str">
        <f>IFERROR(VLOOKUP($J890,'B - Ebook'!B:D,3,0),"??")</f>
        <v>??</v>
      </c>
    </row>
    <row r="891" spans="1:17">
      <c r="A891" s="21" t="s">
        <v>16623</v>
      </c>
      <c r="B891" s="21" t="s">
        <v>15630</v>
      </c>
      <c r="C891" s="21"/>
      <c r="D891" s="21"/>
      <c r="E891" s="21"/>
      <c r="F891" s="21"/>
      <c r="G891" s="21"/>
      <c r="H891" s="21"/>
      <c r="I891" s="21"/>
      <c r="J891" s="36">
        <v>9782852068773</v>
      </c>
      <c r="K891" s="22">
        <v>41807</v>
      </c>
      <c r="L891" s="21">
        <v>5</v>
      </c>
      <c r="M891" s="22">
        <v>43866</v>
      </c>
      <c r="N891" s="21"/>
      <c r="O891" s="21"/>
      <c r="P891" s="23" t="str">
        <f>IFERROR(VLOOKUP(TEXT(J891,"0000000000000"),[1]Ebscohost!G:M,7,0),"")</f>
        <v/>
      </c>
      <c r="Q891" s="33" t="str">
        <f>IFERROR(VLOOKUP($J891,'B - Ebook'!B:D,3,0),"??")</f>
        <v>??</v>
      </c>
    </row>
    <row r="892" spans="1:17">
      <c r="A892" s="21" t="s">
        <v>16624</v>
      </c>
      <c r="B892" s="21" t="s">
        <v>16625</v>
      </c>
      <c r="C892" s="21"/>
      <c r="D892" s="21"/>
      <c r="E892" s="21"/>
      <c r="F892" s="21"/>
      <c r="G892" s="21"/>
      <c r="H892" s="21"/>
      <c r="I892" s="21"/>
      <c r="J892" s="36">
        <v>9782841772704</v>
      </c>
      <c r="K892" s="22">
        <v>41809</v>
      </c>
      <c r="L892" s="21">
        <v>5</v>
      </c>
      <c r="M892" s="22">
        <v>43851</v>
      </c>
      <c r="N892" s="22">
        <v>43896</v>
      </c>
      <c r="O892" s="21" t="s">
        <v>16626</v>
      </c>
      <c r="P892" s="23" t="str">
        <f>IFERROR(VLOOKUP(TEXT(J892,"0000000000000"),[1]Ebscohost!G:M,7,0),"")</f>
        <v/>
      </c>
      <c r="Q892" s="33" t="str">
        <f>IFERROR(VLOOKUP($J892,'B - Ebook'!B:D,3,0),"??")</f>
        <v>??</v>
      </c>
    </row>
    <row r="893" spans="1:17" hidden="1">
      <c r="A893" s="21" t="s">
        <v>15739</v>
      </c>
      <c r="B893" s="21" t="s">
        <v>15740</v>
      </c>
      <c r="C893" s="21"/>
      <c r="D893" s="21"/>
      <c r="E893" s="21"/>
      <c r="F893" s="21"/>
      <c r="G893" s="21"/>
      <c r="H893" s="21"/>
      <c r="I893" s="21"/>
      <c r="J893" s="36"/>
      <c r="K893" s="21"/>
      <c r="L893" s="21">
        <v>5</v>
      </c>
      <c r="M893" s="22">
        <v>43713</v>
      </c>
      <c r="N893" s="21"/>
      <c r="O893" s="21"/>
      <c r="P893" s="23" t="str">
        <f>IFERROR(VLOOKUP(TEXT(J893,"0000000000000"),[1]Ebscohost!G:M,7,0),"")</f>
        <v/>
      </c>
      <c r="Q893" s="33" t="str">
        <f>IFERROR(VLOOKUP($J893,'B - Ebook'!B:D,3,0),"??")</f>
        <v>??</v>
      </c>
    </row>
    <row r="894" spans="1:17" hidden="1">
      <c r="A894" s="21" t="s">
        <v>16435</v>
      </c>
      <c r="B894" s="21" t="s">
        <v>16436</v>
      </c>
      <c r="C894" s="21"/>
      <c r="D894" s="21"/>
      <c r="E894" s="21"/>
      <c r="F894" s="21"/>
      <c r="G894" s="21"/>
      <c r="H894" s="21"/>
      <c r="I894" s="21"/>
      <c r="J894" s="36"/>
      <c r="K894" s="21"/>
      <c r="L894" s="21">
        <v>5</v>
      </c>
      <c r="M894" s="22">
        <v>43711</v>
      </c>
      <c r="N894" s="21"/>
      <c r="O894" s="21"/>
      <c r="P894" s="23" t="str">
        <f>IFERROR(VLOOKUP(TEXT(J894,"0000000000000"),[1]Ebscohost!G:M,7,0),"")</f>
        <v/>
      </c>
      <c r="Q894" s="33" t="str">
        <f>IFERROR(VLOOKUP($J894,'B - Ebook'!B:D,3,0),"??")</f>
        <v>??</v>
      </c>
    </row>
    <row r="895" spans="1:17" hidden="1">
      <c r="A895" s="21" t="s">
        <v>15739</v>
      </c>
      <c r="B895" s="21" t="s">
        <v>15740</v>
      </c>
      <c r="C895" s="21"/>
      <c r="D895" s="21"/>
      <c r="E895" s="21"/>
      <c r="F895" s="21"/>
      <c r="G895" s="21"/>
      <c r="H895" s="21"/>
      <c r="I895" s="21"/>
      <c r="J895" s="36"/>
      <c r="K895" s="21"/>
      <c r="L895" s="21">
        <v>5</v>
      </c>
      <c r="M895" s="22">
        <v>43711</v>
      </c>
      <c r="N895" s="22">
        <v>43732</v>
      </c>
      <c r="O895" s="21" t="s">
        <v>16002</v>
      </c>
      <c r="P895" s="23" t="str">
        <f>IFERROR(VLOOKUP(TEXT(J895,"0000000000000"),[1]Ebscohost!G:M,7,0),"")</f>
        <v/>
      </c>
      <c r="Q895" s="33" t="str">
        <f>IFERROR(VLOOKUP($J895,'B - Ebook'!B:D,3,0),"??")</f>
        <v>??</v>
      </c>
    </row>
    <row r="896" spans="1:17" hidden="1">
      <c r="A896" s="21" t="s">
        <v>16320</v>
      </c>
      <c r="B896" s="21" t="s">
        <v>16321</v>
      </c>
      <c r="C896" s="21"/>
      <c r="D896" s="21"/>
      <c r="E896" s="21"/>
      <c r="F896" s="21"/>
      <c r="G896" s="21"/>
      <c r="H896" s="21"/>
      <c r="I896" s="21"/>
      <c r="J896" s="36"/>
      <c r="K896" s="21"/>
      <c r="L896" s="21">
        <v>5</v>
      </c>
      <c r="M896" s="22">
        <v>43711</v>
      </c>
      <c r="N896" s="21"/>
      <c r="O896" s="21"/>
      <c r="P896" s="23" t="str">
        <f>IFERROR(VLOOKUP(TEXT(J896,"0000000000000"),[1]Ebscohost!G:M,7,0),"")</f>
        <v/>
      </c>
      <c r="Q896" s="33" t="str">
        <f>IFERROR(VLOOKUP($J896,'B - Ebook'!B:D,3,0),"??")</f>
        <v>??</v>
      </c>
    </row>
    <row r="897" spans="1:17">
      <c r="A897" s="21" t="s">
        <v>16627</v>
      </c>
      <c r="B897" s="21" t="s">
        <v>15593</v>
      </c>
      <c r="C897" s="21"/>
      <c r="D897" s="21"/>
      <c r="E897" s="21"/>
      <c r="F897" s="21"/>
      <c r="G897" s="21"/>
      <c r="H897" s="21"/>
      <c r="I897" s="21"/>
      <c r="J897" s="36">
        <v>9780521415538</v>
      </c>
      <c r="K897" s="22">
        <v>41809</v>
      </c>
      <c r="L897" s="21">
        <v>5</v>
      </c>
      <c r="M897" s="22">
        <v>43808</v>
      </c>
      <c r="N897" s="21"/>
      <c r="O897" s="21"/>
      <c r="P897" s="23" t="str">
        <f>IFERROR(VLOOKUP(TEXT(J897,"0000000000000"),[1]Ebscohost!G:M,7,0),"")</f>
        <v/>
      </c>
      <c r="Q897" s="33" t="str">
        <f>IFERROR(VLOOKUP($J897,'B - Ebook'!B:D,3,0),"??")</f>
        <v>??</v>
      </c>
    </row>
    <row r="898" spans="1:17" hidden="1">
      <c r="A898" s="21" t="s">
        <v>15782</v>
      </c>
      <c r="B898" s="21" t="s">
        <v>15658</v>
      </c>
      <c r="C898" s="21"/>
      <c r="D898" s="21"/>
      <c r="E898" s="21"/>
      <c r="F898" s="21"/>
      <c r="G898" s="21"/>
      <c r="H898" s="21"/>
      <c r="I898" s="21"/>
      <c r="J898" s="36"/>
      <c r="K898" s="21"/>
      <c r="L898" s="21">
        <v>5</v>
      </c>
      <c r="M898" s="22">
        <v>43608</v>
      </c>
      <c r="N898" s="21"/>
      <c r="O898" s="21"/>
      <c r="P898" s="23" t="str">
        <f>IFERROR(VLOOKUP(TEXT(J898,"0000000000000"),[1]Ebscohost!G:M,7,0),"")</f>
        <v/>
      </c>
      <c r="Q898" s="33" t="str">
        <f>IFERROR(VLOOKUP($J898,'B - Ebook'!B:D,3,0),"??")</f>
        <v>??</v>
      </c>
    </row>
    <row r="899" spans="1:17">
      <c r="A899" s="21" t="s">
        <v>16628</v>
      </c>
      <c r="B899" s="21" t="s">
        <v>16449</v>
      </c>
      <c r="C899" s="21"/>
      <c r="D899" s="21"/>
      <c r="E899" s="21"/>
      <c r="F899" s="21"/>
      <c r="G899" s="21"/>
      <c r="H899" s="21"/>
      <c r="I899" s="21"/>
      <c r="J899" s="36"/>
      <c r="K899" s="22">
        <v>41809</v>
      </c>
      <c r="L899" s="21">
        <v>5</v>
      </c>
      <c r="M899" s="22">
        <v>43803</v>
      </c>
      <c r="N899" s="21"/>
      <c r="O899" s="21"/>
      <c r="P899" s="23" t="str">
        <f>IFERROR(VLOOKUP(TEXT(J899,"0000000000000"),[1]Ebscohost!G:M,7,0),"")</f>
        <v/>
      </c>
      <c r="Q899" s="33" t="str">
        <f>IFERROR(VLOOKUP($J899,'B - Ebook'!B:D,3,0),"??")</f>
        <v>??</v>
      </c>
    </row>
    <row r="900" spans="1:17">
      <c r="A900" s="21" t="s">
        <v>16629</v>
      </c>
      <c r="B900" s="21" t="s">
        <v>535</v>
      </c>
      <c r="C900" s="21"/>
      <c r="D900" s="21"/>
      <c r="E900" s="21"/>
      <c r="F900" s="21"/>
      <c r="G900" s="21"/>
      <c r="H900" s="21"/>
      <c r="I900" s="21"/>
      <c r="J900" s="36">
        <v>9782296128279</v>
      </c>
      <c r="K900" s="22">
        <v>41807</v>
      </c>
      <c r="L900" s="21">
        <v>5</v>
      </c>
      <c r="M900" s="22">
        <v>43802</v>
      </c>
      <c r="N900" s="21"/>
      <c r="O900" s="21"/>
      <c r="P900" s="23" t="str">
        <f>IFERROR(VLOOKUP(TEXT(J900,"0000000000000"),[1]Ebscohost!G:M,7,0),"")</f>
        <v/>
      </c>
      <c r="Q900" s="33" t="str">
        <f>IFERROR(VLOOKUP($J900,'B - Ebook'!B:D,3,0),"??")</f>
        <v>??</v>
      </c>
    </row>
    <row r="901" spans="1:17">
      <c r="A901" s="21" t="s">
        <v>16630</v>
      </c>
      <c r="B901" s="21" t="s">
        <v>15613</v>
      </c>
      <c r="C901" s="21"/>
      <c r="D901" s="21"/>
      <c r="E901" s="21"/>
      <c r="F901" s="21"/>
      <c r="G901" s="21"/>
      <c r="H901" s="21"/>
      <c r="I901" s="21"/>
      <c r="J901" s="37">
        <v>9782746218642</v>
      </c>
      <c r="K901" s="25">
        <v>41807</v>
      </c>
      <c r="L901" s="24">
        <f>3+2</f>
        <v>5</v>
      </c>
      <c r="M901" s="25">
        <v>43794</v>
      </c>
      <c r="N901" s="24"/>
      <c r="O901" s="24"/>
      <c r="P901" s="23" t="str">
        <f>IFERROR(VLOOKUP(TEXT(J901,"0000000000000"),[1]Ebscohost!G:M,7,0),"")</f>
        <v/>
      </c>
      <c r="Q901" s="33" t="str">
        <f>IFERROR(VLOOKUP($J901,'B - Ebook'!B:D,3,0),"??")</f>
        <v>??</v>
      </c>
    </row>
    <row r="902" spans="1:17">
      <c r="A902" s="21" t="s">
        <v>16631</v>
      </c>
      <c r="B902" s="21" t="s">
        <v>16632</v>
      </c>
      <c r="C902" s="21"/>
      <c r="D902" s="21"/>
      <c r="E902" s="21"/>
      <c r="F902" s="21"/>
      <c r="G902" s="21"/>
      <c r="H902" s="21"/>
      <c r="I902" s="21"/>
      <c r="J902" s="36">
        <v>9782842250737</v>
      </c>
      <c r="K902" s="22">
        <v>41809</v>
      </c>
      <c r="L902" s="21">
        <v>5</v>
      </c>
      <c r="M902" s="22">
        <v>43782</v>
      </c>
      <c r="N902" s="21"/>
      <c r="O902" s="21"/>
      <c r="P902" s="23" t="str">
        <f>IFERROR(VLOOKUP(TEXT(J902,"0000000000000"),[1]Ebscohost!G:M,7,0),"")</f>
        <v/>
      </c>
      <c r="Q902" s="33" t="str">
        <f>IFERROR(VLOOKUP($J902,'B - Ebook'!B:D,3,0),"??")</f>
        <v>??</v>
      </c>
    </row>
    <row r="903" spans="1:17" hidden="1">
      <c r="A903" s="21" t="s">
        <v>15814</v>
      </c>
      <c r="B903" s="21" t="s">
        <v>15815</v>
      </c>
      <c r="C903" s="21"/>
      <c r="D903" s="21"/>
      <c r="E903" s="21"/>
      <c r="F903" s="21"/>
      <c r="G903" s="21"/>
      <c r="H903" s="21"/>
      <c r="I903" s="21"/>
      <c r="J903" s="36"/>
      <c r="K903" s="21"/>
      <c r="L903" s="21">
        <v>5</v>
      </c>
      <c r="M903" s="22">
        <v>43525</v>
      </c>
      <c r="N903" s="21"/>
      <c r="O903" s="21"/>
      <c r="P903" s="23" t="str">
        <f>IFERROR(VLOOKUP(TEXT(J903,"0000000000000"),[1]Ebscohost!G:M,7,0),"")</f>
        <v/>
      </c>
      <c r="Q903" s="33" t="str">
        <f>IFERROR(VLOOKUP($J903,'B - Ebook'!B:D,3,0),"??")</f>
        <v>??</v>
      </c>
    </row>
    <row r="904" spans="1:17">
      <c r="A904" s="21" t="s">
        <v>16633</v>
      </c>
      <c r="B904" s="21" t="s">
        <v>16634</v>
      </c>
      <c r="C904" s="21"/>
      <c r="D904" s="21"/>
      <c r="E904" s="21"/>
      <c r="F904" s="21"/>
      <c r="G904" s="21"/>
      <c r="H904" s="21"/>
      <c r="I904" s="21"/>
      <c r="J904" s="36">
        <v>9782340010451</v>
      </c>
      <c r="K904" s="21"/>
      <c r="L904" s="21">
        <v>5</v>
      </c>
      <c r="M904" s="22">
        <v>43763</v>
      </c>
      <c r="N904" s="21"/>
      <c r="O904" s="21"/>
      <c r="P904" s="23" t="str">
        <f>IFERROR(VLOOKUP(TEXT(J904,"0000000000000"),[1]Ebscohost!G:M,7,0),"")</f>
        <v/>
      </c>
      <c r="Q904" s="33" t="str">
        <f>IFERROR(VLOOKUP($J904,'B - Ebook'!B:D,3,0),"??")</f>
        <v>??</v>
      </c>
    </row>
    <row r="905" spans="1:17">
      <c r="A905" s="21" t="s">
        <v>16635</v>
      </c>
      <c r="B905" s="21" t="s">
        <v>16038</v>
      </c>
      <c r="C905" s="21"/>
      <c r="D905" s="21"/>
      <c r="E905" s="21"/>
      <c r="F905" s="21"/>
      <c r="G905" s="21"/>
      <c r="H905" s="21"/>
      <c r="I905" s="21"/>
      <c r="J905" s="36">
        <v>9780780334250</v>
      </c>
      <c r="K905" s="22">
        <v>41807</v>
      </c>
      <c r="L905" s="21">
        <v>5</v>
      </c>
      <c r="M905" s="22">
        <v>43755</v>
      </c>
      <c r="N905" s="21"/>
      <c r="O905" s="21"/>
      <c r="P905" s="23" t="str">
        <f>IFERROR(VLOOKUP(TEXT(J905,"0000000000000"),[1]Ebscohost!G:M,7,0),"")</f>
        <v/>
      </c>
      <c r="Q905" s="33" t="str">
        <f>IFERROR(VLOOKUP($J905,'B - Ebook'!B:D,3,0),"??")</f>
        <v>??</v>
      </c>
    </row>
    <row r="906" spans="1:17">
      <c r="A906" s="21" t="s">
        <v>16636</v>
      </c>
      <c r="B906" s="21" t="s">
        <v>15698</v>
      </c>
      <c r="C906" s="21"/>
      <c r="D906" s="21"/>
      <c r="E906" s="21"/>
      <c r="F906" s="21"/>
      <c r="G906" s="21"/>
      <c r="H906" s="21"/>
      <c r="I906" s="21"/>
      <c r="J906" s="36">
        <v>9780071138147</v>
      </c>
      <c r="K906" s="22">
        <v>41807</v>
      </c>
      <c r="L906" s="21">
        <v>5</v>
      </c>
      <c r="M906" s="22">
        <v>43748</v>
      </c>
      <c r="N906" s="21"/>
      <c r="O906" s="21"/>
      <c r="P906" s="23" t="str">
        <f>IFERROR(VLOOKUP(TEXT(J906,"0000000000000"),[1]Ebscohost!G:M,7,0),"")</f>
        <v/>
      </c>
      <c r="Q906" s="33" t="str">
        <f>IFERROR(VLOOKUP($J906,'B - Ebook'!B:D,3,0),"??")</f>
        <v>??</v>
      </c>
    </row>
    <row r="907" spans="1:17">
      <c r="A907" s="21" t="s">
        <v>16637</v>
      </c>
      <c r="B907" s="21"/>
      <c r="C907" s="21"/>
      <c r="D907" s="21"/>
      <c r="E907" s="21"/>
      <c r="F907" s="21"/>
      <c r="G907" s="21"/>
      <c r="H907" s="21"/>
      <c r="I907" s="21"/>
      <c r="J907" s="36">
        <v>9782225805158</v>
      </c>
      <c r="K907" s="22">
        <v>41809</v>
      </c>
      <c r="L907" s="21">
        <v>5</v>
      </c>
      <c r="M907" s="22">
        <v>43734</v>
      </c>
      <c r="N907" s="21"/>
      <c r="O907" s="21"/>
      <c r="P907" s="23" t="str">
        <f>IFERROR(VLOOKUP(TEXT(J907,"0000000000000"),[1]Ebscohost!G:M,7,0),"")</f>
        <v/>
      </c>
      <c r="Q907" s="33" t="str">
        <f>IFERROR(VLOOKUP($J907,'B - Ebook'!B:D,3,0),"??")</f>
        <v>??</v>
      </c>
    </row>
    <row r="908" spans="1:17" hidden="1">
      <c r="A908" s="21" t="s">
        <v>15782</v>
      </c>
      <c r="B908" s="21" t="s">
        <v>15658</v>
      </c>
      <c r="C908" s="21"/>
      <c r="D908" s="21"/>
      <c r="E908" s="21"/>
      <c r="F908" s="21"/>
      <c r="G908" s="21"/>
      <c r="H908" s="21"/>
      <c r="I908" s="21"/>
      <c r="J908" s="36"/>
      <c r="K908" s="21"/>
      <c r="L908" s="21">
        <v>5</v>
      </c>
      <c r="M908" s="22">
        <v>43451</v>
      </c>
      <c r="N908" s="21"/>
      <c r="O908" s="21"/>
      <c r="P908" s="23" t="str">
        <f>IFERROR(VLOOKUP(TEXT(J908,"0000000000000"),[1]Ebscohost!G:M,7,0),"")</f>
        <v/>
      </c>
      <c r="Q908" s="33" t="str">
        <f>IFERROR(VLOOKUP($J908,'B - Ebook'!B:D,3,0),"??")</f>
        <v>??</v>
      </c>
    </row>
    <row r="909" spans="1:17">
      <c r="A909" s="21" t="s">
        <v>16638</v>
      </c>
      <c r="B909" s="21" t="s">
        <v>207</v>
      </c>
      <c r="C909" s="21"/>
      <c r="D909" s="21"/>
      <c r="E909" s="21"/>
      <c r="F909" s="21"/>
      <c r="G909" s="21"/>
      <c r="H909" s="21"/>
      <c r="I909" s="21"/>
      <c r="J909" s="36">
        <v>9780471257080</v>
      </c>
      <c r="K909" s="22">
        <v>41809</v>
      </c>
      <c r="L909" s="21">
        <v>5</v>
      </c>
      <c r="M909" s="22">
        <v>43717</v>
      </c>
      <c r="N909" s="21"/>
      <c r="O909" s="21"/>
      <c r="P909" s="23" t="str">
        <f>IFERROR(VLOOKUP(TEXT(J909,"0000000000000"),[1]Ebscohost!G:M,7,0),"")</f>
        <v/>
      </c>
      <c r="Q909" s="33" t="str">
        <f>IFERROR(VLOOKUP($J909,'B - Ebook'!B:D,3,0),"??")</f>
        <v>??</v>
      </c>
    </row>
    <row r="910" spans="1:17">
      <c r="A910" s="21" t="s">
        <v>16639</v>
      </c>
      <c r="B910" s="21" t="s">
        <v>15698</v>
      </c>
      <c r="C910" s="21"/>
      <c r="D910" s="21"/>
      <c r="E910" s="21"/>
      <c r="F910" s="21"/>
      <c r="G910" s="21"/>
      <c r="H910" s="21"/>
      <c r="I910" s="21"/>
      <c r="J910" s="36">
        <v>9780071089012</v>
      </c>
      <c r="K910" s="22">
        <v>41806</v>
      </c>
      <c r="L910" s="21">
        <v>5</v>
      </c>
      <c r="M910" s="22">
        <v>43663</v>
      </c>
      <c r="N910" s="21"/>
      <c r="O910" s="21"/>
      <c r="P910" s="23" t="str">
        <f>IFERROR(VLOOKUP(TEXT(J910,"0000000000000"),[1]Ebscohost!G:M,7,0),"")</f>
        <v/>
      </c>
      <c r="Q910" s="33" t="str">
        <f>IFERROR(VLOOKUP($J910,'B - Ebook'!B:D,3,0),"??")</f>
        <v>??</v>
      </c>
    </row>
    <row r="911" spans="1:17">
      <c r="A911" s="21" t="s">
        <v>16640</v>
      </c>
      <c r="B911" s="21" t="s">
        <v>15613</v>
      </c>
      <c r="C911" s="21"/>
      <c r="D911" s="21"/>
      <c r="E911" s="21"/>
      <c r="F911" s="21"/>
      <c r="G911" s="21"/>
      <c r="H911" s="21"/>
      <c r="I911" s="21"/>
      <c r="J911" s="36">
        <v>9782742961146</v>
      </c>
      <c r="K911" s="22">
        <v>41809</v>
      </c>
      <c r="L911" s="21">
        <v>5</v>
      </c>
      <c r="M911" s="22">
        <v>43595</v>
      </c>
      <c r="N911" s="21"/>
      <c r="O911" s="21"/>
      <c r="P911" s="23" t="str">
        <f>IFERROR(VLOOKUP(TEXT(J911,"0000000000000"),[1]Ebscohost!G:M,7,0),"")</f>
        <v/>
      </c>
      <c r="Q911" s="33" t="str">
        <f>IFERROR(VLOOKUP($J911,'B - Ebook'!B:D,3,0),"??")</f>
        <v>??</v>
      </c>
    </row>
    <row r="912" spans="1:17">
      <c r="A912" s="21" t="s">
        <v>16641</v>
      </c>
      <c r="B912" s="21" t="s">
        <v>15781</v>
      </c>
      <c r="C912" s="21"/>
      <c r="D912" s="21"/>
      <c r="E912" s="21"/>
      <c r="F912" s="21"/>
      <c r="G912" s="21"/>
      <c r="H912" s="21"/>
      <c r="I912" s="21"/>
      <c r="J912" s="36">
        <v>9782880742744</v>
      </c>
      <c r="K912" s="22">
        <v>41806</v>
      </c>
      <c r="L912" s="21">
        <v>5</v>
      </c>
      <c r="M912" s="22">
        <v>43558</v>
      </c>
      <c r="N912" s="21"/>
      <c r="O912" s="21"/>
      <c r="P912" s="23" t="str">
        <f>IFERROR(VLOOKUP(TEXT(J912,"0000000000000"),[1]Ebscohost!G:M,7,0),"")</f>
        <v/>
      </c>
      <c r="Q912" s="33" t="str">
        <f>IFERROR(VLOOKUP($J912,'B - Ebook'!B:D,3,0),"??")</f>
        <v>??</v>
      </c>
    </row>
    <row r="913" spans="1:17">
      <c r="A913" s="21" t="s">
        <v>16642</v>
      </c>
      <c r="B913" s="21" t="s">
        <v>71</v>
      </c>
      <c r="C913" s="21"/>
      <c r="D913" s="21"/>
      <c r="E913" s="21"/>
      <c r="F913" s="21"/>
      <c r="G913" s="21"/>
      <c r="H913" s="21"/>
      <c r="I913" s="21"/>
      <c r="J913" s="36">
        <v>9782729856021</v>
      </c>
      <c r="K913" s="22">
        <v>41809</v>
      </c>
      <c r="L913" s="21">
        <v>5</v>
      </c>
      <c r="M913" s="22">
        <v>43542</v>
      </c>
      <c r="N913" s="21"/>
      <c r="O913" s="21"/>
      <c r="P913" s="23" t="str">
        <f>IFERROR(VLOOKUP(TEXT(J913,"0000000000000"),[1]Ebscohost!G:M,7,0),"")</f>
        <v/>
      </c>
      <c r="Q913" s="33" t="str">
        <f>IFERROR(VLOOKUP($J913,'B - Ebook'!B:D,3,0),"??")</f>
        <v>??</v>
      </c>
    </row>
    <row r="914" spans="1:17">
      <c r="A914" s="21" t="s">
        <v>16643</v>
      </c>
      <c r="B914" s="21" t="s">
        <v>16589</v>
      </c>
      <c r="C914" s="21"/>
      <c r="D914" s="21"/>
      <c r="E914" s="21"/>
      <c r="F914" s="21"/>
      <c r="G914" s="21"/>
      <c r="H914" s="21"/>
      <c r="I914" s="21"/>
      <c r="J914" s="36">
        <v>9782710806967</v>
      </c>
      <c r="K914" s="22">
        <v>41806</v>
      </c>
      <c r="L914" s="21">
        <v>5</v>
      </c>
      <c r="M914" s="22">
        <v>43538</v>
      </c>
      <c r="N914" s="21"/>
      <c r="O914" s="21"/>
      <c r="P914" s="23" t="str">
        <f>IFERROR(VLOOKUP(TEXT(J914,"0000000000000"),[1]Ebscohost!G:M,7,0),"")</f>
        <v/>
      </c>
      <c r="Q914" s="33" t="str">
        <f>IFERROR(VLOOKUP($J914,'B - Ebook'!B:D,3,0),"??")</f>
        <v>??</v>
      </c>
    </row>
    <row r="915" spans="1:17">
      <c r="A915" s="21" t="s">
        <v>16644</v>
      </c>
      <c r="B915" s="21" t="s">
        <v>16645</v>
      </c>
      <c r="C915" s="21"/>
      <c r="D915" s="21"/>
      <c r="E915" s="21"/>
      <c r="F915" s="21"/>
      <c r="G915" s="21"/>
      <c r="H915" s="21"/>
      <c r="I915" s="21"/>
      <c r="J915" s="36">
        <v>9782746222991</v>
      </c>
      <c r="K915" s="22">
        <v>41807</v>
      </c>
      <c r="L915" s="21">
        <v>5</v>
      </c>
      <c r="M915" s="22">
        <v>43455</v>
      </c>
      <c r="N915" s="21"/>
      <c r="O915" s="21"/>
      <c r="P915" s="23" t="str">
        <f>IFERROR(VLOOKUP(TEXT(J915,"0000000000000"),[1]Ebscohost!G:M,7,0),"")</f>
        <v/>
      </c>
      <c r="Q915" s="33" t="str">
        <f>IFERROR(VLOOKUP($J915,'B - Ebook'!B:D,3,0),"??")</f>
        <v>??</v>
      </c>
    </row>
    <row r="916" spans="1:17">
      <c r="A916" s="21" t="s">
        <v>16646</v>
      </c>
      <c r="B916" s="21" t="s">
        <v>15841</v>
      </c>
      <c r="C916" s="21"/>
      <c r="D916" s="21"/>
      <c r="E916" s="21"/>
      <c r="F916" s="21"/>
      <c r="G916" s="21"/>
      <c r="H916" s="21"/>
      <c r="I916" s="21"/>
      <c r="J916" s="36">
        <v>9782340001244</v>
      </c>
      <c r="K916" s="21"/>
      <c r="L916" s="21">
        <v>5</v>
      </c>
      <c r="M916" s="22">
        <v>43453</v>
      </c>
      <c r="N916" s="21"/>
      <c r="O916" s="21"/>
      <c r="P916" s="23" t="str">
        <f>IFERROR(VLOOKUP(TEXT(J916,"0000000000000"),[1]Ebscohost!G:M,7,0),"")</f>
        <v/>
      </c>
      <c r="Q916" s="33" t="str">
        <f>IFERROR(VLOOKUP($J916,'B - Ebook'!B:D,3,0),"??")</f>
        <v>??</v>
      </c>
    </row>
    <row r="917" spans="1:17" hidden="1">
      <c r="A917" s="21" t="s">
        <v>15739</v>
      </c>
      <c r="B917" s="21" t="s">
        <v>15740</v>
      </c>
      <c r="C917" s="21"/>
      <c r="D917" s="21"/>
      <c r="E917" s="21"/>
      <c r="F917" s="21"/>
      <c r="G917" s="21"/>
      <c r="H917" s="21"/>
      <c r="I917" s="21"/>
      <c r="J917" s="36"/>
      <c r="K917" s="21"/>
      <c r="L917" s="21">
        <v>5</v>
      </c>
      <c r="M917" s="22">
        <v>43371</v>
      </c>
      <c r="N917" s="21"/>
      <c r="O917" s="21"/>
      <c r="P917" s="23" t="str">
        <f>IFERROR(VLOOKUP(TEXT(J917,"0000000000000"),[1]Ebscohost!G:M,7,0),"")</f>
        <v/>
      </c>
      <c r="Q917" s="33" t="str">
        <f>IFERROR(VLOOKUP($J917,'B - Ebook'!B:D,3,0),"??")</f>
        <v>??</v>
      </c>
    </row>
    <row r="918" spans="1:17" hidden="1">
      <c r="A918" s="21" t="s">
        <v>16320</v>
      </c>
      <c r="B918" s="21" t="s">
        <v>16321</v>
      </c>
      <c r="C918" s="21"/>
      <c r="D918" s="21"/>
      <c r="E918" s="21"/>
      <c r="F918" s="21"/>
      <c r="G918" s="21"/>
      <c r="H918" s="21"/>
      <c r="I918" s="21"/>
      <c r="J918" s="36"/>
      <c r="K918" s="21"/>
      <c r="L918" s="21">
        <v>5</v>
      </c>
      <c r="M918" s="22">
        <v>43361</v>
      </c>
      <c r="N918" s="21"/>
      <c r="O918" s="21"/>
      <c r="P918" s="23" t="str">
        <f>IFERROR(VLOOKUP(TEXT(J918,"0000000000000"),[1]Ebscohost!G:M,7,0),"")</f>
        <v/>
      </c>
      <c r="Q918" s="33" t="str">
        <f>IFERROR(VLOOKUP($J918,'B - Ebook'!B:D,3,0),"??")</f>
        <v>??</v>
      </c>
    </row>
    <row r="919" spans="1:17" hidden="1">
      <c r="A919" s="21" t="s">
        <v>16012</v>
      </c>
      <c r="B919" s="21" t="s">
        <v>16013</v>
      </c>
      <c r="C919" s="21"/>
      <c r="D919" s="21"/>
      <c r="E919" s="21"/>
      <c r="F919" s="21"/>
      <c r="G919" s="21"/>
      <c r="H919" s="21"/>
      <c r="I919" s="21"/>
      <c r="J919" s="36"/>
      <c r="K919" s="21"/>
      <c r="L919" s="21">
        <v>5</v>
      </c>
      <c r="M919" s="22">
        <v>43356</v>
      </c>
      <c r="N919" s="21"/>
      <c r="O919" s="21"/>
      <c r="P919" s="23" t="str">
        <f>IFERROR(VLOOKUP(TEXT(J919,"0000000000000"),[1]Ebscohost!G:M,7,0),"")</f>
        <v/>
      </c>
      <c r="Q919" s="33" t="str">
        <f>IFERROR(VLOOKUP($J919,'B - Ebook'!B:D,3,0),"??")</f>
        <v>??</v>
      </c>
    </row>
    <row r="920" spans="1:17">
      <c r="A920" s="21" t="s">
        <v>16647</v>
      </c>
      <c r="B920" s="21" t="s">
        <v>71</v>
      </c>
      <c r="C920" s="21"/>
      <c r="D920" s="21"/>
      <c r="E920" s="21"/>
      <c r="F920" s="21"/>
      <c r="G920" s="21"/>
      <c r="H920" s="21"/>
      <c r="I920" s="21"/>
      <c r="J920" s="36">
        <v>9782100582167</v>
      </c>
      <c r="K920" s="21"/>
      <c r="L920" s="21">
        <v>5</v>
      </c>
      <c r="M920" s="22">
        <v>43438</v>
      </c>
      <c r="N920" s="21"/>
      <c r="O920" s="21"/>
      <c r="P920" s="23" t="str">
        <f>IFERROR(VLOOKUP(TEXT(J920,"0000000000000"),[1]Ebscohost!G:M,7,0),"")</f>
        <v/>
      </c>
      <c r="Q920" s="33">
        <f>IFERROR(VLOOKUP($J920,'B - Ebook'!B:D,3,0),"??")</f>
        <v>2012</v>
      </c>
    </row>
    <row r="921" spans="1:17">
      <c r="A921" s="21" t="s">
        <v>16648</v>
      </c>
      <c r="B921" s="21" t="s">
        <v>16649</v>
      </c>
      <c r="C921" s="21"/>
      <c r="D921" s="21"/>
      <c r="E921" s="21"/>
      <c r="F921" s="21"/>
      <c r="G921" s="21"/>
      <c r="H921" s="21"/>
      <c r="I921" s="21"/>
      <c r="J921" s="36">
        <v>9782746218444</v>
      </c>
      <c r="K921" s="22">
        <v>41807</v>
      </c>
      <c r="L921" s="21">
        <v>5</v>
      </c>
      <c r="M921" s="22">
        <v>43438</v>
      </c>
      <c r="N921" s="21"/>
      <c r="O921" s="21"/>
      <c r="P921" s="23" t="str">
        <f>IFERROR(VLOOKUP(TEXT(J921,"0000000000000"),[1]Ebscohost!G:M,7,0),"")</f>
        <v/>
      </c>
      <c r="Q921" s="33" t="str">
        <f>IFERROR(VLOOKUP($J921,'B - Ebook'!B:D,3,0),"??")</f>
        <v>??</v>
      </c>
    </row>
    <row r="922" spans="1:17">
      <c r="A922" s="24" t="s">
        <v>16650</v>
      </c>
      <c r="B922" s="24" t="s">
        <v>15637</v>
      </c>
      <c r="C922" s="24"/>
      <c r="D922" s="24"/>
      <c r="E922" s="24"/>
      <c r="F922" s="24"/>
      <c r="G922" s="24"/>
      <c r="H922" s="24"/>
      <c r="I922" s="24"/>
      <c r="J922" s="36">
        <v>9782729804114</v>
      </c>
      <c r="K922" s="21"/>
      <c r="L922" s="21">
        <v>5</v>
      </c>
      <c r="M922" s="22">
        <v>43434</v>
      </c>
      <c r="N922" s="21"/>
      <c r="O922" s="21"/>
      <c r="P922" s="23" t="str">
        <f>IFERROR(VLOOKUP(TEXT(J922,"0000000000000"),[1]Ebscohost!G:M,7,0),"")</f>
        <v/>
      </c>
      <c r="Q922" s="33" t="str">
        <f>IFERROR(VLOOKUP($J922,'B - Ebook'!B:D,3,0),"??")</f>
        <v>??</v>
      </c>
    </row>
    <row r="923" spans="1:17">
      <c r="A923" s="21" t="s">
        <v>16651</v>
      </c>
      <c r="B923" s="21" t="s">
        <v>207</v>
      </c>
      <c r="C923" s="21"/>
      <c r="D923" s="21"/>
      <c r="E923" s="21"/>
      <c r="F923" s="21"/>
      <c r="G923" s="21"/>
      <c r="H923" s="21"/>
      <c r="I923" s="21"/>
      <c r="J923" s="36">
        <v>9782212081374</v>
      </c>
      <c r="K923" s="22">
        <v>41809</v>
      </c>
      <c r="L923" s="21">
        <v>5</v>
      </c>
      <c r="M923" s="22">
        <v>43413</v>
      </c>
      <c r="N923" s="21"/>
      <c r="O923" s="21"/>
      <c r="P923" s="23" t="str">
        <f>IFERROR(VLOOKUP(TEXT(J923,"0000000000000"),[1]Ebscohost!G:M,7,0),"")</f>
        <v/>
      </c>
      <c r="Q923" s="33" t="str">
        <f>IFERROR(VLOOKUP($J923,'B - Ebook'!B:D,3,0),"??")</f>
        <v>??</v>
      </c>
    </row>
    <row r="924" spans="1:17">
      <c r="A924" s="21" t="s">
        <v>16652</v>
      </c>
      <c r="B924" s="21" t="s">
        <v>15585</v>
      </c>
      <c r="C924" s="21"/>
      <c r="D924" s="21"/>
      <c r="E924" s="21"/>
      <c r="F924" s="21"/>
      <c r="G924" s="21"/>
      <c r="H924" s="21"/>
      <c r="I924" s="21"/>
      <c r="J924" s="36">
        <v>9781425117825</v>
      </c>
      <c r="K924" s="22">
        <v>41809</v>
      </c>
      <c r="L924" s="21">
        <v>5</v>
      </c>
      <c r="M924" s="22">
        <v>43399</v>
      </c>
      <c r="N924" s="21"/>
      <c r="O924" s="21"/>
      <c r="P924" s="23" t="str">
        <f>IFERROR(VLOOKUP(TEXT(J924,"0000000000000"),[1]Ebscohost!G:M,7,0),"")</f>
        <v/>
      </c>
      <c r="Q924" s="33" t="str">
        <f>IFERROR(VLOOKUP($J924,'B - Ebook'!B:D,3,0),"??")</f>
        <v>??</v>
      </c>
    </row>
    <row r="925" spans="1:17">
      <c r="A925" s="21" t="s">
        <v>16653</v>
      </c>
      <c r="B925" s="21" t="s">
        <v>15985</v>
      </c>
      <c r="C925" s="21"/>
      <c r="D925" s="21"/>
      <c r="E925" s="21"/>
      <c r="F925" s="21"/>
      <c r="G925" s="21"/>
      <c r="H925" s="21"/>
      <c r="I925" s="21"/>
      <c r="J925" s="36">
        <v>9782705660741</v>
      </c>
      <c r="K925" s="22">
        <v>41809</v>
      </c>
      <c r="L925" s="21">
        <v>5</v>
      </c>
      <c r="M925" s="22">
        <v>43375</v>
      </c>
      <c r="N925" s="21"/>
      <c r="O925" s="21"/>
      <c r="P925" s="23" t="str">
        <f>IFERROR(VLOOKUP(TEXT(J925,"0000000000000"),[1]Ebscohost!G:M,7,0),"")</f>
        <v/>
      </c>
      <c r="Q925" s="33">
        <f>IFERROR(VLOOKUP($J925,'B - Ebook'!B:D,3,0),"??")</f>
        <v>1997</v>
      </c>
    </row>
    <row r="926" spans="1:17">
      <c r="A926" s="21" t="s">
        <v>16654</v>
      </c>
      <c r="B926" s="21" t="s">
        <v>207</v>
      </c>
      <c r="C926" s="21"/>
      <c r="D926" s="21"/>
      <c r="E926" s="21"/>
      <c r="F926" s="21"/>
      <c r="G926" s="21"/>
      <c r="H926" s="21"/>
      <c r="I926" s="21"/>
      <c r="J926" s="36"/>
      <c r="K926" s="22">
        <v>41809</v>
      </c>
      <c r="L926" s="21">
        <v>5</v>
      </c>
      <c r="M926" s="22">
        <v>43349</v>
      </c>
      <c r="N926" s="21"/>
      <c r="O926" s="21"/>
      <c r="P926" s="23" t="str">
        <f>IFERROR(VLOOKUP(TEXT(J926,"0000000000000"),[1]Ebscohost!G:M,7,0),"")</f>
        <v/>
      </c>
      <c r="Q926" s="33" t="str">
        <f>IFERROR(VLOOKUP($J926,'B - Ebook'!B:D,3,0),"??")</f>
        <v>??</v>
      </c>
    </row>
    <row r="927" spans="1:17">
      <c r="A927" s="21" t="s">
        <v>16655</v>
      </c>
      <c r="B927" s="21" t="s">
        <v>16656</v>
      </c>
      <c r="C927" s="21"/>
      <c r="D927" s="21"/>
      <c r="E927" s="21"/>
      <c r="F927" s="21"/>
      <c r="G927" s="21"/>
      <c r="H927" s="21"/>
      <c r="I927" s="21"/>
      <c r="J927" s="36">
        <v>9780123747518</v>
      </c>
      <c r="K927" s="22">
        <v>41809</v>
      </c>
      <c r="L927" s="21">
        <v>5</v>
      </c>
      <c r="M927" s="22">
        <v>43348</v>
      </c>
      <c r="N927" s="21"/>
      <c r="O927" s="21"/>
      <c r="P927" s="23" t="str">
        <f>IFERROR(VLOOKUP(TEXT(J927,"0000000000000"),[1]Ebscohost!G:M,7,0),"")</f>
        <v/>
      </c>
      <c r="Q927" s="33" t="str">
        <f>IFERROR(VLOOKUP($J927,'B - Ebook'!B:D,3,0),"??")</f>
        <v>??</v>
      </c>
    </row>
    <row r="928" spans="1:17">
      <c r="A928" s="21" t="s">
        <v>16657</v>
      </c>
      <c r="B928" s="21" t="s">
        <v>1055</v>
      </c>
      <c r="C928" s="21"/>
      <c r="D928" s="21"/>
      <c r="E928" s="21"/>
      <c r="F928" s="21"/>
      <c r="G928" s="21"/>
      <c r="H928" s="21"/>
      <c r="I928" s="21"/>
      <c r="J928" s="37">
        <v>9782804163068</v>
      </c>
      <c r="K928" s="25">
        <v>41809</v>
      </c>
      <c r="L928" s="24">
        <f>2+3</f>
        <v>5</v>
      </c>
      <c r="M928" s="25">
        <v>43348</v>
      </c>
      <c r="N928" s="24"/>
      <c r="O928" s="24"/>
      <c r="P928" s="23" t="str">
        <f>IFERROR(VLOOKUP(TEXT(J928,"0000000000000"),[1]Ebscohost!G:M,7,0),"")</f>
        <v/>
      </c>
      <c r="Q928" s="33" t="str">
        <f>IFERROR(VLOOKUP($J928,'B - Ebook'!B:D,3,0),"??")</f>
        <v>??</v>
      </c>
    </row>
    <row r="929" spans="1:17">
      <c r="A929" s="21" t="s">
        <v>16658</v>
      </c>
      <c r="B929" s="21" t="s">
        <v>15613</v>
      </c>
      <c r="C929" s="21"/>
      <c r="D929" s="21"/>
      <c r="E929" s="21"/>
      <c r="F929" s="21"/>
      <c r="G929" s="21"/>
      <c r="H929" s="21"/>
      <c r="I929" s="21"/>
      <c r="J929" s="36">
        <v>9782100701520</v>
      </c>
      <c r="K929" s="22">
        <v>41807</v>
      </c>
      <c r="L929" s="21">
        <v>5</v>
      </c>
      <c r="M929" s="22">
        <v>43347</v>
      </c>
      <c r="N929" s="21"/>
      <c r="O929" s="21"/>
      <c r="P929" s="23" t="str">
        <f>IFERROR(VLOOKUP(TEXT(J929,"0000000000000"),[1]Ebscohost!G:M,7,0),"")</f>
        <v/>
      </c>
      <c r="Q929" s="33" t="str">
        <f>IFERROR(VLOOKUP($J929,'B - Ebook'!B:D,3,0),"??")</f>
        <v>??</v>
      </c>
    </row>
    <row r="930" spans="1:17">
      <c r="A930" s="21" t="s">
        <v>16659</v>
      </c>
      <c r="B930" s="21" t="s">
        <v>15743</v>
      </c>
      <c r="C930" s="21"/>
      <c r="D930" s="21"/>
      <c r="E930" s="21"/>
      <c r="F930" s="21"/>
      <c r="G930" s="21"/>
      <c r="H930" s="21"/>
      <c r="I930" s="21"/>
      <c r="J930" s="36">
        <v>9782287252471</v>
      </c>
      <c r="K930" s="22">
        <v>41809</v>
      </c>
      <c r="L930" s="21">
        <v>5</v>
      </c>
      <c r="M930" s="22">
        <v>43272</v>
      </c>
      <c r="N930" s="21"/>
      <c r="O930" s="21"/>
      <c r="P930" s="23" t="str">
        <f>IFERROR(VLOOKUP(TEXT(J930,"0000000000000"),[1]Ebscohost!G:M,7,0),"")</f>
        <v/>
      </c>
      <c r="Q930" s="33" t="str">
        <f>IFERROR(VLOOKUP($J930,'B - Ebook'!B:D,3,0),"??")</f>
        <v>??</v>
      </c>
    </row>
    <row r="931" spans="1:17">
      <c r="A931" s="21" t="s">
        <v>16660</v>
      </c>
      <c r="B931" s="21" t="s">
        <v>15613</v>
      </c>
      <c r="C931" s="21"/>
      <c r="D931" s="21"/>
      <c r="E931" s="21"/>
      <c r="F931" s="21"/>
      <c r="G931" s="21"/>
      <c r="H931" s="21"/>
      <c r="I931" s="21"/>
      <c r="J931" s="36">
        <v>9780321813831</v>
      </c>
      <c r="K931" s="22">
        <v>41809</v>
      </c>
      <c r="L931" s="21">
        <v>5</v>
      </c>
      <c r="M931" s="22">
        <v>43257</v>
      </c>
      <c r="N931" s="21"/>
      <c r="O931" s="21"/>
      <c r="P931" s="23" t="str">
        <f>IFERROR(VLOOKUP(TEXT(J931,"0000000000000"),[1]Ebscohost!G:M,7,0),"")</f>
        <v/>
      </c>
      <c r="Q931" s="33" t="str">
        <f>IFERROR(VLOOKUP($J931,'B - Ebook'!B:D,3,0),"??")</f>
        <v>??</v>
      </c>
    </row>
    <row r="932" spans="1:17">
      <c r="A932" s="21" t="s">
        <v>16661</v>
      </c>
      <c r="B932" s="21" t="s">
        <v>16662</v>
      </c>
      <c r="C932" s="21"/>
      <c r="D932" s="21"/>
      <c r="E932" s="21"/>
      <c r="F932" s="21"/>
      <c r="G932" s="21"/>
      <c r="H932" s="21"/>
      <c r="I932" s="21"/>
      <c r="J932" s="36">
        <v>9782100019595</v>
      </c>
      <c r="K932" s="22">
        <v>41807</v>
      </c>
      <c r="L932" s="21">
        <v>5</v>
      </c>
      <c r="M932" s="22">
        <v>43243</v>
      </c>
      <c r="N932" s="21"/>
      <c r="O932" s="21"/>
      <c r="P932" s="23" t="str">
        <f>IFERROR(VLOOKUP(TEXT(J932,"0000000000000"),[1]Ebscohost!G:M,7,0),"")</f>
        <v/>
      </c>
      <c r="Q932" s="33" t="str">
        <f>IFERROR(VLOOKUP($J932,'B - Ebook'!B:D,3,0),"??")</f>
        <v>??</v>
      </c>
    </row>
    <row r="933" spans="1:17">
      <c r="A933" s="21" t="s">
        <v>16663</v>
      </c>
      <c r="B933" s="21" t="s">
        <v>207</v>
      </c>
      <c r="C933" s="21"/>
      <c r="D933" s="21"/>
      <c r="E933" s="21"/>
      <c r="F933" s="21"/>
      <c r="G933" s="21"/>
      <c r="H933" s="21"/>
      <c r="I933" s="21"/>
      <c r="J933" s="36">
        <v>9782746201132</v>
      </c>
      <c r="K933" s="22">
        <v>41809</v>
      </c>
      <c r="L933" s="21">
        <v>5</v>
      </c>
      <c r="M933" s="22">
        <v>43195</v>
      </c>
      <c r="N933" s="21"/>
      <c r="O933" s="21"/>
      <c r="P933" s="23" t="str">
        <f>IFERROR(VLOOKUP(TEXT(J933,"0000000000000"),[1]Ebscohost!G:M,7,0),"")</f>
        <v/>
      </c>
      <c r="Q933" s="33" t="str">
        <f>IFERROR(VLOOKUP($J933,'B - Ebook'!B:D,3,0),"??")</f>
        <v>??</v>
      </c>
    </row>
    <row r="934" spans="1:17">
      <c r="A934" s="21" t="s">
        <v>16664</v>
      </c>
      <c r="B934" s="21" t="s">
        <v>15743</v>
      </c>
      <c r="C934" s="21"/>
      <c r="D934" s="21"/>
      <c r="E934" s="21"/>
      <c r="F934" s="21"/>
      <c r="G934" s="21"/>
      <c r="H934" s="21"/>
      <c r="I934" s="21"/>
      <c r="J934" s="36">
        <v>9780470168882</v>
      </c>
      <c r="K934" s="22">
        <v>41809</v>
      </c>
      <c r="L934" s="21">
        <v>5</v>
      </c>
      <c r="M934" s="22">
        <v>43195</v>
      </c>
      <c r="N934" s="21"/>
      <c r="O934" s="21"/>
      <c r="P934" s="23" t="str">
        <f>IFERROR(VLOOKUP(TEXT(J934,"0000000000000"),[1]Ebscohost!G:M,7,0),"")</f>
        <v/>
      </c>
      <c r="Q934" s="33" t="str">
        <f>IFERROR(VLOOKUP($J934,'B - Ebook'!B:D,3,0),"??")</f>
        <v>??</v>
      </c>
    </row>
    <row r="935" spans="1:17">
      <c r="A935" s="24" t="s">
        <v>16665</v>
      </c>
      <c r="B935" s="24" t="s">
        <v>207</v>
      </c>
      <c r="C935" s="24"/>
      <c r="D935" s="24"/>
      <c r="E935" s="24"/>
      <c r="F935" s="24"/>
      <c r="G935" s="24"/>
      <c r="H935" s="24"/>
      <c r="I935" s="24"/>
      <c r="J935" s="36">
        <v>9782729863319</v>
      </c>
      <c r="K935" s="22">
        <v>41809</v>
      </c>
      <c r="L935" s="21">
        <v>5</v>
      </c>
      <c r="M935" s="22">
        <v>43179</v>
      </c>
      <c r="N935" s="21"/>
      <c r="O935" s="21"/>
      <c r="P935" s="23" t="str">
        <f>IFERROR(VLOOKUP(TEXT(J935,"0000000000000"),[1]Ebscohost!G:M,7,0),"")</f>
        <v/>
      </c>
      <c r="Q935" s="33" t="str">
        <f>IFERROR(VLOOKUP($J935,'B - Ebook'!B:D,3,0),"??")</f>
        <v>??</v>
      </c>
    </row>
    <row r="936" spans="1:17">
      <c r="A936" s="21" t="s">
        <v>16666</v>
      </c>
      <c r="B936" s="21" t="s">
        <v>15613</v>
      </c>
      <c r="C936" s="21"/>
      <c r="D936" s="21"/>
      <c r="E936" s="21"/>
      <c r="F936" s="21"/>
      <c r="G936" s="21"/>
      <c r="H936" s="21"/>
      <c r="I936" s="21"/>
      <c r="J936" s="36">
        <v>9782729838669</v>
      </c>
      <c r="K936" s="22">
        <v>41807</v>
      </c>
      <c r="L936" s="21">
        <v>5</v>
      </c>
      <c r="M936" s="22">
        <v>43091</v>
      </c>
      <c r="N936" s="21"/>
      <c r="O936" s="21"/>
      <c r="P936" s="23" t="str">
        <f>IFERROR(VLOOKUP(TEXT(J936,"0000000000000"),[1]Ebscohost!G:M,7,0),"")</f>
        <v/>
      </c>
      <c r="Q936" s="33" t="str">
        <f>IFERROR(VLOOKUP($J936,'B - Ebook'!B:D,3,0),"??")</f>
        <v>??</v>
      </c>
    </row>
    <row r="937" spans="1:17">
      <c r="A937" s="21" t="s">
        <v>16667</v>
      </c>
      <c r="B937" s="21" t="s">
        <v>15613</v>
      </c>
      <c r="C937" s="21"/>
      <c r="D937" s="21"/>
      <c r="E937" s="21"/>
      <c r="F937" s="21"/>
      <c r="G937" s="21"/>
      <c r="H937" s="21"/>
      <c r="I937" s="21"/>
      <c r="J937" s="36">
        <v>9782711786886</v>
      </c>
      <c r="K937" s="22">
        <v>41809</v>
      </c>
      <c r="L937" s="21">
        <v>5</v>
      </c>
      <c r="M937" s="22">
        <v>43068</v>
      </c>
      <c r="N937" s="21"/>
      <c r="O937" s="21"/>
      <c r="P937" s="23" t="str">
        <f>IFERROR(VLOOKUP(TEXT(J937,"0000000000000"),[1]Ebscohost!G:M,7,0),"")</f>
        <v/>
      </c>
      <c r="Q937" s="33" t="str">
        <f>IFERROR(VLOOKUP($J937,'B - Ebook'!B:D,3,0),"??")</f>
        <v>??</v>
      </c>
    </row>
    <row r="938" spans="1:17">
      <c r="A938" s="21" t="s">
        <v>16668</v>
      </c>
      <c r="B938" s="21" t="s">
        <v>16669</v>
      </c>
      <c r="C938" s="21"/>
      <c r="D938" s="21"/>
      <c r="E938" s="21"/>
      <c r="F938" s="21"/>
      <c r="G938" s="21"/>
      <c r="H938" s="21"/>
      <c r="I938" s="21"/>
      <c r="J938" s="36">
        <v>9782100054824</v>
      </c>
      <c r="K938" s="22">
        <v>41807</v>
      </c>
      <c r="L938" s="21">
        <v>5</v>
      </c>
      <c r="M938" s="22">
        <v>43055</v>
      </c>
      <c r="N938" s="21"/>
      <c r="O938" s="21"/>
      <c r="P938" s="23" t="str">
        <f>IFERROR(VLOOKUP(TEXT(J938,"0000000000000"),[1]Ebscohost!G:M,7,0),"")</f>
        <v/>
      </c>
      <c r="Q938" s="33" t="str">
        <f>IFERROR(VLOOKUP($J938,'B - Ebook'!B:D,3,0),"??")</f>
        <v>??</v>
      </c>
    </row>
    <row r="939" spans="1:17">
      <c r="A939" s="21" t="s">
        <v>16670</v>
      </c>
      <c r="B939" s="21" t="s">
        <v>16671</v>
      </c>
      <c r="C939" s="21"/>
      <c r="D939" s="21"/>
      <c r="E939" s="21"/>
      <c r="F939" s="21"/>
      <c r="G939" s="21"/>
      <c r="H939" s="21"/>
      <c r="I939" s="21"/>
      <c r="J939" s="37">
        <v>9782040159412</v>
      </c>
      <c r="K939" s="25">
        <v>41807</v>
      </c>
      <c r="L939" s="24">
        <f>1+4</f>
        <v>5</v>
      </c>
      <c r="M939" s="25">
        <v>43035</v>
      </c>
      <c r="N939" s="24"/>
      <c r="O939" s="24"/>
      <c r="P939" s="23" t="str">
        <f>IFERROR(VLOOKUP(TEXT(J939,"0000000000000"),[1]Ebscohost!G:M,7,0),"")</f>
        <v/>
      </c>
      <c r="Q939" s="33" t="str">
        <f>IFERROR(VLOOKUP($J939,'B - Ebook'!B:D,3,0),"??")</f>
        <v>??</v>
      </c>
    </row>
    <row r="940" spans="1:17">
      <c r="A940" s="21" t="s">
        <v>16672</v>
      </c>
      <c r="B940" s="21" t="s">
        <v>71</v>
      </c>
      <c r="C940" s="21"/>
      <c r="D940" s="21"/>
      <c r="E940" s="21"/>
      <c r="F940" s="21"/>
      <c r="G940" s="21"/>
      <c r="H940" s="21"/>
      <c r="I940" s="21"/>
      <c r="J940" s="36">
        <v>9782729854300</v>
      </c>
      <c r="K940" s="22">
        <v>41809</v>
      </c>
      <c r="L940" s="21">
        <v>5</v>
      </c>
      <c r="M940" s="22">
        <v>43017</v>
      </c>
      <c r="N940" s="21"/>
      <c r="O940" s="21"/>
      <c r="P940" s="23" t="str">
        <f>IFERROR(VLOOKUP(TEXT(J940,"0000000000000"),[1]Ebscohost!G:M,7,0),"")</f>
        <v/>
      </c>
      <c r="Q940" s="33" t="str">
        <f>IFERROR(VLOOKUP($J940,'B - Ebook'!B:D,3,0),"??")</f>
        <v>??</v>
      </c>
    </row>
    <row r="941" spans="1:17">
      <c r="A941" s="21" t="s">
        <v>16673</v>
      </c>
      <c r="B941" s="21" t="s">
        <v>15671</v>
      </c>
      <c r="C941" s="21"/>
      <c r="D941" s="21"/>
      <c r="E941" s="21"/>
      <c r="F941" s="21"/>
      <c r="G941" s="21"/>
      <c r="H941" s="21"/>
      <c r="I941" s="21"/>
      <c r="J941" s="36">
        <v>9782729898861</v>
      </c>
      <c r="K941" s="22">
        <v>41806</v>
      </c>
      <c r="L941" s="21">
        <v>5</v>
      </c>
      <c r="M941" s="22">
        <v>43014</v>
      </c>
      <c r="N941" s="21"/>
      <c r="O941" s="21"/>
      <c r="P941" s="23" t="str">
        <f>IFERROR(VLOOKUP(TEXT(J941,"0000000000000"),[1]Ebscohost!G:M,7,0),"")</f>
        <v/>
      </c>
      <c r="Q941" s="33" t="str">
        <f>IFERROR(VLOOKUP($J941,'B - Ebook'!B:D,3,0),"??")</f>
        <v>??</v>
      </c>
    </row>
    <row r="942" spans="1:17">
      <c r="A942" s="21" t="s">
        <v>16674</v>
      </c>
      <c r="B942" s="21" t="s">
        <v>15637</v>
      </c>
      <c r="C942" s="21"/>
      <c r="D942" s="21"/>
      <c r="E942" s="21"/>
      <c r="F942" s="21"/>
      <c r="G942" s="21"/>
      <c r="H942" s="21"/>
      <c r="I942" s="21"/>
      <c r="J942" s="36">
        <v>9781784050627</v>
      </c>
      <c r="K942" s="21"/>
      <c r="L942" s="21">
        <v>5</v>
      </c>
      <c r="M942" s="22">
        <v>42999</v>
      </c>
      <c r="N942" s="21"/>
      <c r="O942" s="21"/>
      <c r="P942" s="23" t="str">
        <f>IFERROR(VLOOKUP(TEXT(J942,"0000000000000"),[1]Ebscohost!G:M,7,0),"")</f>
        <v/>
      </c>
      <c r="Q942" s="33" t="str">
        <f>IFERROR(VLOOKUP($J942,'B - Ebook'!B:D,3,0),"??")</f>
        <v>??</v>
      </c>
    </row>
    <row r="943" spans="1:17">
      <c r="A943" s="21" t="s">
        <v>16675</v>
      </c>
      <c r="B943" s="21" t="s">
        <v>15950</v>
      </c>
      <c r="C943" s="21"/>
      <c r="D943" s="21"/>
      <c r="E943" s="21"/>
      <c r="F943" s="21"/>
      <c r="G943" s="21"/>
      <c r="H943" s="21"/>
      <c r="I943" s="21"/>
      <c r="J943" s="36">
        <v>9782212125085</v>
      </c>
      <c r="K943" s="22">
        <v>41809</v>
      </c>
      <c r="L943" s="21">
        <v>5</v>
      </c>
      <c r="M943" s="22">
        <v>42975</v>
      </c>
      <c r="N943" s="21"/>
      <c r="O943" s="21"/>
      <c r="P943" s="23" t="str">
        <f>IFERROR(VLOOKUP(TEXT(J943,"0000000000000"),[1]Ebscohost!G:M,7,0),"")</f>
        <v/>
      </c>
      <c r="Q943" s="33" t="str">
        <f>IFERROR(VLOOKUP($J943,'B - Ebook'!B:D,3,0),"??")</f>
        <v>??</v>
      </c>
    </row>
    <row r="944" spans="1:17">
      <c r="A944" s="21" t="s">
        <v>16676</v>
      </c>
      <c r="B944" s="21" t="s">
        <v>16677</v>
      </c>
      <c r="C944" s="21"/>
      <c r="D944" s="21"/>
      <c r="E944" s="21"/>
      <c r="F944" s="21"/>
      <c r="G944" s="21"/>
      <c r="H944" s="21"/>
      <c r="I944" s="21"/>
      <c r="J944" s="36">
        <v>9782841773381</v>
      </c>
      <c r="K944" s="22">
        <v>41809</v>
      </c>
      <c r="L944" s="21">
        <v>5</v>
      </c>
      <c r="M944" s="22">
        <v>42923</v>
      </c>
      <c r="N944" s="21"/>
      <c r="O944" s="21"/>
      <c r="P944" s="23" t="str">
        <f>IFERROR(VLOOKUP(TEXT(J944,"0000000000000"),[1]Ebscohost!G:M,7,0),"")</f>
        <v/>
      </c>
      <c r="Q944" s="33" t="str">
        <f>IFERROR(VLOOKUP($J944,'B - Ebook'!B:D,3,0),"??")</f>
        <v>??</v>
      </c>
    </row>
    <row r="945" spans="1:17">
      <c r="A945" s="21" t="s">
        <v>16678</v>
      </c>
      <c r="B945" s="21" t="s">
        <v>16679</v>
      </c>
      <c r="C945" s="21"/>
      <c r="D945" s="21"/>
      <c r="E945" s="21"/>
      <c r="F945" s="21"/>
      <c r="G945" s="21"/>
      <c r="H945" s="21"/>
      <c r="I945" s="21"/>
      <c r="J945" s="36">
        <v>9782804150303</v>
      </c>
      <c r="K945" s="22">
        <v>41809</v>
      </c>
      <c r="L945" s="21">
        <v>5</v>
      </c>
      <c r="M945" s="22">
        <v>42916</v>
      </c>
      <c r="N945" s="21"/>
      <c r="O945" s="21"/>
      <c r="P945" s="23" t="str">
        <f>IFERROR(VLOOKUP(TEXT(J945,"0000000000000"),[1]Ebscohost!G:M,7,0),"")</f>
        <v/>
      </c>
      <c r="Q945" s="33" t="str">
        <f>IFERROR(VLOOKUP($J945,'B - Ebook'!B:D,3,0),"??")</f>
        <v>??</v>
      </c>
    </row>
    <row r="946" spans="1:17">
      <c r="A946" s="21" t="s">
        <v>16680</v>
      </c>
      <c r="B946" s="21" t="s">
        <v>71</v>
      </c>
      <c r="C946" s="21"/>
      <c r="D946" s="21"/>
      <c r="E946" s="21"/>
      <c r="F946" s="21"/>
      <c r="G946" s="21"/>
      <c r="H946" s="21"/>
      <c r="I946" s="21"/>
      <c r="J946" s="36">
        <v>9782729603014</v>
      </c>
      <c r="K946" s="22">
        <v>41809</v>
      </c>
      <c r="L946" s="21">
        <v>5</v>
      </c>
      <c r="M946" s="22">
        <v>42892</v>
      </c>
      <c r="N946" s="21"/>
      <c r="O946" s="21"/>
      <c r="P946" s="23" t="str">
        <f>IFERROR(VLOOKUP(TEXT(J946,"0000000000000"),[1]Ebscohost!G:M,7,0),"")</f>
        <v/>
      </c>
      <c r="Q946" s="33" t="str">
        <f>IFERROR(VLOOKUP($J946,'B - Ebook'!B:D,3,0),"??")</f>
        <v>??</v>
      </c>
    </row>
    <row r="947" spans="1:17">
      <c r="A947" s="21" t="s">
        <v>16681</v>
      </c>
      <c r="B947" s="21" t="s">
        <v>16064</v>
      </c>
      <c r="C947" s="21"/>
      <c r="D947" s="21"/>
      <c r="E947" s="21"/>
      <c r="F947" s="21"/>
      <c r="G947" s="21"/>
      <c r="H947" s="21"/>
      <c r="I947" s="21"/>
      <c r="J947" s="36">
        <v>9780534371746</v>
      </c>
      <c r="K947" s="22">
        <v>41807</v>
      </c>
      <c r="L947" s="21">
        <v>5</v>
      </c>
      <c r="M947" s="22">
        <v>42879</v>
      </c>
      <c r="N947" s="21"/>
      <c r="O947" s="21"/>
      <c r="P947" s="23" t="str">
        <f>IFERROR(VLOOKUP(TEXT(J947,"0000000000000"),[1]Ebscohost!G:M,7,0),"")</f>
        <v/>
      </c>
      <c r="Q947" s="33" t="str">
        <f>IFERROR(VLOOKUP($J947,'B - Ebook'!B:D,3,0),"??")</f>
        <v>??</v>
      </c>
    </row>
    <row r="948" spans="1:17" hidden="1">
      <c r="A948" s="21" t="s">
        <v>15800</v>
      </c>
      <c r="B948" s="21" t="s">
        <v>15801</v>
      </c>
      <c r="C948" s="21"/>
      <c r="D948" s="21"/>
      <c r="E948" s="21"/>
      <c r="F948" s="21"/>
      <c r="G948" s="21"/>
      <c r="H948" s="21"/>
      <c r="I948" s="21"/>
      <c r="J948" s="36"/>
      <c r="K948" s="21"/>
      <c r="L948" s="21">
        <v>5</v>
      </c>
      <c r="M948" s="22">
        <v>42769</v>
      </c>
      <c r="N948" s="21"/>
      <c r="O948" s="21"/>
      <c r="P948" s="23" t="str">
        <f>IFERROR(VLOOKUP(TEXT(J948,"0000000000000"),[1]Ebscohost!G:M,7,0),"")</f>
        <v/>
      </c>
      <c r="Q948" s="33" t="str">
        <f>IFERROR(VLOOKUP($J948,'B - Ebook'!B:D,3,0),"??")</f>
        <v>??</v>
      </c>
    </row>
    <row r="949" spans="1:17">
      <c r="A949" s="21" t="s">
        <v>16682</v>
      </c>
      <c r="B949" s="21" t="s">
        <v>15630</v>
      </c>
      <c r="C949" s="21"/>
      <c r="D949" s="21"/>
      <c r="E949" s="21"/>
      <c r="F949" s="21"/>
      <c r="G949" s="21"/>
      <c r="H949" s="21"/>
      <c r="I949" s="21"/>
      <c r="J949" s="36">
        <v>9780201190380</v>
      </c>
      <c r="K949" s="22">
        <v>41809</v>
      </c>
      <c r="L949" s="21">
        <v>5</v>
      </c>
      <c r="M949" s="22">
        <v>42825</v>
      </c>
      <c r="N949" s="21"/>
      <c r="O949" s="21"/>
      <c r="P949" s="23" t="str">
        <f>IFERROR(VLOOKUP(TEXT(J949,"0000000000000"),[1]Ebscohost!G:M,7,0),"")</f>
        <v/>
      </c>
      <c r="Q949" s="33" t="str">
        <f>IFERROR(VLOOKUP($J949,'B - Ebook'!B:D,3,0),"??")</f>
        <v>??</v>
      </c>
    </row>
    <row r="950" spans="1:17">
      <c r="A950" s="21" t="s">
        <v>16683</v>
      </c>
      <c r="B950" s="21" t="s">
        <v>15913</v>
      </c>
      <c r="C950" s="21"/>
      <c r="D950" s="21"/>
      <c r="E950" s="21"/>
      <c r="F950" s="21"/>
      <c r="G950" s="21"/>
      <c r="H950" s="21"/>
      <c r="I950" s="21"/>
      <c r="J950" s="36">
        <v>9782212055061</v>
      </c>
      <c r="K950" s="22">
        <v>41809</v>
      </c>
      <c r="L950" s="21">
        <v>5</v>
      </c>
      <c r="M950" s="22">
        <v>42817</v>
      </c>
      <c r="N950" s="21"/>
      <c r="O950" s="21"/>
      <c r="P950" s="23" t="str">
        <f>IFERROR(VLOOKUP(TEXT(J950,"0000000000000"),[1]Ebscohost!G:M,7,0),"")</f>
        <v/>
      </c>
      <c r="Q950" s="33" t="str">
        <f>IFERROR(VLOOKUP($J950,'B - Ebook'!B:D,3,0),"??")</f>
        <v>??</v>
      </c>
    </row>
    <row r="951" spans="1:17">
      <c r="A951" s="21" t="s">
        <v>16684</v>
      </c>
      <c r="B951" s="21" t="s">
        <v>71</v>
      </c>
      <c r="C951" s="21"/>
      <c r="D951" s="21"/>
      <c r="E951" s="21"/>
      <c r="F951" s="21"/>
      <c r="G951" s="21"/>
      <c r="H951" s="21"/>
      <c r="I951" s="21"/>
      <c r="J951" s="36">
        <v>9782866610463</v>
      </c>
      <c r="K951" s="22">
        <v>41807</v>
      </c>
      <c r="L951" s="21">
        <v>5</v>
      </c>
      <c r="M951" s="22">
        <v>42794</v>
      </c>
      <c r="N951" s="21"/>
      <c r="O951" s="21"/>
      <c r="P951" s="23" t="str">
        <f>IFERROR(VLOOKUP(TEXT(J951,"0000000000000"),[1]Ebscohost!G:M,7,0),"")</f>
        <v/>
      </c>
      <c r="Q951" s="33" t="str">
        <f>IFERROR(VLOOKUP($J951,'B - Ebook'!B:D,3,0),"??")</f>
        <v>??</v>
      </c>
    </row>
    <row r="952" spans="1:17">
      <c r="A952" s="24" t="s">
        <v>15678</v>
      </c>
      <c r="B952" s="24" t="s">
        <v>15630</v>
      </c>
      <c r="C952" s="24"/>
      <c r="D952" s="24"/>
      <c r="E952" s="24"/>
      <c r="F952" s="24"/>
      <c r="G952" s="24"/>
      <c r="H952" s="24"/>
      <c r="I952" s="24"/>
      <c r="J952" s="36">
        <v>9782225840364</v>
      </c>
      <c r="K952" s="22">
        <v>41809</v>
      </c>
      <c r="L952" s="21">
        <v>5</v>
      </c>
      <c r="M952" s="22">
        <v>42691</v>
      </c>
      <c r="N952" s="21"/>
      <c r="O952" s="21"/>
      <c r="P952" s="23" t="str">
        <f>IFERROR(VLOOKUP(TEXT(J952,"0000000000000"),[1]Ebscohost!G:M,7,0),"")</f>
        <v/>
      </c>
      <c r="Q952" s="33" t="str">
        <f>IFERROR(VLOOKUP($J952,'B - Ebook'!B:D,3,0),"??")</f>
        <v>??</v>
      </c>
    </row>
    <row r="953" spans="1:17" s="27" customFormat="1">
      <c r="A953" s="24" t="s">
        <v>16685</v>
      </c>
      <c r="B953" s="24" t="s">
        <v>16686</v>
      </c>
      <c r="C953" s="24"/>
      <c r="D953" s="24"/>
      <c r="E953" s="24"/>
      <c r="F953" s="24"/>
      <c r="G953" s="24"/>
      <c r="H953" s="24"/>
      <c r="I953" s="24"/>
      <c r="J953" s="36">
        <v>9782100495108</v>
      </c>
      <c r="K953" s="22">
        <v>41807</v>
      </c>
      <c r="L953" s="21">
        <v>5</v>
      </c>
      <c r="M953" s="22">
        <v>42662</v>
      </c>
      <c r="N953" s="21"/>
      <c r="O953" s="21"/>
      <c r="P953" s="23" t="str">
        <f>IFERROR(VLOOKUP(TEXT(J953,"0000000000000"),[1]Ebscohost!G:M,7,0),"")</f>
        <v/>
      </c>
      <c r="Q953" s="33" t="str">
        <f>IFERROR(VLOOKUP($J953,'B - Ebook'!B:D,3,0),"??")</f>
        <v>??</v>
      </c>
    </row>
    <row r="954" spans="1:17">
      <c r="A954" s="21" t="s">
        <v>16687</v>
      </c>
      <c r="B954" s="21" t="s">
        <v>16688</v>
      </c>
      <c r="C954" s="21"/>
      <c r="D954" s="21"/>
      <c r="E954" s="21"/>
      <c r="F954" s="21"/>
      <c r="G954" s="21"/>
      <c r="H954" s="21"/>
      <c r="I954" s="21"/>
      <c r="J954" s="37">
        <v>9782225854262</v>
      </c>
      <c r="K954" s="25">
        <v>41809</v>
      </c>
      <c r="L954" s="24">
        <f>1 +4</f>
        <v>5</v>
      </c>
      <c r="M954" s="25">
        <v>42632</v>
      </c>
      <c r="N954" s="24"/>
      <c r="O954" s="24"/>
      <c r="P954" s="23" t="str">
        <f>IFERROR(VLOOKUP(TEXT(J954,"0000000000000"),[1]Ebscohost!G:M,7,0),"")</f>
        <v/>
      </c>
      <c r="Q954" s="33" t="str">
        <f>IFERROR(VLOOKUP($J954,'B - Ebook'!B:D,3,0),"??")</f>
        <v>??</v>
      </c>
    </row>
    <row r="955" spans="1:17">
      <c r="A955" s="21" t="s">
        <v>16689</v>
      </c>
      <c r="B955" s="21" t="s">
        <v>16690</v>
      </c>
      <c r="C955" s="21"/>
      <c r="D955" s="21"/>
      <c r="E955" s="21"/>
      <c r="F955" s="21"/>
      <c r="G955" s="21"/>
      <c r="H955" s="21"/>
      <c r="I955" s="21"/>
      <c r="J955" s="37">
        <v>9782743013172</v>
      </c>
      <c r="K955" s="25">
        <v>41809</v>
      </c>
      <c r="L955" s="24">
        <f>4+1</f>
        <v>5</v>
      </c>
      <c r="M955" s="25">
        <v>42614</v>
      </c>
      <c r="N955" s="24"/>
      <c r="O955" s="24"/>
      <c r="P955" s="23" t="str">
        <f>IFERROR(VLOOKUP(TEXT(J955,"0000000000000"),[1]Ebscohost!G:M,7,0),"")</f>
        <v/>
      </c>
      <c r="Q955" s="33" t="str">
        <f>IFERROR(VLOOKUP($J955,'B - Ebook'!B:D,3,0),"??")</f>
        <v>??</v>
      </c>
    </row>
    <row r="956" spans="1:17">
      <c r="A956" s="28" t="s">
        <v>16691</v>
      </c>
      <c r="B956" s="28" t="s">
        <v>16692</v>
      </c>
      <c r="C956" s="28"/>
      <c r="D956" s="28"/>
      <c r="E956" s="28"/>
      <c r="F956" s="28"/>
      <c r="G956" s="28"/>
      <c r="H956" s="28"/>
      <c r="I956" s="28"/>
      <c r="J956" s="36">
        <v>9782902918904</v>
      </c>
      <c r="K956" s="22">
        <v>41807</v>
      </c>
      <c r="L956" s="21">
        <v>5</v>
      </c>
      <c r="M956" s="22">
        <v>42570</v>
      </c>
      <c r="N956" s="21"/>
      <c r="O956" s="21"/>
      <c r="P956" s="23" t="str">
        <f>IFERROR(VLOOKUP(TEXT(J956,"0000000000000"),[1]Ebscohost!G:M,7,0),"")</f>
        <v/>
      </c>
      <c r="Q956" s="33" t="str">
        <f>IFERROR(VLOOKUP($J956,'B - Ebook'!B:D,3,0),"??")</f>
        <v>??</v>
      </c>
    </row>
    <row r="957" spans="1:17">
      <c r="A957" s="24" t="s">
        <v>16693</v>
      </c>
      <c r="B957" s="24" t="s">
        <v>207</v>
      </c>
      <c r="C957" s="24"/>
      <c r="D957" s="24"/>
      <c r="E957" s="24"/>
      <c r="F957" s="24"/>
      <c r="G957" s="24"/>
      <c r="H957" s="24"/>
      <c r="I957" s="24"/>
      <c r="J957" s="36">
        <v>9782866611606</v>
      </c>
      <c r="K957" s="22">
        <v>41807</v>
      </c>
      <c r="L957" s="21">
        <v>5</v>
      </c>
      <c r="M957" s="22">
        <v>42523</v>
      </c>
      <c r="N957" s="21"/>
      <c r="O957" s="21"/>
      <c r="P957" s="23" t="str">
        <f>IFERROR(VLOOKUP(TEXT(J957,"0000000000000"),[1]Ebscohost!G:M,7,0),"")</f>
        <v/>
      </c>
      <c r="Q957" s="33" t="str">
        <f>IFERROR(VLOOKUP($J957,'B - Ebook'!B:D,3,0),"??")</f>
        <v>??</v>
      </c>
    </row>
    <row r="958" spans="1:17">
      <c r="A958" s="21" t="s">
        <v>16694</v>
      </c>
      <c r="B958" s="21" t="s">
        <v>16695</v>
      </c>
      <c r="C958" s="21"/>
      <c r="D958" s="21"/>
      <c r="E958" s="21"/>
      <c r="F958" s="21"/>
      <c r="G958" s="21"/>
      <c r="H958" s="21"/>
      <c r="I958" s="21"/>
      <c r="J958" s="39">
        <v>9782604000020</v>
      </c>
      <c r="K958" s="29">
        <v>41806</v>
      </c>
      <c r="L958" s="28">
        <v>5</v>
      </c>
      <c r="M958" s="29">
        <v>42493</v>
      </c>
      <c r="N958" s="28"/>
      <c r="O958" s="28"/>
      <c r="P958" s="23" t="str">
        <f>IFERROR(VLOOKUP(TEXT(J958,"0000000000000"),[1]Ebscohost!G:M,7,0),"")</f>
        <v/>
      </c>
      <c r="Q958" s="33" t="str">
        <f>IFERROR(VLOOKUP($J958,'B - Ebook'!B:D,3,0),"??")</f>
        <v>??</v>
      </c>
    </row>
    <row r="959" spans="1:17">
      <c r="A959" s="21" t="s">
        <v>16696</v>
      </c>
      <c r="B959" s="21" t="s">
        <v>71</v>
      </c>
      <c r="C959" s="21"/>
      <c r="D959" s="21"/>
      <c r="E959" s="21"/>
      <c r="F959" s="21"/>
      <c r="G959" s="21"/>
      <c r="H959" s="21"/>
      <c r="I959" s="21"/>
      <c r="J959" s="37">
        <v>9782100035557</v>
      </c>
      <c r="K959" s="25">
        <v>41807</v>
      </c>
      <c r="L959" s="24">
        <f>2+3</f>
        <v>5</v>
      </c>
      <c r="M959" s="25">
        <v>42468</v>
      </c>
      <c r="N959" s="24"/>
      <c r="O959" s="24"/>
      <c r="P959" s="23" t="str">
        <f>IFERROR(VLOOKUP(TEXT(J959,"0000000000000"),[1]Ebscohost!G:M,7,0),"")</f>
        <v/>
      </c>
      <c r="Q959" s="33" t="str">
        <f>IFERROR(VLOOKUP($J959,'B - Ebook'!B:D,3,0),"??")</f>
        <v>??</v>
      </c>
    </row>
    <row r="960" spans="1:17">
      <c r="A960" s="21" t="s">
        <v>16697</v>
      </c>
      <c r="B960" s="21" t="s">
        <v>15892</v>
      </c>
      <c r="C960" s="21"/>
      <c r="D960" s="21"/>
      <c r="E960" s="21"/>
      <c r="F960" s="21"/>
      <c r="G960" s="21"/>
      <c r="H960" s="21"/>
      <c r="I960" s="21"/>
      <c r="J960" s="36">
        <v>9782759009435</v>
      </c>
      <c r="K960" s="22">
        <v>41809</v>
      </c>
      <c r="L960" s="21">
        <v>5</v>
      </c>
      <c r="M960" s="22">
        <v>42436</v>
      </c>
      <c r="N960" s="21"/>
      <c r="O960" s="21"/>
      <c r="P960" s="23" t="str">
        <f>IFERROR(VLOOKUP(TEXT(J960,"0000000000000"),[1]Ebscohost!G:M,7,0),"")</f>
        <v/>
      </c>
      <c r="Q960" s="33" t="str">
        <f>IFERROR(VLOOKUP($J960,'B - Ebook'!B:D,3,0),"??")</f>
        <v>??</v>
      </c>
    </row>
    <row r="961" spans="1:17">
      <c r="A961" s="21" t="s">
        <v>16698</v>
      </c>
      <c r="B961" s="21" t="s">
        <v>15671</v>
      </c>
      <c r="C961" s="21"/>
      <c r="D961" s="21"/>
      <c r="E961" s="21"/>
      <c r="F961" s="21"/>
      <c r="G961" s="21"/>
      <c r="H961" s="21"/>
      <c r="I961" s="21"/>
      <c r="J961" s="36"/>
      <c r="K961" s="22">
        <v>41807</v>
      </c>
      <c r="L961" s="21">
        <v>5</v>
      </c>
      <c r="M961" s="22">
        <v>42419</v>
      </c>
      <c r="N961" s="21"/>
      <c r="O961" s="21"/>
      <c r="P961" s="23" t="str">
        <f>IFERROR(VLOOKUP(TEXT(J961,"0000000000000"),[1]Ebscohost!G:M,7,0),"")</f>
        <v/>
      </c>
      <c r="Q961" s="33" t="str">
        <f>IFERROR(VLOOKUP($J961,'B - Ebook'!B:D,3,0),"??")</f>
        <v>??</v>
      </c>
    </row>
    <row r="962" spans="1:17">
      <c r="A962" s="21" t="s">
        <v>16699</v>
      </c>
      <c r="B962" s="21" t="s">
        <v>16700</v>
      </c>
      <c r="C962" s="21"/>
      <c r="D962" s="21"/>
      <c r="E962" s="21"/>
      <c r="F962" s="21"/>
      <c r="G962" s="21"/>
      <c r="H962" s="21"/>
      <c r="I962" s="21"/>
      <c r="J962" s="36">
        <v>9782225820700</v>
      </c>
      <c r="K962" s="22">
        <v>41809</v>
      </c>
      <c r="L962" s="21">
        <v>5</v>
      </c>
      <c r="M962" s="22">
        <v>42401</v>
      </c>
      <c r="N962" s="21"/>
      <c r="O962" s="21"/>
      <c r="P962" s="23" t="str">
        <f>IFERROR(VLOOKUP(TEXT(J962,"0000000000000"),[1]Ebscohost!G:M,7,0),"")</f>
        <v/>
      </c>
      <c r="Q962" s="33" t="str">
        <f>IFERROR(VLOOKUP($J962,'B - Ebook'!B:D,3,0),"??")</f>
        <v>??</v>
      </c>
    </row>
    <row r="963" spans="1:17">
      <c r="A963" s="21" t="s">
        <v>16701</v>
      </c>
      <c r="B963" s="21" t="s">
        <v>15630</v>
      </c>
      <c r="C963" s="21"/>
      <c r="D963" s="21"/>
      <c r="E963" s="21"/>
      <c r="F963" s="21"/>
      <c r="G963" s="21"/>
      <c r="H963" s="21"/>
      <c r="I963" s="21"/>
      <c r="J963" s="36">
        <v>9782841770885</v>
      </c>
      <c r="K963" s="22">
        <v>41809</v>
      </c>
      <c r="L963" s="21">
        <v>5</v>
      </c>
      <c r="M963" s="22">
        <v>42397</v>
      </c>
      <c r="N963" s="21"/>
      <c r="O963" s="21"/>
      <c r="P963" s="23" t="str">
        <f>IFERROR(VLOOKUP(TEXT(J963,"0000000000000"),[1]Ebscohost!G:M,7,0),"")</f>
        <v/>
      </c>
      <c r="Q963" s="33" t="str">
        <f>IFERROR(VLOOKUP($J963,'B - Ebook'!B:D,3,0),"??")</f>
        <v>??</v>
      </c>
    </row>
    <row r="964" spans="1:17">
      <c r="A964" s="21" t="s">
        <v>16702</v>
      </c>
      <c r="B964" s="21" t="s">
        <v>16032</v>
      </c>
      <c r="C964" s="21"/>
      <c r="D964" s="21"/>
      <c r="E964" s="21"/>
      <c r="F964" s="21"/>
      <c r="G964" s="21"/>
      <c r="H964" s="21"/>
      <c r="I964" s="21"/>
      <c r="J964" s="36">
        <v>9780898716320</v>
      </c>
      <c r="K964" s="22">
        <v>41809</v>
      </c>
      <c r="L964" s="21">
        <v>5</v>
      </c>
      <c r="M964" s="22">
        <v>42347</v>
      </c>
      <c r="N964" s="21"/>
      <c r="O964" s="21"/>
      <c r="P964" s="23" t="str">
        <f>IFERROR(VLOOKUP(TEXT(J964,"0000000000000"),[1]Ebscohost!G:M,7,0),"")</f>
        <v/>
      </c>
      <c r="Q964" s="33" t="str">
        <f>IFERROR(VLOOKUP($J964,'B - Ebook'!B:D,3,0),"??")</f>
        <v>??</v>
      </c>
    </row>
    <row r="965" spans="1:17">
      <c r="A965" s="21" t="s">
        <v>16703</v>
      </c>
      <c r="B965" s="21" t="s">
        <v>16704</v>
      </c>
      <c r="C965" s="21"/>
      <c r="D965" s="21"/>
      <c r="E965" s="21"/>
      <c r="F965" s="21"/>
      <c r="G965" s="21"/>
      <c r="H965" s="21"/>
      <c r="I965" s="21"/>
      <c r="J965" s="36">
        <v>9782225809415</v>
      </c>
      <c r="K965" s="22">
        <v>41809</v>
      </c>
      <c r="L965" s="21">
        <v>5</v>
      </c>
      <c r="M965" s="22">
        <v>42335</v>
      </c>
      <c r="N965" s="21"/>
      <c r="O965" s="21"/>
      <c r="P965" s="23" t="str">
        <f>IFERROR(VLOOKUP(TEXT(J965,"0000000000000"),[1]Ebscohost!G:M,7,0),"")</f>
        <v/>
      </c>
      <c r="Q965" s="33" t="str">
        <f>IFERROR(VLOOKUP($J965,'B - Ebook'!B:D,3,0),"??")</f>
        <v>??</v>
      </c>
    </row>
    <row r="966" spans="1:17">
      <c r="A966" s="21" t="s">
        <v>16705</v>
      </c>
      <c r="B966" s="21" t="s">
        <v>15623</v>
      </c>
      <c r="C966" s="21"/>
      <c r="D966" s="21"/>
      <c r="E966" s="21"/>
      <c r="F966" s="21"/>
      <c r="G966" s="21"/>
      <c r="H966" s="21"/>
      <c r="I966" s="21"/>
      <c r="J966" s="36">
        <v>9780199738519</v>
      </c>
      <c r="K966" s="22">
        <v>41807</v>
      </c>
      <c r="L966" s="21">
        <v>5</v>
      </c>
      <c r="M966" s="22">
        <v>42332</v>
      </c>
      <c r="N966" s="21"/>
      <c r="O966" s="21"/>
      <c r="P966" s="23" t="str">
        <f>IFERROR(VLOOKUP(TEXT(J966,"0000000000000"),[1]Ebscohost!G:M,7,0),"")</f>
        <v/>
      </c>
      <c r="Q966" s="33" t="str">
        <f>IFERROR(VLOOKUP($J966,'B - Ebook'!B:D,3,0),"??")</f>
        <v>??</v>
      </c>
    </row>
    <row r="967" spans="1:17">
      <c r="A967" s="21" t="s">
        <v>16706</v>
      </c>
      <c r="B967" s="21" t="s">
        <v>16032</v>
      </c>
      <c r="C967" s="21"/>
      <c r="D967" s="21"/>
      <c r="E967" s="21"/>
      <c r="F967" s="21"/>
      <c r="G967" s="21"/>
      <c r="H967" s="21"/>
      <c r="I967" s="21"/>
      <c r="J967" s="36">
        <v>9782711724796</v>
      </c>
      <c r="K967" s="22">
        <v>41809</v>
      </c>
      <c r="L967" s="21">
        <v>5</v>
      </c>
      <c r="M967" s="22">
        <v>42282</v>
      </c>
      <c r="N967" s="21"/>
      <c r="O967" s="21"/>
      <c r="P967" s="23" t="str">
        <f>IFERROR(VLOOKUP(TEXT(J967,"0000000000000"),[1]Ebscohost!G:M,7,0),"")</f>
        <v/>
      </c>
      <c r="Q967" s="33" t="str">
        <f>IFERROR(VLOOKUP($J967,'B - Ebook'!B:D,3,0),"??")</f>
        <v>??</v>
      </c>
    </row>
    <row r="968" spans="1:17">
      <c r="A968" s="21" t="s">
        <v>16707</v>
      </c>
      <c r="B968" s="21" t="s">
        <v>16038</v>
      </c>
      <c r="C968" s="21"/>
      <c r="D968" s="21"/>
      <c r="E968" s="21"/>
      <c r="F968" s="21"/>
      <c r="G968" s="21"/>
      <c r="H968" s="21"/>
      <c r="I968" s="21"/>
      <c r="J968" s="36">
        <v>9780138521127</v>
      </c>
      <c r="K968" s="22">
        <v>41807</v>
      </c>
      <c r="L968" s="21">
        <v>5</v>
      </c>
      <c r="M968" s="22">
        <v>42276</v>
      </c>
      <c r="N968" s="21"/>
      <c r="O968" s="21"/>
      <c r="P968" s="23" t="str">
        <f>IFERROR(VLOOKUP(TEXT(J968,"0000000000000"),[1]Ebscohost!G:M,7,0),"")</f>
        <v/>
      </c>
      <c r="Q968" s="33" t="str">
        <f>IFERROR(VLOOKUP($J968,'B - Ebook'!B:D,3,0),"??")</f>
        <v>??</v>
      </c>
    </row>
    <row r="969" spans="1:17">
      <c r="A969" s="24" t="s">
        <v>16708</v>
      </c>
      <c r="B969" s="24" t="s">
        <v>207</v>
      </c>
      <c r="C969" s="24"/>
      <c r="D969" s="24"/>
      <c r="E969" s="24"/>
      <c r="F969" s="24"/>
      <c r="G969" s="24"/>
      <c r="H969" s="24"/>
      <c r="I969" s="24"/>
      <c r="J969" s="36">
        <v>9780195310658</v>
      </c>
      <c r="K969" s="22">
        <v>41809</v>
      </c>
      <c r="L969" s="21">
        <v>5</v>
      </c>
      <c r="M969" s="22">
        <v>42271</v>
      </c>
      <c r="N969" s="21"/>
      <c r="O969" s="21"/>
      <c r="P969" s="23" t="str">
        <f>IFERROR(VLOOKUP(TEXT(J969,"0000000000000"),[1]Ebscohost!G:M,7,0),"")</f>
        <v/>
      </c>
      <c r="Q969" s="33" t="str">
        <f>IFERROR(VLOOKUP($J969,'B - Ebook'!B:D,3,0),"??")</f>
        <v>??</v>
      </c>
    </row>
    <row r="970" spans="1:17">
      <c r="A970" s="21" t="s">
        <v>16709</v>
      </c>
      <c r="B970" s="21" t="s">
        <v>16277</v>
      </c>
      <c r="C970" s="21"/>
      <c r="D970" s="21"/>
      <c r="E970" s="21"/>
      <c r="F970" s="21"/>
      <c r="G970" s="21"/>
      <c r="H970" s="21"/>
      <c r="I970" s="21"/>
      <c r="J970" s="36">
        <v>9780890065136</v>
      </c>
      <c r="K970" s="22">
        <v>41807</v>
      </c>
      <c r="L970" s="21">
        <v>5</v>
      </c>
      <c r="M970" s="22">
        <v>42177</v>
      </c>
      <c r="N970" s="21"/>
      <c r="O970" s="21"/>
      <c r="P970" s="23" t="str">
        <f>IFERROR(VLOOKUP(TEXT(J970,"0000000000000"),[1]Ebscohost!G:M,7,0),"")</f>
        <v/>
      </c>
      <c r="Q970" s="33" t="str">
        <f>IFERROR(VLOOKUP($J970,'B - Ebook'!B:D,3,0),"??")</f>
        <v>??</v>
      </c>
    </row>
    <row r="971" spans="1:17">
      <c r="A971" s="21" t="s">
        <v>16710</v>
      </c>
      <c r="B971" s="21" t="s">
        <v>16711</v>
      </c>
      <c r="C971" s="21"/>
      <c r="D971" s="21"/>
      <c r="E971" s="21"/>
      <c r="F971" s="21"/>
      <c r="G971" s="21"/>
      <c r="H971" s="21"/>
      <c r="I971" s="21"/>
      <c r="J971" s="37">
        <v>9782100042098</v>
      </c>
      <c r="K971" s="25">
        <v>41807</v>
      </c>
      <c r="L971" s="24">
        <f>1+4</f>
        <v>5</v>
      </c>
      <c r="M971" s="25">
        <v>42129</v>
      </c>
      <c r="N971" s="24"/>
      <c r="O971" s="24"/>
      <c r="P971" s="23" t="str">
        <f>IFERROR(VLOOKUP(TEXT(J971,"0000000000000"),[1]Ebscohost!G:M,7,0),"")</f>
        <v/>
      </c>
      <c r="Q971" s="33" t="str">
        <f>IFERROR(VLOOKUP($J971,'B - Ebook'!B:D,3,0),"??")</f>
        <v>??</v>
      </c>
    </row>
    <row r="972" spans="1:17">
      <c r="A972" s="21" t="s">
        <v>16712</v>
      </c>
      <c r="B972" s="21" t="s">
        <v>16713</v>
      </c>
      <c r="C972" s="21"/>
      <c r="D972" s="21"/>
      <c r="E972" s="21"/>
      <c r="F972" s="21"/>
      <c r="G972" s="21"/>
      <c r="H972" s="21"/>
      <c r="I972" s="21"/>
      <c r="J972" s="36">
        <v>9789812568434</v>
      </c>
      <c r="K972" s="22">
        <v>41809</v>
      </c>
      <c r="L972" s="21">
        <v>5</v>
      </c>
      <c r="M972" s="22">
        <v>42102</v>
      </c>
      <c r="N972" s="21"/>
      <c r="O972" s="21"/>
      <c r="P972" s="23" t="str">
        <f>IFERROR(VLOOKUP(TEXT(J972,"0000000000000"),[1]Ebscohost!G:M,7,0),"")</f>
        <v/>
      </c>
      <c r="Q972" s="33" t="str">
        <f>IFERROR(VLOOKUP($J972,'B - Ebook'!B:D,3,0),"??")</f>
        <v>??</v>
      </c>
    </row>
    <row r="973" spans="1:17">
      <c r="A973" s="21" t="s">
        <v>16714</v>
      </c>
      <c r="B973" s="21" t="s">
        <v>15865</v>
      </c>
      <c r="C973" s="21"/>
      <c r="D973" s="21"/>
      <c r="E973" s="21"/>
      <c r="F973" s="21"/>
      <c r="G973" s="21"/>
      <c r="H973" s="21"/>
      <c r="I973" s="21"/>
      <c r="J973" s="36">
        <v>9782100078936</v>
      </c>
      <c r="K973" s="22">
        <v>41809</v>
      </c>
      <c r="L973" s="21">
        <v>5</v>
      </c>
      <c r="M973" s="22">
        <v>42055</v>
      </c>
      <c r="N973" s="21"/>
      <c r="O973" s="21"/>
      <c r="P973" s="23" t="str">
        <f>IFERROR(VLOOKUP(TEXT(J973,"0000000000000"),[1]Ebscohost!G:M,7,0),"")</f>
        <v/>
      </c>
      <c r="Q973" s="33" t="str">
        <f>IFERROR(VLOOKUP($J973,'B - Ebook'!B:D,3,0),"??")</f>
        <v>??</v>
      </c>
    </row>
    <row r="974" spans="1:17">
      <c r="A974" s="28" t="s">
        <v>16715</v>
      </c>
      <c r="B974" s="28" t="s">
        <v>16312</v>
      </c>
      <c r="C974" s="28"/>
      <c r="D974" s="28"/>
      <c r="E974" s="28"/>
      <c r="F974" s="28"/>
      <c r="G974" s="28"/>
      <c r="H974" s="28"/>
      <c r="I974" s="28"/>
      <c r="J974" s="39">
        <v>9782604000020</v>
      </c>
      <c r="K974" s="29">
        <v>41807</v>
      </c>
      <c r="L974" s="28">
        <v>5</v>
      </c>
      <c r="M974" s="29">
        <v>42034</v>
      </c>
      <c r="N974" s="28"/>
      <c r="O974" s="28"/>
      <c r="P974" s="23" t="str">
        <f>IFERROR(VLOOKUP(TEXT(J974,"0000000000000"),[1]Ebscohost!G:M,7,0),"")</f>
        <v/>
      </c>
      <c r="Q974" s="33" t="str">
        <f>IFERROR(VLOOKUP($J974,'B - Ebook'!B:D,3,0),"??")</f>
        <v>??</v>
      </c>
    </row>
    <row r="975" spans="1:17">
      <c r="A975" s="21" t="s">
        <v>16716</v>
      </c>
      <c r="B975" s="21" t="s">
        <v>15630</v>
      </c>
      <c r="C975" s="21"/>
      <c r="D975" s="21"/>
      <c r="E975" s="21"/>
      <c r="F975" s="21"/>
      <c r="G975" s="21"/>
      <c r="H975" s="21"/>
      <c r="I975" s="21"/>
      <c r="J975" s="36">
        <v>9782225818790</v>
      </c>
      <c r="K975" s="22">
        <v>41807</v>
      </c>
      <c r="L975" s="21">
        <v>5</v>
      </c>
      <c r="M975" s="22">
        <v>42018</v>
      </c>
      <c r="N975" s="21"/>
      <c r="O975" s="21"/>
      <c r="P975" s="23" t="str">
        <f>IFERROR(VLOOKUP(TEXT(J975,"0000000000000"),[1]Ebscohost!G:M,7,0),"")</f>
        <v/>
      </c>
      <c r="Q975" s="33" t="str">
        <f>IFERROR(VLOOKUP($J975,'B - Ebook'!B:D,3,0),"??")</f>
        <v>??</v>
      </c>
    </row>
    <row r="976" spans="1:17">
      <c r="A976" s="21" t="s">
        <v>16717</v>
      </c>
      <c r="B976" s="21" t="s">
        <v>15792</v>
      </c>
      <c r="C976" s="21"/>
      <c r="D976" s="21"/>
      <c r="E976" s="21"/>
      <c r="F976" s="21"/>
      <c r="G976" s="21"/>
      <c r="H976" s="21"/>
      <c r="I976" s="21"/>
      <c r="J976" s="36">
        <v>9782746025073</v>
      </c>
      <c r="K976" s="22">
        <v>41807</v>
      </c>
      <c r="L976" s="21">
        <v>5</v>
      </c>
      <c r="M976" s="22">
        <v>41992</v>
      </c>
      <c r="N976" s="21"/>
      <c r="O976" s="21"/>
      <c r="P976" s="23" t="str">
        <f>IFERROR(VLOOKUP(TEXT(J976,"0000000000000"),[1]Ebscohost!G:M,7,0),"")</f>
        <v/>
      </c>
      <c r="Q976" s="33" t="str">
        <f>IFERROR(VLOOKUP($J976,'B - Ebook'!B:D,3,0),"??")</f>
        <v>??</v>
      </c>
    </row>
    <row r="977" spans="1:17">
      <c r="A977" s="21" t="s">
        <v>16718</v>
      </c>
      <c r="B977" s="21" t="s">
        <v>15748</v>
      </c>
      <c r="C977" s="21"/>
      <c r="D977" s="21"/>
      <c r="E977" s="21"/>
      <c r="F977" s="21"/>
      <c r="G977" s="21"/>
      <c r="H977" s="21"/>
      <c r="I977" s="21"/>
      <c r="J977" s="36">
        <v>9782746212923</v>
      </c>
      <c r="K977" s="22">
        <v>41807</v>
      </c>
      <c r="L977" s="21">
        <v>5</v>
      </c>
      <c r="M977" s="22">
        <v>41992</v>
      </c>
      <c r="N977" s="21"/>
      <c r="O977" s="21"/>
      <c r="P977" s="23" t="str">
        <f>IFERROR(VLOOKUP(TEXT(J977,"0000000000000"),[1]Ebscohost!G:M,7,0),"")</f>
        <v/>
      </c>
      <c r="Q977" s="33" t="str">
        <f>IFERROR(VLOOKUP($J977,'B - Ebook'!B:D,3,0),"??")</f>
        <v>??</v>
      </c>
    </row>
    <row r="978" spans="1:17">
      <c r="A978" s="21" t="s">
        <v>16719</v>
      </c>
      <c r="B978" s="21" t="s">
        <v>71</v>
      </c>
      <c r="C978" s="21"/>
      <c r="D978" s="21"/>
      <c r="E978" s="21"/>
      <c r="F978" s="21"/>
      <c r="G978" s="21"/>
      <c r="H978" s="21"/>
      <c r="I978" s="21"/>
      <c r="J978" s="36">
        <v>9782212055016</v>
      </c>
      <c r="K978" s="22">
        <v>41809</v>
      </c>
      <c r="L978" s="21">
        <v>5</v>
      </c>
      <c r="M978" s="22">
        <v>41984</v>
      </c>
      <c r="N978" s="21"/>
      <c r="O978" s="21"/>
      <c r="P978" s="23" t="str">
        <f>IFERROR(VLOOKUP(TEXT(J978,"0000000000000"),[1]Ebscohost!G:M,7,0),"")</f>
        <v/>
      </c>
      <c r="Q978" s="33" t="str">
        <f>IFERROR(VLOOKUP($J978,'B - Ebook'!B:D,3,0),"??")</f>
        <v>??</v>
      </c>
    </row>
    <row r="979" spans="1:17">
      <c r="A979" s="21" t="s">
        <v>16720</v>
      </c>
      <c r="B979" s="21" t="s">
        <v>15605</v>
      </c>
      <c r="C979" s="21"/>
      <c r="D979" s="21"/>
      <c r="E979" s="21"/>
      <c r="F979" s="21"/>
      <c r="G979" s="21"/>
      <c r="H979" s="21"/>
      <c r="I979" s="21"/>
      <c r="J979" s="36">
        <v>9782743000479</v>
      </c>
      <c r="K979" s="22">
        <v>41806</v>
      </c>
      <c r="L979" s="21">
        <v>5</v>
      </c>
      <c r="M979" s="22">
        <v>41983</v>
      </c>
      <c r="N979" s="21"/>
      <c r="O979" s="21"/>
      <c r="P979" s="23" t="str">
        <f>IFERROR(VLOOKUP(TEXT(J979,"0000000000000"),[1]Ebscohost!G:M,7,0),"")</f>
        <v/>
      </c>
      <c r="Q979" s="33" t="str">
        <f>IFERROR(VLOOKUP($J979,'B - Ebook'!B:D,3,0),"??")</f>
        <v>??</v>
      </c>
    </row>
    <row r="980" spans="1:17">
      <c r="A980" s="21" t="s">
        <v>16721</v>
      </c>
      <c r="B980" s="21" t="s">
        <v>16632</v>
      </c>
      <c r="C980" s="21"/>
      <c r="D980" s="21"/>
      <c r="E980" s="21"/>
      <c r="F980" s="21"/>
      <c r="G980" s="21"/>
      <c r="H980" s="21"/>
      <c r="I980" s="21"/>
      <c r="J980" s="36">
        <v>9782710807643</v>
      </c>
      <c r="K980" s="22">
        <v>41806</v>
      </c>
      <c r="L980" s="21">
        <v>5</v>
      </c>
      <c r="M980" s="22">
        <v>41975</v>
      </c>
      <c r="N980" s="21"/>
      <c r="O980" s="21"/>
      <c r="P980" s="23" t="str">
        <f>IFERROR(VLOOKUP(TEXT(J980,"0000000000000"),[1]Ebscohost!G:M,7,0),"")</f>
        <v/>
      </c>
      <c r="Q980" s="33" t="str">
        <f>IFERROR(VLOOKUP($J980,'B - Ebook'!B:D,3,0),"??")</f>
        <v>??</v>
      </c>
    </row>
    <row r="981" spans="1:17">
      <c r="A981" s="21" t="s">
        <v>16722</v>
      </c>
      <c r="B981" s="21" t="s">
        <v>16723</v>
      </c>
      <c r="C981" s="21"/>
      <c r="D981" s="21"/>
      <c r="E981" s="21"/>
      <c r="F981" s="21"/>
      <c r="G981" s="21"/>
      <c r="H981" s="21"/>
      <c r="I981" s="21"/>
      <c r="J981" s="36">
        <v>9782854282573</v>
      </c>
      <c r="K981" s="22">
        <v>41809</v>
      </c>
      <c r="L981" s="21">
        <v>5</v>
      </c>
      <c r="M981" s="22">
        <v>41970</v>
      </c>
      <c r="N981" s="21"/>
      <c r="O981" s="21"/>
      <c r="P981" s="23" t="str">
        <f>IFERROR(VLOOKUP(TEXT(J981,"0000000000000"),[1]Ebscohost!G:M,7,0),"")</f>
        <v/>
      </c>
      <c r="Q981" s="33" t="str">
        <f>IFERROR(VLOOKUP($J981,'B - Ebook'!B:D,3,0),"??")</f>
        <v>??</v>
      </c>
    </row>
    <row r="982" spans="1:17">
      <c r="A982" s="21" t="s">
        <v>16724</v>
      </c>
      <c r="B982" s="21" t="s">
        <v>15593</v>
      </c>
      <c r="C982" s="21"/>
      <c r="D982" s="21"/>
      <c r="E982" s="21"/>
      <c r="F982" s="21"/>
      <c r="G982" s="21"/>
      <c r="H982" s="21"/>
      <c r="I982" s="21"/>
      <c r="J982" s="36">
        <v>9780070664685</v>
      </c>
      <c r="K982" s="22">
        <v>41807</v>
      </c>
      <c r="L982" s="21">
        <v>5</v>
      </c>
      <c r="M982" s="22">
        <v>41964</v>
      </c>
      <c r="N982" s="21"/>
      <c r="O982" s="21"/>
      <c r="P982" s="23" t="str">
        <f>IFERROR(VLOOKUP(TEXT(J982,"0000000000000"),[1]Ebscohost!G:M,7,0),"")</f>
        <v/>
      </c>
      <c r="Q982" s="33" t="str">
        <f>IFERROR(VLOOKUP($J982,'B - Ebook'!B:D,3,0),"??")</f>
        <v>??</v>
      </c>
    </row>
    <row r="983" spans="1:17">
      <c r="A983" s="21" t="s">
        <v>16725</v>
      </c>
      <c r="B983" s="21" t="s">
        <v>207</v>
      </c>
      <c r="C983" s="21"/>
      <c r="D983" s="21"/>
      <c r="E983" s="21"/>
      <c r="F983" s="21"/>
      <c r="G983" s="21"/>
      <c r="H983" s="21"/>
      <c r="I983" s="21"/>
      <c r="J983" s="36">
        <v>9782040001490</v>
      </c>
      <c r="K983" s="22">
        <v>41807</v>
      </c>
      <c r="L983" s="21">
        <v>5</v>
      </c>
      <c r="M983" s="22">
        <v>41960</v>
      </c>
      <c r="N983" s="21"/>
      <c r="O983" s="21"/>
      <c r="P983" s="23" t="str">
        <f>IFERROR(VLOOKUP(TEXT(J983,"0000000000000"),[1]Ebscohost!G:M,7,0),"")</f>
        <v/>
      </c>
      <c r="Q983" s="33" t="str">
        <f>IFERROR(VLOOKUP($J983,'B - Ebook'!B:D,3,0),"??")</f>
        <v>??</v>
      </c>
    </row>
    <row r="984" spans="1:17">
      <c r="A984" s="21" t="s">
        <v>16726</v>
      </c>
      <c r="B984" s="21" t="s">
        <v>15792</v>
      </c>
      <c r="C984" s="21"/>
      <c r="D984" s="21"/>
      <c r="E984" s="21"/>
      <c r="F984" s="21"/>
      <c r="G984" s="21"/>
      <c r="H984" s="21"/>
      <c r="I984" s="21"/>
      <c r="J984" s="36">
        <v>9782746042612</v>
      </c>
      <c r="K984" s="22">
        <v>41809</v>
      </c>
      <c r="L984" s="21">
        <v>5</v>
      </c>
      <c r="M984" s="22">
        <v>41957</v>
      </c>
      <c r="N984" s="21"/>
      <c r="O984" s="21"/>
      <c r="P984" s="23" t="str">
        <f>IFERROR(VLOOKUP(TEXT(J984,"0000000000000"),[1]Ebscohost!G:M,7,0),"")</f>
        <v/>
      </c>
      <c r="Q984" s="33" t="str">
        <f>IFERROR(VLOOKUP($J984,'B - Ebook'!B:D,3,0),"??")</f>
        <v>??</v>
      </c>
    </row>
    <row r="985" spans="1:17">
      <c r="A985" s="21" t="s">
        <v>16727</v>
      </c>
      <c r="B985" s="21" t="s">
        <v>15985</v>
      </c>
      <c r="C985" s="21"/>
      <c r="D985" s="21"/>
      <c r="E985" s="21"/>
      <c r="F985" s="21"/>
      <c r="G985" s="21"/>
      <c r="H985" s="21"/>
      <c r="I985" s="21"/>
      <c r="J985" s="36">
        <v>9780201675191</v>
      </c>
      <c r="K985" s="22">
        <v>41807</v>
      </c>
      <c r="L985" s="21">
        <v>5</v>
      </c>
      <c r="M985" s="22">
        <v>41949</v>
      </c>
      <c r="N985" s="21"/>
      <c r="O985" s="21"/>
      <c r="P985" s="23" t="str">
        <f>IFERROR(VLOOKUP(TEXT(J985,"0000000000000"),[1]Ebscohost!G:M,7,0),"")</f>
        <v/>
      </c>
      <c r="Q985" s="33" t="str">
        <f>IFERROR(VLOOKUP($J985,'B - Ebook'!B:D,3,0),"??")</f>
        <v>??</v>
      </c>
    </row>
    <row r="986" spans="1:17">
      <c r="A986" s="21" t="s">
        <v>16728</v>
      </c>
      <c r="B986" s="21" t="s">
        <v>15976</v>
      </c>
      <c r="C986" s="21"/>
      <c r="D986" s="21"/>
      <c r="E986" s="21"/>
      <c r="F986" s="21"/>
      <c r="G986" s="21"/>
      <c r="H986" s="21"/>
      <c r="I986" s="21"/>
      <c r="J986" s="36">
        <v>9782746205659</v>
      </c>
      <c r="K986" s="22">
        <v>41809</v>
      </c>
      <c r="L986" s="21">
        <v>5</v>
      </c>
      <c r="M986" s="22">
        <v>41936</v>
      </c>
      <c r="N986" s="21"/>
      <c r="O986" s="21"/>
      <c r="P986" s="23" t="str">
        <f>IFERROR(VLOOKUP(TEXT(J986,"0000000000000"),[1]Ebscohost!G:M,7,0),"")</f>
        <v/>
      </c>
      <c r="Q986" s="33" t="str">
        <f>IFERROR(VLOOKUP($J986,'B - Ebook'!B:D,3,0),"??")</f>
        <v>??</v>
      </c>
    </row>
    <row r="987" spans="1:17">
      <c r="A987" s="21" t="s">
        <v>16729</v>
      </c>
      <c r="B987" s="21" t="s">
        <v>71</v>
      </c>
      <c r="C987" s="21"/>
      <c r="D987" s="21"/>
      <c r="E987" s="21"/>
      <c r="F987" s="21"/>
      <c r="G987" s="21"/>
      <c r="H987" s="21"/>
      <c r="I987" s="21"/>
      <c r="J987" s="36"/>
      <c r="K987" s="22">
        <v>41807</v>
      </c>
      <c r="L987" s="21">
        <v>5</v>
      </c>
      <c r="M987" s="22">
        <v>41929</v>
      </c>
      <c r="N987" s="21"/>
      <c r="O987" s="21"/>
      <c r="P987" s="23" t="str">
        <f>IFERROR(VLOOKUP(TEXT(J987,"0000000000000"),[1]Ebscohost!G:M,7,0),"")</f>
        <v/>
      </c>
      <c r="Q987" s="33" t="str">
        <f>IFERROR(VLOOKUP($J987,'B - Ebook'!B:D,3,0),"??")</f>
        <v>??</v>
      </c>
    </row>
    <row r="988" spans="1:17">
      <c r="A988" s="21" t="s">
        <v>16730</v>
      </c>
      <c r="B988" s="21" t="s">
        <v>15603</v>
      </c>
      <c r="C988" s="21"/>
      <c r="D988" s="21"/>
      <c r="E988" s="21"/>
      <c r="F988" s="21"/>
      <c r="G988" s="21"/>
      <c r="H988" s="21"/>
      <c r="I988" s="21"/>
      <c r="J988" s="36">
        <v>9782866012496</v>
      </c>
      <c r="K988" s="22">
        <v>41809</v>
      </c>
      <c r="L988" s="21">
        <v>5</v>
      </c>
      <c r="M988" s="22">
        <v>41918</v>
      </c>
      <c r="N988" s="21"/>
      <c r="O988" s="21"/>
      <c r="P988" s="23" t="str">
        <f>IFERROR(VLOOKUP(TEXT(J988,"0000000000000"),[1]Ebscohost!G:M,7,0),"")</f>
        <v/>
      </c>
      <c r="Q988" s="33" t="str">
        <f>IFERROR(VLOOKUP($J988,'B - Ebook'!B:D,3,0),"??")</f>
        <v>??</v>
      </c>
    </row>
    <row r="989" spans="1:17">
      <c r="A989" s="21" t="s">
        <v>16731</v>
      </c>
      <c r="B989" s="21" t="s">
        <v>15630</v>
      </c>
      <c r="C989" s="21"/>
      <c r="D989" s="21"/>
      <c r="E989" s="21"/>
      <c r="F989" s="21"/>
      <c r="G989" s="21"/>
      <c r="H989" s="21"/>
      <c r="I989" s="21"/>
      <c r="J989" s="36">
        <v>9782225850141</v>
      </c>
      <c r="K989" s="22">
        <v>41809</v>
      </c>
      <c r="L989" s="21">
        <v>5</v>
      </c>
      <c r="M989" s="22">
        <v>41901</v>
      </c>
      <c r="N989" s="21"/>
      <c r="O989" s="21"/>
      <c r="P989" s="23" t="str">
        <f>IFERROR(VLOOKUP(TEXT(J989,"0000000000000"),[1]Ebscohost!G:M,7,0),"")</f>
        <v/>
      </c>
      <c r="Q989" s="33" t="str">
        <f>IFERROR(VLOOKUP($J989,'B - Ebook'!B:D,3,0),"??")</f>
        <v>??</v>
      </c>
    </row>
    <row r="990" spans="1:17">
      <c r="A990" s="21" t="s">
        <v>16732</v>
      </c>
      <c r="B990" s="21" t="s">
        <v>15698</v>
      </c>
      <c r="C990" s="21"/>
      <c r="D990" s="21"/>
      <c r="E990" s="21"/>
      <c r="F990" s="21"/>
      <c r="G990" s="21"/>
      <c r="H990" s="21"/>
      <c r="I990" s="21"/>
      <c r="J990" s="36">
        <v>9782746215146</v>
      </c>
      <c r="K990" s="22">
        <v>41809</v>
      </c>
      <c r="L990" s="21">
        <v>5</v>
      </c>
      <c r="M990" s="22">
        <v>41898</v>
      </c>
      <c r="N990" s="21"/>
      <c r="O990" s="21"/>
      <c r="P990" s="23" t="str">
        <f>IFERROR(VLOOKUP(TEXT(J990,"0000000000000"),[1]Ebscohost!G:M,7,0),"")</f>
        <v/>
      </c>
      <c r="Q990" s="33" t="str">
        <f>IFERROR(VLOOKUP($J990,'B - Ebook'!B:D,3,0),"??")</f>
        <v>??</v>
      </c>
    </row>
    <row r="991" spans="1:17">
      <c r="A991" s="24" t="s">
        <v>16733</v>
      </c>
      <c r="B991" s="24" t="s">
        <v>15671</v>
      </c>
      <c r="C991" s="24"/>
      <c r="D991" s="24"/>
      <c r="E991" s="24"/>
      <c r="F991" s="24"/>
      <c r="G991" s="24"/>
      <c r="H991" s="24"/>
      <c r="I991" s="24"/>
      <c r="J991" s="37">
        <v>9782841772315</v>
      </c>
      <c r="K991" s="25">
        <v>41809</v>
      </c>
      <c r="L991" s="24">
        <f>3+2</f>
        <v>5</v>
      </c>
      <c r="M991" s="25">
        <v>41897</v>
      </c>
      <c r="N991" s="24"/>
      <c r="O991" s="24"/>
      <c r="P991" s="23" t="str">
        <f>IFERROR(VLOOKUP(TEXT(J991,"0000000000000"),[1]Ebscohost!G:M,7,0),"")</f>
        <v/>
      </c>
      <c r="Q991" s="33" t="str">
        <f>IFERROR(VLOOKUP($J991,'B - Ebook'!B:D,3,0),"??")</f>
        <v>??</v>
      </c>
    </row>
    <row r="992" spans="1:17">
      <c r="A992" s="21" t="s">
        <v>16734</v>
      </c>
      <c r="B992" s="21" t="s">
        <v>16735</v>
      </c>
      <c r="C992" s="21"/>
      <c r="D992" s="21"/>
      <c r="E992" s="21"/>
      <c r="F992" s="21"/>
      <c r="G992" s="21"/>
      <c r="H992" s="21"/>
      <c r="I992" s="21"/>
      <c r="J992" s="36">
        <v>9782100540945</v>
      </c>
      <c r="K992" s="22">
        <v>41809</v>
      </c>
      <c r="L992" s="21">
        <v>5</v>
      </c>
      <c r="M992" s="22">
        <v>41766</v>
      </c>
      <c r="N992" s="21"/>
      <c r="O992" s="21"/>
      <c r="P992" s="23" t="str">
        <f>IFERROR(VLOOKUP(TEXT(J992,"0000000000000"),[1]Ebscohost!G:M,7,0),"")</f>
        <v/>
      </c>
      <c r="Q992" s="33">
        <f>IFERROR(VLOOKUP($J992,'B - Ebook'!B:D,3,0),"??")</f>
        <v>2009</v>
      </c>
    </row>
    <row r="993" spans="1:17">
      <c r="A993" s="21" t="s">
        <v>16736</v>
      </c>
      <c r="B993" s="21" t="s">
        <v>207</v>
      </c>
      <c r="C993" s="21"/>
      <c r="D993" s="21"/>
      <c r="E993" s="21"/>
      <c r="F993" s="21"/>
      <c r="G993" s="21"/>
      <c r="H993" s="21"/>
      <c r="I993" s="21"/>
      <c r="J993" s="36">
        <v>9782100083114</v>
      </c>
      <c r="K993" s="22">
        <v>41809</v>
      </c>
      <c r="L993" s="21">
        <v>5</v>
      </c>
      <c r="M993" s="22">
        <v>41733</v>
      </c>
      <c r="N993" s="21"/>
      <c r="O993" s="21"/>
      <c r="P993" s="23" t="str">
        <f>IFERROR(VLOOKUP(TEXT(J993,"0000000000000"),[1]Ebscohost!G:M,7,0),"")</f>
        <v/>
      </c>
      <c r="Q993" s="33" t="str">
        <f>IFERROR(VLOOKUP($J993,'B - Ebook'!B:D,3,0),"??")</f>
        <v>??</v>
      </c>
    </row>
    <row r="994" spans="1:17">
      <c r="A994" s="21" t="s">
        <v>16737</v>
      </c>
      <c r="B994" s="21" t="s">
        <v>15865</v>
      </c>
      <c r="C994" s="21"/>
      <c r="D994" s="21"/>
      <c r="E994" s="21"/>
      <c r="F994" s="21"/>
      <c r="G994" s="21"/>
      <c r="H994" s="21"/>
      <c r="I994" s="21"/>
      <c r="J994" s="36">
        <v>9780792384113</v>
      </c>
      <c r="K994" s="22">
        <v>41809</v>
      </c>
      <c r="L994" s="21">
        <v>5</v>
      </c>
      <c r="M994" s="22">
        <v>41730</v>
      </c>
      <c r="N994" s="21"/>
      <c r="O994" s="21"/>
      <c r="P994" s="23" t="str">
        <f>IFERROR(VLOOKUP(TEXT(J994,"0000000000000"),[1]Ebscohost!G:M,7,0),"")</f>
        <v/>
      </c>
      <c r="Q994" s="33" t="str">
        <f>IFERROR(VLOOKUP($J994,'B - Ebook'!B:D,3,0),"??")</f>
        <v>??</v>
      </c>
    </row>
    <row r="995" spans="1:17">
      <c r="A995" s="21" t="s">
        <v>16738</v>
      </c>
      <c r="B995" s="21" t="s">
        <v>15743</v>
      </c>
      <c r="C995" s="21"/>
      <c r="D995" s="21"/>
      <c r="E995" s="21"/>
      <c r="F995" s="21"/>
      <c r="G995" s="21"/>
      <c r="H995" s="21"/>
      <c r="I995" s="21"/>
      <c r="J995" s="36">
        <v>9780521622158</v>
      </c>
      <c r="K995" s="22">
        <v>41809</v>
      </c>
      <c r="L995" s="21">
        <v>5</v>
      </c>
      <c r="M995" s="22">
        <v>41708</v>
      </c>
      <c r="N995" s="21"/>
      <c r="O995" s="21"/>
      <c r="P995" s="23" t="str">
        <f>IFERROR(VLOOKUP(TEXT(J995,"0000000000000"),[1]Ebscohost!G:M,7,0),"")</f>
        <v/>
      </c>
      <c r="Q995" s="33" t="str">
        <f>IFERROR(VLOOKUP($J995,'B - Ebook'!B:D,3,0),"??")</f>
        <v>??</v>
      </c>
    </row>
    <row r="996" spans="1:17">
      <c r="A996" s="21" t="s">
        <v>16739</v>
      </c>
      <c r="B996" s="21" t="s">
        <v>15603</v>
      </c>
      <c r="C996" s="21"/>
      <c r="D996" s="21"/>
      <c r="E996" s="21"/>
      <c r="F996" s="21"/>
      <c r="G996" s="21"/>
      <c r="H996" s="21"/>
      <c r="I996" s="21"/>
      <c r="J996" s="36">
        <v>9782866014346</v>
      </c>
      <c r="K996" s="22">
        <v>41809</v>
      </c>
      <c r="L996" s="21">
        <v>5</v>
      </c>
      <c r="M996" s="22">
        <v>41683</v>
      </c>
      <c r="N996" s="21"/>
      <c r="O996" s="21"/>
      <c r="P996" s="23" t="str">
        <f>IFERROR(VLOOKUP(TEXT(J996,"0000000000000"),[1]Ebscohost!G:M,7,0),"")</f>
        <v/>
      </c>
      <c r="Q996" s="33" t="str">
        <f>IFERROR(VLOOKUP($J996,'B - Ebook'!B:D,3,0),"??")</f>
        <v>??</v>
      </c>
    </row>
    <row r="997" spans="1:17">
      <c r="A997" s="21" t="s">
        <v>16740</v>
      </c>
      <c r="B997" s="21" t="s">
        <v>207</v>
      </c>
      <c r="C997" s="21"/>
      <c r="D997" s="21"/>
      <c r="E997" s="21"/>
      <c r="F997" s="21"/>
      <c r="G997" s="21"/>
      <c r="H997" s="21"/>
      <c r="I997" s="21"/>
      <c r="J997" s="36">
        <v>9782040155483</v>
      </c>
      <c r="K997" s="22">
        <v>41807</v>
      </c>
      <c r="L997" s="21">
        <v>5</v>
      </c>
      <c r="M997" s="22">
        <v>41677</v>
      </c>
      <c r="N997" s="21"/>
      <c r="O997" s="21"/>
      <c r="P997" s="23" t="str">
        <f>IFERROR(VLOOKUP(TEXT(J997,"0000000000000"),[1]Ebscohost!G:M,7,0),"")</f>
        <v/>
      </c>
      <c r="Q997" s="33" t="str">
        <f>IFERROR(VLOOKUP($J997,'B - Ebook'!B:D,3,0),"??")</f>
        <v>??</v>
      </c>
    </row>
    <row r="998" spans="1:17">
      <c r="A998" s="21" t="s">
        <v>16741</v>
      </c>
      <c r="B998" s="21" t="s">
        <v>15690</v>
      </c>
      <c r="C998" s="21"/>
      <c r="D998" s="21"/>
      <c r="E998" s="21"/>
      <c r="F998" s="21"/>
      <c r="G998" s="21"/>
      <c r="H998" s="21"/>
      <c r="I998" s="21"/>
      <c r="J998" s="36">
        <v>9782840740490</v>
      </c>
      <c r="K998" s="22">
        <v>41809</v>
      </c>
      <c r="L998" s="21">
        <v>5</v>
      </c>
      <c r="M998" s="22">
        <v>41674</v>
      </c>
      <c r="N998" s="21"/>
      <c r="O998" s="21"/>
      <c r="P998" s="23" t="str">
        <f>IFERROR(VLOOKUP(TEXT(J998,"0000000000000"),[1]Ebscohost!G:M,7,0),"")</f>
        <v/>
      </c>
      <c r="Q998" s="33" t="str">
        <f>IFERROR(VLOOKUP($J998,'B - Ebook'!B:D,3,0),"??")</f>
        <v>??</v>
      </c>
    </row>
    <row r="999" spans="1:17">
      <c r="A999" s="21" t="s">
        <v>16742</v>
      </c>
      <c r="B999" s="21" t="s">
        <v>16743</v>
      </c>
      <c r="C999" s="21"/>
      <c r="D999" s="21"/>
      <c r="E999" s="21"/>
      <c r="F999" s="21"/>
      <c r="G999" s="21"/>
      <c r="H999" s="21"/>
      <c r="I999" s="21"/>
      <c r="J999" s="36">
        <v>9782852067479</v>
      </c>
      <c r="K999" s="22">
        <v>41809</v>
      </c>
      <c r="L999" s="21">
        <v>5</v>
      </c>
      <c r="M999" s="22">
        <v>41618</v>
      </c>
      <c r="N999" s="21"/>
      <c r="O999" s="21"/>
      <c r="P999" s="23" t="str">
        <f>IFERROR(VLOOKUP(TEXT(J999,"0000000000000"),[1]Ebscohost!G:M,7,0),"")</f>
        <v/>
      </c>
      <c r="Q999" s="33" t="str">
        <f>IFERROR(VLOOKUP($J999,'B - Ebook'!B:D,3,0),"??")</f>
        <v>??</v>
      </c>
    </row>
    <row r="1000" spans="1:17">
      <c r="A1000" s="21" t="s">
        <v>16744</v>
      </c>
      <c r="B1000" s="21" t="s">
        <v>15613</v>
      </c>
      <c r="C1000" s="21"/>
      <c r="D1000" s="21"/>
      <c r="E1000" s="21"/>
      <c r="F1000" s="21"/>
      <c r="G1000" s="21"/>
      <c r="H1000" s="21"/>
      <c r="I1000" s="21"/>
      <c r="J1000" s="36">
        <v>9782729852788</v>
      </c>
      <c r="K1000" s="22">
        <v>41809</v>
      </c>
      <c r="L1000" s="21">
        <v>5</v>
      </c>
      <c r="M1000" s="22">
        <v>41562</v>
      </c>
      <c r="N1000" s="21"/>
      <c r="O1000" s="21"/>
      <c r="P1000" s="23" t="str">
        <f>IFERROR(VLOOKUP(TEXT(J1000,"0000000000000"),[1]Ebscohost!G:M,7,0),"")</f>
        <v/>
      </c>
      <c r="Q1000" s="33" t="str">
        <f>IFERROR(VLOOKUP($J1000,'B - Ebook'!B:D,3,0),"??")</f>
        <v>??</v>
      </c>
    </row>
    <row r="1001" spans="1:17">
      <c r="A1001" s="24" t="s">
        <v>16745</v>
      </c>
      <c r="B1001" s="24" t="s">
        <v>15585</v>
      </c>
      <c r="C1001" s="24"/>
      <c r="D1001" s="24"/>
      <c r="E1001" s="24"/>
      <c r="F1001" s="24"/>
      <c r="G1001" s="24"/>
      <c r="H1001" s="24"/>
      <c r="I1001" s="24"/>
      <c r="J1001" s="37">
        <v>9780387967905</v>
      </c>
      <c r="K1001" s="25">
        <v>41809</v>
      </c>
      <c r="L1001" s="24">
        <f>3+2</f>
        <v>5</v>
      </c>
      <c r="M1001" s="25">
        <v>41558</v>
      </c>
      <c r="N1001" s="24"/>
      <c r="O1001" s="24"/>
      <c r="P1001" s="23" t="str">
        <f>IFERROR(VLOOKUP(TEXT(J1001,"0000000000000"),[1]Ebscohost!G:M,7,0),"")</f>
        <v/>
      </c>
      <c r="Q1001" s="33" t="str">
        <f>IFERROR(VLOOKUP($J1001,'B - Ebook'!B:D,3,0),"??")</f>
        <v>??</v>
      </c>
    </row>
    <row r="1002" spans="1:17">
      <c r="A1002" s="21" t="s">
        <v>16746</v>
      </c>
      <c r="B1002" s="21" t="s">
        <v>16220</v>
      </c>
      <c r="C1002" s="21"/>
      <c r="D1002" s="21"/>
      <c r="E1002" s="21"/>
      <c r="F1002" s="21"/>
      <c r="G1002" s="21"/>
      <c r="H1002" s="21"/>
      <c r="I1002" s="21"/>
      <c r="J1002" s="36">
        <v>9780130354822</v>
      </c>
      <c r="K1002" s="22">
        <v>41807</v>
      </c>
      <c r="L1002" s="21">
        <v>5</v>
      </c>
      <c r="M1002" s="22">
        <v>41449</v>
      </c>
      <c r="N1002" s="21"/>
      <c r="O1002" s="21"/>
      <c r="P1002" s="23" t="str">
        <f>IFERROR(VLOOKUP(TEXT(J1002,"0000000000000"),[1]Ebscohost!G:M,7,0),"")</f>
        <v/>
      </c>
      <c r="Q1002" s="33" t="str">
        <f>IFERROR(VLOOKUP($J1002,'B - Ebook'!B:D,3,0),"??")</f>
        <v>??</v>
      </c>
    </row>
    <row r="1003" spans="1:17">
      <c r="A1003" s="21" t="s">
        <v>16747</v>
      </c>
      <c r="B1003" s="21" t="s">
        <v>15585</v>
      </c>
      <c r="C1003" s="21"/>
      <c r="D1003" s="21"/>
      <c r="E1003" s="21"/>
      <c r="F1003" s="21"/>
      <c r="G1003" s="21"/>
      <c r="H1003" s="21"/>
      <c r="I1003" s="21"/>
      <c r="J1003" s="36">
        <v>9783540010562</v>
      </c>
      <c r="K1003" s="22">
        <v>41809</v>
      </c>
      <c r="L1003" s="21">
        <v>5</v>
      </c>
      <c r="M1003" s="22">
        <v>41418</v>
      </c>
      <c r="N1003" s="21"/>
      <c r="O1003" s="21"/>
      <c r="P1003" s="23" t="str">
        <f>IFERROR(VLOOKUP(TEXT(J1003,"0000000000000"),[1]Ebscohost!G:M,7,0),"")</f>
        <v/>
      </c>
      <c r="Q1003" s="33" t="str">
        <f>IFERROR(VLOOKUP($J1003,'B - Ebook'!B:D,3,0),"??")</f>
        <v>??</v>
      </c>
    </row>
    <row r="1004" spans="1:17">
      <c r="A1004" s="24" t="s">
        <v>16748</v>
      </c>
      <c r="B1004" s="24" t="s">
        <v>16749</v>
      </c>
      <c r="C1004" s="24"/>
      <c r="D1004" s="24"/>
      <c r="E1004" s="24"/>
      <c r="F1004" s="24"/>
      <c r="G1004" s="24"/>
      <c r="H1004" s="24"/>
      <c r="I1004" s="24"/>
      <c r="J1004" s="37">
        <v>9780863413506</v>
      </c>
      <c r="K1004" s="25">
        <v>41809</v>
      </c>
      <c r="L1004" s="24">
        <f>4+1</f>
        <v>5</v>
      </c>
      <c r="M1004" s="25">
        <v>41410</v>
      </c>
      <c r="N1004" s="24"/>
      <c r="O1004" s="24"/>
      <c r="P1004" s="23" t="str">
        <f>IFERROR(VLOOKUP(TEXT(J1004,"0000000000000"),[1]Ebscohost!G:M,7,0),"")</f>
        <v/>
      </c>
      <c r="Q1004" s="33" t="str">
        <f>IFERROR(VLOOKUP($J1004,'B - Ebook'!B:D,3,0),"??")</f>
        <v>??</v>
      </c>
    </row>
    <row r="1005" spans="1:17">
      <c r="A1005" s="21" t="s">
        <v>16750</v>
      </c>
      <c r="B1005" s="21" t="s">
        <v>16751</v>
      </c>
      <c r="C1005" s="21"/>
      <c r="D1005" s="21"/>
      <c r="E1005" s="21"/>
      <c r="F1005" s="21"/>
      <c r="G1005" s="21"/>
      <c r="H1005" s="21"/>
      <c r="I1005" s="21"/>
      <c r="J1005" s="36">
        <v>9782746203273</v>
      </c>
      <c r="K1005" s="22">
        <v>41807</v>
      </c>
      <c r="L1005" s="21">
        <v>5</v>
      </c>
      <c r="M1005" s="22">
        <v>41383</v>
      </c>
      <c r="N1005" s="21"/>
      <c r="O1005" s="21"/>
      <c r="P1005" s="23" t="str">
        <f>IFERROR(VLOOKUP(TEXT(J1005,"0000000000000"),[1]Ebscohost!G:M,7,0),"")</f>
        <v/>
      </c>
      <c r="Q1005" s="33" t="str">
        <f>IFERROR(VLOOKUP($J1005,'B - Ebook'!B:D,3,0),"??")</f>
        <v>??</v>
      </c>
    </row>
    <row r="1006" spans="1:17">
      <c r="A1006" s="21" t="s">
        <v>16752</v>
      </c>
      <c r="B1006" s="21" t="s">
        <v>15698</v>
      </c>
      <c r="C1006" s="21"/>
      <c r="D1006" s="21"/>
      <c r="E1006" s="21"/>
      <c r="F1006" s="21"/>
      <c r="G1006" s="21"/>
      <c r="H1006" s="21"/>
      <c r="I1006" s="21"/>
      <c r="J1006" s="36">
        <v>9782746213036</v>
      </c>
      <c r="K1006" s="22">
        <v>41809</v>
      </c>
      <c r="L1006" s="21">
        <v>5</v>
      </c>
      <c r="M1006" s="22">
        <v>41383</v>
      </c>
      <c r="N1006" s="21"/>
      <c r="O1006" s="21"/>
      <c r="P1006" s="23" t="str">
        <f>IFERROR(VLOOKUP(TEXT(J1006,"0000000000000"),[1]Ebscohost!G:M,7,0),"")</f>
        <v/>
      </c>
      <c r="Q1006" s="33" t="str">
        <f>IFERROR(VLOOKUP($J1006,'B - Ebook'!B:D,3,0),"??")</f>
        <v>??</v>
      </c>
    </row>
    <row r="1007" spans="1:17">
      <c r="A1007" s="21" t="s">
        <v>16753</v>
      </c>
      <c r="B1007" s="21" t="s">
        <v>535</v>
      </c>
      <c r="C1007" s="21"/>
      <c r="D1007" s="21"/>
      <c r="E1007" s="21"/>
      <c r="F1007" s="21"/>
      <c r="G1007" s="21"/>
      <c r="H1007" s="21"/>
      <c r="I1007" s="21"/>
      <c r="J1007" s="36">
        <v>9782880746988</v>
      </c>
      <c r="K1007" s="22">
        <v>41809</v>
      </c>
      <c r="L1007" s="21">
        <v>5</v>
      </c>
      <c r="M1007" s="22">
        <v>41383</v>
      </c>
      <c r="N1007" s="21"/>
      <c r="O1007" s="21"/>
      <c r="P1007" s="23" t="str">
        <f>IFERROR(VLOOKUP(TEXT(J1007,"0000000000000"),[1]Ebscohost!G:M,7,0),"")</f>
        <v/>
      </c>
      <c r="Q1007" s="33" t="str">
        <f>IFERROR(VLOOKUP($J1007,'B - Ebook'!B:D,3,0),"??")</f>
        <v>??</v>
      </c>
    </row>
    <row r="1008" spans="1:17">
      <c r="A1008" s="21" t="s">
        <v>16754</v>
      </c>
      <c r="B1008" s="21" t="s">
        <v>1055</v>
      </c>
      <c r="C1008" s="21"/>
      <c r="D1008" s="21"/>
      <c r="E1008" s="21"/>
      <c r="F1008" s="21"/>
      <c r="G1008" s="21"/>
      <c r="H1008" s="21"/>
      <c r="I1008" s="21"/>
      <c r="J1008" s="36">
        <v>9780471121015</v>
      </c>
      <c r="K1008" s="22">
        <v>41807</v>
      </c>
      <c r="L1008" s="21">
        <v>5</v>
      </c>
      <c r="M1008" s="22">
        <v>41345</v>
      </c>
      <c r="N1008" s="21"/>
      <c r="O1008" s="21"/>
      <c r="P1008" s="23" t="str">
        <f>IFERROR(VLOOKUP(TEXT(J1008,"0000000000000"),[1]Ebscohost!G:M,7,0),"")</f>
        <v/>
      </c>
      <c r="Q1008" s="33" t="str">
        <f>IFERROR(VLOOKUP($J1008,'B - Ebook'!B:D,3,0),"??")</f>
        <v>??</v>
      </c>
    </row>
    <row r="1009" spans="1:17">
      <c r="A1009" s="21" t="s">
        <v>16755</v>
      </c>
      <c r="B1009" s="21" t="s">
        <v>15585</v>
      </c>
      <c r="C1009" s="21"/>
      <c r="D1009" s="21"/>
      <c r="E1009" s="21"/>
      <c r="F1009" s="21"/>
      <c r="G1009" s="21"/>
      <c r="H1009" s="21"/>
      <c r="I1009" s="21"/>
      <c r="J1009" s="36">
        <v>9781852332198</v>
      </c>
      <c r="K1009" s="22">
        <v>41809</v>
      </c>
      <c r="L1009" s="21">
        <v>5</v>
      </c>
      <c r="M1009" s="22">
        <v>41317</v>
      </c>
      <c r="N1009" s="21"/>
      <c r="O1009" s="21"/>
      <c r="P1009" s="23" t="str">
        <f>IFERROR(VLOOKUP(TEXT(J1009,"0000000000000"),[1]Ebscohost!G:M,7,0),"")</f>
        <v/>
      </c>
      <c r="Q1009" s="33" t="str">
        <f>IFERROR(VLOOKUP($J1009,'B - Ebook'!B:D,3,0),"??")</f>
        <v>??</v>
      </c>
    </row>
    <row r="1010" spans="1:17">
      <c r="A1010" s="21" t="s">
        <v>16756</v>
      </c>
      <c r="B1010" s="21" t="s">
        <v>16073</v>
      </c>
      <c r="C1010" s="21"/>
      <c r="D1010" s="21"/>
      <c r="E1010" s="21"/>
      <c r="F1010" s="21"/>
      <c r="G1010" s="21"/>
      <c r="H1010" s="21"/>
      <c r="I1010" s="21"/>
      <c r="J1010" s="36">
        <v>9782130560265</v>
      </c>
      <c r="K1010" s="22">
        <v>41809</v>
      </c>
      <c r="L1010" s="21">
        <v>5</v>
      </c>
      <c r="M1010" s="22">
        <v>41309</v>
      </c>
      <c r="N1010" s="21"/>
      <c r="O1010" s="21"/>
      <c r="P1010" s="23" t="str">
        <f>IFERROR(VLOOKUP(TEXT(J1010,"0000000000000"),[1]Ebscohost!G:M,7,0),"")</f>
        <v/>
      </c>
      <c r="Q1010" s="33" t="str">
        <f>IFERROR(VLOOKUP($J1010,'B - Ebook'!B:D,3,0),"??")</f>
        <v>??</v>
      </c>
    </row>
    <row r="1011" spans="1:17">
      <c r="A1011" s="21" t="s">
        <v>16757</v>
      </c>
      <c r="B1011" s="21" t="s">
        <v>15885</v>
      </c>
      <c r="C1011" s="21"/>
      <c r="D1011" s="21"/>
      <c r="E1011" s="21"/>
      <c r="F1011" s="21"/>
      <c r="G1011" s="21"/>
      <c r="H1011" s="21"/>
      <c r="I1011" s="21"/>
      <c r="J1011" s="36">
        <v>9780471831891</v>
      </c>
      <c r="K1011" s="22">
        <v>41807</v>
      </c>
      <c r="L1011" s="21">
        <v>5</v>
      </c>
      <c r="M1011" s="22">
        <v>41291</v>
      </c>
      <c r="N1011" s="21"/>
      <c r="O1011" s="21"/>
      <c r="P1011" s="23" t="str">
        <f>IFERROR(VLOOKUP(TEXT(J1011,"0000000000000"),[1]Ebscohost!G:M,7,0),"")</f>
        <v/>
      </c>
      <c r="Q1011" s="33" t="str">
        <f>IFERROR(VLOOKUP($J1011,'B - Ebook'!B:D,3,0),"??")</f>
        <v>??</v>
      </c>
    </row>
    <row r="1012" spans="1:17">
      <c r="A1012" s="21" t="s">
        <v>16758</v>
      </c>
      <c r="B1012" s="21" t="s">
        <v>16759</v>
      </c>
      <c r="C1012" s="21"/>
      <c r="D1012" s="21"/>
      <c r="E1012" s="21"/>
      <c r="F1012" s="21"/>
      <c r="G1012" s="21"/>
      <c r="H1012" s="21"/>
      <c r="I1012" s="21"/>
      <c r="J1012" s="36">
        <v>9780596000080</v>
      </c>
      <c r="K1012" s="22">
        <v>41809</v>
      </c>
      <c r="L1012" s="21">
        <v>5</v>
      </c>
      <c r="M1012" s="22">
        <v>41281</v>
      </c>
      <c r="N1012" s="21"/>
      <c r="O1012" s="21"/>
      <c r="P1012" s="23" t="str">
        <f>IFERROR(VLOOKUP(TEXT(J1012,"0000000000000"),[1]Ebscohost!G:M,7,0),"")</f>
        <v/>
      </c>
      <c r="Q1012" s="33" t="str">
        <f>IFERROR(VLOOKUP($J1012,'B - Ebook'!B:D,3,0),"??")</f>
        <v>??</v>
      </c>
    </row>
    <row r="1013" spans="1:17">
      <c r="A1013" s="21" t="s">
        <v>16760</v>
      </c>
      <c r="B1013" s="21" t="s">
        <v>15623</v>
      </c>
      <c r="C1013" s="21"/>
      <c r="D1013" s="21"/>
      <c r="E1013" s="21"/>
      <c r="F1013" s="21"/>
      <c r="G1013" s="21"/>
      <c r="H1013" s="21"/>
      <c r="I1013" s="21"/>
      <c r="J1013" s="36">
        <v>9780133979855</v>
      </c>
      <c r="K1013" s="22">
        <v>41807</v>
      </c>
      <c r="L1013" s="21">
        <v>5</v>
      </c>
      <c r="M1013" s="22">
        <v>41254</v>
      </c>
      <c r="N1013" s="21"/>
      <c r="O1013" s="21"/>
      <c r="P1013" s="23" t="str">
        <f>IFERROR(VLOOKUP(TEXT(J1013,"0000000000000"),[1]Ebscohost!G:M,7,0),"")</f>
        <v/>
      </c>
      <c r="Q1013" s="33" t="str">
        <f>IFERROR(VLOOKUP($J1013,'B - Ebook'!B:D,3,0),"??")</f>
        <v>??</v>
      </c>
    </row>
    <row r="1014" spans="1:17">
      <c r="A1014" s="21" t="s">
        <v>16761</v>
      </c>
      <c r="B1014" s="21" t="s">
        <v>15585</v>
      </c>
      <c r="C1014" s="21"/>
      <c r="D1014" s="21"/>
      <c r="E1014" s="21"/>
      <c r="F1014" s="21"/>
      <c r="G1014" s="21"/>
      <c r="H1014" s="21"/>
      <c r="I1014" s="21"/>
      <c r="J1014" s="36">
        <v>9780387292373</v>
      </c>
      <c r="K1014" s="22">
        <v>41807</v>
      </c>
      <c r="L1014" s="21">
        <v>5</v>
      </c>
      <c r="M1014" s="22">
        <v>41243</v>
      </c>
      <c r="N1014" s="21"/>
      <c r="O1014" s="21"/>
      <c r="P1014" s="23" t="str">
        <f>IFERROR(VLOOKUP(TEXT(J1014,"0000000000000"),[1]Ebscohost!G:M,7,0),"")</f>
        <v/>
      </c>
      <c r="Q1014" s="33" t="str">
        <f>IFERROR(VLOOKUP($J1014,'B - Ebook'!B:D,3,0),"??")</f>
        <v>??</v>
      </c>
    </row>
    <row r="1015" spans="1:17">
      <c r="A1015" s="21" t="s">
        <v>16762</v>
      </c>
      <c r="B1015" s="21" t="s">
        <v>15623</v>
      </c>
      <c r="C1015" s="21"/>
      <c r="D1015" s="21"/>
      <c r="E1015" s="21"/>
      <c r="F1015" s="21"/>
      <c r="G1015" s="21"/>
      <c r="H1015" s="21"/>
      <c r="I1015" s="21"/>
      <c r="J1015" s="36">
        <v>9780130617934</v>
      </c>
      <c r="K1015" s="22">
        <v>41807</v>
      </c>
      <c r="L1015" s="21">
        <v>5</v>
      </c>
      <c r="M1015" s="22">
        <v>41190</v>
      </c>
      <c r="N1015" s="21"/>
      <c r="O1015" s="21"/>
      <c r="P1015" s="23" t="str">
        <f>IFERROR(VLOOKUP(TEXT(J1015,"0000000000000"),[1]Ebscohost!G:M,7,0),"")</f>
        <v/>
      </c>
      <c r="Q1015" s="33" t="str">
        <f>IFERROR(VLOOKUP($J1015,'B - Ebook'!B:D,3,0),"??")</f>
        <v>??</v>
      </c>
    </row>
    <row r="1016" spans="1:17">
      <c r="A1016" s="21" t="s">
        <v>16763</v>
      </c>
      <c r="B1016" s="21" t="s">
        <v>15671</v>
      </c>
      <c r="C1016" s="21"/>
      <c r="D1016" s="21"/>
      <c r="E1016" s="21"/>
      <c r="F1016" s="21"/>
      <c r="G1016" s="21"/>
      <c r="H1016" s="21"/>
      <c r="I1016" s="21"/>
      <c r="J1016" s="36">
        <v>9782841773923</v>
      </c>
      <c r="K1016" s="22">
        <v>41809</v>
      </c>
      <c r="L1016" s="21">
        <v>5</v>
      </c>
      <c r="M1016" s="22">
        <v>41183</v>
      </c>
      <c r="N1016" s="21"/>
      <c r="O1016" s="21"/>
      <c r="P1016" s="23" t="str">
        <f>IFERROR(VLOOKUP(TEXT(J1016,"0000000000000"),[1]Ebscohost!G:M,7,0),"")</f>
        <v/>
      </c>
      <c r="Q1016" s="33" t="str">
        <f>IFERROR(VLOOKUP($J1016,'B - Ebook'!B:D,3,0),"??")</f>
        <v>??</v>
      </c>
    </row>
    <row r="1017" spans="1:17">
      <c r="A1017" s="21" t="s">
        <v>16764</v>
      </c>
      <c r="B1017" s="21" t="s">
        <v>15976</v>
      </c>
      <c r="C1017" s="21"/>
      <c r="D1017" s="21"/>
      <c r="E1017" s="21"/>
      <c r="F1017" s="21"/>
      <c r="G1017" s="21"/>
      <c r="H1017" s="21"/>
      <c r="I1017" s="21"/>
      <c r="J1017" s="36">
        <v>9782746216433</v>
      </c>
      <c r="K1017" s="22">
        <v>41807</v>
      </c>
      <c r="L1017" s="21">
        <v>5</v>
      </c>
      <c r="M1017" s="22">
        <v>41159</v>
      </c>
      <c r="N1017" s="21"/>
      <c r="O1017" s="21"/>
      <c r="P1017" s="23" t="str">
        <f>IFERROR(VLOOKUP(TEXT(J1017,"0000000000000"),[1]Ebscohost!G:M,7,0),"")</f>
        <v/>
      </c>
      <c r="Q1017" s="33" t="str">
        <f>IFERROR(VLOOKUP($J1017,'B - Ebook'!B:D,3,0),"??")</f>
        <v>??</v>
      </c>
    </row>
    <row r="1018" spans="1:17">
      <c r="A1018" s="21" t="s">
        <v>16765</v>
      </c>
      <c r="B1018" s="21" t="s">
        <v>207</v>
      </c>
      <c r="C1018" s="21"/>
      <c r="D1018" s="21"/>
      <c r="E1018" s="21"/>
      <c r="F1018" s="21"/>
      <c r="G1018" s="21"/>
      <c r="H1018" s="21"/>
      <c r="I1018" s="21"/>
      <c r="J1018" s="36">
        <v>9782100012923</v>
      </c>
      <c r="K1018" s="22">
        <v>41809</v>
      </c>
      <c r="L1018" s="21">
        <v>5</v>
      </c>
      <c r="M1018" s="22">
        <v>41050</v>
      </c>
      <c r="N1018" s="21"/>
      <c r="O1018" s="21"/>
      <c r="P1018" s="23" t="str">
        <f>IFERROR(VLOOKUP(TEXT(J1018,"0000000000000"),[1]Ebscohost!G:M,7,0),"")</f>
        <v/>
      </c>
      <c r="Q1018" s="33" t="str">
        <f>IFERROR(VLOOKUP($J1018,'B - Ebook'!B:D,3,0),"??")</f>
        <v>??</v>
      </c>
    </row>
    <row r="1019" spans="1:17">
      <c r="A1019" s="21" t="s">
        <v>16766</v>
      </c>
      <c r="B1019" s="21" t="s">
        <v>16767</v>
      </c>
      <c r="C1019" s="21"/>
      <c r="D1019" s="21"/>
      <c r="E1019" s="21"/>
      <c r="F1019" s="21"/>
      <c r="G1019" s="21"/>
      <c r="H1019" s="21"/>
      <c r="I1019" s="21"/>
      <c r="J1019" s="36">
        <v>9780521845045</v>
      </c>
      <c r="K1019" s="22">
        <v>41809</v>
      </c>
      <c r="L1019" s="21">
        <v>5</v>
      </c>
      <c r="M1019" s="22">
        <v>41023</v>
      </c>
      <c r="N1019" s="21"/>
      <c r="O1019" s="21"/>
      <c r="P1019" s="23" t="str">
        <f>IFERROR(VLOOKUP(TEXT(J1019,"0000000000000"),[1]Ebscohost!G:M,7,0),"")</f>
        <v/>
      </c>
      <c r="Q1019" s="33" t="str">
        <f>IFERROR(VLOOKUP($J1019,'B - Ebook'!B:D,3,0),"??")</f>
        <v>??</v>
      </c>
    </row>
    <row r="1020" spans="1:17">
      <c r="A1020" s="21" t="s">
        <v>16768</v>
      </c>
      <c r="B1020" s="21" t="s">
        <v>71</v>
      </c>
      <c r="C1020" s="21"/>
      <c r="D1020" s="21"/>
      <c r="E1020" s="21"/>
      <c r="F1020" s="21"/>
      <c r="G1020" s="21"/>
      <c r="H1020" s="21"/>
      <c r="I1020" s="21"/>
      <c r="J1020" s="36">
        <v>9782212095555</v>
      </c>
      <c r="K1020" s="22">
        <v>41807</v>
      </c>
      <c r="L1020" s="21">
        <v>5</v>
      </c>
      <c r="M1020" s="22">
        <v>41004</v>
      </c>
      <c r="N1020" s="21"/>
      <c r="O1020" s="21"/>
      <c r="P1020" s="23" t="str">
        <f>IFERROR(VLOOKUP(TEXT(J1020,"0000000000000"),[1]Ebscohost!G:M,7,0),"")</f>
        <v/>
      </c>
      <c r="Q1020" s="33" t="str">
        <f>IFERROR(VLOOKUP($J1020,'B - Ebook'!B:D,3,0),"??")</f>
        <v>??</v>
      </c>
    </row>
    <row r="1021" spans="1:17">
      <c r="A1021" s="21" t="s">
        <v>16769</v>
      </c>
      <c r="B1021" s="21" t="s">
        <v>71</v>
      </c>
      <c r="C1021" s="21"/>
      <c r="D1021" s="21"/>
      <c r="E1021" s="21"/>
      <c r="F1021" s="21"/>
      <c r="G1021" s="21"/>
      <c r="H1021" s="21"/>
      <c r="I1021" s="21"/>
      <c r="J1021" s="36">
        <v>9782212095661</v>
      </c>
      <c r="K1021" s="22">
        <v>41809</v>
      </c>
      <c r="L1021" s="21">
        <v>5</v>
      </c>
      <c r="M1021" s="22">
        <v>40956</v>
      </c>
      <c r="N1021" s="21"/>
      <c r="O1021" s="21"/>
      <c r="P1021" s="23" t="str">
        <f>IFERROR(VLOOKUP(TEXT(J1021,"0000000000000"),[1]Ebscohost!G:M,7,0),"")</f>
        <v/>
      </c>
      <c r="Q1021" s="33" t="str">
        <f>IFERROR(VLOOKUP($J1021,'B - Ebook'!B:D,3,0),"??")</f>
        <v>??</v>
      </c>
    </row>
    <row r="1022" spans="1:17">
      <c r="A1022" s="21" t="s">
        <v>16770</v>
      </c>
      <c r="B1022" s="21" t="s">
        <v>16771</v>
      </c>
      <c r="C1022" s="21"/>
      <c r="D1022" s="21"/>
      <c r="E1022" s="21"/>
      <c r="F1022" s="21"/>
      <c r="G1022" s="21"/>
      <c r="H1022" s="21"/>
      <c r="I1022" s="21"/>
      <c r="J1022" s="36">
        <v>9782876470354</v>
      </c>
      <c r="K1022" s="22">
        <v>41809</v>
      </c>
      <c r="L1022" s="21">
        <v>5</v>
      </c>
      <c r="M1022" s="22">
        <v>40946</v>
      </c>
      <c r="N1022" s="21"/>
      <c r="O1022" s="21"/>
      <c r="P1022" s="23" t="str">
        <f>IFERROR(VLOOKUP(TEXT(J1022,"0000000000000"),[1]Ebscohost!G:M,7,0),"")</f>
        <v/>
      </c>
      <c r="Q1022" s="33" t="str">
        <f>IFERROR(VLOOKUP($J1022,'B - Ebook'!B:D,3,0),"??")</f>
        <v>??</v>
      </c>
    </row>
    <row r="1023" spans="1:17">
      <c r="A1023" s="21" t="s">
        <v>16772</v>
      </c>
      <c r="B1023" s="21" t="s">
        <v>15738</v>
      </c>
      <c r="C1023" s="21"/>
      <c r="D1023" s="21"/>
      <c r="E1023" s="21"/>
      <c r="F1023" s="21"/>
      <c r="G1023" s="21"/>
      <c r="H1023" s="21"/>
      <c r="I1023" s="21"/>
      <c r="J1023" s="36">
        <v>9782744017131</v>
      </c>
      <c r="K1023" s="22">
        <v>41809</v>
      </c>
      <c r="L1023" s="21">
        <v>5</v>
      </c>
      <c r="M1023" s="22">
        <v>40940</v>
      </c>
      <c r="N1023" s="21"/>
      <c r="O1023" s="21"/>
      <c r="P1023" s="23" t="str">
        <f>IFERROR(VLOOKUP(TEXT(J1023,"0000000000000"),[1]Ebscohost!G:M,7,0),"")</f>
        <v/>
      </c>
      <c r="Q1023" s="33" t="str">
        <f>IFERROR(VLOOKUP($J1023,'B - Ebook'!B:D,3,0),"??")</f>
        <v>??</v>
      </c>
    </row>
    <row r="1024" spans="1:17">
      <c r="A1024" s="21" t="s">
        <v>16773</v>
      </c>
      <c r="B1024" s="21" t="s">
        <v>71</v>
      </c>
      <c r="C1024" s="21"/>
      <c r="D1024" s="21"/>
      <c r="E1024" s="21"/>
      <c r="F1024" s="21"/>
      <c r="G1024" s="21"/>
      <c r="H1024" s="21"/>
      <c r="I1024" s="21"/>
      <c r="J1024" s="36">
        <v>9782212112702</v>
      </c>
      <c r="K1024" s="22">
        <v>41809</v>
      </c>
      <c r="L1024" s="21">
        <v>5</v>
      </c>
      <c r="M1024" s="22">
        <v>40920</v>
      </c>
      <c r="N1024" s="21"/>
      <c r="O1024" s="21"/>
      <c r="P1024" s="23" t="str">
        <f>IFERROR(VLOOKUP(TEXT(J1024,"0000000000000"),[1]Ebscohost!G:M,7,0),"")</f>
        <v/>
      </c>
      <c r="Q1024" s="33" t="str">
        <f>IFERROR(VLOOKUP($J1024,'B - Ebook'!B:D,3,0),"??")</f>
        <v>??</v>
      </c>
    </row>
    <row r="1025" spans="1:17">
      <c r="A1025" s="21" t="s">
        <v>16774</v>
      </c>
      <c r="B1025" s="21" t="s">
        <v>16015</v>
      </c>
      <c r="C1025" s="21"/>
      <c r="D1025" s="21"/>
      <c r="E1025" s="21"/>
      <c r="F1025" s="21"/>
      <c r="G1025" s="21"/>
      <c r="H1025" s="21"/>
      <c r="I1025" s="21"/>
      <c r="J1025" s="36">
        <v>9782746202504</v>
      </c>
      <c r="K1025" s="22">
        <v>41809</v>
      </c>
      <c r="L1025" s="21">
        <v>5</v>
      </c>
      <c r="M1025" s="22">
        <v>40913</v>
      </c>
      <c r="N1025" s="21"/>
      <c r="O1025" s="21"/>
      <c r="P1025" s="23" t="str">
        <f>IFERROR(VLOOKUP(TEXT(J1025,"0000000000000"),[1]Ebscohost!G:M,7,0),"")</f>
        <v/>
      </c>
      <c r="Q1025" s="33" t="str">
        <f>IFERROR(VLOOKUP($J1025,'B - Ebook'!B:D,3,0),"??")</f>
        <v>??</v>
      </c>
    </row>
    <row r="1026" spans="1:17">
      <c r="A1026" s="21" t="s">
        <v>16775</v>
      </c>
      <c r="B1026" s="21" t="s">
        <v>16776</v>
      </c>
      <c r="C1026" s="21"/>
      <c r="D1026" s="21"/>
      <c r="E1026" s="21"/>
      <c r="F1026" s="21"/>
      <c r="G1026" s="21"/>
      <c r="H1026" s="21"/>
      <c r="I1026" s="21"/>
      <c r="J1026" s="36">
        <v>9782868832795</v>
      </c>
      <c r="K1026" s="22">
        <v>41809</v>
      </c>
      <c r="L1026" s="21">
        <v>5</v>
      </c>
      <c r="M1026" s="22">
        <v>40913</v>
      </c>
      <c r="N1026" s="21"/>
      <c r="O1026" s="21"/>
      <c r="P1026" s="23" t="str">
        <f>IFERROR(VLOOKUP(TEXT(J1026,"0000000000000"),[1]Ebscohost!G:M,7,0),"")</f>
        <v/>
      </c>
      <c r="Q1026" s="33" t="str">
        <f>IFERROR(VLOOKUP($J1026,'B - Ebook'!B:D,3,0),"??")</f>
        <v>??</v>
      </c>
    </row>
    <row r="1027" spans="1:17">
      <c r="A1027" s="24" t="s">
        <v>16777</v>
      </c>
      <c r="B1027" s="24" t="s">
        <v>71</v>
      </c>
      <c r="C1027" s="24"/>
      <c r="D1027" s="24"/>
      <c r="E1027" s="24"/>
      <c r="F1027" s="24"/>
      <c r="G1027" s="24"/>
      <c r="H1027" s="24"/>
      <c r="I1027" s="24"/>
      <c r="J1027" s="37">
        <v>9782212095678</v>
      </c>
      <c r="K1027" s="25">
        <v>41809</v>
      </c>
      <c r="L1027" s="24">
        <f>1+4</f>
        <v>5</v>
      </c>
      <c r="M1027" s="25">
        <v>40911</v>
      </c>
      <c r="N1027" s="24"/>
      <c r="O1027" s="24"/>
      <c r="P1027" s="23" t="str">
        <f>IFERROR(VLOOKUP(TEXT(J1027,"0000000000000"),[1]Ebscohost!G:M,7,0),"")</f>
        <v/>
      </c>
      <c r="Q1027" s="33" t="str">
        <f>IFERROR(VLOOKUP($J1027,'B - Ebook'!B:D,3,0),"??")</f>
        <v>??</v>
      </c>
    </row>
    <row r="1028" spans="1:17">
      <c r="A1028" s="21" t="s">
        <v>16778</v>
      </c>
      <c r="B1028" s="21" t="s">
        <v>207</v>
      </c>
      <c r="C1028" s="21"/>
      <c r="D1028" s="21"/>
      <c r="E1028" s="21"/>
      <c r="F1028" s="21"/>
      <c r="G1028" s="21"/>
      <c r="H1028" s="21"/>
      <c r="I1028" s="21"/>
      <c r="J1028" s="36">
        <v>9782100021505</v>
      </c>
      <c r="K1028" s="22">
        <v>41809</v>
      </c>
      <c r="L1028" s="21">
        <v>5</v>
      </c>
      <c r="M1028" s="22">
        <v>40875</v>
      </c>
      <c r="N1028" s="21"/>
      <c r="O1028" s="21"/>
      <c r="P1028" s="23" t="str">
        <f>IFERROR(VLOOKUP(TEXT(J1028,"0000000000000"),[1]Ebscohost!G:M,7,0),"")</f>
        <v/>
      </c>
      <c r="Q1028" s="33" t="str">
        <f>IFERROR(VLOOKUP($J1028,'B - Ebook'!B:D,3,0),"??")</f>
        <v>??</v>
      </c>
    </row>
    <row r="1029" spans="1:17">
      <c r="A1029" s="21" t="s">
        <v>16779</v>
      </c>
      <c r="B1029" s="21" t="s">
        <v>15613</v>
      </c>
      <c r="C1029" s="21"/>
      <c r="D1029" s="21"/>
      <c r="E1029" s="21"/>
      <c r="F1029" s="21"/>
      <c r="G1029" s="21"/>
      <c r="H1029" s="21"/>
      <c r="I1029" s="21"/>
      <c r="J1029" s="36">
        <v>9782729890094</v>
      </c>
      <c r="K1029" s="22">
        <v>41809</v>
      </c>
      <c r="L1029" s="21">
        <v>5</v>
      </c>
      <c r="M1029" s="22">
        <v>40875</v>
      </c>
      <c r="N1029" s="21"/>
      <c r="O1029" s="21"/>
      <c r="P1029" s="23" t="str">
        <f>IFERROR(VLOOKUP(TEXT(J1029,"0000000000000"),[1]Ebscohost!G:M,7,0),"")</f>
        <v/>
      </c>
      <c r="Q1029" s="33" t="str">
        <f>IFERROR(VLOOKUP($J1029,'B - Ebook'!B:D,3,0),"??")</f>
        <v>??</v>
      </c>
    </row>
    <row r="1030" spans="1:17">
      <c r="A1030" s="21" t="s">
        <v>16780</v>
      </c>
      <c r="B1030" s="21" t="s">
        <v>207</v>
      </c>
      <c r="C1030" s="21"/>
      <c r="D1030" s="21"/>
      <c r="E1030" s="21"/>
      <c r="F1030" s="21"/>
      <c r="G1030" s="21"/>
      <c r="H1030" s="21"/>
      <c r="I1030" s="21"/>
      <c r="J1030" s="36">
        <v>9782100038015</v>
      </c>
      <c r="K1030" s="22">
        <v>41809</v>
      </c>
      <c r="L1030" s="21">
        <v>5</v>
      </c>
      <c r="M1030" s="22">
        <v>40836</v>
      </c>
      <c r="N1030" s="21"/>
      <c r="O1030" s="21"/>
      <c r="P1030" s="23" t="str">
        <f>IFERROR(VLOOKUP(TEXT(J1030,"0000000000000"),[1]Ebscohost!G:M,7,0),"")</f>
        <v/>
      </c>
      <c r="Q1030" s="33" t="str">
        <f>IFERROR(VLOOKUP($J1030,'B - Ebook'!B:D,3,0),"??")</f>
        <v>??</v>
      </c>
    </row>
    <row r="1031" spans="1:17">
      <c r="A1031" s="21" t="s">
        <v>16781</v>
      </c>
      <c r="B1031" s="21" t="s">
        <v>15745</v>
      </c>
      <c r="C1031" s="21"/>
      <c r="D1031" s="21"/>
      <c r="E1031" s="21"/>
      <c r="F1031" s="21"/>
      <c r="G1031" s="21"/>
      <c r="H1031" s="21"/>
      <c r="I1031" s="21"/>
      <c r="J1031" s="36">
        <v>9780471484226</v>
      </c>
      <c r="K1031" s="22">
        <v>41807</v>
      </c>
      <c r="L1031" s="21">
        <v>5</v>
      </c>
      <c r="M1031" s="22">
        <v>40829</v>
      </c>
      <c r="N1031" s="21"/>
      <c r="O1031" s="21"/>
      <c r="P1031" s="23" t="str">
        <f>IFERROR(VLOOKUP(TEXT(J1031,"0000000000000"),[1]Ebscohost!G:M,7,0),"")</f>
        <v/>
      </c>
      <c r="Q1031" s="33" t="str">
        <f>IFERROR(VLOOKUP($J1031,'B - Ebook'!B:D,3,0),"??")</f>
        <v>??</v>
      </c>
    </row>
    <row r="1032" spans="1:17">
      <c r="A1032" s="24" t="s">
        <v>16782</v>
      </c>
      <c r="B1032" s="24" t="s">
        <v>15841</v>
      </c>
      <c r="C1032" s="24"/>
      <c r="D1032" s="24"/>
      <c r="E1032" s="24"/>
      <c r="F1032" s="24"/>
      <c r="G1032" s="24"/>
      <c r="H1032" s="24"/>
      <c r="I1032" s="24"/>
      <c r="J1032" s="37">
        <v>9782705652135</v>
      </c>
      <c r="K1032" s="25">
        <v>41809</v>
      </c>
      <c r="L1032" s="24">
        <f>4+1</f>
        <v>5</v>
      </c>
      <c r="M1032" s="25">
        <v>40820</v>
      </c>
      <c r="N1032" s="24"/>
      <c r="O1032" s="24"/>
      <c r="P1032" s="23" t="str">
        <f>IFERROR(VLOOKUP(TEXT(J1032,"0000000000000"),[1]Ebscohost!G:M,7,0),"")</f>
        <v/>
      </c>
      <c r="Q1032" s="33">
        <f>IFERROR(VLOOKUP($J1032,'B - Ebook'!B:D,3,0),"??")</f>
        <v>1998</v>
      </c>
    </row>
    <row r="1033" spans="1:17">
      <c r="A1033" s="28" t="s">
        <v>16783</v>
      </c>
      <c r="B1033" s="28" t="s">
        <v>207</v>
      </c>
      <c r="C1033" s="28"/>
      <c r="D1033" s="28"/>
      <c r="E1033" s="28"/>
      <c r="F1033" s="28"/>
      <c r="G1033" s="28"/>
      <c r="H1033" s="28"/>
      <c r="I1033" s="28"/>
      <c r="J1033" s="39">
        <v>9782040157555</v>
      </c>
      <c r="K1033" s="29">
        <v>41809</v>
      </c>
      <c r="L1033" s="28">
        <v>5</v>
      </c>
      <c r="M1033" s="29">
        <v>40808</v>
      </c>
      <c r="N1033" s="28"/>
      <c r="O1033" s="28"/>
      <c r="P1033" s="23" t="str">
        <f>IFERROR(VLOOKUP(TEXT(J1033,"0000000000000"),[1]Ebscohost!G:M,7,0),"")</f>
        <v/>
      </c>
      <c r="Q1033" s="33" t="str">
        <f>IFERROR(VLOOKUP($J1033,'B - Ebook'!B:D,3,0),"??")</f>
        <v>??</v>
      </c>
    </row>
    <row r="1034" spans="1:17">
      <c r="A1034" s="21" t="s">
        <v>16784</v>
      </c>
      <c r="B1034" s="21" t="s">
        <v>15671</v>
      </c>
      <c r="C1034" s="21"/>
      <c r="D1034" s="21"/>
      <c r="E1034" s="21"/>
      <c r="F1034" s="21"/>
      <c r="G1034" s="21"/>
      <c r="H1034" s="21"/>
      <c r="I1034" s="21"/>
      <c r="J1034" s="36">
        <v>9782841772667</v>
      </c>
      <c r="K1034" s="22">
        <v>41809</v>
      </c>
      <c r="L1034" s="21">
        <v>5</v>
      </c>
      <c r="M1034" s="22">
        <v>40808</v>
      </c>
      <c r="N1034" s="21"/>
      <c r="O1034" s="21"/>
      <c r="P1034" s="23" t="str">
        <f>IFERROR(VLOOKUP(TEXT(J1034,"0000000000000"),[1]Ebscohost!G:M,7,0),"")</f>
        <v/>
      </c>
      <c r="Q1034" s="33" t="str">
        <f>IFERROR(VLOOKUP($J1034,'B - Ebook'!B:D,3,0),"??")</f>
        <v>??</v>
      </c>
    </row>
    <row r="1035" spans="1:17">
      <c r="A1035" s="21" t="s">
        <v>16785</v>
      </c>
      <c r="B1035" s="21" t="s">
        <v>71</v>
      </c>
      <c r="C1035" s="21"/>
      <c r="D1035" s="21"/>
      <c r="E1035" s="21"/>
      <c r="F1035" s="21"/>
      <c r="G1035" s="21"/>
      <c r="H1035" s="21"/>
      <c r="I1035" s="21"/>
      <c r="J1035" s="36">
        <v>9782212095654</v>
      </c>
      <c r="K1035" s="22">
        <v>41809</v>
      </c>
      <c r="L1035" s="21">
        <v>5</v>
      </c>
      <c r="M1035" s="22">
        <v>40735</v>
      </c>
      <c r="N1035" s="21"/>
      <c r="O1035" s="21"/>
      <c r="P1035" s="23" t="str">
        <f>IFERROR(VLOOKUP(TEXT(J1035,"0000000000000"),[1]Ebscohost!G:M,7,0),"")</f>
        <v/>
      </c>
      <c r="Q1035" s="33" t="str">
        <f>IFERROR(VLOOKUP($J1035,'B - Ebook'!B:D,3,0),"??")</f>
        <v>??</v>
      </c>
    </row>
    <row r="1036" spans="1:17">
      <c r="A1036" s="21" t="s">
        <v>16786</v>
      </c>
      <c r="B1036" s="21" t="s">
        <v>15792</v>
      </c>
      <c r="C1036" s="21"/>
      <c r="D1036" s="21"/>
      <c r="E1036" s="21"/>
      <c r="F1036" s="21"/>
      <c r="G1036" s="21"/>
      <c r="H1036" s="21"/>
      <c r="I1036" s="21"/>
      <c r="J1036" s="36">
        <v>9782746043039</v>
      </c>
      <c r="K1036" s="22">
        <v>41809</v>
      </c>
      <c r="L1036" s="21">
        <v>5</v>
      </c>
      <c r="M1036" s="22">
        <v>40639</v>
      </c>
      <c r="N1036" s="21"/>
      <c r="O1036" s="21"/>
      <c r="P1036" s="23" t="str">
        <f>IFERROR(VLOOKUP(TEXT(J1036,"0000000000000"),[1]Ebscohost!G:M,7,0),"")</f>
        <v/>
      </c>
      <c r="Q1036" s="33" t="str">
        <f>IFERROR(VLOOKUP($J1036,'B - Ebook'!B:D,3,0),"??")</f>
        <v>??</v>
      </c>
    </row>
    <row r="1037" spans="1:17">
      <c r="A1037" s="21" t="s">
        <v>16787</v>
      </c>
      <c r="B1037" s="21" t="s">
        <v>1055</v>
      </c>
      <c r="C1037" s="21"/>
      <c r="D1037" s="21"/>
      <c r="E1037" s="21"/>
      <c r="F1037" s="21"/>
      <c r="G1037" s="21"/>
      <c r="H1037" s="21"/>
      <c r="I1037" s="21"/>
      <c r="J1037" s="36">
        <v>9780471495819</v>
      </c>
      <c r="K1037" s="22">
        <v>41809</v>
      </c>
      <c r="L1037" s="21">
        <v>5</v>
      </c>
      <c r="M1037" s="22">
        <v>40623</v>
      </c>
      <c r="N1037" s="21"/>
      <c r="O1037" s="21"/>
      <c r="P1037" s="23" t="str">
        <f>IFERROR(VLOOKUP(TEXT(J1037,"0000000000000"),[1]Ebscohost!G:M,7,0),"")</f>
        <v/>
      </c>
      <c r="Q1037" s="33" t="str">
        <f>IFERROR(VLOOKUP($J1037,'B - Ebook'!B:D,3,0),"??")</f>
        <v>??</v>
      </c>
    </row>
    <row r="1038" spans="1:17">
      <c r="A1038" s="21" t="s">
        <v>16788</v>
      </c>
      <c r="B1038" s="21" t="s">
        <v>16038</v>
      </c>
      <c r="C1038" s="21"/>
      <c r="D1038" s="21"/>
      <c r="E1038" s="21"/>
      <c r="F1038" s="21"/>
      <c r="G1038" s="21"/>
      <c r="H1038" s="21"/>
      <c r="I1038" s="21"/>
      <c r="J1038" s="36">
        <v>9781580531481</v>
      </c>
      <c r="K1038" s="22">
        <v>41807</v>
      </c>
      <c r="L1038" s="21">
        <v>5</v>
      </c>
      <c r="M1038" s="22">
        <v>40575</v>
      </c>
      <c r="N1038" s="21"/>
      <c r="O1038" s="21"/>
      <c r="P1038" s="23" t="str">
        <f>IFERROR(VLOOKUP(TEXT(J1038,"0000000000000"),[1]Ebscohost!G:M,7,0),"")</f>
        <v/>
      </c>
      <c r="Q1038" s="33" t="str">
        <f>IFERROR(VLOOKUP($J1038,'B - Ebook'!B:D,3,0),"??")</f>
        <v>??</v>
      </c>
    </row>
    <row r="1039" spans="1:17">
      <c r="A1039" s="21" t="s">
        <v>16789</v>
      </c>
      <c r="B1039" s="21" t="s">
        <v>16790</v>
      </c>
      <c r="C1039" s="21"/>
      <c r="D1039" s="21"/>
      <c r="E1039" s="21"/>
      <c r="F1039" s="21"/>
      <c r="G1039" s="21"/>
      <c r="H1039" s="21"/>
      <c r="I1039" s="21"/>
      <c r="J1039" s="36">
        <v>9782738104571</v>
      </c>
      <c r="K1039" s="22">
        <v>41809</v>
      </c>
      <c r="L1039" s="21">
        <v>5</v>
      </c>
      <c r="M1039" s="22">
        <v>40560</v>
      </c>
      <c r="N1039" s="21"/>
      <c r="O1039" s="21"/>
      <c r="P1039" s="23" t="str">
        <f>IFERROR(VLOOKUP(TEXT(J1039,"0000000000000"),[1]Ebscohost!G:M,7,0),"")</f>
        <v/>
      </c>
      <c r="Q1039" s="33" t="str">
        <f>IFERROR(VLOOKUP($J1039,'B - Ebook'!B:D,3,0),"??")</f>
        <v>??</v>
      </c>
    </row>
    <row r="1040" spans="1:17">
      <c r="A1040" s="21" t="s">
        <v>16791</v>
      </c>
      <c r="B1040" s="21" t="s">
        <v>71</v>
      </c>
      <c r="C1040" s="21"/>
      <c r="D1040" s="21"/>
      <c r="E1040" s="21"/>
      <c r="F1040" s="21"/>
      <c r="G1040" s="21"/>
      <c r="H1040" s="21"/>
      <c r="I1040" s="21"/>
      <c r="J1040" s="36"/>
      <c r="K1040" s="22">
        <v>41809</v>
      </c>
      <c r="L1040" s="21">
        <v>5</v>
      </c>
      <c r="M1040" s="22">
        <v>40329</v>
      </c>
      <c r="N1040" s="21"/>
      <c r="O1040" s="21"/>
      <c r="P1040" s="23" t="str">
        <f>IFERROR(VLOOKUP(TEXT(J1040,"0000000000000"),[1]Ebscohost!G:M,7,0),"")</f>
        <v/>
      </c>
      <c r="Q1040" s="33" t="str">
        <f>IFERROR(VLOOKUP($J1040,'B - Ebook'!B:D,3,0),"??")</f>
        <v>??</v>
      </c>
    </row>
    <row r="1041" spans="1:17">
      <c r="A1041" s="21" t="s">
        <v>16792</v>
      </c>
      <c r="B1041" s="21" t="s">
        <v>15855</v>
      </c>
      <c r="C1041" s="21"/>
      <c r="D1041" s="21"/>
      <c r="E1041" s="21"/>
      <c r="F1041" s="21"/>
      <c r="G1041" s="21"/>
      <c r="H1041" s="21"/>
      <c r="I1041" s="21"/>
      <c r="J1041" s="36">
        <v>9780132141499</v>
      </c>
      <c r="K1041" s="22">
        <v>41807</v>
      </c>
      <c r="L1041" s="21">
        <v>5</v>
      </c>
      <c r="M1041" s="22">
        <v>40108</v>
      </c>
      <c r="N1041" s="21"/>
      <c r="O1041" s="21"/>
      <c r="P1041" s="23" t="str">
        <f>IFERROR(VLOOKUP(TEXT(J1041,"0000000000000"),[1]Ebscohost!G:M,7,0),"")</f>
        <v/>
      </c>
      <c r="Q1041" s="33" t="str">
        <f>IFERROR(VLOOKUP($J1041,'B - Ebook'!B:D,3,0),"??")</f>
        <v>??</v>
      </c>
    </row>
    <row r="1042" spans="1:17">
      <c r="A1042" s="21" t="s">
        <v>16793</v>
      </c>
      <c r="B1042" s="21" t="s">
        <v>207</v>
      </c>
      <c r="C1042" s="21"/>
      <c r="D1042" s="21"/>
      <c r="E1042" s="21"/>
      <c r="F1042" s="21"/>
      <c r="G1042" s="21"/>
      <c r="H1042" s="21"/>
      <c r="I1042" s="21"/>
      <c r="J1042" s="36">
        <v>9782040164249</v>
      </c>
      <c r="K1042" s="22">
        <v>41809</v>
      </c>
      <c r="L1042" s="21">
        <v>5</v>
      </c>
      <c r="M1042" s="22">
        <v>40092</v>
      </c>
      <c r="N1042" s="21"/>
      <c r="O1042" s="21"/>
      <c r="P1042" s="23" t="str">
        <f>IFERROR(VLOOKUP(TEXT(J1042,"0000000000000"),[1]Ebscohost!G:M,7,0),"")</f>
        <v/>
      </c>
      <c r="Q1042" s="33" t="str">
        <f>IFERROR(VLOOKUP($J1042,'B - Ebook'!B:D,3,0),"??")</f>
        <v>??</v>
      </c>
    </row>
    <row r="1043" spans="1:17">
      <c r="A1043" s="21" t="s">
        <v>16794</v>
      </c>
      <c r="B1043" s="21" t="s">
        <v>16795</v>
      </c>
      <c r="C1043" s="21"/>
      <c r="D1043" s="21"/>
      <c r="E1043" s="21"/>
      <c r="F1043" s="21"/>
      <c r="G1043" s="21"/>
      <c r="H1043" s="21"/>
      <c r="I1043" s="21"/>
      <c r="J1043" s="36">
        <v>9780471574958</v>
      </c>
      <c r="K1043" s="22">
        <v>41807</v>
      </c>
      <c r="L1043" s="21">
        <v>5</v>
      </c>
      <c r="M1043" s="22">
        <v>39846</v>
      </c>
      <c r="N1043" s="21"/>
      <c r="O1043" s="21"/>
      <c r="P1043" s="23" t="str">
        <f>IFERROR(VLOOKUP(TEXT(J1043,"0000000000000"),[1]Ebscohost!G:M,7,0),"")</f>
        <v/>
      </c>
      <c r="Q1043" s="33" t="str">
        <f>IFERROR(VLOOKUP($J1043,'B - Ebook'!B:D,3,0),"??")</f>
        <v>??</v>
      </c>
    </row>
    <row r="1044" spans="1:17">
      <c r="A1044" s="21" t="s">
        <v>16796</v>
      </c>
      <c r="B1044" s="21" t="s">
        <v>15585</v>
      </c>
      <c r="C1044" s="21"/>
      <c r="D1044" s="21"/>
      <c r="E1044" s="21"/>
      <c r="F1044" s="21"/>
      <c r="G1044" s="21"/>
      <c r="H1044" s="21"/>
      <c r="I1044" s="21"/>
      <c r="J1044" s="36">
        <v>9780387262321</v>
      </c>
      <c r="K1044" s="22">
        <v>41809</v>
      </c>
      <c r="L1044" s="21">
        <v>5</v>
      </c>
      <c r="M1044" s="22">
        <v>39821</v>
      </c>
      <c r="N1044" s="21"/>
      <c r="O1044" s="21"/>
      <c r="P1044" s="23" t="str">
        <f>IFERROR(VLOOKUP(TEXT(J1044,"0000000000000"),[1]Ebscohost!G:M,7,0),"")</f>
        <v/>
      </c>
      <c r="Q1044" s="33" t="str">
        <f>IFERROR(VLOOKUP($J1044,'B - Ebook'!B:D,3,0),"??")</f>
        <v>??</v>
      </c>
    </row>
    <row r="1045" spans="1:17">
      <c r="A1045" s="24" t="s">
        <v>16797</v>
      </c>
      <c r="B1045" s="24" t="s">
        <v>16585</v>
      </c>
      <c r="C1045" s="24"/>
      <c r="D1045" s="24"/>
      <c r="E1045" s="24"/>
      <c r="F1045" s="24"/>
      <c r="G1045" s="24"/>
      <c r="H1045" s="24"/>
      <c r="I1045" s="24"/>
      <c r="J1045" s="37">
        <v>9782729603830</v>
      </c>
      <c r="K1045" s="25">
        <v>41809</v>
      </c>
      <c r="L1045" s="24">
        <f>2+3</f>
        <v>5</v>
      </c>
      <c r="M1045" s="25">
        <v>39799</v>
      </c>
      <c r="N1045" s="24"/>
      <c r="O1045" s="24"/>
      <c r="P1045" s="23" t="str">
        <f>IFERROR(VLOOKUP(TEXT(J1045,"0000000000000"),[1]Ebscohost!G:M,7,0),"")</f>
        <v/>
      </c>
      <c r="Q1045" s="33" t="str">
        <f>IFERROR(VLOOKUP($J1045,'B - Ebook'!B:D,3,0),"??")</f>
        <v>??</v>
      </c>
    </row>
    <row r="1046" spans="1:17">
      <c r="A1046" s="21" t="s">
        <v>16798</v>
      </c>
      <c r="B1046" s="21" t="s">
        <v>16799</v>
      </c>
      <c r="C1046" s="21"/>
      <c r="D1046" s="21"/>
      <c r="E1046" s="21"/>
      <c r="F1046" s="21"/>
      <c r="G1046" s="21"/>
      <c r="H1046" s="21"/>
      <c r="I1046" s="21"/>
      <c r="J1046" s="36">
        <v>9780961408879</v>
      </c>
      <c r="K1046" s="22">
        <v>41807</v>
      </c>
      <c r="L1046" s="21">
        <v>5</v>
      </c>
      <c r="M1046" s="22">
        <v>39785</v>
      </c>
      <c r="N1046" s="21"/>
      <c r="O1046" s="21"/>
      <c r="P1046" s="23" t="str">
        <f>IFERROR(VLOOKUP(TEXT(J1046,"0000000000000"),[1]Ebscohost!G:M,7,0),"")</f>
        <v/>
      </c>
      <c r="Q1046" s="33" t="str">
        <f>IFERROR(VLOOKUP($J1046,'B - Ebook'!B:D,3,0),"??")</f>
        <v>??</v>
      </c>
    </row>
    <row r="1047" spans="1:17">
      <c r="A1047" s="21" t="s">
        <v>16800</v>
      </c>
      <c r="B1047" s="21" t="s">
        <v>16294</v>
      </c>
      <c r="C1047" s="21"/>
      <c r="D1047" s="21"/>
      <c r="E1047" s="21"/>
      <c r="F1047" s="21"/>
      <c r="G1047" s="21"/>
      <c r="H1047" s="21"/>
      <c r="I1047" s="21"/>
      <c r="J1047" s="36"/>
      <c r="K1047" s="22">
        <v>41809</v>
      </c>
      <c r="L1047" s="21">
        <v>5</v>
      </c>
      <c r="M1047" s="22">
        <v>39497</v>
      </c>
      <c r="N1047" s="21"/>
      <c r="O1047" s="21"/>
      <c r="P1047" s="23" t="str">
        <f>IFERROR(VLOOKUP(TEXT(J1047,"0000000000000"),[1]Ebscohost!G:M,7,0),"")</f>
        <v/>
      </c>
      <c r="Q1047" s="33" t="str">
        <f>IFERROR(VLOOKUP($J1047,'B - Ebook'!B:D,3,0),"??")</f>
        <v>??</v>
      </c>
    </row>
    <row r="1048" spans="1:17">
      <c r="A1048" s="21" t="s">
        <v>16801</v>
      </c>
      <c r="B1048" s="21" t="s">
        <v>16595</v>
      </c>
      <c r="C1048" s="21"/>
      <c r="D1048" s="21"/>
      <c r="E1048" s="21"/>
      <c r="F1048" s="21"/>
      <c r="G1048" s="21"/>
      <c r="H1048" s="21"/>
      <c r="I1048" s="21"/>
      <c r="J1048" s="36"/>
      <c r="K1048" s="22">
        <v>41809</v>
      </c>
      <c r="L1048" s="21">
        <v>5</v>
      </c>
      <c r="M1048" s="22">
        <v>39464</v>
      </c>
      <c r="N1048" s="21"/>
      <c r="O1048" s="21"/>
      <c r="P1048" s="23" t="str">
        <f>IFERROR(VLOOKUP(TEXT(J1048,"0000000000000"),[1]Ebscohost!G:M,7,0),"")</f>
        <v/>
      </c>
      <c r="Q1048" s="33" t="str">
        <f>IFERROR(VLOOKUP($J1048,'B - Ebook'!B:D,3,0),"??")</f>
        <v>??</v>
      </c>
    </row>
    <row r="1049" spans="1:17">
      <c r="A1049" s="24" t="s">
        <v>16802</v>
      </c>
      <c r="B1049" s="24" t="s">
        <v>16803</v>
      </c>
      <c r="C1049" s="24"/>
      <c r="D1049" s="24"/>
      <c r="E1049" s="24"/>
      <c r="F1049" s="24"/>
      <c r="G1049" s="24"/>
      <c r="H1049" s="24"/>
      <c r="I1049" s="24"/>
      <c r="J1049" s="37">
        <v>9782746220577</v>
      </c>
      <c r="K1049" s="25">
        <v>41809</v>
      </c>
      <c r="L1049" s="24">
        <v>4</v>
      </c>
      <c r="M1049" s="25">
        <v>43903</v>
      </c>
      <c r="N1049" s="25">
        <v>43962</v>
      </c>
      <c r="O1049" s="24" t="s">
        <v>15770</v>
      </c>
      <c r="P1049" s="23" t="str">
        <f>IFERROR(VLOOKUP(TEXT(J1049,"0000000000000"),[1]Ebscohost!G:M,7,0),"")</f>
        <v/>
      </c>
      <c r="Q1049" s="33" t="str">
        <f>IFERROR(VLOOKUP($J1049,'B - Ebook'!B:D,3,0),"??")</f>
        <v>??</v>
      </c>
    </row>
    <row r="1050" spans="1:17" hidden="1">
      <c r="A1050" s="24" t="s">
        <v>15937</v>
      </c>
      <c r="B1050" s="24" t="s">
        <v>15787</v>
      </c>
      <c r="C1050" s="24"/>
      <c r="D1050" s="24"/>
      <c r="E1050" s="24"/>
      <c r="F1050" s="24"/>
      <c r="G1050" s="24"/>
      <c r="H1050" s="24"/>
      <c r="I1050" s="24"/>
      <c r="J1050" s="37"/>
      <c r="K1050" s="24"/>
      <c r="L1050" s="24">
        <v>4</v>
      </c>
      <c r="M1050" s="25">
        <v>43903</v>
      </c>
      <c r="N1050" s="25">
        <v>43962</v>
      </c>
      <c r="O1050" s="24" t="s">
        <v>15783</v>
      </c>
      <c r="P1050" s="23" t="str">
        <f>IFERROR(VLOOKUP(TEXT(J1050,"0000000000000"),[1]Ebscohost!G:M,7,0),"")</f>
        <v/>
      </c>
      <c r="Q1050" s="33" t="str">
        <f>IFERROR(VLOOKUP($J1050,'B - Ebook'!B:D,3,0),"??")</f>
        <v>??</v>
      </c>
    </row>
    <row r="1051" spans="1:17" hidden="1">
      <c r="A1051" s="24" t="s">
        <v>15937</v>
      </c>
      <c r="B1051" s="24" t="s">
        <v>15787</v>
      </c>
      <c r="C1051" s="24"/>
      <c r="D1051" s="24"/>
      <c r="E1051" s="24"/>
      <c r="F1051" s="24"/>
      <c r="G1051" s="24"/>
      <c r="H1051" s="24"/>
      <c r="I1051" s="24"/>
      <c r="J1051" s="37"/>
      <c r="K1051" s="24"/>
      <c r="L1051" s="24">
        <v>4</v>
      </c>
      <c r="M1051" s="25">
        <v>43903</v>
      </c>
      <c r="N1051" s="25">
        <v>43962</v>
      </c>
      <c r="O1051" s="24" t="s">
        <v>16804</v>
      </c>
      <c r="P1051" s="23" t="str">
        <f>IFERROR(VLOOKUP(TEXT(J1051,"0000000000000"),[1]Ebscohost!G:M,7,0),"")</f>
        <v/>
      </c>
      <c r="Q1051" s="33" t="str">
        <f>IFERROR(VLOOKUP($J1051,'B - Ebook'!B:D,3,0),"??")</f>
        <v>??</v>
      </c>
    </row>
    <row r="1052" spans="1:17" hidden="1">
      <c r="A1052" s="24" t="s">
        <v>15786</v>
      </c>
      <c r="B1052" s="24" t="s">
        <v>15787</v>
      </c>
      <c r="C1052" s="24"/>
      <c r="D1052" s="24"/>
      <c r="E1052" s="24"/>
      <c r="F1052" s="24"/>
      <c r="G1052" s="24"/>
      <c r="H1052" s="24"/>
      <c r="I1052" s="24"/>
      <c r="J1052" s="37"/>
      <c r="K1052" s="24"/>
      <c r="L1052" s="24">
        <v>4</v>
      </c>
      <c r="M1052" s="25">
        <v>43903</v>
      </c>
      <c r="N1052" s="25">
        <v>43962</v>
      </c>
      <c r="O1052" s="24" t="s">
        <v>16209</v>
      </c>
      <c r="P1052" s="23" t="str">
        <f>IFERROR(VLOOKUP(TEXT(J1052,"0000000000000"),[1]Ebscohost!G:M,7,0),"")</f>
        <v/>
      </c>
      <c r="Q1052" s="33" t="str">
        <f>IFERROR(VLOOKUP($J1052,'B - Ebook'!B:D,3,0),"??")</f>
        <v>??</v>
      </c>
    </row>
    <row r="1053" spans="1:17" hidden="1">
      <c r="A1053" s="24" t="s">
        <v>16127</v>
      </c>
      <c r="B1053" s="24" t="s">
        <v>16128</v>
      </c>
      <c r="C1053" s="24"/>
      <c r="D1053" s="24"/>
      <c r="E1053" s="24"/>
      <c r="F1053" s="24"/>
      <c r="G1053" s="24"/>
      <c r="H1053" s="24"/>
      <c r="I1053" s="24"/>
      <c r="J1053" s="37"/>
      <c r="K1053" s="24"/>
      <c r="L1053" s="24">
        <v>4</v>
      </c>
      <c r="M1053" s="25">
        <v>43900</v>
      </c>
      <c r="N1053" s="25">
        <v>43962</v>
      </c>
      <c r="O1053" s="24" t="s">
        <v>16438</v>
      </c>
      <c r="P1053" s="23" t="str">
        <f>IFERROR(VLOOKUP(TEXT(J1053,"0000000000000"),[1]Ebscohost!G:M,7,0),"")</f>
        <v/>
      </c>
      <c r="Q1053" s="33" t="str">
        <f>IFERROR(VLOOKUP($J1053,'B - Ebook'!B:D,3,0),"??")</f>
        <v>??</v>
      </c>
    </row>
    <row r="1054" spans="1:17">
      <c r="A1054" s="24" t="s">
        <v>16805</v>
      </c>
      <c r="B1054" s="24" t="s">
        <v>16806</v>
      </c>
      <c r="C1054" s="24"/>
      <c r="D1054" s="24"/>
      <c r="E1054" s="24"/>
      <c r="F1054" s="24"/>
      <c r="G1054" s="24"/>
      <c r="H1054" s="24"/>
      <c r="I1054" s="24"/>
      <c r="J1054" s="37">
        <v>9782710809463</v>
      </c>
      <c r="K1054" s="25">
        <v>41809</v>
      </c>
      <c r="L1054" s="24">
        <v>4</v>
      </c>
      <c r="M1054" s="25">
        <v>43896</v>
      </c>
      <c r="N1054" s="25">
        <v>43962</v>
      </c>
      <c r="O1054" s="24" t="s">
        <v>15770</v>
      </c>
      <c r="P1054" s="23" t="str">
        <f>IFERROR(VLOOKUP(TEXT(J1054,"0000000000000"),[1]Ebscohost!G:M,7,0),"")</f>
        <v/>
      </c>
      <c r="Q1054" s="33" t="str">
        <f>IFERROR(VLOOKUP($J1054,'B - Ebook'!B:D,3,0),"??")</f>
        <v>??</v>
      </c>
    </row>
    <row r="1055" spans="1:17">
      <c r="A1055" s="24" t="s">
        <v>16807</v>
      </c>
      <c r="B1055" s="24" t="s">
        <v>207</v>
      </c>
      <c r="C1055" s="24"/>
      <c r="D1055" s="24"/>
      <c r="E1055" s="24"/>
      <c r="F1055" s="24"/>
      <c r="G1055" s="24"/>
      <c r="H1055" s="24"/>
      <c r="I1055" s="24"/>
      <c r="J1055" s="37">
        <v>9782100045518</v>
      </c>
      <c r="K1055" s="25">
        <v>41809</v>
      </c>
      <c r="L1055" s="24">
        <v>4</v>
      </c>
      <c r="M1055" s="25">
        <v>43895</v>
      </c>
      <c r="N1055" s="25">
        <v>43962</v>
      </c>
      <c r="O1055" s="24" t="s">
        <v>15770</v>
      </c>
      <c r="P1055" s="23" t="str">
        <f>IFERROR(VLOOKUP(TEXT(J1055,"0000000000000"),[1]Ebscohost!G:M,7,0),"")</f>
        <v/>
      </c>
      <c r="Q1055" s="33" t="str">
        <f>IFERROR(VLOOKUP($J1055,'B - Ebook'!B:D,3,0),"??")</f>
        <v>??</v>
      </c>
    </row>
    <row r="1056" spans="1:17" hidden="1">
      <c r="A1056" s="24" t="s">
        <v>15786</v>
      </c>
      <c r="B1056" s="24" t="s">
        <v>15787</v>
      </c>
      <c r="C1056" s="24"/>
      <c r="D1056" s="24"/>
      <c r="E1056" s="24"/>
      <c r="F1056" s="24"/>
      <c r="G1056" s="24"/>
      <c r="H1056" s="24"/>
      <c r="I1056" s="24"/>
      <c r="J1056" s="37"/>
      <c r="K1056" s="24"/>
      <c r="L1056" s="24">
        <v>4</v>
      </c>
      <c r="M1056" s="25">
        <v>43893</v>
      </c>
      <c r="N1056" s="25">
        <v>43962</v>
      </c>
      <c r="O1056" s="24" t="s">
        <v>16439</v>
      </c>
      <c r="P1056" s="23" t="str">
        <f>IFERROR(VLOOKUP(TEXT(J1056,"0000000000000"),[1]Ebscohost!G:M,7,0),"")</f>
        <v/>
      </c>
      <c r="Q1056" s="33" t="str">
        <f>IFERROR(VLOOKUP($J1056,'B - Ebook'!B:D,3,0),"??")</f>
        <v>??</v>
      </c>
    </row>
    <row r="1057" spans="1:17">
      <c r="A1057" s="24" t="s">
        <v>16808</v>
      </c>
      <c r="B1057" s="24" t="s">
        <v>16790</v>
      </c>
      <c r="C1057" s="24"/>
      <c r="D1057" s="24"/>
      <c r="E1057" s="24"/>
      <c r="F1057" s="24"/>
      <c r="G1057" s="24"/>
      <c r="H1057" s="24"/>
      <c r="I1057" s="24"/>
      <c r="J1057" s="37">
        <v>9782738103031</v>
      </c>
      <c r="K1057" s="25">
        <v>41809</v>
      </c>
      <c r="L1057" s="24">
        <v>4</v>
      </c>
      <c r="M1057" s="25">
        <v>43892</v>
      </c>
      <c r="N1057" s="25">
        <v>43962</v>
      </c>
      <c r="O1057" s="24" t="s">
        <v>15594</v>
      </c>
      <c r="P1057" s="23" t="str">
        <f>IFERROR(VLOOKUP(TEXT(J1057,"0000000000000"),[1]Ebscohost!G:M,7,0),"")</f>
        <v/>
      </c>
      <c r="Q1057" s="33" t="str">
        <f>IFERROR(VLOOKUP($J1057,'B - Ebook'!B:D,3,0),"??")</f>
        <v>??</v>
      </c>
    </row>
    <row r="1058" spans="1:17" hidden="1">
      <c r="A1058" s="24" t="s">
        <v>15784</v>
      </c>
      <c r="B1058" s="24" t="s">
        <v>15785</v>
      </c>
      <c r="C1058" s="24"/>
      <c r="D1058" s="24"/>
      <c r="E1058" s="24"/>
      <c r="F1058" s="24"/>
      <c r="G1058" s="24"/>
      <c r="H1058" s="24"/>
      <c r="I1058" s="24"/>
      <c r="J1058" s="37"/>
      <c r="K1058" s="24"/>
      <c r="L1058" s="24">
        <v>4</v>
      </c>
      <c r="M1058" s="25">
        <v>43888</v>
      </c>
      <c r="N1058" s="25">
        <v>43962</v>
      </c>
      <c r="O1058" s="24" t="s">
        <v>16301</v>
      </c>
      <c r="P1058" s="23" t="str">
        <f>IFERROR(VLOOKUP(TEXT(J1058,"0000000000000"),[1]Ebscohost!G:M,7,0),"")</f>
        <v/>
      </c>
      <c r="Q1058" s="33" t="str">
        <f>IFERROR(VLOOKUP($J1058,'B - Ebook'!B:D,3,0),"??")</f>
        <v>??</v>
      </c>
    </row>
    <row r="1059" spans="1:17" hidden="1">
      <c r="A1059" s="24" t="s">
        <v>16437</v>
      </c>
      <c r="B1059" s="24" t="s">
        <v>15815</v>
      </c>
      <c r="C1059" s="24"/>
      <c r="D1059" s="24"/>
      <c r="E1059" s="24"/>
      <c r="F1059" s="24"/>
      <c r="G1059" s="24"/>
      <c r="H1059" s="24"/>
      <c r="I1059" s="24"/>
      <c r="J1059" s="37"/>
      <c r="K1059" s="24"/>
      <c r="L1059" s="24">
        <v>4</v>
      </c>
      <c r="M1059" s="25">
        <v>43886</v>
      </c>
      <c r="N1059" s="24"/>
      <c r="O1059" s="24"/>
      <c r="P1059" s="23" t="str">
        <f>IFERROR(VLOOKUP(TEXT(J1059,"0000000000000"),[1]Ebscohost!G:M,7,0),"")</f>
        <v/>
      </c>
      <c r="Q1059" s="33" t="str">
        <f>IFERROR(VLOOKUP($J1059,'B - Ebook'!B:D,3,0),"??")</f>
        <v>??</v>
      </c>
    </row>
    <row r="1060" spans="1:17" hidden="1">
      <c r="A1060" s="24" t="s">
        <v>15937</v>
      </c>
      <c r="B1060" s="24" t="s">
        <v>15787</v>
      </c>
      <c r="C1060" s="24"/>
      <c r="D1060" s="24"/>
      <c r="E1060" s="24"/>
      <c r="F1060" s="24"/>
      <c r="G1060" s="24"/>
      <c r="H1060" s="24"/>
      <c r="I1060" s="24"/>
      <c r="J1060" s="37"/>
      <c r="K1060" s="24"/>
      <c r="L1060" s="24">
        <v>4</v>
      </c>
      <c r="M1060" s="25">
        <v>43886</v>
      </c>
      <c r="N1060" s="25">
        <v>43962</v>
      </c>
      <c r="O1060" s="24" t="s">
        <v>16809</v>
      </c>
      <c r="P1060" s="23" t="str">
        <f>IFERROR(VLOOKUP(TEXT(J1060,"0000000000000"),[1]Ebscohost!G:M,7,0),"")</f>
        <v/>
      </c>
      <c r="Q1060" s="33" t="str">
        <f>IFERROR(VLOOKUP($J1060,'B - Ebook'!B:D,3,0),"??")</f>
        <v>??</v>
      </c>
    </row>
    <row r="1061" spans="1:17" hidden="1">
      <c r="A1061" s="24" t="s">
        <v>16127</v>
      </c>
      <c r="B1061" s="24" t="s">
        <v>16128</v>
      </c>
      <c r="C1061" s="24"/>
      <c r="D1061" s="24"/>
      <c r="E1061" s="24"/>
      <c r="F1061" s="24"/>
      <c r="G1061" s="24"/>
      <c r="H1061" s="24"/>
      <c r="I1061" s="24"/>
      <c r="J1061" s="37"/>
      <c r="K1061" s="24"/>
      <c r="L1061" s="24">
        <v>4</v>
      </c>
      <c r="M1061" s="25">
        <v>43886</v>
      </c>
      <c r="N1061" s="24"/>
      <c r="O1061" s="24"/>
      <c r="P1061" s="23" t="str">
        <f>IFERROR(VLOOKUP(TEXT(J1061,"0000000000000"),[1]Ebscohost!G:M,7,0),"")</f>
        <v/>
      </c>
      <c r="Q1061" s="33" t="str">
        <f>IFERROR(VLOOKUP($J1061,'B - Ebook'!B:D,3,0),"??")</f>
        <v>??</v>
      </c>
    </row>
    <row r="1062" spans="1:17">
      <c r="A1062" s="24" t="s">
        <v>16810</v>
      </c>
      <c r="B1062" s="24" t="s">
        <v>10371</v>
      </c>
      <c r="C1062" s="24"/>
      <c r="D1062" s="24"/>
      <c r="E1062" s="24"/>
      <c r="F1062" s="24"/>
      <c r="G1062" s="24"/>
      <c r="H1062" s="24"/>
      <c r="I1062" s="24"/>
      <c r="J1062" s="37">
        <v>9780735619678</v>
      </c>
      <c r="K1062" s="25">
        <v>41809</v>
      </c>
      <c r="L1062" s="24">
        <v>4</v>
      </c>
      <c r="M1062" s="25">
        <v>43885</v>
      </c>
      <c r="N1062" s="25">
        <v>43962</v>
      </c>
      <c r="O1062" s="24" t="s">
        <v>16598</v>
      </c>
      <c r="P1062" s="23" t="str">
        <f>IFERROR(VLOOKUP(TEXT(J1062,"0000000000000"),[1]Ebscohost!G:M,7,0),"")</f>
        <v/>
      </c>
      <c r="Q1062" s="33" t="str">
        <f>IFERROR(VLOOKUP($J1062,'B - Ebook'!B:D,3,0),"??")</f>
        <v>??</v>
      </c>
    </row>
    <row r="1063" spans="1:17" hidden="1">
      <c r="A1063" s="24" t="s">
        <v>16811</v>
      </c>
      <c r="B1063" s="24" t="s">
        <v>16812</v>
      </c>
      <c r="C1063" s="24"/>
      <c r="D1063" s="24"/>
      <c r="E1063" s="24"/>
      <c r="F1063" s="24"/>
      <c r="G1063" s="24"/>
      <c r="H1063" s="24"/>
      <c r="I1063" s="24"/>
      <c r="J1063" s="37"/>
      <c r="K1063" s="24"/>
      <c r="L1063" s="24">
        <v>4</v>
      </c>
      <c r="M1063" s="25">
        <v>43868</v>
      </c>
      <c r="N1063" s="24"/>
      <c r="O1063" s="24"/>
      <c r="P1063" s="23" t="str">
        <f>IFERROR(VLOOKUP(TEXT(J1063,"0000000000000"),[1]Ebscohost!G:M,7,0),"")</f>
        <v/>
      </c>
      <c r="Q1063" s="33" t="str">
        <f>IFERROR(VLOOKUP($J1063,'B - Ebook'!B:D,3,0),"??")</f>
        <v>??</v>
      </c>
    </row>
    <row r="1064" spans="1:17">
      <c r="A1064" s="24" t="s">
        <v>16813</v>
      </c>
      <c r="B1064" s="24" t="s">
        <v>207</v>
      </c>
      <c r="C1064" s="24"/>
      <c r="D1064" s="24"/>
      <c r="E1064" s="24"/>
      <c r="F1064" s="24"/>
      <c r="G1064" s="24"/>
      <c r="H1064" s="24"/>
      <c r="I1064" s="24"/>
      <c r="J1064" s="37">
        <v>9782100776887</v>
      </c>
      <c r="K1064" s="24"/>
      <c r="L1064" s="24">
        <f>2+2</f>
        <v>4</v>
      </c>
      <c r="M1064" s="25">
        <v>43866</v>
      </c>
      <c r="N1064" s="24"/>
      <c r="O1064" s="24"/>
      <c r="P1064" s="23" t="str">
        <f>IFERROR(VLOOKUP(TEXT(J1064,"0000000000000"),[1]Ebscohost!G:M,7,0),"")</f>
        <v/>
      </c>
      <c r="Q1064" s="33" t="str">
        <f>IFERROR(VLOOKUP($J1064,'B - Ebook'!B:D,3,0),"??")</f>
        <v>??</v>
      </c>
    </row>
    <row r="1065" spans="1:17" hidden="1">
      <c r="A1065" s="24" t="s">
        <v>15956</v>
      </c>
      <c r="B1065" s="24" t="s">
        <v>15957</v>
      </c>
      <c r="C1065" s="24"/>
      <c r="D1065" s="24"/>
      <c r="E1065" s="24"/>
      <c r="F1065" s="24"/>
      <c r="G1065" s="24"/>
      <c r="H1065" s="24"/>
      <c r="I1065" s="24"/>
      <c r="J1065" s="37"/>
      <c r="K1065" s="24"/>
      <c r="L1065" s="24">
        <v>4</v>
      </c>
      <c r="M1065" s="25">
        <v>43861</v>
      </c>
      <c r="N1065" s="25">
        <v>43962</v>
      </c>
      <c r="O1065" s="24" t="s">
        <v>16302</v>
      </c>
      <c r="P1065" s="23" t="str">
        <f>IFERROR(VLOOKUP(TEXT(J1065,"0000000000000"),[1]Ebscohost!G:M,7,0),"")</f>
        <v/>
      </c>
      <c r="Q1065" s="33" t="str">
        <f>IFERROR(VLOOKUP($J1065,'B - Ebook'!B:D,3,0),"??")</f>
        <v>??</v>
      </c>
    </row>
    <row r="1066" spans="1:17">
      <c r="A1066" s="24" t="s">
        <v>16814</v>
      </c>
      <c r="B1066" s="24" t="s">
        <v>15894</v>
      </c>
      <c r="C1066" s="24"/>
      <c r="D1066" s="24"/>
      <c r="E1066" s="24"/>
      <c r="F1066" s="24"/>
      <c r="G1066" s="24"/>
      <c r="H1066" s="24"/>
      <c r="I1066" s="24"/>
      <c r="J1066" s="37">
        <v>9781292161365</v>
      </c>
      <c r="K1066" s="24"/>
      <c r="L1066" s="24">
        <v>4</v>
      </c>
      <c r="M1066" s="25">
        <v>43854</v>
      </c>
      <c r="N1066" s="25">
        <v>43885</v>
      </c>
      <c r="O1066" s="24">
        <v>4223954691</v>
      </c>
      <c r="P1066" s="23" t="str">
        <f>IFERROR(VLOOKUP(TEXT(J1066,"0000000000000"),[1]Ebscohost!G:M,7,0),"")</f>
        <v/>
      </c>
      <c r="Q1066" s="33" t="str">
        <f>IFERROR(VLOOKUP($J1066,'B - Ebook'!B:D,3,0),"??")</f>
        <v>??</v>
      </c>
    </row>
    <row r="1067" spans="1:17" hidden="1">
      <c r="A1067" s="24" t="s">
        <v>16815</v>
      </c>
      <c r="B1067" s="24" t="s">
        <v>15801</v>
      </c>
      <c r="C1067" s="24"/>
      <c r="D1067" s="24"/>
      <c r="E1067" s="24"/>
      <c r="F1067" s="24"/>
      <c r="G1067" s="24"/>
      <c r="H1067" s="24"/>
      <c r="I1067" s="24"/>
      <c r="J1067" s="37"/>
      <c r="K1067" s="24"/>
      <c r="L1067" s="24">
        <v>4</v>
      </c>
      <c r="M1067" s="25">
        <v>43854</v>
      </c>
      <c r="N1067" s="24"/>
      <c r="O1067" s="24"/>
      <c r="P1067" s="23" t="str">
        <f>IFERROR(VLOOKUP(TEXT(J1067,"0000000000000"),[1]Ebscohost!G:M,7,0),"")</f>
        <v/>
      </c>
      <c r="Q1067" s="33" t="str">
        <f>IFERROR(VLOOKUP($J1067,'B - Ebook'!B:D,3,0),"??")</f>
        <v>??</v>
      </c>
    </row>
    <row r="1068" spans="1:17" hidden="1">
      <c r="A1068" s="24" t="s">
        <v>15800</v>
      </c>
      <c r="B1068" s="24" t="s">
        <v>15801</v>
      </c>
      <c r="C1068" s="24"/>
      <c r="D1068" s="24"/>
      <c r="E1068" s="24"/>
      <c r="F1068" s="24"/>
      <c r="G1068" s="24"/>
      <c r="H1068" s="24"/>
      <c r="I1068" s="24"/>
      <c r="J1068" s="37"/>
      <c r="K1068" s="24"/>
      <c r="L1068" s="24">
        <v>4</v>
      </c>
      <c r="M1068" s="25">
        <v>43854</v>
      </c>
      <c r="N1068" s="24"/>
      <c r="O1068" s="24"/>
      <c r="P1068" s="23" t="str">
        <f>IFERROR(VLOOKUP(TEXT(J1068,"0000000000000"),[1]Ebscohost!G:M,7,0),"")</f>
        <v/>
      </c>
      <c r="Q1068" s="33" t="str">
        <f>IFERROR(VLOOKUP($J1068,'B - Ebook'!B:D,3,0),"??")</f>
        <v>??</v>
      </c>
    </row>
    <row r="1069" spans="1:17" hidden="1">
      <c r="A1069" s="24" t="s">
        <v>16604</v>
      </c>
      <c r="B1069" s="24" t="s">
        <v>16321</v>
      </c>
      <c r="C1069" s="24"/>
      <c r="D1069" s="24"/>
      <c r="E1069" s="24"/>
      <c r="F1069" s="24"/>
      <c r="G1069" s="24"/>
      <c r="H1069" s="24"/>
      <c r="I1069" s="24"/>
      <c r="J1069" s="37"/>
      <c r="K1069" s="24"/>
      <c r="L1069" s="24">
        <v>4</v>
      </c>
      <c r="M1069" s="25">
        <v>43854</v>
      </c>
      <c r="N1069" s="24"/>
      <c r="O1069" s="24"/>
      <c r="P1069" s="23" t="str">
        <f>IFERROR(VLOOKUP(TEXT(J1069,"0000000000000"),[1]Ebscohost!G:M,7,0),"")</f>
        <v/>
      </c>
      <c r="Q1069" s="33" t="str">
        <f>IFERROR(VLOOKUP($J1069,'B - Ebook'!B:D,3,0),"??")</f>
        <v>??</v>
      </c>
    </row>
    <row r="1070" spans="1:17" hidden="1">
      <c r="A1070" s="24" t="s">
        <v>15786</v>
      </c>
      <c r="B1070" s="24" t="s">
        <v>15787</v>
      </c>
      <c r="C1070" s="24"/>
      <c r="D1070" s="24"/>
      <c r="E1070" s="24"/>
      <c r="F1070" s="24"/>
      <c r="G1070" s="24"/>
      <c r="H1070" s="24"/>
      <c r="I1070" s="24"/>
      <c r="J1070" s="37"/>
      <c r="K1070" s="24"/>
      <c r="L1070" s="24">
        <v>4</v>
      </c>
      <c r="M1070" s="25">
        <v>43853</v>
      </c>
      <c r="N1070" s="24"/>
      <c r="O1070" s="24"/>
      <c r="P1070" s="23" t="str">
        <f>IFERROR(VLOOKUP(TEXT(J1070,"0000000000000"),[1]Ebscohost!G:M,7,0),"")</f>
        <v/>
      </c>
      <c r="Q1070" s="33" t="str">
        <f>IFERROR(VLOOKUP($J1070,'B - Ebook'!B:D,3,0),"??")</f>
        <v>??</v>
      </c>
    </row>
    <row r="1071" spans="1:17">
      <c r="A1071" s="24" t="s">
        <v>16816</v>
      </c>
      <c r="B1071" s="24" t="s">
        <v>16022</v>
      </c>
      <c r="C1071" s="24"/>
      <c r="D1071" s="24"/>
      <c r="E1071" s="24"/>
      <c r="F1071" s="24"/>
      <c r="G1071" s="24"/>
      <c r="H1071" s="24"/>
      <c r="I1071" s="24"/>
      <c r="J1071" s="37">
        <v>9782100519118</v>
      </c>
      <c r="K1071" s="25">
        <v>41807</v>
      </c>
      <c r="L1071" s="24">
        <v>4</v>
      </c>
      <c r="M1071" s="25">
        <v>43846</v>
      </c>
      <c r="N1071" s="24"/>
      <c r="O1071" s="24"/>
      <c r="P1071" s="23" t="str">
        <f>IFERROR(VLOOKUP(TEXT(J1071,"0000000000000"),[1]Ebscohost!G:M,7,0),"")</f>
        <v/>
      </c>
      <c r="Q1071" s="33">
        <f>IFERROR(VLOOKUP($J1071,'B - Ebook'!B:D,3,0),"??")</f>
        <v>2008</v>
      </c>
    </row>
    <row r="1072" spans="1:17" hidden="1">
      <c r="A1072" s="24" t="s">
        <v>15937</v>
      </c>
      <c r="B1072" s="24" t="s">
        <v>15787</v>
      </c>
      <c r="C1072" s="24"/>
      <c r="D1072" s="24"/>
      <c r="E1072" s="24"/>
      <c r="F1072" s="24"/>
      <c r="G1072" s="24"/>
      <c r="H1072" s="24"/>
      <c r="I1072" s="24"/>
      <c r="J1072" s="37"/>
      <c r="K1072" s="24"/>
      <c r="L1072" s="24">
        <v>4</v>
      </c>
      <c r="M1072" s="25">
        <v>43817</v>
      </c>
      <c r="N1072" s="24"/>
      <c r="O1072" s="24"/>
      <c r="P1072" s="23" t="str">
        <f>IFERROR(VLOOKUP(TEXT(J1072,"0000000000000"),[1]Ebscohost!G:M,7,0),"")</f>
        <v/>
      </c>
      <c r="Q1072" s="33" t="str">
        <f>IFERROR(VLOOKUP($J1072,'B - Ebook'!B:D,3,0),"??")</f>
        <v>??</v>
      </c>
    </row>
    <row r="1073" spans="1:17" hidden="1">
      <c r="A1073" s="24" t="s">
        <v>15937</v>
      </c>
      <c r="B1073" s="24" t="s">
        <v>15787</v>
      </c>
      <c r="C1073" s="24"/>
      <c r="D1073" s="24"/>
      <c r="E1073" s="24"/>
      <c r="F1073" s="24"/>
      <c r="G1073" s="24"/>
      <c r="H1073" s="24"/>
      <c r="I1073" s="24"/>
      <c r="J1073" s="37"/>
      <c r="K1073" s="24"/>
      <c r="L1073" s="24">
        <v>4</v>
      </c>
      <c r="M1073" s="25">
        <v>43810</v>
      </c>
      <c r="N1073" s="24"/>
      <c r="O1073" s="24"/>
      <c r="P1073" s="23" t="str">
        <f>IFERROR(VLOOKUP(TEXT(J1073,"0000000000000"),[1]Ebscohost!G:M,7,0),"")</f>
        <v/>
      </c>
      <c r="Q1073" s="33" t="str">
        <f>IFERROR(VLOOKUP($J1073,'B - Ebook'!B:D,3,0),"??")</f>
        <v>??</v>
      </c>
    </row>
    <row r="1074" spans="1:17">
      <c r="A1074" s="24" t="s">
        <v>16817</v>
      </c>
      <c r="B1074" s="24" t="s">
        <v>71</v>
      </c>
      <c r="C1074" s="24"/>
      <c r="D1074" s="24"/>
      <c r="E1074" s="24"/>
      <c r="F1074" s="24"/>
      <c r="G1074" s="24"/>
      <c r="H1074" s="24"/>
      <c r="I1074" s="24"/>
      <c r="J1074" s="37">
        <v>9782212138542</v>
      </c>
      <c r="K1074" s="24"/>
      <c r="L1074" s="24">
        <v>4</v>
      </c>
      <c r="M1074" s="25">
        <v>43805</v>
      </c>
      <c r="N1074" s="24"/>
      <c r="O1074" s="24"/>
      <c r="P1074" s="23" t="str">
        <f>IFERROR(VLOOKUP(TEXT(J1074,"0000000000000"),[1]Ebscohost!G:M,7,0),"")</f>
        <v/>
      </c>
      <c r="Q1074" s="33" t="str">
        <f>IFERROR(VLOOKUP($J1074,'B - Ebook'!B:D,3,0),"??")</f>
        <v>??</v>
      </c>
    </row>
    <row r="1075" spans="1:17">
      <c r="A1075" s="24" t="s">
        <v>16607</v>
      </c>
      <c r="B1075" s="24" t="s">
        <v>16595</v>
      </c>
      <c r="C1075" s="24"/>
      <c r="D1075" s="24"/>
      <c r="E1075" s="24"/>
      <c r="F1075" s="24"/>
      <c r="G1075" s="24"/>
      <c r="H1075" s="24"/>
      <c r="I1075" s="24"/>
      <c r="J1075" s="37"/>
      <c r="K1075" s="25">
        <v>41809</v>
      </c>
      <c r="L1075" s="24">
        <v>4</v>
      </c>
      <c r="M1075" s="25">
        <v>43805</v>
      </c>
      <c r="N1075" s="24"/>
      <c r="O1075" s="24"/>
      <c r="P1075" s="23" t="str">
        <f>IFERROR(VLOOKUP(TEXT(J1075,"0000000000000"),[1]Ebscohost!G:M,7,0),"")</f>
        <v/>
      </c>
      <c r="Q1075" s="33" t="str">
        <f>IFERROR(VLOOKUP($J1075,'B - Ebook'!B:D,3,0),"??")</f>
        <v>??</v>
      </c>
    </row>
    <row r="1076" spans="1:17">
      <c r="A1076" s="24" t="s">
        <v>16818</v>
      </c>
      <c r="B1076" s="24" t="s">
        <v>16819</v>
      </c>
      <c r="C1076" s="24"/>
      <c r="D1076" s="24"/>
      <c r="E1076" s="24"/>
      <c r="F1076" s="24"/>
      <c r="G1076" s="24"/>
      <c r="H1076" s="24"/>
      <c r="I1076" s="24"/>
      <c r="J1076" s="37">
        <v>9782746218734</v>
      </c>
      <c r="K1076" s="25">
        <v>41807</v>
      </c>
      <c r="L1076" s="24">
        <v>4</v>
      </c>
      <c r="M1076" s="25">
        <v>43802</v>
      </c>
      <c r="N1076" s="24"/>
      <c r="O1076" s="24"/>
      <c r="P1076" s="23" t="str">
        <f>IFERROR(VLOOKUP(TEXT(J1076,"0000000000000"),[1]Ebscohost!G:M,7,0),"")</f>
        <v/>
      </c>
      <c r="Q1076" s="33" t="str">
        <f>IFERROR(VLOOKUP($J1076,'B - Ebook'!B:D,3,0),"??")</f>
        <v>??</v>
      </c>
    </row>
    <row r="1077" spans="1:17">
      <c r="A1077" s="24" t="s">
        <v>16820</v>
      </c>
      <c r="B1077" s="24" t="s">
        <v>16795</v>
      </c>
      <c r="C1077" s="24"/>
      <c r="D1077" s="24"/>
      <c r="E1077" s="24"/>
      <c r="F1077" s="24"/>
      <c r="G1077" s="24"/>
      <c r="H1077" s="24"/>
      <c r="I1077" s="24"/>
      <c r="J1077" s="37">
        <v>9780471062592</v>
      </c>
      <c r="K1077" s="25">
        <v>41807</v>
      </c>
      <c r="L1077" s="24">
        <v>4</v>
      </c>
      <c r="M1077" s="25">
        <v>43801</v>
      </c>
      <c r="N1077" s="24"/>
      <c r="O1077" s="24"/>
      <c r="P1077" s="23" t="str">
        <f>IFERROR(VLOOKUP(TEXT(J1077,"0000000000000"),[1]Ebscohost!G:M,7,0),"")</f>
        <v/>
      </c>
      <c r="Q1077" s="33" t="str">
        <f>IFERROR(VLOOKUP($J1077,'B - Ebook'!B:D,3,0),"??")</f>
        <v>??</v>
      </c>
    </row>
    <row r="1078" spans="1:17">
      <c r="A1078" s="24" t="s">
        <v>16821</v>
      </c>
      <c r="B1078" s="24" t="s">
        <v>16822</v>
      </c>
      <c r="C1078" s="24"/>
      <c r="D1078" s="24"/>
      <c r="E1078" s="24"/>
      <c r="F1078" s="24"/>
      <c r="G1078" s="24"/>
      <c r="H1078" s="24"/>
      <c r="I1078" s="24"/>
      <c r="J1078" s="37">
        <v>9782746206267</v>
      </c>
      <c r="K1078" s="25">
        <v>41809</v>
      </c>
      <c r="L1078" s="24">
        <v>4</v>
      </c>
      <c r="M1078" s="25">
        <v>43795</v>
      </c>
      <c r="N1078" s="24"/>
      <c r="O1078" s="24"/>
      <c r="P1078" s="23" t="str">
        <f>IFERROR(VLOOKUP(TEXT(J1078,"0000000000000"),[1]Ebscohost!G:M,7,0),"")</f>
        <v/>
      </c>
      <c r="Q1078" s="33" t="str">
        <f>IFERROR(VLOOKUP($J1078,'B - Ebook'!B:D,3,0),"??")</f>
        <v>??</v>
      </c>
    </row>
    <row r="1079" spans="1:17">
      <c r="A1079" s="24" t="s">
        <v>16823</v>
      </c>
      <c r="B1079" s="24" t="s">
        <v>16824</v>
      </c>
      <c r="C1079" s="24"/>
      <c r="D1079" s="24"/>
      <c r="E1079" s="24"/>
      <c r="F1079" s="24"/>
      <c r="G1079" s="24"/>
      <c r="H1079" s="24"/>
      <c r="I1079" s="24"/>
      <c r="J1079" s="37">
        <v>9780824705633</v>
      </c>
      <c r="K1079" s="25">
        <v>41807</v>
      </c>
      <c r="L1079" s="24">
        <v>4</v>
      </c>
      <c r="M1079" s="25">
        <v>43791</v>
      </c>
      <c r="N1079" s="24"/>
      <c r="O1079" s="24"/>
      <c r="P1079" s="23" t="str">
        <f>IFERROR(VLOOKUP(TEXT(J1079,"0000000000000"),[1]Ebscohost!G:M,7,0),"")</f>
        <v/>
      </c>
      <c r="Q1079" s="33" t="str">
        <f>IFERROR(VLOOKUP($J1079,'B - Ebook'!B:D,3,0),"??")</f>
        <v>??</v>
      </c>
    </row>
    <row r="1080" spans="1:17">
      <c r="A1080" s="24" t="s">
        <v>16825</v>
      </c>
      <c r="B1080" s="24" t="s">
        <v>15698</v>
      </c>
      <c r="C1080" s="24"/>
      <c r="D1080" s="24"/>
      <c r="E1080" s="24"/>
      <c r="F1080" s="24"/>
      <c r="G1080" s="24"/>
      <c r="H1080" s="24"/>
      <c r="I1080" s="24"/>
      <c r="J1080" s="37">
        <v>9782746220867</v>
      </c>
      <c r="K1080" s="25">
        <v>41809</v>
      </c>
      <c r="L1080" s="24">
        <v>4</v>
      </c>
      <c r="M1080" s="25">
        <v>43791</v>
      </c>
      <c r="N1080" s="24"/>
      <c r="O1080" s="24"/>
      <c r="P1080" s="23" t="str">
        <f>IFERROR(VLOOKUP(TEXT(J1080,"0000000000000"),[1]Ebscohost!G:M,7,0),"")</f>
        <v/>
      </c>
      <c r="Q1080" s="33" t="str">
        <f>IFERROR(VLOOKUP($J1080,'B - Ebook'!B:D,3,0),"??")</f>
        <v>??</v>
      </c>
    </row>
    <row r="1081" spans="1:17">
      <c r="A1081" s="24" t="s">
        <v>16826</v>
      </c>
      <c r="B1081" s="24" t="s">
        <v>16827</v>
      </c>
      <c r="C1081" s="24"/>
      <c r="D1081" s="24"/>
      <c r="E1081" s="24"/>
      <c r="F1081" s="24"/>
      <c r="G1081" s="24"/>
      <c r="H1081" s="24"/>
      <c r="I1081" s="24"/>
      <c r="J1081" s="37">
        <v>9782212091410</v>
      </c>
      <c r="K1081" s="25">
        <v>41809</v>
      </c>
      <c r="L1081" s="24">
        <v>4</v>
      </c>
      <c r="M1081" s="25">
        <v>43788</v>
      </c>
      <c r="N1081" s="24"/>
      <c r="O1081" s="24"/>
      <c r="P1081" s="23" t="str">
        <f>IFERROR(VLOOKUP(TEXT(J1081,"0000000000000"),[1]Ebscohost!G:M,7,0),"")</f>
        <v/>
      </c>
      <c r="Q1081" s="33" t="str">
        <f>IFERROR(VLOOKUP($J1081,'B - Ebook'!B:D,3,0),"??")</f>
        <v>??</v>
      </c>
    </row>
    <row r="1082" spans="1:17" hidden="1">
      <c r="A1082" s="24" t="s">
        <v>15937</v>
      </c>
      <c r="B1082" s="24" t="s">
        <v>15787</v>
      </c>
      <c r="C1082" s="24"/>
      <c r="D1082" s="24"/>
      <c r="E1082" s="24"/>
      <c r="F1082" s="24"/>
      <c r="G1082" s="24"/>
      <c r="H1082" s="24"/>
      <c r="I1082" s="24"/>
      <c r="J1082" s="37"/>
      <c r="K1082" s="24"/>
      <c r="L1082" s="24">
        <v>4</v>
      </c>
      <c r="M1082" s="25">
        <v>43782</v>
      </c>
      <c r="N1082" s="24"/>
      <c r="O1082" s="24"/>
      <c r="P1082" s="23" t="str">
        <f>IFERROR(VLOOKUP(TEXT(J1082,"0000000000000"),[1]Ebscohost!G:M,7,0),"")</f>
        <v/>
      </c>
      <c r="Q1082" s="33" t="str">
        <f>IFERROR(VLOOKUP($J1082,'B - Ebook'!B:D,3,0),"??")</f>
        <v>??</v>
      </c>
    </row>
    <row r="1083" spans="1:17" hidden="1">
      <c r="A1083" s="24" t="s">
        <v>15956</v>
      </c>
      <c r="B1083" s="24" t="s">
        <v>15957</v>
      </c>
      <c r="C1083" s="24"/>
      <c r="D1083" s="24"/>
      <c r="E1083" s="24"/>
      <c r="F1083" s="24"/>
      <c r="G1083" s="24"/>
      <c r="H1083" s="24"/>
      <c r="I1083" s="24"/>
      <c r="J1083" s="37"/>
      <c r="K1083" s="24"/>
      <c r="L1083" s="24">
        <v>4</v>
      </c>
      <c r="M1083" s="25">
        <v>43774</v>
      </c>
      <c r="N1083" s="25">
        <v>43962</v>
      </c>
      <c r="O1083" s="24" t="s">
        <v>16209</v>
      </c>
      <c r="P1083" s="23" t="str">
        <f>IFERROR(VLOOKUP(TEXT(J1083,"0000000000000"),[1]Ebscohost!G:M,7,0),"")</f>
        <v/>
      </c>
      <c r="Q1083" s="33" t="str">
        <f>IFERROR(VLOOKUP($J1083,'B - Ebook'!B:D,3,0),"??")</f>
        <v>??</v>
      </c>
    </row>
    <row r="1084" spans="1:17" hidden="1">
      <c r="A1084" s="24" t="s">
        <v>15739</v>
      </c>
      <c r="B1084" s="24" t="s">
        <v>15740</v>
      </c>
      <c r="C1084" s="24"/>
      <c r="D1084" s="24"/>
      <c r="E1084" s="24"/>
      <c r="F1084" s="24"/>
      <c r="G1084" s="24"/>
      <c r="H1084" s="24"/>
      <c r="I1084" s="24"/>
      <c r="J1084" s="37"/>
      <c r="K1084" s="24"/>
      <c r="L1084" s="24">
        <v>4</v>
      </c>
      <c r="M1084" s="25">
        <v>43774</v>
      </c>
      <c r="N1084" s="24"/>
      <c r="O1084" s="24"/>
      <c r="P1084" s="23" t="str">
        <f>IFERROR(VLOOKUP(TEXT(J1084,"0000000000000"),[1]Ebscohost!G:M,7,0),"")</f>
        <v/>
      </c>
      <c r="Q1084" s="33" t="str">
        <f>IFERROR(VLOOKUP($J1084,'B - Ebook'!B:D,3,0),"??")</f>
        <v>??</v>
      </c>
    </row>
    <row r="1085" spans="1:17" hidden="1">
      <c r="A1085" s="24" t="s">
        <v>15784</v>
      </c>
      <c r="B1085" s="24" t="s">
        <v>15785</v>
      </c>
      <c r="C1085" s="24"/>
      <c r="D1085" s="24"/>
      <c r="E1085" s="24"/>
      <c r="F1085" s="24"/>
      <c r="G1085" s="24"/>
      <c r="H1085" s="24"/>
      <c r="I1085" s="24"/>
      <c r="J1085" s="37"/>
      <c r="K1085" s="24"/>
      <c r="L1085" s="24">
        <v>4</v>
      </c>
      <c r="M1085" s="25">
        <v>43774</v>
      </c>
      <c r="N1085" s="25">
        <v>43962</v>
      </c>
      <c r="O1085" s="24" t="s">
        <v>16209</v>
      </c>
      <c r="P1085" s="23" t="str">
        <f>IFERROR(VLOOKUP(TEXT(J1085,"0000000000000"),[1]Ebscohost!G:M,7,0),"")</f>
        <v/>
      </c>
      <c r="Q1085" s="33" t="str">
        <f>IFERROR(VLOOKUP($J1085,'B - Ebook'!B:D,3,0),"??")</f>
        <v>??</v>
      </c>
    </row>
    <row r="1086" spans="1:17">
      <c r="A1086" s="24" t="s">
        <v>16828</v>
      </c>
      <c r="B1086" s="24" t="s">
        <v>16038</v>
      </c>
      <c r="C1086" s="24"/>
      <c r="D1086" s="24"/>
      <c r="E1086" s="24"/>
      <c r="F1086" s="24"/>
      <c r="G1086" s="24"/>
      <c r="H1086" s="24"/>
      <c r="I1086" s="24"/>
      <c r="J1086" s="37">
        <v>9781608075799</v>
      </c>
      <c r="K1086" s="24"/>
      <c r="L1086" s="24">
        <v>4</v>
      </c>
      <c r="M1086" s="25">
        <v>43753</v>
      </c>
      <c r="N1086" s="24"/>
      <c r="O1086" s="24"/>
      <c r="P1086" s="23" t="str">
        <f>IFERROR(VLOOKUP(TEXT(J1086,"0000000000000"),[1]Ebscohost!G:M,7,0),"")</f>
        <v/>
      </c>
      <c r="Q1086" s="33" t="str">
        <f>IFERROR(VLOOKUP($J1086,'B - Ebook'!B:D,3,0),"??")</f>
        <v>??</v>
      </c>
    </row>
    <row r="1087" spans="1:17">
      <c r="A1087" s="24" t="s">
        <v>16829</v>
      </c>
      <c r="B1087" s="24" t="s">
        <v>16830</v>
      </c>
      <c r="C1087" s="24"/>
      <c r="D1087" s="24"/>
      <c r="E1087" s="24"/>
      <c r="F1087" s="24"/>
      <c r="G1087" s="24"/>
      <c r="H1087" s="24"/>
      <c r="I1087" s="24"/>
      <c r="J1087" s="37">
        <v>9782100549955</v>
      </c>
      <c r="K1087" s="25">
        <v>41810</v>
      </c>
      <c r="L1087" s="24">
        <v>4</v>
      </c>
      <c r="M1087" s="25">
        <v>43753</v>
      </c>
      <c r="N1087" s="24"/>
      <c r="O1087" s="24"/>
      <c r="P1087" s="23" t="str">
        <f>IFERROR(VLOOKUP(TEXT(J1087,"0000000000000"),[1]Ebscohost!G:M,7,0),"")</f>
        <v/>
      </c>
      <c r="Q1087" s="33" t="str">
        <f>IFERROR(VLOOKUP($J1087,'B - Ebook'!B:D,3,0),"??")</f>
        <v>??</v>
      </c>
    </row>
    <row r="1088" spans="1:17" hidden="1">
      <c r="A1088" s="24" t="s">
        <v>15956</v>
      </c>
      <c r="B1088" s="24" t="s">
        <v>15957</v>
      </c>
      <c r="C1088" s="24"/>
      <c r="D1088" s="24"/>
      <c r="E1088" s="24"/>
      <c r="F1088" s="24"/>
      <c r="G1088" s="24"/>
      <c r="H1088" s="24"/>
      <c r="I1088" s="24"/>
      <c r="J1088" s="37"/>
      <c r="K1088" s="24"/>
      <c r="L1088" s="24">
        <v>4</v>
      </c>
      <c r="M1088" s="25">
        <v>43749</v>
      </c>
      <c r="N1088" s="24"/>
      <c r="O1088" s="24"/>
      <c r="P1088" s="23" t="str">
        <f>IFERROR(VLOOKUP(TEXT(J1088,"0000000000000"),[1]Ebscohost!G:M,7,0),"")</f>
        <v/>
      </c>
      <c r="Q1088" s="33" t="str">
        <f>IFERROR(VLOOKUP($J1088,'B - Ebook'!B:D,3,0),"??")</f>
        <v>??</v>
      </c>
    </row>
    <row r="1089" spans="1:17">
      <c r="A1089" s="24" t="s">
        <v>16831</v>
      </c>
      <c r="B1089" s="24" t="s">
        <v>71</v>
      </c>
      <c r="C1089" s="24"/>
      <c r="D1089" s="24"/>
      <c r="E1089" s="24"/>
      <c r="F1089" s="24"/>
      <c r="G1089" s="24"/>
      <c r="H1089" s="24"/>
      <c r="I1089" s="24"/>
      <c r="J1089" s="37">
        <v>9782212128819</v>
      </c>
      <c r="K1089" s="25">
        <v>41809</v>
      </c>
      <c r="L1089" s="24">
        <v>4</v>
      </c>
      <c r="M1089" s="25">
        <v>43747</v>
      </c>
      <c r="N1089" s="24"/>
      <c r="O1089" s="24"/>
      <c r="P1089" s="23" t="str">
        <f>IFERROR(VLOOKUP(TEXT(J1089,"0000000000000"),[1]Ebscohost!G:M,7,0),"")</f>
        <v/>
      </c>
      <c r="Q1089" s="33" t="str">
        <f>IFERROR(VLOOKUP($J1089,'B - Ebook'!B:D,3,0),"??")</f>
        <v>??</v>
      </c>
    </row>
    <row r="1090" spans="1:17" hidden="1">
      <c r="A1090" s="24" t="s">
        <v>16437</v>
      </c>
      <c r="B1090" s="24" t="s">
        <v>15815</v>
      </c>
      <c r="C1090" s="24"/>
      <c r="D1090" s="24"/>
      <c r="E1090" s="24"/>
      <c r="F1090" s="24"/>
      <c r="G1090" s="24"/>
      <c r="H1090" s="24"/>
      <c r="I1090" s="24"/>
      <c r="J1090" s="37"/>
      <c r="K1090" s="24"/>
      <c r="L1090" s="24">
        <v>4</v>
      </c>
      <c r="M1090" s="25">
        <v>43746</v>
      </c>
      <c r="N1090" s="25">
        <v>43962</v>
      </c>
      <c r="O1090" s="24" t="s">
        <v>15816</v>
      </c>
      <c r="P1090" s="23" t="str">
        <f>IFERROR(VLOOKUP(TEXT(J1090,"0000000000000"),[1]Ebscohost!G:M,7,0),"")</f>
        <v/>
      </c>
      <c r="Q1090" s="33" t="str">
        <f>IFERROR(VLOOKUP($J1090,'B - Ebook'!B:D,3,0),"??")</f>
        <v>??</v>
      </c>
    </row>
    <row r="1091" spans="1:17" hidden="1">
      <c r="A1091" s="24" t="s">
        <v>15956</v>
      </c>
      <c r="B1091" s="24" t="s">
        <v>15957</v>
      </c>
      <c r="C1091" s="24"/>
      <c r="D1091" s="24"/>
      <c r="E1091" s="24"/>
      <c r="F1091" s="24"/>
      <c r="G1091" s="24"/>
      <c r="H1091" s="24"/>
      <c r="I1091" s="24"/>
      <c r="J1091" s="37"/>
      <c r="K1091" s="24"/>
      <c r="L1091" s="24">
        <v>4</v>
      </c>
      <c r="M1091" s="25">
        <v>43746</v>
      </c>
      <c r="N1091" s="25">
        <v>43776</v>
      </c>
      <c r="O1091" s="24" t="s">
        <v>15838</v>
      </c>
      <c r="P1091" s="23" t="str">
        <f>IFERROR(VLOOKUP(TEXT(J1091,"0000000000000"),[1]Ebscohost!G:M,7,0),"")</f>
        <v/>
      </c>
      <c r="Q1091" s="33" t="str">
        <f>IFERROR(VLOOKUP($J1091,'B - Ebook'!B:D,3,0),"??")</f>
        <v>??</v>
      </c>
    </row>
    <row r="1092" spans="1:17">
      <c r="A1092" s="24" t="s">
        <v>16832</v>
      </c>
      <c r="B1092" s="24" t="s">
        <v>15671</v>
      </c>
      <c r="C1092" s="24"/>
      <c r="D1092" s="24"/>
      <c r="E1092" s="24"/>
      <c r="F1092" s="24"/>
      <c r="G1092" s="24"/>
      <c r="H1092" s="24"/>
      <c r="I1092" s="24"/>
      <c r="J1092" s="37">
        <v>9782841773756</v>
      </c>
      <c r="K1092" s="25">
        <v>41809</v>
      </c>
      <c r="L1092" s="24">
        <v>4</v>
      </c>
      <c r="M1092" s="25">
        <v>43741</v>
      </c>
      <c r="N1092" s="24"/>
      <c r="O1092" s="24"/>
      <c r="P1092" s="23" t="str">
        <f>IFERROR(VLOOKUP(TEXT(J1092,"0000000000000"),[1]Ebscohost!G:M,7,0),"")</f>
        <v/>
      </c>
      <c r="Q1092" s="33" t="str">
        <f>IFERROR(VLOOKUP($J1092,'B - Ebook'!B:D,3,0),"??")</f>
        <v>??</v>
      </c>
    </row>
    <row r="1093" spans="1:17">
      <c r="A1093" s="24" t="s">
        <v>16833</v>
      </c>
      <c r="B1093" s="24" t="s">
        <v>15792</v>
      </c>
      <c r="C1093" s="24"/>
      <c r="D1093" s="24"/>
      <c r="E1093" s="24"/>
      <c r="F1093" s="24"/>
      <c r="G1093" s="24"/>
      <c r="H1093" s="24"/>
      <c r="I1093" s="24"/>
      <c r="J1093" s="37">
        <v>9782746091511</v>
      </c>
      <c r="K1093" s="24"/>
      <c r="L1093" s="24">
        <v>4</v>
      </c>
      <c r="M1093" s="25">
        <v>43741</v>
      </c>
      <c r="N1093" s="24"/>
      <c r="O1093" s="24"/>
      <c r="P1093" s="23" t="str">
        <f>IFERROR(VLOOKUP(TEXT(J1093,"0000000000000"),[1]Ebscohost!G:M,7,0),"")</f>
        <v/>
      </c>
      <c r="Q1093" s="33" t="str">
        <f>IFERROR(VLOOKUP($J1093,'B - Ebook'!B:D,3,0),"??")</f>
        <v>??</v>
      </c>
    </row>
    <row r="1094" spans="1:17">
      <c r="A1094" s="24" t="s">
        <v>16834</v>
      </c>
      <c r="B1094" s="24" t="s">
        <v>207</v>
      </c>
      <c r="C1094" s="24"/>
      <c r="D1094" s="24"/>
      <c r="E1094" s="24"/>
      <c r="F1094" s="24"/>
      <c r="G1094" s="24"/>
      <c r="H1094" s="24"/>
      <c r="I1094" s="24"/>
      <c r="J1094" s="37">
        <v>9782100019359</v>
      </c>
      <c r="K1094" s="25">
        <v>41809</v>
      </c>
      <c r="L1094" s="24">
        <v>4</v>
      </c>
      <c r="M1094" s="25">
        <v>43732</v>
      </c>
      <c r="N1094" s="24"/>
      <c r="O1094" s="24"/>
      <c r="P1094" s="23" t="str">
        <f>IFERROR(VLOOKUP(TEXT(J1094,"0000000000000"),[1]Ebscohost!G:M,7,0),"")</f>
        <v/>
      </c>
      <c r="Q1094" s="33" t="str">
        <f>IFERROR(VLOOKUP($J1094,'B - Ebook'!B:D,3,0),"??")</f>
        <v>??</v>
      </c>
    </row>
    <row r="1095" spans="1:17">
      <c r="A1095" s="24" t="s">
        <v>16835</v>
      </c>
      <c r="B1095" s="24" t="s">
        <v>15613</v>
      </c>
      <c r="C1095" s="24"/>
      <c r="D1095" s="24"/>
      <c r="E1095" s="24"/>
      <c r="F1095" s="24"/>
      <c r="G1095" s="24"/>
      <c r="H1095" s="24"/>
      <c r="I1095" s="24"/>
      <c r="J1095" s="37">
        <v>9782729861018</v>
      </c>
      <c r="K1095" s="25">
        <v>41806</v>
      </c>
      <c r="L1095" s="24">
        <v>4</v>
      </c>
      <c r="M1095" s="25">
        <v>43721</v>
      </c>
      <c r="N1095" s="24"/>
      <c r="O1095" s="24"/>
      <c r="P1095" s="23" t="str">
        <f>IFERROR(VLOOKUP(TEXT(J1095,"0000000000000"),[1]Ebscohost!G:M,7,0),"")</f>
        <v/>
      </c>
      <c r="Q1095" s="33" t="str">
        <f>IFERROR(VLOOKUP($J1095,'B - Ebook'!B:D,3,0),"??")</f>
        <v>??</v>
      </c>
    </row>
    <row r="1096" spans="1:17" hidden="1">
      <c r="A1096" s="24" t="s">
        <v>16053</v>
      </c>
      <c r="B1096" s="24" t="s">
        <v>16054</v>
      </c>
      <c r="C1096" s="24"/>
      <c r="D1096" s="24"/>
      <c r="E1096" s="24"/>
      <c r="F1096" s="24"/>
      <c r="G1096" s="24"/>
      <c r="H1096" s="24"/>
      <c r="I1096" s="24"/>
      <c r="J1096" s="37"/>
      <c r="K1096" s="24"/>
      <c r="L1096" s="24">
        <v>4</v>
      </c>
      <c r="M1096" s="25">
        <v>43713</v>
      </c>
      <c r="N1096" s="24"/>
      <c r="O1096" s="24"/>
      <c r="P1096" s="23" t="str">
        <f>IFERROR(VLOOKUP(TEXT(J1096,"0000000000000"),[1]Ebscohost!G:M,7,0),"")</f>
        <v/>
      </c>
      <c r="Q1096" s="33" t="str">
        <f>IFERROR(VLOOKUP($J1096,'B - Ebook'!B:D,3,0),"??")</f>
        <v>??</v>
      </c>
    </row>
    <row r="1097" spans="1:17" hidden="1">
      <c r="A1097" s="24" t="s">
        <v>15800</v>
      </c>
      <c r="B1097" s="24" t="s">
        <v>15801</v>
      </c>
      <c r="C1097" s="24"/>
      <c r="D1097" s="24"/>
      <c r="E1097" s="24"/>
      <c r="F1097" s="24"/>
      <c r="G1097" s="24"/>
      <c r="H1097" s="24"/>
      <c r="I1097" s="24"/>
      <c r="J1097" s="37"/>
      <c r="K1097" s="24"/>
      <c r="L1097" s="24">
        <v>4</v>
      </c>
      <c r="M1097" s="25">
        <v>43711</v>
      </c>
      <c r="N1097" s="24"/>
      <c r="O1097" s="24"/>
      <c r="P1097" s="23" t="str">
        <f>IFERROR(VLOOKUP(TEXT(J1097,"0000000000000"),[1]Ebscohost!G:M,7,0),"")</f>
        <v/>
      </c>
      <c r="Q1097" s="33" t="str">
        <f>IFERROR(VLOOKUP($J1097,'B - Ebook'!B:D,3,0),"??")</f>
        <v>??</v>
      </c>
    </row>
    <row r="1098" spans="1:17" hidden="1">
      <c r="A1098" s="24" t="s">
        <v>15814</v>
      </c>
      <c r="B1098" s="24" t="s">
        <v>15815</v>
      </c>
      <c r="C1098" s="24"/>
      <c r="D1098" s="24"/>
      <c r="E1098" s="24"/>
      <c r="F1098" s="24"/>
      <c r="G1098" s="24"/>
      <c r="H1098" s="24"/>
      <c r="I1098" s="24"/>
      <c r="J1098" s="37"/>
      <c r="K1098" s="24"/>
      <c r="L1098" s="24">
        <v>4</v>
      </c>
      <c r="M1098" s="25">
        <v>43711</v>
      </c>
      <c r="N1098" s="24"/>
      <c r="O1098" s="24"/>
      <c r="P1098" s="23" t="str">
        <f>IFERROR(VLOOKUP(TEXT(J1098,"0000000000000"),[1]Ebscohost!G:M,7,0),"")</f>
        <v/>
      </c>
      <c r="Q1098" s="33" t="str">
        <f>IFERROR(VLOOKUP($J1098,'B - Ebook'!B:D,3,0),"??")</f>
        <v>??</v>
      </c>
    </row>
    <row r="1099" spans="1:17" hidden="1">
      <c r="A1099" s="24" t="s">
        <v>15800</v>
      </c>
      <c r="B1099" s="24" t="s">
        <v>15801</v>
      </c>
      <c r="C1099" s="24"/>
      <c r="D1099" s="24"/>
      <c r="E1099" s="24"/>
      <c r="F1099" s="24"/>
      <c r="G1099" s="24"/>
      <c r="H1099" s="24"/>
      <c r="I1099" s="24"/>
      <c r="J1099" s="37"/>
      <c r="K1099" s="24"/>
      <c r="L1099" s="24">
        <v>4</v>
      </c>
      <c r="M1099" s="25">
        <v>43710</v>
      </c>
      <c r="N1099" s="24"/>
      <c r="O1099" s="24"/>
      <c r="P1099" s="23" t="str">
        <f>IFERROR(VLOOKUP(TEXT(J1099,"0000000000000"),[1]Ebscohost!G:M,7,0),"")</f>
        <v/>
      </c>
      <c r="Q1099" s="33" t="str">
        <f>IFERROR(VLOOKUP($J1099,'B - Ebook'!B:D,3,0),"??")</f>
        <v>??</v>
      </c>
    </row>
    <row r="1100" spans="1:17" hidden="1">
      <c r="A1100" s="24" t="s">
        <v>16435</v>
      </c>
      <c r="B1100" s="24" t="s">
        <v>16436</v>
      </c>
      <c r="C1100" s="24"/>
      <c r="D1100" s="24"/>
      <c r="E1100" s="24"/>
      <c r="F1100" s="24"/>
      <c r="G1100" s="24"/>
      <c r="H1100" s="24"/>
      <c r="I1100" s="24"/>
      <c r="J1100" s="37"/>
      <c r="K1100" s="24"/>
      <c r="L1100" s="24">
        <v>4</v>
      </c>
      <c r="M1100" s="25">
        <v>43612</v>
      </c>
      <c r="N1100" s="24"/>
      <c r="O1100" s="24"/>
      <c r="P1100" s="23" t="str">
        <f>IFERROR(VLOOKUP(TEXT(J1100,"0000000000000"),[1]Ebscohost!G:M,7,0),"")</f>
        <v/>
      </c>
      <c r="Q1100" s="33" t="str">
        <f>IFERROR(VLOOKUP($J1100,'B - Ebook'!B:D,3,0),"??")</f>
        <v>??</v>
      </c>
    </row>
    <row r="1101" spans="1:17">
      <c r="A1101" s="24" t="s">
        <v>16836</v>
      </c>
      <c r="B1101" s="24" t="s">
        <v>16837</v>
      </c>
      <c r="C1101" s="24"/>
      <c r="D1101" s="24"/>
      <c r="E1101" s="24"/>
      <c r="F1101" s="24"/>
      <c r="G1101" s="24"/>
      <c r="H1101" s="24"/>
      <c r="I1101" s="24"/>
      <c r="J1101" s="37">
        <v>9782746220539</v>
      </c>
      <c r="K1101" s="25">
        <v>41809</v>
      </c>
      <c r="L1101" s="24">
        <v>4</v>
      </c>
      <c r="M1101" s="25">
        <v>43594</v>
      </c>
      <c r="N1101" s="24"/>
      <c r="O1101" s="24"/>
      <c r="P1101" s="23" t="str">
        <f>IFERROR(VLOOKUP(TEXT(J1101,"0000000000000"),[1]Ebscohost!G:M,7,0),"")</f>
        <v/>
      </c>
      <c r="Q1101" s="33" t="str">
        <f>IFERROR(VLOOKUP($J1101,'B - Ebook'!B:D,3,0),"??")</f>
        <v>??</v>
      </c>
    </row>
    <row r="1102" spans="1:17" hidden="1">
      <c r="A1102" s="24" t="s">
        <v>15956</v>
      </c>
      <c r="B1102" s="24" t="s">
        <v>15957</v>
      </c>
      <c r="C1102" s="24"/>
      <c r="D1102" s="24"/>
      <c r="E1102" s="24"/>
      <c r="F1102" s="24"/>
      <c r="G1102" s="24"/>
      <c r="H1102" s="24"/>
      <c r="I1102" s="24"/>
      <c r="J1102" s="37"/>
      <c r="K1102" s="24"/>
      <c r="L1102" s="24">
        <v>4</v>
      </c>
      <c r="M1102" s="25">
        <v>43592</v>
      </c>
      <c r="N1102" s="24"/>
      <c r="O1102" s="24"/>
      <c r="P1102" s="23" t="str">
        <f>IFERROR(VLOOKUP(TEXT(J1102,"0000000000000"),[1]Ebscohost!G:M,7,0),"")</f>
        <v/>
      </c>
      <c r="Q1102" s="33" t="str">
        <f>IFERROR(VLOOKUP($J1102,'B - Ebook'!B:D,3,0),"??")</f>
        <v>??</v>
      </c>
    </row>
    <row r="1103" spans="1:17">
      <c r="A1103" s="24" t="s">
        <v>16838</v>
      </c>
      <c r="B1103" s="24" t="s">
        <v>16839</v>
      </c>
      <c r="C1103" s="24"/>
      <c r="D1103" s="24"/>
      <c r="E1103" s="24"/>
      <c r="F1103" s="24"/>
      <c r="G1103" s="24"/>
      <c r="H1103" s="24"/>
      <c r="I1103" s="24"/>
      <c r="J1103" s="37">
        <v>9782100063109</v>
      </c>
      <c r="K1103" s="25">
        <v>41810</v>
      </c>
      <c r="L1103" s="24">
        <v>4</v>
      </c>
      <c r="M1103" s="25">
        <v>43574</v>
      </c>
      <c r="N1103" s="24"/>
      <c r="O1103" s="24"/>
      <c r="P1103" s="23" t="str">
        <f>IFERROR(VLOOKUP(TEXT(J1103,"0000000000000"),[1]Ebscohost!G:M,7,0),"")</f>
        <v/>
      </c>
      <c r="Q1103" s="33" t="str">
        <f>IFERROR(VLOOKUP($J1103,'B - Ebook'!B:D,3,0),"??")</f>
        <v>??</v>
      </c>
    </row>
    <row r="1104" spans="1:17">
      <c r="A1104" s="24" t="s">
        <v>16840</v>
      </c>
      <c r="B1104" s="24" t="s">
        <v>16196</v>
      </c>
      <c r="C1104" s="24"/>
      <c r="D1104" s="24"/>
      <c r="E1104" s="24"/>
      <c r="F1104" s="24"/>
      <c r="G1104" s="24"/>
      <c r="H1104" s="24"/>
      <c r="I1104" s="24"/>
      <c r="J1104" s="37">
        <v>9782080814470</v>
      </c>
      <c r="K1104" s="25">
        <v>41809</v>
      </c>
      <c r="L1104" s="24">
        <v>4</v>
      </c>
      <c r="M1104" s="25">
        <v>43563</v>
      </c>
      <c r="N1104" s="24"/>
      <c r="O1104" s="24"/>
      <c r="P1104" s="23" t="str">
        <f>IFERROR(VLOOKUP(TEXT(J1104,"0000000000000"),[1]Ebscohost!G:M,7,0),"")</f>
        <v/>
      </c>
      <c r="Q1104" s="33" t="str">
        <f>IFERROR(VLOOKUP($J1104,'B - Ebook'!B:D,3,0),"??")</f>
        <v>??</v>
      </c>
    </row>
    <row r="1105" spans="1:17">
      <c r="A1105" s="24" t="s">
        <v>16841</v>
      </c>
      <c r="B1105" s="24" t="s">
        <v>6924</v>
      </c>
      <c r="C1105" s="24"/>
      <c r="D1105" s="24"/>
      <c r="E1105" s="24"/>
      <c r="F1105" s="24"/>
      <c r="G1105" s="24"/>
      <c r="H1105" s="24"/>
      <c r="I1105" s="24"/>
      <c r="J1105" s="37">
        <v>9782311005028</v>
      </c>
      <c r="K1105" s="24"/>
      <c r="L1105" s="24">
        <v>4</v>
      </c>
      <c r="M1105" s="25">
        <v>43544</v>
      </c>
      <c r="N1105" s="24"/>
      <c r="O1105" s="24"/>
      <c r="P1105" s="23" t="str">
        <f>IFERROR(VLOOKUP(TEXT(J1105,"0000000000000"),[1]Ebscohost!G:M,7,0),"")</f>
        <v/>
      </c>
      <c r="Q1105" s="33" t="str">
        <f>IFERROR(VLOOKUP($J1105,'B - Ebook'!B:D,3,0),"??")</f>
        <v>??</v>
      </c>
    </row>
    <row r="1106" spans="1:17" hidden="1">
      <c r="A1106" s="24" t="s">
        <v>15814</v>
      </c>
      <c r="B1106" s="24" t="s">
        <v>15815</v>
      </c>
      <c r="C1106" s="24"/>
      <c r="D1106" s="24"/>
      <c r="E1106" s="24"/>
      <c r="F1106" s="24"/>
      <c r="G1106" s="24"/>
      <c r="H1106" s="24"/>
      <c r="I1106" s="24"/>
      <c r="J1106" s="37"/>
      <c r="K1106" s="24"/>
      <c r="L1106" s="24">
        <v>4</v>
      </c>
      <c r="M1106" s="25">
        <v>43518</v>
      </c>
      <c r="N1106" s="24"/>
      <c r="O1106" s="24"/>
      <c r="P1106" s="23" t="str">
        <f>IFERROR(VLOOKUP(TEXT(J1106,"0000000000000"),[1]Ebscohost!G:M,7,0),"")</f>
        <v/>
      </c>
      <c r="Q1106" s="33" t="str">
        <f>IFERROR(VLOOKUP($J1106,'B - Ebook'!B:D,3,0),"??")</f>
        <v>??</v>
      </c>
    </row>
    <row r="1107" spans="1:17">
      <c r="A1107" s="24" t="s">
        <v>16842</v>
      </c>
      <c r="B1107" s="24" t="s">
        <v>16843</v>
      </c>
      <c r="C1107" s="24"/>
      <c r="D1107" s="24"/>
      <c r="E1107" s="24"/>
      <c r="F1107" s="24"/>
      <c r="G1107" s="24"/>
      <c r="H1107" s="24"/>
      <c r="I1107" s="24"/>
      <c r="J1107" s="37"/>
      <c r="K1107" s="24"/>
      <c r="L1107" s="24">
        <v>4</v>
      </c>
      <c r="M1107" s="25">
        <v>43509</v>
      </c>
      <c r="N1107" s="24"/>
      <c r="O1107" s="24"/>
      <c r="P1107" s="23" t="str">
        <f>IFERROR(VLOOKUP(TEXT(J1107,"0000000000000"),[1]Ebscohost!G:M,7,0),"")</f>
        <v/>
      </c>
      <c r="Q1107" s="33" t="str">
        <f>IFERROR(VLOOKUP($J1107,'B - Ebook'!B:D,3,0),"??")</f>
        <v>??</v>
      </c>
    </row>
    <row r="1108" spans="1:17">
      <c r="A1108" s="24" t="s">
        <v>16844</v>
      </c>
      <c r="B1108" s="24" t="s">
        <v>15613</v>
      </c>
      <c r="C1108" s="24"/>
      <c r="D1108" s="24"/>
      <c r="E1108" s="24"/>
      <c r="F1108" s="24"/>
      <c r="G1108" s="24"/>
      <c r="H1108" s="24"/>
      <c r="I1108" s="24"/>
      <c r="J1108" s="37">
        <v>9782340000261</v>
      </c>
      <c r="K1108" s="24"/>
      <c r="L1108" s="24">
        <v>4</v>
      </c>
      <c r="M1108" s="25">
        <v>43504</v>
      </c>
      <c r="N1108" s="24"/>
      <c r="O1108" s="24"/>
      <c r="P1108" s="23" t="str">
        <f>IFERROR(VLOOKUP(TEXT(J1108,"0000000000000"),[1]Ebscohost!G:M,7,0),"")</f>
        <v/>
      </c>
      <c r="Q1108" s="33" t="str">
        <f>IFERROR(VLOOKUP($J1108,'B - Ebook'!B:D,3,0),"??")</f>
        <v>??</v>
      </c>
    </row>
    <row r="1109" spans="1:17" hidden="1">
      <c r="A1109" s="24" t="s">
        <v>15800</v>
      </c>
      <c r="B1109" s="24" t="s">
        <v>15801</v>
      </c>
      <c r="C1109" s="24"/>
      <c r="D1109" s="24"/>
      <c r="E1109" s="24"/>
      <c r="F1109" s="24"/>
      <c r="G1109" s="24"/>
      <c r="H1109" s="24"/>
      <c r="I1109" s="24"/>
      <c r="J1109" s="37"/>
      <c r="K1109" s="24"/>
      <c r="L1109" s="24">
        <v>4</v>
      </c>
      <c r="M1109" s="25">
        <v>43494</v>
      </c>
      <c r="N1109" s="24"/>
      <c r="O1109" s="24"/>
      <c r="P1109" s="23" t="str">
        <f>IFERROR(VLOOKUP(TEXT(J1109,"0000000000000"),[1]Ebscohost!G:M,7,0),"")</f>
        <v/>
      </c>
      <c r="Q1109" s="33" t="str">
        <f>IFERROR(VLOOKUP($J1109,'B - Ebook'!B:D,3,0),"??")</f>
        <v>??</v>
      </c>
    </row>
    <row r="1110" spans="1:17">
      <c r="A1110" s="24" t="s">
        <v>16845</v>
      </c>
      <c r="B1110" s="24" t="s">
        <v>15630</v>
      </c>
      <c r="C1110" s="24"/>
      <c r="D1110" s="24"/>
      <c r="E1110" s="24"/>
      <c r="F1110" s="24"/>
      <c r="G1110" s="24"/>
      <c r="H1110" s="24"/>
      <c r="I1110" s="24"/>
      <c r="J1110" s="37">
        <v>9782225825385</v>
      </c>
      <c r="K1110" s="25">
        <v>41809</v>
      </c>
      <c r="L1110" s="24">
        <v>4</v>
      </c>
      <c r="M1110" s="25">
        <v>43479</v>
      </c>
      <c r="N1110" s="24"/>
      <c r="O1110" s="24"/>
      <c r="P1110" s="23" t="str">
        <f>IFERROR(VLOOKUP(TEXT(J1110,"0000000000000"),[1]Ebscohost!G:M,7,0),"")</f>
        <v/>
      </c>
      <c r="Q1110" s="33" t="str">
        <f>IFERROR(VLOOKUP($J1110,'B - Ebook'!B:D,3,0),"??")</f>
        <v>??</v>
      </c>
    </row>
    <row r="1111" spans="1:17">
      <c r="A1111" s="24" t="s">
        <v>16846</v>
      </c>
      <c r="B1111" s="24" t="s">
        <v>15668</v>
      </c>
      <c r="C1111" s="24"/>
      <c r="D1111" s="24"/>
      <c r="E1111" s="24"/>
      <c r="F1111" s="24"/>
      <c r="G1111" s="24"/>
      <c r="H1111" s="24"/>
      <c r="I1111" s="24"/>
      <c r="J1111" s="37">
        <v>9782200211653</v>
      </c>
      <c r="K1111" s="25">
        <v>41807</v>
      </c>
      <c r="L1111" s="24">
        <v>4</v>
      </c>
      <c r="M1111" s="25">
        <v>43474</v>
      </c>
      <c r="N1111" s="24"/>
      <c r="O1111" s="24"/>
      <c r="P1111" s="23" t="str">
        <f>IFERROR(VLOOKUP(TEXT(J1111,"0000000000000"),[1]Ebscohost!G:M,7,0),"")</f>
        <v/>
      </c>
      <c r="Q1111" s="33" t="str">
        <f>IFERROR(VLOOKUP($J1111,'B - Ebook'!B:D,3,0),"??")</f>
        <v>??</v>
      </c>
    </row>
    <row r="1112" spans="1:17">
      <c r="A1112" s="24" t="s">
        <v>16847</v>
      </c>
      <c r="B1112" s="24" t="s">
        <v>16848</v>
      </c>
      <c r="C1112" s="24"/>
      <c r="D1112" s="24"/>
      <c r="E1112" s="24"/>
      <c r="F1112" s="24"/>
      <c r="G1112" s="24"/>
      <c r="H1112" s="24"/>
      <c r="I1112" s="24"/>
      <c r="J1112" s="37">
        <v>9782709110976</v>
      </c>
      <c r="K1112" s="25">
        <v>41807</v>
      </c>
      <c r="L1112" s="24">
        <v>4</v>
      </c>
      <c r="M1112" s="25">
        <v>43453</v>
      </c>
      <c r="N1112" s="24"/>
      <c r="O1112" s="24"/>
      <c r="P1112" s="23" t="str">
        <f>IFERROR(VLOOKUP(TEXT(J1112,"0000000000000"),[1]Ebscohost!G:M,7,0),"")</f>
        <v/>
      </c>
      <c r="Q1112" s="33" t="str">
        <f>IFERROR(VLOOKUP($J1112,'B - Ebook'!B:D,3,0),"??")</f>
        <v>??</v>
      </c>
    </row>
    <row r="1113" spans="1:17">
      <c r="A1113" s="24" t="s">
        <v>16849</v>
      </c>
      <c r="B1113" s="24" t="s">
        <v>16850</v>
      </c>
      <c r="C1113" s="24"/>
      <c r="D1113" s="24"/>
      <c r="E1113" s="24"/>
      <c r="F1113" s="24"/>
      <c r="G1113" s="24"/>
      <c r="H1113" s="24"/>
      <c r="I1113" s="24"/>
      <c r="J1113" s="37">
        <v>9782100515448</v>
      </c>
      <c r="K1113" s="25">
        <v>41806</v>
      </c>
      <c r="L1113" s="24">
        <f>2+2</f>
        <v>4</v>
      </c>
      <c r="M1113" s="25">
        <v>43444</v>
      </c>
      <c r="N1113" s="24"/>
      <c r="O1113" s="24"/>
      <c r="P1113" s="23" t="str">
        <f>IFERROR(VLOOKUP(TEXT(J1113,"0000000000000"),[1]Ebscohost!G:M,7,0),"")</f>
        <v/>
      </c>
      <c r="Q1113" s="33" t="str">
        <f>IFERROR(VLOOKUP($J1113,'B - Ebook'!B:D,3,0),"??")</f>
        <v>??</v>
      </c>
    </row>
    <row r="1114" spans="1:17">
      <c r="A1114" s="24" t="s">
        <v>16851</v>
      </c>
      <c r="B1114" s="24" t="s">
        <v>16248</v>
      </c>
      <c r="C1114" s="24"/>
      <c r="D1114" s="24"/>
      <c r="E1114" s="24"/>
      <c r="F1114" s="24"/>
      <c r="G1114" s="24"/>
      <c r="H1114" s="24"/>
      <c r="I1114" s="24"/>
      <c r="J1114" s="37">
        <v>9782729600266</v>
      </c>
      <c r="K1114" s="25">
        <v>41809</v>
      </c>
      <c r="L1114" s="24">
        <v>4</v>
      </c>
      <c r="M1114" s="25">
        <v>43417</v>
      </c>
      <c r="N1114" s="24"/>
      <c r="O1114" s="24"/>
      <c r="P1114" s="23" t="str">
        <f>IFERROR(VLOOKUP(TEXT(J1114,"0000000000000"),[1]Ebscohost!G:M,7,0),"")</f>
        <v/>
      </c>
      <c r="Q1114" s="33" t="str">
        <f>IFERROR(VLOOKUP($J1114,'B - Ebook'!B:D,3,0),"??")</f>
        <v>??</v>
      </c>
    </row>
    <row r="1115" spans="1:17">
      <c r="A1115" s="24" t="s">
        <v>16852</v>
      </c>
      <c r="B1115" s="24" t="s">
        <v>16649</v>
      </c>
      <c r="C1115" s="24"/>
      <c r="D1115" s="24"/>
      <c r="E1115" s="24"/>
      <c r="F1115" s="24"/>
      <c r="G1115" s="24"/>
      <c r="H1115" s="24"/>
      <c r="I1115" s="24"/>
      <c r="J1115" s="37">
        <v>9780123743886</v>
      </c>
      <c r="K1115" s="25">
        <v>41809</v>
      </c>
      <c r="L1115" s="24">
        <v>4</v>
      </c>
      <c r="M1115" s="25">
        <v>43398</v>
      </c>
      <c r="N1115" s="24"/>
      <c r="O1115" s="24"/>
      <c r="P1115" s="23" t="str">
        <f>IFERROR(VLOOKUP(TEXT(J1115,"0000000000000"),[1]Ebscohost!G:M,7,0),"")</f>
        <v/>
      </c>
      <c r="Q1115" s="33" t="str">
        <f>IFERROR(VLOOKUP($J1115,'B - Ebook'!B:D,3,0),"??")</f>
        <v>??</v>
      </c>
    </row>
    <row r="1116" spans="1:17">
      <c r="A1116" s="24" t="s">
        <v>16853</v>
      </c>
      <c r="B1116" s="24" t="s">
        <v>16751</v>
      </c>
      <c r="C1116" s="24"/>
      <c r="D1116" s="24"/>
      <c r="E1116" s="24"/>
      <c r="F1116" s="24"/>
      <c r="G1116" s="24"/>
      <c r="H1116" s="24"/>
      <c r="I1116" s="24"/>
      <c r="J1116" s="37">
        <v>9782746203006</v>
      </c>
      <c r="K1116" s="25">
        <v>41809</v>
      </c>
      <c r="L1116" s="24">
        <v>4</v>
      </c>
      <c r="M1116" s="25">
        <v>43397</v>
      </c>
      <c r="N1116" s="24"/>
      <c r="O1116" s="24"/>
      <c r="P1116" s="23" t="str">
        <f>IFERROR(VLOOKUP(TEXT(J1116,"0000000000000"),[1]Ebscohost!G:M,7,0),"")</f>
        <v/>
      </c>
      <c r="Q1116" s="33" t="str">
        <f>IFERROR(VLOOKUP($J1116,'B - Ebook'!B:D,3,0),"??")</f>
        <v>??</v>
      </c>
    </row>
    <row r="1117" spans="1:17">
      <c r="A1117" s="24" t="s">
        <v>16854</v>
      </c>
      <c r="B1117" s="24" t="s">
        <v>15894</v>
      </c>
      <c r="C1117" s="24"/>
      <c r="D1117" s="24"/>
      <c r="E1117" s="24"/>
      <c r="F1117" s="24"/>
      <c r="G1117" s="24"/>
      <c r="H1117" s="24"/>
      <c r="I1117" s="24"/>
      <c r="J1117" s="37">
        <v>9789332542037</v>
      </c>
      <c r="K1117" s="24"/>
      <c r="L1117" s="24">
        <v>4</v>
      </c>
      <c r="M1117" s="25">
        <v>43397</v>
      </c>
      <c r="N1117" s="24"/>
      <c r="O1117" s="24"/>
      <c r="P1117" s="23" t="str">
        <f>IFERROR(VLOOKUP(TEXT(J1117,"0000000000000"),[1]Ebscohost!G:M,7,0),"")</f>
        <v/>
      </c>
      <c r="Q1117" s="33" t="str">
        <f>IFERROR(VLOOKUP($J1117,'B - Ebook'!B:D,3,0),"??")</f>
        <v>??</v>
      </c>
    </row>
    <row r="1118" spans="1:17" hidden="1">
      <c r="A1118" s="24" t="s">
        <v>15739</v>
      </c>
      <c r="B1118" s="24" t="s">
        <v>15740</v>
      </c>
      <c r="C1118" s="24"/>
      <c r="D1118" s="24"/>
      <c r="E1118" s="24"/>
      <c r="F1118" s="24"/>
      <c r="G1118" s="24"/>
      <c r="H1118" s="24"/>
      <c r="I1118" s="24"/>
      <c r="J1118" s="37"/>
      <c r="K1118" s="24"/>
      <c r="L1118" s="24">
        <v>4</v>
      </c>
      <c r="M1118" s="25">
        <v>43396</v>
      </c>
      <c r="N1118" s="24"/>
      <c r="O1118" s="24"/>
      <c r="P1118" s="23" t="str">
        <f>IFERROR(VLOOKUP(TEXT(J1118,"0000000000000"),[1]Ebscohost!G:M,7,0),"")</f>
        <v/>
      </c>
      <c r="Q1118" s="33" t="str">
        <f>IFERROR(VLOOKUP($J1118,'B - Ebook'!B:D,3,0),"??")</f>
        <v>??</v>
      </c>
    </row>
    <row r="1119" spans="1:17" hidden="1">
      <c r="A1119" s="24" t="s">
        <v>15786</v>
      </c>
      <c r="B1119" s="24" t="s">
        <v>15787</v>
      </c>
      <c r="C1119" s="24"/>
      <c r="D1119" s="24"/>
      <c r="E1119" s="24"/>
      <c r="F1119" s="24"/>
      <c r="G1119" s="24"/>
      <c r="H1119" s="24"/>
      <c r="I1119" s="24"/>
      <c r="J1119" s="37"/>
      <c r="K1119" s="24"/>
      <c r="L1119" s="24">
        <v>4</v>
      </c>
      <c r="M1119" s="25">
        <v>43392</v>
      </c>
      <c r="N1119" s="24"/>
      <c r="O1119" s="24"/>
      <c r="P1119" s="23" t="str">
        <f>IFERROR(VLOOKUP(TEXT(J1119,"0000000000000"),[1]Ebscohost!G:M,7,0),"")</f>
        <v/>
      </c>
      <c r="Q1119" s="33" t="str">
        <f>IFERROR(VLOOKUP($J1119,'B - Ebook'!B:D,3,0),"??")</f>
        <v>??</v>
      </c>
    </row>
    <row r="1120" spans="1:17">
      <c r="A1120" s="24" t="s">
        <v>16855</v>
      </c>
      <c r="B1120" s="24" t="s">
        <v>16214</v>
      </c>
      <c r="C1120" s="24"/>
      <c r="D1120" s="24"/>
      <c r="E1120" s="24"/>
      <c r="F1120" s="24"/>
      <c r="G1120" s="24"/>
      <c r="H1120" s="24"/>
      <c r="I1120" s="24"/>
      <c r="J1120" s="37">
        <v>9782754056601</v>
      </c>
      <c r="K1120" s="24"/>
      <c r="L1120" s="24">
        <v>4</v>
      </c>
      <c r="M1120" s="25">
        <v>43382</v>
      </c>
      <c r="N1120" s="24"/>
      <c r="O1120" s="24"/>
      <c r="P1120" s="23" t="str">
        <f>IFERROR(VLOOKUP(TEXT(J1120,"0000000000000"),[1]Ebscohost!G:M,7,0),"")</f>
        <v/>
      </c>
      <c r="Q1120" s="33" t="str">
        <f>IFERROR(VLOOKUP($J1120,'B - Ebook'!B:D,3,0),"??")</f>
        <v>??</v>
      </c>
    </row>
    <row r="1121" spans="1:17">
      <c r="A1121" s="24" t="s">
        <v>16856</v>
      </c>
      <c r="B1121" s="24" t="s">
        <v>16857</v>
      </c>
      <c r="C1121" s="24"/>
      <c r="D1121" s="24"/>
      <c r="E1121" s="24"/>
      <c r="F1121" s="24"/>
      <c r="G1121" s="24"/>
      <c r="H1121" s="24"/>
      <c r="I1121" s="24"/>
      <c r="J1121" s="37">
        <v>9782854283037</v>
      </c>
      <c r="K1121" s="25">
        <v>41807</v>
      </c>
      <c r="L1121" s="24">
        <v>4</v>
      </c>
      <c r="M1121" s="25">
        <v>43378</v>
      </c>
      <c r="N1121" s="24"/>
      <c r="O1121" s="24"/>
      <c r="P1121" s="23" t="str">
        <f>IFERROR(VLOOKUP(TEXT(J1121,"0000000000000"),[1]Ebscohost!G:M,7,0),"")</f>
        <v/>
      </c>
      <c r="Q1121" s="33" t="str">
        <f>IFERROR(VLOOKUP($J1121,'B - Ebook'!B:D,3,0),"??")</f>
        <v>??</v>
      </c>
    </row>
    <row r="1122" spans="1:17">
      <c r="A1122" s="24" t="s">
        <v>16858</v>
      </c>
      <c r="B1122" s="24" t="s">
        <v>207</v>
      </c>
      <c r="C1122" s="24"/>
      <c r="D1122" s="24"/>
      <c r="E1122" s="24"/>
      <c r="F1122" s="24"/>
      <c r="G1122" s="24"/>
      <c r="H1122" s="24"/>
      <c r="I1122" s="24"/>
      <c r="J1122" s="37">
        <v>9782100738830</v>
      </c>
      <c r="K1122" s="24"/>
      <c r="L1122" s="24">
        <v>4</v>
      </c>
      <c r="M1122" s="25">
        <v>43376</v>
      </c>
      <c r="N1122" s="24"/>
      <c r="O1122" s="24"/>
      <c r="P1122" s="23" t="str">
        <f>IFERROR(VLOOKUP(TEXT(J1122,"0000000000000"),[1]Ebscohost!G:M,7,0),"")</f>
        <v/>
      </c>
      <c r="Q1122" s="33" t="str">
        <f>IFERROR(VLOOKUP($J1122,'B - Ebook'!B:D,3,0),"??")</f>
        <v>??</v>
      </c>
    </row>
    <row r="1123" spans="1:17">
      <c r="A1123" s="24" t="s">
        <v>16859</v>
      </c>
      <c r="B1123" s="24" t="s">
        <v>15918</v>
      </c>
      <c r="C1123" s="24"/>
      <c r="D1123" s="24"/>
      <c r="E1123" s="24"/>
      <c r="F1123" s="24"/>
      <c r="G1123" s="24"/>
      <c r="H1123" s="24"/>
      <c r="I1123" s="24"/>
      <c r="J1123" s="37">
        <v>9782877170161</v>
      </c>
      <c r="K1123" s="25">
        <v>41809</v>
      </c>
      <c r="L1123" s="24">
        <v>4</v>
      </c>
      <c r="M1123" s="25">
        <v>43374</v>
      </c>
      <c r="N1123" s="24"/>
      <c r="O1123" s="24"/>
      <c r="P1123" s="23" t="str">
        <f>IFERROR(VLOOKUP(TEXT(J1123,"0000000000000"),[1]Ebscohost!G:M,7,0),"")</f>
        <v/>
      </c>
      <c r="Q1123" s="33" t="str">
        <f>IFERROR(VLOOKUP($J1123,'B - Ebook'!B:D,3,0),"??")</f>
        <v>??</v>
      </c>
    </row>
    <row r="1124" spans="1:17">
      <c r="A1124" s="24" t="s">
        <v>16860</v>
      </c>
      <c r="B1124" s="24" t="s">
        <v>15943</v>
      </c>
      <c r="C1124" s="24"/>
      <c r="D1124" s="24"/>
      <c r="E1124" s="24"/>
      <c r="F1124" s="24"/>
      <c r="G1124" s="24"/>
      <c r="H1124" s="24"/>
      <c r="I1124" s="24"/>
      <c r="J1124" s="37">
        <v>9781848210493</v>
      </c>
      <c r="K1124" s="25">
        <v>41807</v>
      </c>
      <c r="L1124" s="24">
        <v>4</v>
      </c>
      <c r="M1124" s="25">
        <v>43371</v>
      </c>
      <c r="N1124" s="24"/>
      <c r="O1124" s="24"/>
      <c r="P1124" s="23" t="str">
        <f>IFERROR(VLOOKUP(TEXT(J1124,"0000000000000"),[1]Ebscohost!G:M,7,0),"")</f>
        <v/>
      </c>
      <c r="Q1124" s="33" t="str">
        <f>IFERROR(VLOOKUP($J1124,'B - Ebook'!B:D,3,0),"??")</f>
        <v>??</v>
      </c>
    </row>
    <row r="1125" spans="1:17">
      <c r="A1125" s="24" t="s">
        <v>16861</v>
      </c>
      <c r="B1125" s="24" t="s">
        <v>207</v>
      </c>
      <c r="C1125" s="24"/>
      <c r="D1125" s="24"/>
      <c r="E1125" s="24"/>
      <c r="F1125" s="24"/>
      <c r="G1125" s="24"/>
      <c r="H1125" s="24"/>
      <c r="I1125" s="24"/>
      <c r="J1125" s="37">
        <v>9782100530502</v>
      </c>
      <c r="K1125" s="25">
        <v>41809</v>
      </c>
      <c r="L1125" s="24">
        <v>4</v>
      </c>
      <c r="M1125" s="25">
        <v>43367</v>
      </c>
      <c r="N1125" s="24"/>
      <c r="O1125" s="24"/>
      <c r="P1125" s="23" t="str">
        <f>IFERROR(VLOOKUP(TEXT(J1125,"0000000000000"),[1]Ebscohost!G:M,7,0),"")</f>
        <v/>
      </c>
      <c r="Q1125" s="33" t="str">
        <f>IFERROR(VLOOKUP($J1125,'B - Ebook'!B:D,3,0),"??")</f>
        <v>??</v>
      </c>
    </row>
    <row r="1126" spans="1:17">
      <c r="A1126" s="24" t="s">
        <v>16862</v>
      </c>
      <c r="B1126" s="24" t="s">
        <v>15630</v>
      </c>
      <c r="C1126" s="24"/>
      <c r="D1126" s="24"/>
      <c r="E1126" s="24"/>
      <c r="F1126" s="24"/>
      <c r="G1126" s="24"/>
      <c r="H1126" s="24"/>
      <c r="I1126" s="24"/>
      <c r="J1126" s="37">
        <v>9782225810886</v>
      </c>
      <c r="K1126" s="25">
        <v>41809</v>
      </c>
      <c r="L1126" s="24">
        <v>4</v>
      </c>
      <c r="M1126" s="25">
        <v>43363</v>
      </c>
      <c r="N1126" s="24"/>
      <c r="O1126" s="24"/>
      <c r="P1126" s="23" t="str">
        <f>IFERROR(VLOOKUP(TEXT(J1126,"0000000000000"),[1]Ebscohost!G:M,7,0),"")</f>
        <v/>
      </c>
      <c r="Q1126" s="33" t="str">
        <f>IFERROR(VLOOKUP($J1126,'B - Ebook'!B:D,3,0),"??")</f>
        <v>??</v>
      </c>
    </row>
    <row r="1127" spans="1:17">
      <c r="A1127" s="24" t="s">
        <v>16863</v>
      </c>
      <c r="B1127" s="24" t="s">
        <v>16230</v>
      </c>
      <c r="C1127" s="24"/>
      <c r="D1127" s="24"/>
      <c r="E1127" s="24"/>
      <c r="F1127" s="24"/>
      <c r="G1127" s="24"/>
      <c r="H1127" s="24"/>
      <c r="I1127" s="24"/>
      <c r="J1127" s="37">
        <v>9782746205437</v>
      </c>
      <c r="K1127" s="25">
        <v>41809</v>
      </c>
      <c r="L1127" s="24">
        <v>4</v>
      </c>
      <c r="M1127" s="25">
        <v>43360</v>
      </c>
      <c r="N1127" s="24"/>
      <c r="O1127" s="24"/>
      <c r="P1127" s="23" t="str">
        <f>IFERROR(VLOOKUP(TEXT(J1127,"0000000000000"),[1]Ebscohost!G:M,7,0),"")</f>
        <v/>
      </c>
      <c r="Q1127" s="33" t="str">
        <f>IFERROR(VLOOKUP($J1127,'B - Ebook'!B:D,3,0),"??")</f>
        <v>??</v>
      </c>
    </row>
    <row r="1128" spans="1:17">
      <c r="A1128" s="24" t="s">
        <v>16864</v>
      </c>
      <c r="B1128" s="24" t="s">
        <v>1055</v>
      </c>
      <c r="C1128" s="24"/>
      <c r="D1128" s="24"/>
      <c r="E1128" s="24"/>
      <c r="F1128" s="24"/>
      <c r="G1128" s="24"/>
      <c r="H1128" s="24"/>
      <c r="I1128" s="24"/>
      <c r="J1128" s="37">
        <v>9780471478461</v>
      </c>
      <c r="K1128" s="25">
        <v>41807</v>
      </c>
      <c r="L1128" s="24">
        <v>4</v>
      </c>
      <c r="M1128" s="25">
        <v>43357</v>
      </c>
      <c r="N1128" s="24"/>
      <c r="O1128" s="24"/>
      <c r="P1128" s="23" t="str">
        <f>IFERROR(VLOOKUP(TEXT(J1128,"0000000000000"),[1]Ebscohost!G:M,7,0),"")</f>
        <v/>
      </c>
      <c r="Q1128" s="33" t="str">
        <f>IFERROR(VLOOKUP($J1128,'B - Ebook'!B:D,3,0),"??")</f>
        <v>??</v>
      </c>
    </row>
    <row r="1129" spans="1:17">
      <c r="A1129" s="24" t="s">
        <v>16865</v>
      </c>
      <c r="B1129" s="24" t="s">
        <v>15630</v>
      </c>
      <c r="C1129" s="24"/>
      <c r="D1129" s="24"/>
      <c r="E1129" s="24"/>
      <c r="F1129" s="24"/>
      <c r="G1129" s="24"/>
      <c r="H1129" s="24"/>
      <c r="I1129" s="24"/>
      <c r="J1129" s="37">
        <v>9782225827044</v>
      </c>
      <c r="K1129" s="25">
        <v>41809</v>
      </c>
      <c r="L1129" s="24">
        <v>4</v>
      </c>
      <c r="M1129" s="25">
        <v>43271</v>
      </c>
      <c r="N1129" s="24"/>
      <c r="O1129" s="24"/>
      <c r="P1129" s="23" t="str">
        <f>IFERROR(VLOOKUP(TEXT(J1129,"0000000000000"),[1]Ebscohost!G:M,7,0),"")</f>
        <v/>
      </c>
      <c r="Q1129" s="33" t="str">
        <f>IFERROR(VLOOKUP($J1129,'B - Ebook'!B:D,3,0),"??")</f>
        <v>??</v>
      </c>
    </row>
    <row r="1130" spans="1:17">
      <c r="A1130" s="24" t="s">
        <v>16866</v>
      </c>
      <c r="B1130" s="24" t="s">
        <v>16867</v>
      </c>
      <c r="C1130" s="24"/>
      <c r="D1130" s="24"/>
      <c r="E1130" s="24"/>
      <c r="F1130" s="24"/>
      <c r="G1130" s="24"/>
      <c r="H1130" s="24"/>
      <c r="I1130" s="24"/>
      <c r="J1130" s="37">
        <v>9782841800346</v>
      </c>
      <c r="K1130" s="25">
        <v>41809</v>
      </c>
      <c r="L1130" s="24">
        <v>4</v>
      </c>
      <c r="M1130" s="25">
        <v>43244</v>
      </c>
      <c r="N1130" s="24"/>
      <c r="O1130" s="24"/>
      <c r="P1130" s="23" t="str">
        <f>IFERROR(VLOOKUP(TEXT(J1130,"0000000000000"),[1]Ebscohost!G:M,7,0),"")</f>
        <v/>
      </c>
      <c r="Q1130" s="33" t="str">
        <f>IFERROR(VLOOKUP($J1130,'B - Ebook'!B:D,3,0),"??")</f>
        <v>??</v>
      </c>
    </row>
    <row r="1131" spans="1:17">
      <c r="A1131" s="24" t="s">
        <v>16868</v>
      </c>
      <c r="B1131" s="24" t="s">
        <v>16038</v>
      </c>
      <c r="C1131" s="24"/>
      <c r="D1131" s="24"/>
      <c r="E1131" s="24"/>
      <c r="F1131" s="24"/>
      <c r="G1131" s="24"/>
      <c r="H1131" s="24"/>
      <c r="I1131" s="24"/>
      <c r="J1131" s="37">
        <v>9780890065624</v>
      </c>
      <c r="K1131" s="25">
        <v>41807</v>
      </c>
      <c r="L1131" s="24">
        <v>4</v>
      </c>
      <c r="M1131" s="25">
        <v>43207</v>
      </c>
      <c r="N1131" s="24"/>
      <c r="O1131" s="24"/>
      <c r="P1131" s="23" t="str">
        <f>IFERROR(VLOOKUP(TEXT(J1131,"0000000000000"),[1]Ebscohost!G:M,7,0),"")</f>
        <v/>
      </c>
      <c r="Q1131" s="33" t="str">
        <f>IFERROR(VLOOKUP($J1131,'B - Ebook'!B:D,3,0),"??")</f>
        <v>??</v>
      </c>
    </row>
    <row r="1132" spans="1:17">
      <c r="A1132" s="24" t="s">
        <v>16869</v>
      </c>
      <c r="B1132" s="24" t="s">
        <v>15869</v>
      </c>
      <c r="C1132" s="24"/>
      <c r="D1132" s="24"/>
      <c r="E1132" s="24"/>
      <c r="F1132" s="24"/>
      <c r="G1132" s="24"/>
      <c r="H1132" s="24"/>
      <c r="I1132" s="24"/>
      <c r="J1132" s="37">
        <v>9782868834560</v>
      </c>
      <c r="K1132" s="25">
        <v>41809</v>
      </c>
      <c r="L1132" s="24">
        <v>4</v>
      </c>
      <c r="M1132" s="25">
        <v>43188</v>
      </c>
      <c r="N1132" s="24"/>
      <c r="O1132" s="24"/>
      <c r="P1132" s="23" t="str">
        <f>IFERROR(VLOOKUP(TEXT(J1132,"0000000000000"),[1]Ebscohost!G:M,7,0),"")</f>
        <v/>
      </c>
      <c r="Q1132" s="33" t="str">
        <f>IFERROR(VLOOKUP($J1132,'B - Ebook'!B:D,3,0),"??")</f>
        <v>??</v>
      </c>
    </row>
    <row r="1133" spans="1:17">
      <c r="A1133" s="24" t="s">
        <v>15862</v>
      </c>
      <c r="B1133" s="24" t="s">
        <v>16589</v>
      </c>
      <c r="C1133" s="24"/>
      <c r="D1133" s="24"/>
      <c r="E1133" s="24"/>
      <c r="F1133" s="24"/>
      <c r="G1133" s="24"/>
      <c r="H1133" s="24"/>
      <c r="I1133" s="24"/>
      <c r="J1133" s="37">
        <v>9780750685344</v>
      </c>
      <c r="K1133" s="25">
        <v>41809</v>
      </c>
      <c r="L1133" s="24">
        <v>4</v>
      </c>
      <c r="M1133" s="25">
        <v>43179</v>
      </c>
      <c r="N1133" s="24"/>
      <c r="O1133" s="24"/>
      <c r="P1133" s="23" t="str">
        <f>IFERROR(VLOOKUP(TEXT(J1133,"0000000000000"),[1]Ebscohost!G:M,7,0),"")</f>
        <v/>
      </c>
      <c r="Q1133" s="33" t="str">
        <f>IFERROR(VLOOKUP($J1133,'B - Ebook'!B:D,3,0),"??")</f>
        <v>??</v>
      </c>
    </row>
    <row r="1134" spans="1:17" hidden="1">
      <c r="A1134" s="24" t="s">
        <v>15814</v>
      </c>
      <c r="B1134" s="24" t="s">
        <v>15815</v>
      </c>
      <c r="C1134" s="24"/>
      <c r="D1134" s="24"/>
      <c r="E1134" s="24"/>
      <c r="F1134" s="24"/>
      <c r="G1134" s="24"/>
      <c r="H1134" s="24"/>
      <c r="I1134" s="24"/>
      <c r="J1134" s="37"/>
      <c r="K1134" s="24"/>
      <c r="L1134" s="24">
        <v>4</v>
      </c>
      <c r="M1134" s="25">
        <v>43144</v>
      </c>
      <c r="N1134" s="24"/>
      <c r="O1134" s="24"/>
      <c r="P1134" s="23" t="str">
        <f>IFERROR(VLOOKUP(TEXT(J1134,"0000000000000"),[1]Ebscohost!G:M,7,0),"")</f>
        <v/>
      </c>
      <c r="Q1134" s="33" t="str">
        <f>IFERROR(VLOOKUP($J1134,'B - Ebook'!B:D,3,0),"??")</f>
        <v>??</v>
      </c>
    </row>
    <row r="1135" spans="1:17">
      <c r="A1135" s="24" t="s">
        <v>16870</v>
      </c>
      <c r="B1135" s="24" t="s">
        <v>15613</v>
      </c>
      <c r="C1135" s="24"/>
      <c r="D1135" s="24"/>
      <c r="E1135" s="24"/>
      <c r="F1135" s="24"/>
      <c r="G1135" s="24"/>
      <c r="H1135" s="24"/>
      <c r="I1135" s="24"/>
      <c r="J1135" s="37">
        <v>9782729868406</v>
      </c>
      <c r="K1135" s="25">
        <v>41806</v>
      </c>
      <c r="L1135" s="24">
        <v>4</v>
      </c>
      <c r="M1135" s="25">
        <v>43140</v>
      </c>
      <c r="N1135" s="24"/>
      <c r="O1135" s="24"/>
      <c r="P1135" s="23" t="str">
        <f>IFERROR(VLOOKUP(TEXT(J1135,"0000000000000"),[1]Ebscohost!G:M,7,0),"")</f>
        <v/>
      </c>
      <c r="Q1135" s="33" t="str">
        <f>IFERROR(VLOOKUP($J1135,'B - Ebook'!B:D,3,0),"??")</f>
        <v>??</v>
      </c>
    </row>
    <row r="1136" spans="1:17">
      <c r="A1136" s="24" t="s">
        <v>16871</v>
      </c>
      <c r="B1136" s="24" t="s">
        <v>15743</v>
      </c>
      <c r="C1136" s="24"/>
      <c r="D1136" s="24"/>
      <c r="E1136" s="24"/>
      <c r="F1136" s="24"/>
      <c r="G1136" s="24"/>
      <c r="H1136" s="24"/>
      <c r="I1136" s="24"/>
      <c r="J1136" s="37">
        <v>9780521877862</v>
      </c>
      <c r="K1136" s="24"/>
      <c r="L1136" s="24">
        <v>4</v>
      </c>
      <c r="M1136" s="25">
        <v>43137</v>
      </c>
      <c r="N1136" s="24"/>
      <c r="O1136" s="24"/>
      <c r="P1136" s="23" t="str">
        <f>IFERROR(VLOOKUP(TEXT(J1136,"0000000000000"),[1]Ebscohost!G:M,7,0),"")</f>
        <v/>
      </c>
      <c r="Q1136" s="33" t="str">
        <f>IFERROR(VLOOKUP($J1136,'B - Ebook'!B:D,3,0),"??")</f>
        <v>??</v>
      </c>
    </row>
    <row r="1137" spans="1:17">
      <c r="A1137" s="24" t="s">
        <v>16872</v>
      </c>
      <c r="B1137" s="24" t="s">
        <v>15792</v>
      </c>
      <c r="C1137" s="24"/>
      <c r="D1137" s="24"/>
      <c r="E1137" s="24"/>
      <c r="F1137" s="24"/>
      <c r="G1137" s="24"/>
      <c r="H1137" s="24"/>
      <c r="I1137" s="24"/>
      <c r="J1137" s="37">
        <v>9782746074026</v>
      </c>
      <c r="K1137" s="25">
        <v>41809</v>
      </c>
      <c r="L1137" s="24">
        <v>4</v>
      </c>
      <c r="M1137" s="25">
        <v>43133</v>
      </c>
      <c r="N1137" s="24"/>
      <c r="O1137" s="24"/>
      <c r="P1137" s="23" t="str">
        <f>IFERROR(VLOOKUP(TEXT(J1137,"0000000000000"),[1]Ebscohost!G:M,7,0),"")</f>
        <v/>
      </c>
      <c r="Q1137" s="33" t="str">
        <f>IFERROR(VLOOKUP($J1137,'B - Ebook'!B:D,3,0),"??")</f>
        <v>??</v>
      </c>
    </row>
    <row r="1138" spans="1:17">
      <c r="A1138" s="24" t="s">
        <v>16873</v>
      </c>
      <c r="B1138" s="24" t="s">
        <v>16038</v>
      </c>
      <c r="C1138" s="24"/>
      <c r="D1138" s="24"/>
      <c r="E1138" s="24"/>
      <c r="F1138" s="24"/>
      <c r="G1138" s="24"/>
      <c r="H1138" s="24"/>
      <c r="I1138" s="24"/>
      <c r="J1138" s="37">
        <v>9780890062296</v>
      </c>
      <c r="K1138" s="25">
        <v>41807</v>
      </c>
      <c r="L1138" s="24">
        <v>4</v>
      </c>
      <c r="M1138" s="25">
        <v>43125</v>
      </c>
      <c r="N1138" s="24"/>
      <c r="O1138" s="24"/>
      <c r="P1138" s="23" t="str">
        <f>IFERROR(VLOOKUP(TEXT(J1138,"0000000000000"),[1]Ebscohost!G:M,7,0),"")</f>
        <v/>
      </c>
      <c r="Q1138" s="33" t="str">
        <f>IFERROR(VLOOKUP($J1138,'B - Ebook'!B:D,3,0),"??")</f>
        <v>??</v>
      </c>
    </row>
    <row r="1139" spans="1:17">
      <c r="A1139" s="24" t="s">
        <v>16874</v>
      </c>
      <c r="B1139" s="24" t="s">
        <v>15853</v>
      </c>
      <c r="C1139" s="24"/>
      <c r="D1139" s="24"/>
      <c r="E1139" s="24"/>
      <c r="F1139" s="24"/>
      <c r="G1139" s="24"/>
      <c r="H1139" s="24"/>
      <c r="I1139" s="24"/>
      <c r="J1139" s="37">
        <v>9782710807148</v>
      </c>
      <c r="K1139" s="25">
        <v>41809</v>
      </c>
      <c r="L1139" s="24">
        <v>4</v>
      </c>
      <c r="M1139" s="25">
        <v>43123</v>
      </c>
      <c r="N1139" s="24"/>
      <c r="O1139" s="24"/>
      <c r="P1139" s="23" t="str">
        <f>IFERROR(VLOOKUP(TEXT(J1139,"0000000000000"),[1]Ebscohost!G:M,7,0),"")</f>
        <v/>
      </c>
      <c r="Q1139" s="33" t="str">
        <f>IFERROR(VLOOKUP($J1139,'B - Ebook'!B:D,3,0),"??")</f>
        <v>??</v>
      </c>
    </row>
    <row r="1140" spans="1:17">
      <c r="A1140" s="24" t="s">
        <v>16875</v>
      </c>
      <c r="B1140" s="24" t="s">
        <v>16220</v>
      </c>
      <c r="C1140" s="24"/>
      <c r="D1140" s="24"/>
      <c r="E1140" s="24"/>
      <c r="F1140" s="24"/>
      <c r="G1140" s="24"/>
      <c r="H1140" s="24"/>
      <c r="I1140" s="24"/>
      <c r="J1140" s="37">
        <v>9780131687370</v>
      </c>
      <c r="K1140" s="25">
        <v>41807</v>
      </c>
      <c r="L1140" s="24">
        <v>4</v>
      </c>
      <c r="M1140" s="25">
        <v>43112</v>
      </c>
      <c r="N1140" s="24"/>
      <c r="O1140" s="24"/>
      <c r="P1140" s="23" t="str">
        <f>IFERROR(VLOOKUP(TEXT(J1140,"0000000000000"),[1]Ebscohost!G:M,7,0),"")</f>
        <v/>
      </c>
      <c r="Q1140" s="33" t="str">
        <f>IFERROR(VLOOKUP($J1140,'B - Ebook'!B:D,3,0),"??")</f>
        <v>??</v>
      </c>
    </row>
    <row r="1141" spans="1:17">
      <c r="A1141" s="24" t="s">
        <v>16876</v>
      </c>
      <c r="B1141" s="24" t="s">
        <v>16024</v>
      </c>
      <c r="C1141" s="24"/>
      <c r="D1141" s="24"/>
      <c r="E1141" s="24"/>
      <c r="F1141" s="24"/>
      <c r="G1141" s="24"/>
      <c r="H1141" s="24"/>
      <c r="I1141" s="24"/>
      <c r="J1141" s="37">
        <v>9782842250539</v>
      </c>
      <c r="K1141" s="25">
        <v>41809</v>
      </c>
      <c r="L1141" s="24">
        <v>4</v>
      </c>
      <c r="M1141" s="25">
        <v>43091</v>
      </c>
      <c r="N1141" s="24"/>
      <c r="O1141" s="24"/>
      <c r="P1141" s="23" t="str">
        <f>IFERROR(VLOOKUP(TEXT(J1141,"0000000000000"),[1]Ebscohost!G:M,7,0),"")</f>
        <v/>
      </c>
      <c r="Q1141" s="33" t="str">
        <f>IFERROR(VLOOKUP($J1141,'B - Ebook'!B:D,3,0),"??")</f>
        <v>??</v>
      </c>
    </row>
    <row r="1142" spans="1:17">
      <c r="A1142" s="24" t="s">
        <v>16877</v>
      </c>
      <c r="B1142" s="24" t="s">
        <v>16878</v>
      </c>
      <c r="C1142" s="24"/>
      <c r="D1142" s="24"/>
      <c r="E1142" s="24"/>
      <c r="F1142" s="24"/>
      <c r="G1142" s="24"/>
      <c r="H1142" s="24"/>
      <c r="I1142" s="24"/>
      <c r="J1142" s="37">
        <v>9780075484233</v>
      </c>
      <c r="K1142" s="24"/>
      <c r="L1142" s="24">
        <v>4</v>
      </c>
      <c r="M1142" s="25">
        <v>43090</v>
      </c>
      <c r="N1142" s="24"/>
      <c r="O1142" s="24"/>
      <c r="P1142" s="23" t="str">
        <f>IFERROR(VLOOKUP(TEXT(J1142,"0000000000000"),[1]Ebscohost!G:M,7,0),"")</f>
        <v/>
      </c>
      <c r="Q1142" s="33" t="str">
        <f>IFERROR(VLOOKUP($J1142,'B - Ebook'!B:D,3,0),"??")</f>
        <v>??</v>
      </c>
    </row>
    <row r="1143" spans="1:17">
      <c r="A1143" s="24" t="s">
        <v>16879</v>
      </c>
      <c r="B1143" s="24" t="s">
        <v>15613</v>
      </c>
      <c r="C1143" s="24"/>
      <c r="D1143" s="24"/>
      <c r="E1143" s="24"/>
      <c r="F1143" s="24"/>
      <c r="G1143" s="24"/>
      <c r="H1143" s="24"/>
      <c r="I1143" s="24"/>
      <c r="J1143" s="37">
        <v>9782729800734</v>
      </c>
      <c r="K1143" s="25">
        <v>41807</v>
      </c>
      <c r="L1143" s="24">
        <v>4</v>
      </c>
      <c r="M1143" s="25">
        <v>43090</v>
      </c>
      <c r="N1143" s="24"/>
      <c r="O1143" s="24"/>
      <c r="P1143" s="23" t="str">
        <f>IFERROR(VLOOKUP(TEXT(J1143,"0000000000000"),[1]Ebscohost!G:M,7,0),"")</f>
        <v/>
      </c>
      <c r="Q1143" s="33" t="str">
        <f>IFERROR(VLOOKUP($J1143,'B - Ebook'!B:D,3,0),"??")</f>
        <v>??</v>
      </c>
    </row>
    <row r="1144" spans="1:17">
      <c r="A1144" s="24" t="s">
        <v>16880</v>
      </c>
      <c r="B1144" s="24" t="s">
        <v>16038</v>
      </c>
      <c r="C1144" s="24"/>
      <c r="D1144" s="24"/>
      <c r="E1144" s="24"/>
      <c r="F1144" s="24"/>
      <c r="G1144" s="24"/>
      <c r="H1144" s="24"/>
      <c r="I1144" s="24"/>
      <c r="J1144" s="37">
        <v>9781580533560</v>
      </c>
      <c r="K1144" s="25">
        <v>41807</v>
      </c>
      <c r="L1144" s="24">
        <v>4</v>
      </c>
      <c r="M1144" s="25">
        <v>43076</v>
      </c>
      <c r="N1144" s="24"/>
      <c r="O1144" s="24"/>
      <c r="P1144" s="23" t="str">
        <f>IFERROR(VLOOKUP(TEXT(J1144,"0000000000000"),[1]Ebscohost!G:M,7,0),"")</f>
        <v/>
      </c>
      <c r="Q1144" s="33" t="str">
        <f>IFERROR(VLOOKUP($J1144,'B - Ebook'!B:D,3,0),"??")</f>
        <v>??</v>
      </c>
    </row>
    <row r="1145" spans="1:17" s="27" customFormat="1">
      <c r="A1145" s="24" t="s">
        <v>16881</v>
      </c>
      <c r="B1145" s="24" t="s">
        <v>15613</v>
      </c>
      <c r="C1145" s="24"/>
      <c r="D1145" s="24"/>
      <c r="E1145" s="24"/>
      <c r="F1145" s="24"/>
      <c r="G1145" s="24"/>
      <c r="H1145" s="24"/>
      <c r="I1145" s="24"/>
      <c r="J1145" s="37">
        <v>9782729848057</v>
      </c>
      <c r="K1145" s="25">
        <v>41809</v>
      </c>
      <c r="L1145" s="24">
        <v>4</v>
      </c>
      <c r="M1145" s="25">
        <v>43069</v>
      </c>
      <c r="N1145" s="24"/>
      <c r="O1145" s="24"/>
      <c r="P1145" s="23" t="str">
        <f>IFERROR(VLOOKUP(TEXT(J1145,"0000000000000"),[1]Ebscohost!G:M,7,0),"")</f>
        <v/>
      </c>
      <c r="Q1145" s="33" t="str">
        <f>IFERROR(VLOOKUP($J1145,'B - Ebook'!B:D,3,0),"??")</f>
        <v>??</v>
      </c>
    </row>
    <row r="1146" spans="1:17">
      <c r="A1146" s="24" t="s">
        <v>16882</v>
      </c>
      <c r="B1146" s="24" t="s">
        <v>15613</v>
      </c>
      <c r="C1146" s="24"/>
      <c r="D1146" s="24"/>
      <c r="E1146" s="24"/>
      <c r="F1146" s="24"/>
      <c r="G1146" s="24"/>
      <c r="H1146" s="24"/>
      <c r="I1146" s="24"/>
      <c r="J1146" s="37">
        <v>9782729890803</v>
      </c>
      <c r="K1146" s="25">
        <v>41806</v>
      </c>
      <c r="L1146" s="24">
        <v>4</v>
      </c>
      <c r="M1146" s="25">
        <v>43060</v>
      </c>
      <c r="N1146" s="24"/>
      <c r="O1146" s="24"/>
      <c r="P1146" s="23" t="str">
        <f>IFERROR(VLOOKUP(TEXT(J1146,"0000000000000"),[1]Ebscohost!G:M,7,0),"")</f>
        <v/>
      </c>
      <c r="Q1146" s="33" t="str">
        <f>IFERROR(VLOOKUP($J1146,'B - Ebook'!B:D,3,0),"??")</f>
        <v>??</v>
      </c>
    </row>
    <row r="1147" spans="1:17">
      <c r="A1147" s="24" t="s">
        <v>16883</v>
      </c>
      <c r="B1147" s="24" t="s">
        <v>207</v>
      </c>
      <c r="C1147" s="24"/>
      <c r="D1147" s="24"/>
      <c r="E1147" s="24"/>
      <c r="F1147" s="24"/>
      <c r="G1147" s="24"/>
      <c r="H1147" s="24"/>
      <c r="I1147" s="24"/>
      <c r="J1147" s="37"/>
      <c r="K1147" s="25">
        <v>41807</v>
      </c>
      <c r="L1147" s="24">
        <v>4</v>
      </c>
      <c r="M1147" s="25">
        <v>43059</v>
      </c>
      <c r="N1147" s="24"/>
      <c r="O1147" s="24"/>
      <c r="P1147" s="23" t="str">
        <f>IFERROR(VLOOKUP(TEXT(J1147,"0000000000000"),[1]Ebscohost!G:M,7,0),"")</f>
        <v/>
      </c>
      <c r="Q1147" s="33" t="str">
        <f>IFERROR(VLOOKUP($J1147,'B - Ebook'!B:D,3,0),"??")</f>
        <v>??</v>
      </c>
    </row>
    <row r="1148" spans="1:17">
      <c r="A1148" s="24" t="s">
        <v>16884</v>
      </c>
      <c r="B1148" s="24" t="s">
        <v>16885</v>
      </c>
      <c r="C1148" s="24"/>
      <c r="D1148" s="24"/>
      <c r="E1148" s="24"/>
      <c r="F1148" s="24"/>
      <c r="G1148" s="24"/>
      <c r="H1148" s="24"/>
      <c r="I1148" s="24"/>
      <c r="J1148" s="37">
        <v>9782866610715</v>
      </c>
      <c r="K1148" s="25">
        <v>41807</v>
      </c>
      <c r="L1148" s="24">
        <v>4</v>
      </c>
      <c r="M1148" s="25">
        <v>43031</v>
      </c>
      <c r="N1148" s="24"/>
      <c r="O1148" s="24"/>
      <c r="P1148" s="23" t="str">
        <f>IFERROR(VLOOKUP(TEXT(J1148,"0000000000000"),[1]Ebscohost!G:M,7,0),"")</f>
        <v/>
      </c>
      <c r="Q1148" s="33" t="str">
        <f>IFERROR(VLOOKUP($J1148,'B - Ebook'!B:D,3,0),"??")</f>
        <v>??</v>
      </c>
    </row>
    <row r="1149" spans="1:17">
      <c r="A1149" s="24" t="s">
        <v>16886</v>
      </c>
      <c r="B1149" s="24" t="s">
        <v>535</v>
      </c>
      <c r="C1149" s="24"/>
      <c r="D1149" s="24"/>
      <c r="E1149" s="24"/>
      <c r="F1149" s="24"/>
      <c r="G1149" s="24"/>
      <c r="H1149" s="24"/>
      <c r="I1149" s="24"/>
      <c r="J1149" s="37">
        <v>9782880746537</v>
      </c>
      <c r="K1149" s="25">
        <v>41809</v>
      </c>
      <c r="L1149" s="24">
        <v>4</v>
      </c>
      <c r="M1149" s="25">
        <v>43026</v>
      </c>
      <c r="N1149" s="24"/>
      <c r="O1149" s="24"/>
      <c r="P1149" s="23" t="str">
        <f>IFERROR(VLOOKUP(TEXT(J1149,"0000000000000"),[1]Ebscohost!G:M,7,0),"")</f>
        <v/>
      </c>
      <c r="Q1149" s="33" t="str">
        <f>IFERROR(VLOOKUP($J1149,'B - Ebook'!B:D,3,0),"??")</f>
        <v>??</v>
      </c>
    </row>
    <row r="1150" spans="1:17" hidden="1">
      <c r="A1150" s="24" t="s">
        <v>15956</v>
      </c>
      <c r="B1150" s="24" t="s">
        <v>15957</v>
      </c>
      <c r="C1150" s="24"/>
      <c r="D1150" s="24"/>
      <c r="E1150" s="24"/>
      <c r="F1150" s="24"/>
      <c r="G1150" s="24"/>
      <c r="H1150" s="24"/>
      <c r="I1150" s="24"/>
      <c r="J1150" s="37"/>
      <c r="K1150" s="24"/>
      <c r="L1150" s="24">
        <v>4</v>
      </c>
      <c r="M1150" s="25">
        <v>43014</v>
      </c>
      <c r="N1150" s="24"/>
      <c r="O1150" s="24"/>
      <c r="P1150" s="23" t="str">
        <f>IFERROR(VLOOKUP(TEXT(J1150,"0000000000000"),[1]Ebscohost!G:M,7,0),"")</f>
        <v/>
      </c>
      <c r="Q1150" s="33" t="str">
        <f>IFERROR(VLOOKUP($J1150,'B - Ebook'!B:D,3,0),"??")</f>
        <v>??</v>
      </c>
    </row>
    <row r="1151" spans="1:17">
      <c r="A1151" s="24" t="s">
        <v>16887</v>
      </c>
      <c r="B1151" s="24" t="s">
        <v>16888</v>
      </c>
      <c r="C1151" s="24"/>
      <c r="D1151" s="24"/>
      <c r="E1151" s="24"/>
      <c r="F1151" s="24"/>
      <c r="G1151" s="24"/>
      <c r="H1151" s="24"/>
      <c r="I1151" s="24"/>
      <c r="J1151" s="37">
        <v>9782879080802</v>
      </c>
      <c r="K1151" s="25">
        <v>41809</v>
      </c>
      <c r="L1151" s="24">
        <v>4</v>
      </c>
      <c r="M1151" s="25">
        <v>42978</v>
      </c>
      <c r="N1151" s="24"/>
      <c r="O1151" s="24"/>
      <c r="P1151" s="23" t="str">
        <f>IFERROR(VLOOKUP(TEXT(J1151,"0000000000000"),[1]Ebscohost!G:M,7,0),"")</f>
        <v/>
      </c>
      <c r="Q1151" s="33" t="str">
        <f>IFERROR(VLOOKUP($J1151,'B - Ebook'!B:D,3,0),"??")</f>
        <v>??</v>
      </c>
    </row>
    <row r="1152" spans="1:17">
      <c r="A1152" s="24" t="s">
        <v>16889</v>
      </c>
      <c r="B1152" s="24" t="s">
        <v>16890</v>
      </c>
      <c r="C1152" s="24"/>
      <c r="D1152" s="24"/>
      <c r="E1152" s="24"/>
      <c r="F1152" s="24"/>
      <c r="G1152" s="24"/>
      <c r="H1152" s="24"/>
      <c r="I1152" s="24"/>
      <c r="J1152" s="37">
        <v>9780470822340</v>
      </c>
      <c r="K1152" s="25">
        <v>41807</v>
      </c>
      <c r="L1152" s="24">
        <v>4</v>
      </c>
      <c r="M1152" s="25">
        <v>42921</v>
      </c>
      <c r="N1152" s="24"/>
      <c r="O1152" s="24"/>
      <c r="P1152" s="23" t="str">
        <f>IFERROR(VLOOKUP(TEXT(J1152,"0000000000000"),[1]Ebscohost!G:M,7,0),"")</f>
        <v/>
      </c>
      <c r="Q1152" s="33" t="str">
        <f>IFERROR(VLOOKUP($J1152,'B - Ebook'!B:D,3,0),"??")</f>
        <v>??</v>
      </c>
    </row>
    <row r="1153" spans="1:17">
      <c r="A1153" s="24" t="s">
        <v>16891</v>
      </c>
      <c r="B1153" s="24" t="s">
        <v>16523</v>
      </c>
      <c r="C1153" s="24"/>
      <c r="D1153" s="24"/>
      <c r="E1153" s="24"/>
      <c r="F1153" s="24"/>
      <c r="G1153" s="24"/>
      <c r="H1153" s="24"/>
      <c r="I1153" s="24"/>
      <c r="J1153" s="37">
        <v>9780387564890</v>
      </c>
      <c r="K1153" s="25">
        <v>41809</v>
      </c>
      <c r="L1153" s="24">
        <v>4</v>
      </c>
      <c r="M1153" s="25">
        <v>42899</v>
      </c>
      <c r="N1153" s="24"/>
      <c r="O1153" s="24"/>
      <c r="P1153" s="23" t="str">
        <f>IFERROR(VLOOKUP(TEXT(J1153,"0000000000000"),[1]Ebscohost!G:M,7,0),"")</f>
        <v/>
      </c>
      <c r="Q1153" s="33" t="str">
        <f>IFERROR(VLOOKUP($J1153,'B - Ebook'!B:D,3,0),"??")</f>
        <v>??</v>
      </c>
    </row>
    <row r="1154" spans="1:17">
      <c r="A1154" s="24" t="s">
        <v>16892</v>
      </c>
      <c r="B1154" s="24" t="s">
        <v>16893</v>
      </c>
      <c r="C1154" s="24"/>
      <c r="D1154" s="24"/>
      <c r="E1154" s="24"/>
      <c r="F1154" s="24"/>
      <c r="G1154" s="24"/>
      <c r="H1154" s="24"/>
      <c r="I1154" s="24"/>
      <c r="J1154" s="37">
        <v>9781856177191</v>
      </c>
      <c r="K1154" s="25">
        <v>41807</v>
      </c>
      <c r="L1154" s="24">
        <v>4</v>
      </c>
      <c r="M1154" s="25">
        <v>42898</v>
      </c>
      <c r="N1154" s="24"/>
      <c r="O1154" s="24"/>
      <c r="P1154" s="23" t="str">
        <f>IFERROR(VLOOKUP(TEXT(J1154,"0000000000000"),[1]Ebscohost!G:M,7,0),"")</f>
        <v/>
      </c>
      <c r="Q1154" s="33">
        <f>IFERROR(VLOOKUP($J1154,'B - Ebook'!B:D,3,0),"??")</f>
        <v>2010</v>
      </c>
    </row>
    <row r="1155" spans="1:17" hidden="1">
      <c r="A1155" s="24" t="s">
        <v>16894</v>
      </c>
      <c r="B1155" s="24" t="s">
        <v>16895</v>
      </c>
      <c r="C1155" s="24"/>
      <c r="D1155" s="24"/>
      <c r="E1155" s="24"/>
      <c r="F1155" s="24"/>
      <c r="G1155" s="24"/>
      <c r="H1155" s="24"/>
      <c r="I1155" s="24"/>
      <c r="J1155" s="37"/>
      <c r="K1155" s="24"/>
      <c r="L1155" s="24">
        <v>4</v>
      </c>
      <c r="M1155" s="25">
        <v>42878</v>
      </c>
      <c r="N1155" s="24"/>
      <c r="O1155" s="24"/>
      <c r="P1155" s="23" t="str">
        <f>IFERROR(VLOOKUP(TEXT(J1155,"0000000000000"),[1]Ebscohost!G:M,7,0),"")</f>
        <v/>
      </c>
      <c r="Q1155" s="33" t="str">
        <f>IFERROR(VLOOKUP($J1155,'B - Ebook'!B:D,3,0),"??")</f>
        <v>??</v>
      </c>
    </row>
    <row r="1156" spans="1:17">
      <c r="A1156" s="24" t="s">
        <v>16896</v>
      </c>
      <c r="B1156" s="24" t="s">
        <v>207</v>
      </c>
      <c r="C1156" s="24"/>
      <c r="D1156" s="24"/>
      <c r="E1156" s="24"/>
      <c r="F1156" s="24"/>
      <c r="G1156" s="24"/>
      <c r="H1156" s="24"/>
      <c r="I1156" s="24"/>
      <c r="J1156" s="37">
        <v>9782100077076</v>
      </c>
      <c r="K1156" s="25">
        <v>41809</v>
      </c>
      <c r="L1156" s="24">
        <v>4</v>
      </c>
      <c r="M1156" s="25">
        <v>42825</v>
      </c>
      <c r="N1156" s="24"/>
      <c r="O1156" s="24"/>
      <c r="P1156" s="23" t="str">
        <f>IFERROR(VLOOKUP(TEXT(J1156,"0000000000000"),[1]Ebscohost!G:M,7,0),"")</f>
        <v/>
      </c>
      <c r="Q1156" s="33" t="str">
        <f>IFERROR(VLOOKUP($J1156,'B - Ebook'!B:D,3,0),"??")</f>
        <v>??</v>
      </c>
    </row>
    <row r="1157" spans="1:17">
      <c r="A1157" s="24" t="s">
        <v>16897</v>
      </c>
      <c r="B1157" s="24" t="s">
        <v>15613</v>
      </c>
      <c r="C1157" s="24"/>
      <c r="D1157" s="24"/>
      <c r="E1157" s="24"/>
      <c r="F1157" s="24"/>
      <c r="G1157" s="24"/>
      <c r="H1157" s="24"/>
      <c r="I1157" s="24"/>
      <c r="J1157" s="37">
        <v>9782729805609</v>
      </c>
      <c r="K1157" s="25">
        <v>41806</v>
      </c>
      <c r="L1157" s="24">
        <v>4</v>
      </c>
      <c r="M1157" s="25">
        <v>42766</v>
      </c>
      <c r="N1157" s="24"/>
      <c r="O1157" s="24"/>
      <c r="P1157" s="23" t="str">
        <f>IFERROR(VLOOKUP(TEXT(J1157,"0000000000000"),[1]Ebscohost!G:M,7,0),"")</f>
        <v/>
      </c>
      <c r="Q1157" s="33" t="str">
        <f>IFERROR(VLOOKUP($J1157,'B - Ebook'!B:D,3,0),"??")</f>
        <v>??</v>
      </c>
    </row>
    <row r="1158" spans="1:17">
      <c r="A1158" s="24" t="s">
        <v>16898</v>
      </c>
      <c r="B1158" s="24" t="s">
        <v>15698</v>
      </c>
      <c r="C1158" s="24"/>
      <c r="D1158" s="24"/>
      <c r="E1158" s="24"/>
      <c r="F1158" s="24"/>
      <c r="G1158" s="24"/>
      <c r="H1158" s="24"/>
      <c r="I1158" s="24"/>
      <c r="J1158" s="37">
        <v>9782746212886</v>
      </c>
      <c r="K1158" s="25">
        <v>41807</v>
      </c>
      <c r="L1158" s="24">
        <v>4</v>
      </c>
      <c r="M1158" s="25">
        <v>42765</v>
      </c>
      <c r="N1158" s="24"/>
      <c r="O1158" s="24"/>
      <c r="P1158" s="23" t="str">
        <f>IFERROR(VLOOKUP(TEXT(J1158,"0000000000000"),[1]Ebscohost!G:M,7,0),"")</f>
        <v/>
      </c>
      <c r="Q1158" s="33" t="str">
        <f>IFERROR(VLOOKUP($J1158,'B - Ebook'!B:D,3,0),"??")</f>
        <v>??</v>
      </c>
    </row>
    <row r="1159" spans="1:17">
      <c r="A1159" s="24" t="s">
        <v>16899</v>
      </c>
      <c r="B1159" s="24" t="s">
        <v>16900</v>
      </c>
      <c r="C1159" s="24"/>
      <c r="D1159" s="24"/>
      <c r="E1159" s="24"/>
      <c r="F1159" s="24"/>
      <c r="G1159" s="24"/>
      <c r="H1159" s="24"/>
      <c r="I1159" s="24"/>
      <c r="J1159" s="37">
        <v>9782710805656</v>
      </c>
      <c r="K1159" s="25">
        <v>41809</v>
      </c>
      <c r="L1159" s="24">
        <v>4</v>
      </c>
      <c r="M1159" s="25">
        <v>42759</v>
      </c>
      <c r="N1159" s="24"/>
      <c r="O1159" s="24"/>
      <c r="P1159" s="23" t="str">
        <f>IFERROR(VLOOKUP(TEXT(J1159,"0000000000000"),[1]Ebscohost!G:M,7,0),"")</f>
        <v/>
      </c>
      <c r="Q1159" s="33" t="str">
        <f>IFERROR(VLOOKUP($J1159,'B - Ebook'!B:D,3,0),"??")</f>
        <v>??</v>
      </c>
    </row>
    <row r="1160" spans="1:17">
      <c r="A1160" s="24" t="s">
        <v>16901</v>
      </c>
      <c r="B1160" s="24" t="s">
        <v>1055</v>
      </c>
      <c r="C1160" s="24"/>
      <c r="D1160" s="24"/>
      <c r="E1160" s="24"/>
      <c r="F1160" s="24"/>
      <c r="G1160" s="24"/>
      <c r="H1160" s="24"/>
      <c r="I1160" s="24"/>
      <c r="J1160" s="37">
        <v>9780470189306</v>
      </c>
      <c r="K1160" s="25">
        <v>41807</v>
      </c>
      <c r="L1160" s="24">
        <v>4</v>
      </c>
      <c r="M1160" s="25">
        <v>42759</v>
      </c>
      <c r="N1160" s="24"/>
      <c r="O1160" s="24"/>
      <c r="P1160" s="23" t="str">
        <f>IFERROR(VLOOKUP(TEXT(J1160,"0000000000000"),[1]Ebscohost!G:M,7,0),"")</f>
        <v/>
      </c>
      <c r="Q1160" s="33" t="str">
        <f>IFERROR(VLOOKUP($J1160,'B - Ebook'!B:D,3,0),"??")</f>
        <v>??</v>
      </c>
    </row>
    <row r="1161" spans="1:17">
      <c r="A1161" s="24" t="s">
        <v>16902</v>
      </c>
      <c r="B1161" s="24" t="s">
        <v>15698</v>
      </c>
      <c r="C1161" s="24"/>
      <c r="D1161" s="24"/>
      <c r="E1161" s="24"/>
      <c r="F1161" s="24"/>
      <c r="G1161" s="24"/>
      <c r="H1161" s="24"/>
      <c r="I1161" s="24"/>
      <c r="J1161" s="37">
        <v>9782746213371</v>
      </c>
      <c r="K1161" s="25">
        <v>41809</v>
      </c>
      <c r="L1161" s="24">
        <v>4</v>
      </c>
      <c r="M1161" s="25">
        <v>42754</v>
      </c>
      <c r="N1161" s="24"/>
      <c r="O1161" s="24"/>
      <c r="P1161" s="23" t="str">
        <f>IFERROR(VLOOKUP(TEXT(J1161,"0000000000000"),[1]Ebscohost!G:M,7,0),"")</f>
        <v/>
      </c>
      <c r="Q1161" s="33" t="str">
        <f>IFERROR(VLOOKUP($J1161,'B - Ebook'!B:D,3,0),"??")</f>
        <v>??</v>
      </c>
    </row>
    <row r="1162" spans="1:17">
      <c r="A1162" s="24" t="s">
        <v>16903</v>
      </c>
      <c r="B1162" s="24" t="s">
        <v>207</v>
      </c>
      <c r="C1162" s="24"/>
      <c r="D1162" s="24"/>
      <c r="E1162" s="24"/>
      <c r="F1162" s="24"/>
      <c r="G1162" s="24"/>
      <c r="H1162" s="24"/>
      <c r="I1162" s="24"/>
      <c r="J1162" s="37">
        <v>9782100074785</v>
      </c>
      <c r="K1162" s="25">
        <v>41810</v>
      </c>
      <c r="L1162" s="24">
        <v>4</v>
      </c>
      <c r="M1162" s="25">
        <v>42753</v>
      </c>
      <c r="N1162" s="24"/>
      <c r="O1162" s="24"/>
      <c r="P1162" s="23" t="str">
        <f>IFERROR(VLOOKUP(TEXT(J1162,"0000000000000"),[1]Ebscohost!G:M,7,0),"")</f>
        <v/>
      </c>
      <c r="Q1162" s="33" t="str">
        <f>IFERROR(VLOOKUP($J1162,'B - Ebook'!B:D,3,0),"??")</f>
        <v>??</v>
      </c>
    </row>
    <row r="1163" spans="1:17">
      <c r="A1163" s="24" t="s">
        <v>16904</v>
      </c>
      <c r="B1163" s="24" t="s">
        <v>207</v>
      </c>
      <c r="C1163" s="24"/>
      <c r="D1163" s="24"/>
      <c r="E1163" s="24"/>
      <c r="F1163" s="24"/>
      <c r="G1163" s="24"/>
      <c r="H1163" s="24"/>
      <c r="I1163" s="24"/>
      <c r="J1163" s="37">
        <v>9782100059799</v>
      </c>
      <c r="K1163" s="25">
        <v>41809</v>
      </c>
      <c r="L1163" s="24">
        <v>4</v>
      </c>
      <c r="M1163" s="25">
        <v>42753</v>
      </c>
      <c r="N1163" s="24"/>
      <c r="O1163" s="24"/>
      <c r="P1163" s="23" t="str">
        <f>IFERROR(VLOOKUP(TEXT(J1163,"0000000000000"),[1]Ebscohost!G:M,7,0),"")</f>
        <v/>
      </c>
      <c r="Q1163" s="33" t="str">
        <f>IFERROR(VLOOKUP($J1163,'B - Ebook'!B:D,3,0),"??")</f>
        <v>??</v>
      </c>
    </row>
    <row r="1164" spans="1:17">
      <c r="A1164" s="24" t="s">
        <v>16905</v>
      </c>
      <c r="B1164" s="24" t="s">
        <v>16073</v>
      </c>
      <c r="C1164" s="24"/>
      <c r="D1164" s="24"/>
      <c r="E1164" s="24"/>
      <c r="F1164" s="24"/>
      <c r="G1164" s="24"/>
      <c r="H1164" s="24"/>
      <c r="I1164" s="24"/>
      <c r="J1164" s="37">
        <v>9782130562603</v>
      </c>
      <c r="K1164" s="25">
        <v>41809</v>
      </c>
      <c r="L1164" s="24">
        <v>4</v>
      </c>
      <c r="M1164" s="25">
        <v>42747</v>
      </c>
      <c r="N1164" s="24"/>
      <c r="O1164" s="24"/>
      <c r="P1164" s="23" t="str">
        <f>IFERROR(VLOOKUP(TEXT(J1164,"0000000000000"),[1]Ebscohost!G:M,7,0),"")</f>
        <v/>
      </c>
      <c r="Q1164" s="33" t="str">
        <f>IFERROR(VLOOKUP($J1164,'B - Ebook'!B:D,3,0),"??")</f>
        <v>??</v>
      </c>
    </row>
    <row r="1165" spans="1:17">
      <c r="A1165" s="24" t="s">
        <v>16906</v>
      </c>
      <c r="B1165" s="24" t="s">
        <v>207</v>
      </c>
      <c r="C1165" s="24"/>
      <c r="D1165" s="24"/>
      <c r="E1165" s="24"/>
      <c r="F1165" s="24"/>
      <c r="G1165" s="24"/>
      <c r="H1165" s="24"/>
      <c r="I1165" s="24"/>
      <c r="J1165" s="37">
        <v>9782100059850</v>
      </c>
      <c r="K1165" s="25">
        <v>41807</v>
      </c>
      <c r="L1165" s="24">
        <f>3+1</f>
        <v>4</v>
      </c>
      <c r="M1165" s="25">
        <v>42739</v>
      </c>
      <c r="N1165" s="24"/>
      <c r="O1165" s="24"/>
      <c r="P1165" s="23" t="str">
        <f>IFERROR(VLOOKUP(TEXT(J1165,"0000000000000"),[1]Ebscohost!G:M,7,0),"")</f>
        <v/>
      </c>
      <c r="Q1165" s="33" t="str">
        <f>IFERROR(VLOOKUP($J1165,'B - Ebook'!B:D,3,0),"??")</f>
        <v>??</v>
      </c>
    </row>
    <row r="1166" spans="1:17">
      <c r="A1166" s="24" t="s">
        <v>16907</v>
      </c>
      <c r="B1166" s="24" t="s">
        <v>16908</v>
      </c>
      <c r="C1166" s="24"/>
      <c r="D1166" s="24"/>
      <c r="E1166" s="24"/>
      <c r="F1166" s="24"/>
      <c r="G1166" s="24"/>
      <c r="H1166" s="24"/>
      <c r="I1166" s="24"/>
      <c r="J1166" s="37">
        <v>9780201604436</v>
      </c>
      <c r="K1166" s="25">
        <v>41807</v>
      </c>
      <c r="L1166" s="24">
        <v>4</v>
      </c>
      <c r="M1166" s="25">
        <v>42738</v>
      </c>
      <c r="N1166" s="24"/>
      <c r="O1166" s="24"/>
      <c r="P1166" s="23" t="str">
        <f>IFERROR(VLOOKUP(TEXT(J1166,"0000000000000"),[1]Ebscohost!G:M,7,0),"")</f>
        <v/>
      </c>
      <c r="Q1166" s="33" t="str">
        <f>IFERROR(VLOOKUP($J1166,'B - Ebook'!B:D,3,0),"??")</f>
        <v>??</v>
      </c>
    </row>
    <row r="1167" spans="1:17">
      <c r="A1167" s="24" t="s">
        <v>16909</v>
      </c>
      <c r="B1167" s="24" t="s">
        <v>16443</v>
      </c>
      <c r="C1167" s="24"/>
      <c r="D1167" s="24"/>
      <c r="E1167" s="24"/>
      <c r="F1167" s="24"/>
      <c r="G1167" s="24"/>
      <c r="H1167" s="24"/>
      <c r="I1167" s="24"/>
      <c r="J1167" s="37">
        <v>9782852067424</v>
      </c>
      <c r="K1167" s="25">
        <v>41806</v>
      </c>
      <c r="L1167" s="24">
        <v>4</v>
      </c>
      <c r="M1167" s="25">
        <v>42720</v>
      </c>
      <c r="N1167" s="24"/>
      <c r="O1167" s="24"/>
      <c r="P1167" s="23" t="str">
        <f>IFERROR(VLOOKUP(TEXT(J1167,"0000000000000"),[1]Ebscohost!G:M,7,0),"")</f>
        <v/>
      </c>
      <c r="Q1167" s="33" t="str">
        <f>IFERROR(VLOOKUP($J1167,'B - Ebook'!B:D,3,0),"??")</f>
        <v>??</v>
      </c>
    </row>
    <row r="1168" spans="1:17">
      <c r="A1168" s="24" t="s">
        <v>16910</v>
      </c>
      <c r="B1168" s="24" t="s">
        <v>71</v>
      </c>
      <c r="C1168" s="24"/>
      <c r="D1168" s="24"/>
      <c r="E1168" s="24"/>
      <c r="F1168" s="24"/>
      <c r="G1168" s="24"/>
      <c r="H1168" s="24"/>
      <c r="I1168" s="24"/>
      <c r="J1168" s="37">
        <v>9782212095548</v>
      </c>
      <c r="K1168" s="25">
        <v>41807</v>
      </c>
      <c r="L1168" s="24">
        <v>4</v>
      </c>
      <c r="M1168" s="25">
        <v>42718</v>
      </c>
      <c r="N1168" s="24"/>
      <c r="O1168" s="24"/>
      <c r="P1168" s="23" t="str">
        <f>IFERROR(VLOOKUP(TEXT(J1168,"0000000000000"),[1]Ebscohost!G:M,7,0),"")</f>
        <v/>
      </c>
      <c r="Q1168" s="33" t="str">
        <f>IFERROR(VLOOKUP($J1168,'B - Ebook'!B:D,3,0),"??")</f>
        <v>??</v>
      </c>
    </row>
    <row r="1169" spans="1:17">
      <c r="A1169" s="24" t="s">
        <v>16911</v>
      </c>
      <c r="B1169" s="24" t="s">
        <v>16912</v>
      </c>
      <c r="C1169" s="24"/>
      <c r="D1169" s="24"/>
      <c r="E1169" s="24"/>
      <c r="F1169" s="24"/>
      <c r="G1169" s="24"/>
      <c r="H1169" s="24"/>
      <c r="I1169" s="24"/>
      <c r="J1169" s="37">
        <v>9781579550080</v>
      </c>
      <c r="K1169" s="25">
        <v>41809</v>
      </c>
      <c r="L1169" s="24">
        <v>4</v>
      </c>
      <c r="M1169" s="25">
        <v>42712</v>
      </c>
      <c r="N1169" s="24"/>
      <c r="O1169" s="24"/>
      <c r="P1169" s="23" t="str">
        <f>IFERROR(VLOOKUP(TEXT(J1169,"0000000000000"),[1]Ebscohost!G:M,7,0),"")</f>
        <v/>
      </c>
      <c r="Q1169" s="33" t="str">
        <f>IFERROR(VLOOKUP($J1169,'B - Ebook'!B:D,3,0),"??")</f>
        <v>??</v>
      </c>
    </row>
    <row r="1170" spans="1:17">
      <c r="A1170" s="24" t="s">
        <v>16913</v>
      </c>
      <c r="B1170" s="24" t="s">
        <v>15585</v>
      </c>
      <c r="C1170" s="24"/>
      <c r="D1170" s="24"/>
      <c r="E1170" s="24"/>
      <c r="F1170" s="24"/>
      <c r="G1170" s="24"/>
      <c r="H1170" s="24"/>
      <c r="I1170" s="24"/>
      <c r="J1170" s="37">
        <v>9783540006558</v>
      </c>
      <c r="K1170" s="25">
        <v>41809</v>
      </c>
      <c r="L1170" s="24">
        <f>1 + 3</f>
        <v>4</v>
      </c>
      <c r="M1170" s="25">
        <v>42712</v>
      </c>
      <c r="N1170" s="24"/>
      <c r="O1170" s="24"/>
      <c r="P1170" s="23" t="str">
        <f>IFERROR(VLOOKUP(TEXT(J1170,"0000000000000"),[1]Ebscohost!G:M,7,0),"")</f>
        <v/>
      </c>
      <c r="Q1170" s="33" t="str">
        <f>IFERROR(VLOOKUP($J1170,'B - Ebook'!B:D,3,0),"??")</f>
        <v>??</v>
      </c>
    </row>
    <row r="1171" spans="1:17">
      <c r="A1171" s="24" t="s">
        <v>16914</v>
      </c>
      <c r="B1171" s="24" t="s">
        <v>16480</v>
      </c>
      <c r="C1171" s="24"/>
      <c r="D1171" s="24"/>
      <c r="E1171" s="24"/>
      <c r="F1171" s="24"/>
      <c r="G1171" s="24"/>
      <c r="H1171" s="24"/>
      <c r="I1171" s="24"/>
      <c r="J1171" s="37">
        <v>9782842993504</v>
      </c>
      <c r="K1171" s="25">
        <v>41807</v>
      </c>
      <c r="L1171" s="24">
        <v>4</v>
      </c>
      <c r="M1171" s="25">
        <v>42705</v>
      </c>
      <c r="N1171" s="24"/>
      <c r="O1171" s="24"/>
      <c r="P1171" s="23" t="str">
        <f>IFERROR(VLOOKUP(TEXT(J1171,"0000000000000"),[1]Ebscohost!G:M,7,0),"")</f>
        <v/>
      </c>
      <c r="Q1171" s="33" t="str">
        <f>IFERROR(VLOOKUP($J1171,'B - Ebook'!B:D,3,0),"??")</f>
        <v>??</v>
      </c>
    </row>
    <row r="1172" spans="1:17">
      <c r="A1172" s="24" t="s">
        <v>16915</v>
      </c>
      <c r="B1172" s="24" t="s">
        <v>15603</v>
      </c>
      <c r="C1172" s="24"/>
      <c r="D1172" s="24"/>
      <c r="E1172" s="24"/>
      <c r="F1172" s="24"/>
      <c r="G1172" s="24"/>
      <c r="H1172" s="24"/>
      <c r="I1172" s="24"/>
      <c r="J1172" s="37">
        <v>9782866011192</v>
      </c>
      <c r="K1172" s="25">
        <v>41809</v>
      </c>
      <c r="L1172" s="24">
        <v>4</v>
      </c>
      <c r="M1172" s="25">
        <v>42691</v>
      </c>
      <c r="N1172" s="24"/>
      <c r="O1172" s="24"/>
      <c r="P1172" s="23" t="str">
        <f>IFERROR(VLOOKUP(TEXT(J1172,"0000000000000"),[1]Ebscohost!G:M,7,0),"")</f>
        <v/>
      </c>
      <c r="Q1172" s="33" t="str">
        <f>IFERROR(VLOOKUP($J1172,'B - Ebook'!B:D,3,0),"??")</f>
        <v>??</v>
      </c>
    </row>
    <row r="1173" spans="1:17">
      <c r="A1173" s="24" t="s">
        <v>16916</v>
      </c>
      <c r="B1173" s="24" t="s">
        <v>15603</v>
      </c>
      <c r="C1173" s="24"/>
      <c r="D1173" s="24"/>
      <c r="E1173" s="24"/>
      <c r="F1173" s="24"/>
      <c r="G1173" s="24"/>
      <c r="H1173" s="24"/>
      <c r="I1173" s="24"/>
      <c r="J1173" s="37">
        <v>9782866016081</v>
      </c>
      <c r="K1173" s="25">
        <v>41809</v>
      </c>
      <c r="L1173" s="24">
        <v>4</v>
      </c>
      <c r="M1173" s="25">
        <v>42684</v>
      </c>
      <c r="N1173" s="24"/>
      <c r="O1173" s="24"/>
      <c r="P1173" s="23" t="str">
        <f>IFERROR(VLOOKUP(TEXT(J1173,"0000000000000"),[1]Ebscohost!G:M,7,0),"")</f>
        <v/>
      </c>
      <c r="Q1173" s="33" t="str">
        <f>IFERROR(VLOOKUP($J1173,'B - Ebook'!B:D,3,0),"??")</f>
        <v>??</v>
      </c>
    </row>
    <row r="1174" spans="1:17">
      <c r="A1174" s="24" t="s">
        <v>16917</v>
      </c>
      <c r="B1174" s="24" t="s">
        <v>15792</v>
      </c>
      <c r="C1174" s="24"/>
      <c r="D1174" s="24"/>
      <c r="E1174" s="24"/>
      <c r="F1174" s="24"/>
      <c r="G1174" s="24"/>
      <c r="H1174" s="24"/>
      <c r="I1174" s="24"/>
      <c r="J1174" s="37">
        <v>9782746053861</v>
      </c>
      <c r="K1174" s="25">
        <v>41809</v>
      </c>
      <c r="L1174" s="24">
        <v>4</v>
      </c>
      <c r="M1174" s="25">
        <v>42668</v>
      </c>
      <c r="N1174" s="24"/>
      <c r="O1174" s="24"/>
      <c r="P1174" s="23" t="str">
        <f>IFERROR(VLOOKUP(TEXT(J1174,"0000000000000"),[1]Ebscohost!G:M,7,0),"")</f>
        <v/>
      </c>
      <c r="Q1174" s="33" t="str">
        <f>IFERROR(VLOOKUP($J1174,'B - Ebook'!B:D,3,0),"??")</f>
        <v>??</v>
      </c>
    </row>
    <row r="1175" spans="1:17">
      <c r="A1175" s="24" t="s">
        <v>16918</v>
      </c>
      <c r="B1175" s="24" t="s">
        <v>16919</v>
      </c>
      <c r="C1175" s="24"/>
      <c r="D1175" s="24"/>
      <c r="E1175" s="24"/>
      <c r="F1175" s="24"/>
      <c r="G1175" s="24"/>
      <c r="H1175" s="24"/>
      <c r="I1175" s="24"/>
      <c r="J1175" s="37">
        <v>9782866611699</v>
      </c>
      <c r="K1175" s="25">
        <v>41809</v>
      </c>
      <c r="L1175" s="24">
        <v>4</v>
      </c>
      <c r="M1175" s="25">
        <v>42667</v>
      </c>
      <c r="N1175" s="24"/>
      <c r="O1175" s="24"/>
      <c r="P1175" s="23" t="str">
        <f>IFERROR(VLOOKUP(TEXT(J1175,"0000000000000"),[1]Ebscohost!G:M,7,0),"")</f>
        <v/>
      </c>
      <c r="Q1175" s="33" t="str">
        <f>IFERROR(VLOOKUP($J1175,'B - Ebook'!B:D,3,0),"??")</f>
        <v>??</v>
      </c>
    </row>
    <row r="1176" spans="1:17">
      <c r="A1176" s="24" t="s">
        <v>16920</v>
      </c>
      <c r="B1176" s="24" t="s">
        <v>16921</v>
      </c>
      <c r="C1176" s="24"/>
      <c r="D1176" s="24"/>
      <c r="E1176" s="24"/>
      <c r="F1176" s="24"/>
      <c r="G1176" s="24"/>
      <c r="H1176" s="24"/>
      <c r="I1176" s="24"/>
      <c r="J1176" s="37">
        <v>9782730337007</v>
      </c>
      <c r="K1176" s="25">
        <v>41806</v>
      </c>
      <c r="L1176" s="24">
        <v>4</v>
      </c>
      <c r="M1176" s="25">
        <v>42663</v>
      </c>
      <c r="N1176" s="24"/>
      <c r="O1176" s="24"/>
      <c r="P1176" s="23" t="str">
        <f>IFERROR(VLOOKUP(TEXT(J1176,"0000000000000"),[1]Ebscohost!G:M,7,0),"")</f>
        <v/>
      </c>
      <c r="Q1176" s="33" t="str">
        <f>IFERROR(VLOOKUP($J1176,'B - Ebook'!B:D,3,0),"??")</f>
        <v>??</v>
      </c>
    </row>
    <row r="1177" spans="1:17">
      <c r="A1177" s="24" t="s">
        <v>16922</v>
      </c>
      <c r="B1177" s="24" t="s">
        <v>207</v>
      </c>
      <c r="C1177" s="24"/>
      <c r="D1177" s="24"/>
      <c r="E1177" s="24"/>
      <c r="F1177" s="24"/>
      <c r="G1177" s="24"/>
      <c r="H1177" s="24"/>
      <c r="I1177" s="24"/>
      <c r="J1177" s="37">
        <v>9782100518302</v>
      </c>
      <c r="K1177" s="25">
        <v>41809</v>
      </c>
      <c r="L1177" s="24">
        <v>4</v>
      </c>
      <c r="M1177" s="25">
        <v>42650</v>
      </c>
      <c r="N1177" s="24"/>
      <c r="O1177" s="24"/>
      <c r="P1177" s="23" t="str">
        <f>IFERROR(VLOOKUP(TEXT(J1177,"0000000000000"),[1]Ebscohost!G:M,7,0),"")</f>
        <v/>
      </c>
      <c r="Q1177" s="33" t="str">
        <f>IFERROR(VLOOKUP($J1177,'B - Ebook'!B:D,3,0),"??")</f>
        <v>??</v>
      </c>
    </row>
    <row r="1178" spans="1:17">
      <c r="A1178" s="24" t="s">
        <v>16923</v>
      </c>
      <c r="B1178" s="24" t="s">
        <v>15690</v>
      </c>
      <c r="C1178" s="24"/>
      <c r="D1178" s="24"/>
      <c r="E1178" s="24"/>
      <c r="F1178" s="24"/>
      <c r="G1178" s="24"/>
      <c r="H1178" s="24"/>
      <c r="I1178" s="24"/>
      <c r="J1178" s="37">
        <v>9782840740155</v>
      </c>
      <c r="K1178" s="25">
        <v>41809</v>
      </c>
      <c r="L1178" s="24">
        <v>4</v>
      </c>
      <c r="M1178" s="25">
        <v>42643</v>
      </c>
      <c r="N1178" s="24"/>
      <c r="O1178" s="24"/>
      <c r="P1178" s="23" t="str">
        <f>IFERROR(VLOOKUP(TEXT(J1178,"0000000000000"),[1]Ebscohost!G:M,7,0),"")</f>
        <v/>
      </c>
      <c r="Q1178" s="33" t="str">
        <f>IFERROR(VLOOKUP($J1178,'B - Ebook'!B:D,3,0),"??")</f>
        <v>??</v>
      </c>
    </row>
    <row r="1179" spans="1:17" hidden="1">
      <c r="A1179" s="24" t="s">
        <v>16053</v>
      </c>
      <c r="B1179" s="24" t="s">
        <v>16054</v>
      </c>
      <c r="C1179" s="24"/>
      <c r="D1179" s="24"/>
      <c r="E1179" s="24"/>
      <c r="F1179" s="24"/>
      <c r="G1179" s="24"/>
      <c r="H1179" s="24"/>
      <c r="I1179" s="24"/>
      <c r="J1179" s="37"/>
      <c r="K1179" s="24"/>
      <c r="L1179" s="24">
        <v>4</v>
      </c>
      <c r="M1179" s="25">
        <v>42621</v>
      </c>
      <c r="N1179" s="24"/>
      <c r="O1179" s="24"/>
      <c r="P1179" s="23" t="str">
        <f>IFERROR(VLOOKUP(TEXT(J1179,"0000000000000"),[1]Ebscohost!G:M,7,0),"")</f>
        <v/>
      </c>
      <c r="Q1179" s="33" t="str">
        <f>IFERROR(VLOOKUP($J1179,'B - Ebook'!B:D,3,0),"??")</f>
        <v>??</v>
      </c>
    </row>
    <row r="1180" spans="1:17">
      <c r="A1180" s="24" t="s">
        <v>16924</v>
      </c>
      <c r="B1180" s="24" t="s">
        <v>16389</v>
      </c>
      <c r="C1180" s="24"/>
      <c r="D1180" s="24"/>
      <c r="E1180" s="24"/>
      <c r="F1180" s="24"/>
      <c r="G1180" s="24"/>
      <c r="H1180" s="24"/>
      <c r="I1180" s="24"/>
      <c r="J1180" s="37">
        <v>9782744008696</v>
      </c>
      <c r="K1180" s="25">
        <v>41809</v>
      </c>
      <c r="L1180" s="24">
        <v>4</v>
      </c>
      <c r="M1180" s="25">
        <v>42552</v>
      </c>
      <c r="N1180" s="24"/>
      <c r="O1180" s="24"/>
      <c r="P1180" s="23" t="str">
        <f>IFERROR(VLOOKUP(TEXT(J1180,"0000000000000"),[1]Ebscohost!G:M,7,0),"")</f>
        <v/>
      </c>
      <c r="Q1180" s="33" t="str">
        <f>IFERROR(VLOOKUP($J1180,'B - Ebook'!B:D,3,0),"??")</f>
        <v>??</v>
      </c>
    </row>
    <row r="1181" spans="1:17">
      <c r="A1181" s="24" t="s">
        <v>16925</v>
      </c>
      <c r="B1181" s="24" t="s">
        <v>15792</v>
      </c>
      <c r="C1181" s="24"/>
      <c r="D1181" s="24"/>
      <c r="E1181" s="24"/>
      <c r="F1181" s="24"/>
      <c r="G1181" s="24"/>
      <c r="H1181" s="24"/>
      <c r="I1181" s="24"/>
      <c r="J1181" s="37">
        <v>9782746061170</v>
      </c>
      <c r="K1181" s="25">
        <v>41809</v>
      </c>
      <c r="L1181" s="24">
        <v>4</v>
      </c>
      <c r="M1181" s="25">
        <v>42551</v>
      </c>
      <c r="N1181" s="24"/>
      <c r="O1181" s="24"/>
      <c r="P1181" s="23" t="str">
        <f>IFERROR(VLOOKUP(TEXT(J1181,"0000000000000"),[1]Ebscohost!G:M,7,0),"")</f>
        <v/>
      </c>
      <c r="Q1181" s="33" t="str">
        <f>IFERROR(VLOOKUP($J1181,'B - Ebook'!B:D,3,0),"??")</f>
        <v>??</v>
      </c>
    </row>
    <row r="1182" spans="1:17">
      <c r="A1182" s="24" t="s">
        <v>16926</v>
      </c>
      <c r="B1182" s="24" t="s">
        <v>15603</v>
      </c>
      <c r="C1182" s="24"/>
      <c r="D1182" s="24"/>
      <c r="E1182" s="24"/>
      <c r="F1182" s="24"/>
      <c r="G1182" s="24"/>
      <c r="H1182" s="24"/>
      <c r="I1182" s="24"/>
      <c r="J1182" s="37">
        <v>9782866015978</v>
      </c>
      <c r="K1182" s="25">
        <v>41807</v>
      </c>
      <c r="L1182" s="24">
        <v>4</v>
      </c>
      <c r="M1182" s="25">
        <v>42541</v>
      </c>
      <c r="N1182" s="24"/>
      <c r="O1182" s="24"/>
      <c r="P1182" s="23" t="str">
        <f>IFERROR(VLOOKUP(TEXT(J1182,"0000000000000"),[1]Ebscohost!G:M,7,0),"")</f>
        <v/>
      </c>
      <c r="Q1182" s="33" t="str">
        <f>IFERROR(VLOOKUP($J1182,'B - Ebook'!B:D,3,0),"??")</f>
        <v>??</v>
      </c>
    </row>
    <row r="1183" spans="1:17">
      <c r="A1183" s="24" t="s">
        <v>16927</v>
      </c>
      <c r="B1183" s="24" t="s">
        <v>16928</v>
      </c>
      <c r="C1183" s="24"/>
      <c r="D1183" s="24"/>
      <c r="E1183" s="24"/>
      <c r="F1183" s="24"/>
      <c r="G1183" s="24"/>
      <c r="H1183" s="24"/>
      <c r="I1183" s="24"/>
      <c r="J1183" s="37">
        <v>9780763779993</v>
      </c>
      <c r="K1183" s="25">
        <v>41807</v>
      </c>
      <c r="L1183" s="24">
        <v>4</v>
      </c>
      <c r="M1183" s="25">
        <v>42527</v>
      </c>
      <c r="N1183" s="24"/>
      <c r="O1183" s="24"/>
      <c r="P1183" s="23" t="str">
        <f>IFERROR(VLOOKUP(TEXT(J1183,"0000000000000"),[1]Ebscohost!G:M,7,0),"")</f>
        <v/>
      </c>
      <c r="Q1183" s="33" t="str">
        <f>IFERROR(VLOOKUP($J1183,'B - Ebook'!B:D,3,0),"??")</f>
        <v>??</v>
      </c>
    </row>
    <row r="1184" spans="1:17">
      <c r="A1184" s="24" t="s">
        <v>16929</v>
      </c>
      <c r="B1184" s="24" t="s">
        <v>16930</v>
      </c>
      <c r="C1184" s="24"/>
      <c r="D1184" s="24"/>
      <c r="E1184" s="24"/>
      <c r="F1184" s="24"/>
      <c r="G1184" s="24"/>
      <c r="H1184" s="24"/>
      <c r="I1184" s="24"/>
      <c r="J1184" s="37">
        <v>9780201600780</v>
      </c>
      <c r="K1184" s="25">
        <v>41807</v>
      </c>
      <c r="L1184" s="24">
        <v>4</v>
      </c>
      <c r="M1184" s="25">
        <v>42520</v>
      </c>
      <c r="N1184" s="24"/>
      <c r="O1184" s="24"/>
      <c r="P1184" s="23" t="str">
        <f>IFERROR(VLOOKUP(TEXT(J1184,"0000000000000"),[1]Ebscohost!G:M,7,0),"")</f>
        <v/>
      </c>
      <c r="Q1184" s="33" t="str">
        <f>IFERROR(VLOOKUP($J1184,'B - Ebook'!B:D,3,0),"??")</f>
        <v>??</v>
      </c>
    </row>
    <row r="1185" spans="1:17">
      <c r="A1185" s="24" t="s">
        <v>16931</v>
      </c>
      <c r="B1185" s="24" t="s">
        <v>16932</v>
      </c>
      <c r="C1185" s="24"/>
      <c r="D1185" s="24"/>
      <c r="E1185" s="24"/>
      <c r="F1185" s="24"/>
      <c r="G1185" s="24"/>
      <c r="H1185" s="24"/>
      <c r="I1185" s="24"/>
      <c r="J1185" s="37">
        <v>9782701136035</v>
      </c>
      <c r="K1185" s="25">
        <v>41809</v>
      </c>
      <c r="L1185" s="24">
        <v>4</v>
      </c>
      <c r="M1185" s="25">
        <v>42510</v>
      </c>
      <c r="N1185" s="24"/>
      <c r="O1185" s="24"/>
      <c r="P1185" s="23" t="str">
        <f>IFERROR(VLOOKUP(TEXT(J1185,"0000000000000"),[1]Ebscohost!G:M,7,0),"")</f>
        <v/>
      </c>
      <c r="Q1185" s="33" t="str">
        <f>IFERROR(VLOOKUP($J1185,'B - Ebook'!B:D,3,0),"??")</f>
        <v>??</v>
      </c>
    </row>
    <row r="1186" spans="1:17">
      <c r="A1186" s="24" t="s">
        <v>16933</v>
      </c>
      <c r="B1186" s="24" t="s">
        <v>15585</v>
      </c>
      <c r="C1186" s="24"/>
      <c r="D1186" s="24"/>
      <c r="E1186" s="24"/>
      <c r="F1186" s="24"/>
      <c r="G1186" s="24"/>
      <c r="H1186" s="24"/>
      <c r="I1186" s="24"/>
      <c r="J1186" s="37">
        <v>9782287991677</v>
      </c>
      <c r="K1186" s="25">
        <v>41809</v>
      </c>
      <c r="L1186" s="24">
        <v>4</v>
      </c>
      <c r="M1186" s="25">
        <v>42502</v>
      </c>
      <c r="N1186" s="24"/>
      <c r="O1186" s="24"/>
      <c r="P1186" s="23" t="str">
        <f>IFERROR(VLOOKUP(TEXT(J1186,"0000000000000"),[1]Ebscohost!G:M,7,0),"")</f>
        <v/>
      </c>
      <c r="Q1186" s="33" t="str">
        <f>IFERROR(VLOOKUP($J1186,'B - Ebook'!B:D,3,0),"??")</f>
        <v>??</v>
      </c>
    </row>
    <row r="1187" spans="1:17">
      <c r="A1187" s="24" t="s">
        <v>16934</v>
      </c>
      <c r="B1187" s="24" t="s">
        <v>16935</v>
      </c>
      <c r="C1187" s="24"/>
      <c r="D1187" s="24"/>
      <c r="E1187" s="24"/>
      <c r="F1187" s="24"/>
      <c r="G1187" s="24"/>
      <c r="H1187" s="24"/>
      <c r="I1187" s="24"/>
      <c r="J1187" s="37">
        <v>9782854280609</v>
      </c>
      <c r="K1187" s="25">
        <v>41809</v>
      </c>
      <c r="L1187" s="24">
        <v>4</v>
      </c>
      <c r="M1187" s="25">
        <v>42501</v>
      </c>
      <c r="N1187" s="24"/>
      <c r="O1187" s="24"/>
      <c r="P1187" s="23" t="str">
        <f>IFERROR(VLOOKUP(TEXT(J1187,"0000000000000"),[1]Ebscohost!G:M,7,0),"")</f>
        <v/>
      </c>
      <c r="Q1187" s="33" t="str">
        <f>IFERROR(VLOOKUP($J1187,'B - Ebook'!B:D,3,0),"??")</f>
        <v>??</v>
      </c>
    </row>
    <row r="1188" spans="1:17">
      <c r="A1188" s="24" t="s">
        <v>16936</v>
      </c>
      <c r="B1188" s="24" t="s">
        <v>15698</v>
      </c>
      <c r="C1188" s="24"/>
      <c r="D1188" s="24"/>
      <c r="E1188" s="24"/>
      <c r="F1188" s="24"/>
      <c r="G1188" s="24"/>
      <c r="H1188" s="24"/>
      <c r="I1188" s="24"/>
      <c r="J1188" s="37">
        <v>9782746211056</v>
      </c>
      <c r="K1188" s="25">
        <v>41809</v>
      </c>
      <c r="L1188" s="24">
        <v>4</v>
      </c>
      <c r="M1188" s="25">
        <v>42500</v>
      </c>
      <c r="N1188" s="24"/>
      <c r="O1188" s="24"/>
      <c r="P1188" s="23" t="str">
        <f>IFERROR(VLOOKUP(TEXT(J1188,"0000000000000"),[1]Ebscohost!G:M,7,0),"")</f>
        <v/>
      </c>
      <c r="Q1188" s="33" t="str">
        <f>IFERROR(VLOOKUP($J1188,'B - Ebook'!B:D,3,0),"??")</f>
        <v>??</v>
      </c>
    </row>
    <row r="1189" spans="1:17">
      <c r="A1189" s="24" t="s">
        <v>16311</v>
      </c>
      <c r="B1189" s="24" t="s">
        <v>16575</v>
      </c>
      <c r="C1189" s="24"/>
      <c r="D1189" s="24"/>
      <c r="E1189" s="24"/>
      <c r="F1189" s="24"/>
      <c r="G1189" s="24"/>
      <c r="H1189" s="24"/>
      <c r="I1189" s="24"/>
      <c r="J1189" s="37">
        <v>9782880740504</v>
      </c>
      <c r="K1189" s="25">
        <v>41806</v>
      </c>
      <c r="L1189" s="24">
        <v>4</v>
      </c>
      <c r="M1189" s="25">
        <v>42493</v>
      </c>
      <c r="N1189" s="24"/>
      <c r="O1189" s="24"/>
      <c r="P1189" s="23" t="str">
        <f>IFERROR(VLOOKUP(TEXT(J1189,"0000000000000"),[1]Ebscohost!G:M,7,0),"")</f>
        <v/>
      </c>
      <c r="Q1189" s="33" t="str">
        <f>IFERROR(VLOOKUP($J1189,'B - Ebook'!B:D,3,0),"??")</f>
        <v>??</v>
      </c>
    </row>
    <row r="1190" spans="1:17">
      <c r="A1190" s="24" t="s">
        <v>16937</v>
      </c>
      <c r="B1190" s="24" t="s">
        <v>207</v>
      </c>
      <c r="C1190" s="24"/>
      <c r="D1190" s="24"/>
      <c r="E1190" s="24"/>
      <c r="F1190" s="24"/>
      <c r="G1190" s="24"/>
      <c r="H1190" s="24"/>
      <c r="I1190" s="24"/>
      <c r="J1190" s="37">
        <v>9782040188795</v>
      </c>
      <c r="K1190" s="25">
        <v>41809</v>
      </c>
      <c r="L1190" s="24">
        <v>4</v>
      </c>
      <c r="M1190" s="25">
        <v>42464</v>
      </c>
      <c r="N1190" s="24"/>
      <c r="O1190" s="24"/>
      <c r="P1190" s="23" t="str">
        <f>IFERROR(VLOOKUP(TEXT(J1190,"0000000000000"),[1]Ebscohost!G:M,7,0),"")</f>
        <v/>
      </c>
      <c r="Q1190" s="33" t="str">
        <f>IFERROR(VLOOKUP($J1190,'B - Ebook'!B:D,3,0),"??")</f>
        <v>??</v>
      </c>
    </row>
    <row r="1191" spans="1:17">
      <c r="A1191" s="24" t="s">
        <v>16938</v>
      </c>
      <c r="B1191" s="24" t="s">
        <v>16523</v>
      </c>
      <c r="C1191" s="24"/>
      <c r="D1191" s="24"/>
      <c r="E1191" s="24"/>
      <c r="F1191" s="24"/>
      <c r="G1191" s="24"/>
      <c r="H1191" s="24"/>
      <c r="I1191" s="24"/>
      <c r="J1191" s="37">
        <v>9783540627364</v>
      </c>
      <c r="K1191" s="25">
        <v>41809</v>
      </c>
      <c r="L1191" s="24">
        <v>4</v>
      </c>
      <c r="M1191" s="25">
        <v>42453</v>
      </c>
      <c r="N1191" s="24"/>
      <c r="O1191" s="24"/>
      <c r="P1191" s="23" t="str">
        <f>IFERROR(VLOOKUP(TEXT(J1191,"0000000000000"),[1]Ebscohost!G:M,7,0),"")</f>
        <v/>
      </c>
      <c r="Q1191" s="33" t="str">
        <f>IFERROR(VLOOKUP($J1191,'B - Ebook'!B:D,3,0),"??")</f>
        <v>??</v>
      </c>
    </row>
    <row r="1192" spans="1:17">
      <c r="A1192" s="24" t="s">
        <v>16939</v>
      </c>
      <c r="B1192" s="24" t="s">
        <v>16885</v>
      </c>
      <c r="C1192" s="24"/>
      <c r="D1192" s="24"/>
      <c r="E1192" s="24"/>
      <c r="F1192" s="24"/>
      <c r="G1192" s="24"/>
      <c r="H1192" s="24"/>
      <c r="I1192" s="24"/>
      <c r="J1192" s="37">
        <v>9782866610814</v>
      </c>
      <c r="K1192" s="25">
        <v>41807</v>
      </c>
      <c r="L1192" s="24">
        <v>4</v>
      </c>
      <c r="M1192" s="25">
        <v>42451</v>
      </c>
      <c r="N1192" s="24"/>
      <c r="O1192" s="24"/>
      <c r="P1192" s="23" t="str">
        <f>IFERROR(VLOOKUP(TEXT(J1192,"0000000000000"),[1]Ebscohost!G:M,7,0),"")</f>
        <v/>
      </c>
      <c r="Q1192" s="33" t="str">
        <f>IFERROR(VLOOKUP($J1192,'B - Ebook'!B:D,3,0),"??")</f>
        <v>??</v>
      </c>
    </row>
    <row r="1193" spans="1:17">
      <c r="A1193" s="24" t="s">
        <v>16940</v>
      </c>
      <c r="B1193" s="24" t="s">
        <v>16038</v>
      </c>
      <c r="C1193" s="24"/>
      <c r="D1193" s="24"/>
      <c r="E1193" s="24"/>
      <c r="F1193" s="24"/>
      <c r="G1193" s="24"/>
      <c r="H1193" s="24"/>
      <c r="I1193" s="24"/>
      <c r="J1193" s="37">
        <v>9780890066058</v>
      </c>
      <c r="K1193" s="25">
        <v>41807</v>
      </c>
      <c r="L1193" s="24">
        <v>4</v>
      </c>
      <c r="M1193" s="25">
        <v>42445</v>
      </c>
      <c r="N1193" s="24"/>
      <c r="O1193" s="24"/>
      <c r="P1193" s="23" t="str">
        <f>IFERROR(VLOOKUP(TEXT(J1193,"0000000000000"),[1]Ebscohost!G:M,7,0),"")</f>
        <v/>
      </c>
      <c r="Q1193" s="33" t="str">
        <f>IFERROR(VLOOKUP($J1193,'B - Ebook'!B:D,3,0),"??")</f>
        <v>??</v>
      </c>
    </row>
    <row r="1194" spans="1:17">
      <c r="A1194" s="24" t="s">
        <v>16941</v>
      </c>
      <c r="B1194" s="24" t="s">
        <v>16942</v>
      </c>
      <c r="C1194" s="24"/>
      <c r="D1194" s="24"/>
      <c r="E1194" s="24"/>
      <c r="F1194" s="24"/>
      <c r="G1194" s="24"/>
      <c r="H1194" s="24"/>
      <c r="I1194" s="24"/>
      <c r="J1194" s="37">
        <v>9782020146302</v>
      </c>
      <c r="K1194" s="25">
        <v>41809</v>
      </c>
      <c r="L1194" s="24">
        <v>4</v>
      </c>
      <c r="M1194" s="25">
        <v>42402</v>
      </c>
      <c r="N1194" s="24"/>
      <c r="O1194" s="24"/>
      <c r="P1194" s="23" t="str">
        <f>IFERROR(VLOOKUP(TEXT(J1194,"0000000000000"),[1]Ebscohost!G:M,7,0),"")</f>
        <v/>
      </c>
      <c r="Q1194" s="33" t="str">
        <f>IFERROR(VLOOKUP($J1194,'B - Ebook'!B:D,3,0),"??")</f>
        <v>??</v>
      </c>
    </row>
    <row r="1195" spans="1:17">
      <c r="A1195" s="24" t="s">
        <v>16943</v>
      </c>
      <c r="B1195" s="24" t="s">
        <v>16944</v>
      </c>
      <c r="C1195" s="24"/>
      <c r="D1195" s="24"/>
      <c r="E1195" s="24"/>
      <c r="F1195" s="24"/>
      <c r="G1195" s="24"/>
      <c r="H1195" s="24"/>
      <c r="I1195" s="24"/>
      <c r="J1195" s="37">
        <v>9782713517556</v>
      </c>
      <c r="K1195" s="25">
        <v>41807</v>
      </c>
      <c r="L1195" s="24">
        <f>1+3</f>
        <v>4</v>
      </c>
      <c r="M1195" s="25">
        <v>42341</v>
      </c>
      <c r="N1195" s="24"/>
      <c r="O1195" s="24"/>
      <c r="P1195" s="23" t="str">
        <f>IFERROR(VLOOKUP(TEXT(J1195,"0000000000000"),[1]Ebscohost!G:M,7,0),"")</f>
        <v/>
      </c>
      <c r="Q1195" s="33" t="str">
        <f>IFERROR(VLOOKUP($J1195,'B - Ebook'!B:D,3,0),"??")</f>
        <v>??</v>
      </c>
    </row>
    <row r="1196" spans="1:17">
      <c r="A1196" s="24" t="s">
        <v>16945</v>
      </c>
      <c r="B1196" s="24" t="s">
        <v>16946</v>
      </c>
      <c r="C1196" s="24"/>
      <c r="D1196" s="24"/>
      <c r="E1196" s="24"/>
      <c r="F1196" s="24"/>
      <c r="G1196" s="24"/>
      <c r="H1196" s="24"/>
      <c r="I1196" s="24"/>
      <c r="J1196" s="37">
        <v>9782713516481</v>
      </c>
      <c r="K1196" s="25">
        <v>41806</v>
      </c>
      <c r="L1196" s="24">
        <v>4</v>
      </c>
      <c r="M1196" s="25">
        <v>42324</v>
      </c>
      <c r="N1196" s="24"/>
      <c r="O1196" s="24"/>
      <c r="P1196" s="23" t="str">
        <f>IFERROR(VLOOKUP(TEXT(J1196,"0000000000000"),[1]Ebscohost!G:M,7,0),"")</f>
        <v/>
      </c>
      <c r="Q1196" s="33" t="str">
        <f>IFERROR(VLOOKUP($J1196,'B - Ebook'!B:D,3,0),"??")</f>
        <v>??</v>
      </c>
    </row>
    <row r="1197" spans="1:17">
      <c r="A1197" s="24" t="s">
        <v>16947</v>
      </c>
      <c r="B1197" s="24" t="s">
        <v>207</v>
      </c>
      <c r="C1197" s="24"/>
      <c r="D1197" s="24"/>
      <c r="E1197" s="24"/>
      <c r="F1197" s="24"/>
      <c r="G1197" s="24"/>
      <c r="H1197" s="24"/>
      <c r="I1197" s="24"/>
      <c r="J1197" s="37">
        <v>9782100507306</v>
      </c>
      <c r="K1197" s="25">
        <v>41807</v>
      </c>
      <c r="L1197" s="24">
        <v>4</v>
      </c>
      <c r="M1197" s="25">
        <v>42297</v>
      </c>
      <c r="N1197" s="24"/>
      <c r="O1197" s="24"/>
      <c r="P1197" s="23" t="str">
        <f>IFERROR(VLOOKUP(TEXT(J1197,"0000000000000"),[1]Ebscohost!G:M,7,0),"")</f>
        <v/>
      </c>
      <c r="Q1197" s="33" t="str">
        <f>IFERROR(VLOOKUP($J1197,'B - Ebook'!B:D,3,0),"??")</f>
        <v>??</v>
      </c>
    </row>
    <row r="1198" spans="1:17">
      <c r="A1198" s="24" t="s">
        <v>16948</v>
      </c>
      <c r="B1198" s="24" t="s">
        <v>207</v>
      </c>
      <c r="C1198" s="24"/>
      <c r="D1198" s="24"/>
      <c r="E1198" s="24"/>
      <c r="F1198" s="24"/>
      <c r="G1198" s="24"/>
      <c r="H1198" s="24"/>
      <c r="I1198" s="24"/>
      <c r="J1198" s="37">
        <v>9782100507986</v>
      </c>
      <c r="K1198" s="25">
        <v>41809</v>
      </c>
      <c r="L1198" s="24">
        <v>4</v>
      </c>
      <c r="M1198" s="25">
        <v>42290</v>
      </c>
      <c r="N1198" s="24"/>
      <c r="O1198" s="24"/>
      <c r="P1198" s="23" t="str">
        <f>IFERROR(VLOOKUP(TEXT(J1198,"0000000000000"),[1]Ebscohost!G:M,7,0),"")</f>
        <v/>
      </c>
      <c r="Q1198" s="33" t="str">
        <f>IFERROR(VLOOKUP($J1198,'B - Ebook'!B:D,3,0),"??")</f>
        <v>??</v>
      </c>
    </row>
    <row r="1199" spans="1:17">
      <c r="A1199" s="24" t="s">
        <v>16949</v>
      </c>
      <c r="B1199" s="24" t="s">
        <v>16043</v>
      </c>
      <c r="C1199" s="24"/>
      <c r="D1199" s="24"/>
      <c r="E1199" s="24"/>
      <c r="F1199" s="24"/>
      <c r="G1199" s="24"/>
      <c r="H1199" s="24"/>
      <c r="I1199" s="24"/>
      <c r="J1199" s="37">
        <v>9782729602642</v>
      </c>
      <c r="K1199" s="25">
        <v>41807</v>
      </c>
      <c r="L1199" s="24">
        <v>4</v>
      </c>
      <c r="M1199" s="25">
        <v>42283</v>
      </c>
      <c r="N1199" s="24"/>
      <c r="O1199" s="24"/>
      <c r="P1199" s="23" t="str">
        <f>IFERROR(VLOOKUP(TEXT(J1199,"0000000000000"),[1]Ebscohost!G:M,7,0),"")</f>
        <v/>
      </c>
      <c r="Q1199" s="33" t="str">
        <f>IFERROR(VLOOKUP($J1199,'B - Ebook'!B:D,3,0),"??")</f>
        <v>??</v>
      </c>
    </row>
    <row r="1200" spans="1:17">
      <c r="A1200" s="24" t="s">
        <v>16950</v>
      </c>
      <c r="B1200" s="24" t="s">
        <v>16230</v>
      </c>
      <c r="C1200" s="24"/>
      <c r="D1200" s="24"/>
      <c r="E1200" s="24"/>
      <c r="F1200" s="24"/>
      <c r="G1200" s="24"/>
      <c r="H1200" s="24"/>
      <c r="I1200" s="24"/>
      <c r="J1200" s="37">
        <v>9782746205444</v>
      </c>
      <c r="K1200" s="25">
        <v>41809</v>
      </c>
      <c r="L1200" s="24">
        <v>4</v>
      </c>
      <c r="M1200" s="25">
        <v>42180</v>
      </c>
      <c r="N1200" s="24"/>
      <c r="O1200" s="24"/>
      <c r="P1200" s="23" t="str">
        <f>IFERROR(VLOOKUP(TEXT(J1200,"0000000000000"),[1]Ebscohost!G:M,7,0),"")</f>
        <v/>
      </c>
      <c r="Q1200" s="33" t="str">
        <f>IFERROR(VLOOKUP($J1200,'B - Ebook'!B:D,3,0),"??")</f>
        <v>??</v>
      </c>
    </row>
    <row r="1201" spans="1:17">
      <c r="A1201" s="24" t="s">
        <v>16951</v>
      </c>
      <c r="B1201" s="24" t="s">
        <v>16952</v>
      </c>
      <c r="C1201" s="24"/>
      <c r="D1201" s="24"/>
      <c r="E1201" s="24"/>
      <c r="F1201" s="24"/>
      <c r="G1201" s="24"/>
      <c r="H1201" s="24"/>
      <c r="I1201" s="24"/>
      <c r="J1201" s="37">
        <v>9780029498606</v>
      </c>
      <c r="K1201" s="25">
        <v>41807</v>
      </c>
      <c r="L1201" s="24">
        <v>4</v>
      </c>
      <c r="M1201" s="25">
        <v>42167</v>
      </c>
      <c r="N1201" s="24"/>
      <c r="O1201" s="24"/>
      <c r="P1201" s="23" t="str">
        <f>IFERROR(VLOOKUP(TEXT(J1201,"0000000000000"),[1]Ebscohost!G:M,7,0),"")</f>
        <v/>
      </c>
      <c r="Q1201" s="33" t="str">
        <f>IFERROR(VLOOKUP($J1201,'B - Ebook'!B:D,3,0),"??")</f>
        <v>??</v>
      </c>
    </row>
    <row r="1202" spans="1:17">
      <c r="A1202" s="24" t="s">
        <v>16953</v>
      </c>
      <c r="B1202" s="24" t="s">
        <v>207</v>
      </c>
      <c r="C1202" s="24"/>
      <c r="D1202" s="24"/>
      <c r="E1202" s="24"/>
      <c r="F1202" s="24"/>
      <c r="G1202" s="24"/>
      <c r="H1202" s="24"/>
      <c r="I1202" s="24"/>
      <c r="J1202" s="37">
        <v>9782100058877</v>
      </c>
      <c r="K1202" s="25">
        <v>41809</v>
      </c>
      <c r="L1202" s="24">
        <v>4</v>
      </c>
      <c r="M1202" s="25">
        <v>42103</v>
      </c>
      <c r="N1202" s="24"/>
      <c r="O1202" s="24"/>
      <c r="P1202" s="23" t="str">
        <f>IFERROR(VLOOKUP(TEXT(J1202,"0000000000000"),[1]Ebscohost!G:M,7,0),"")</f>
        <v/>
      </c>
      <c r="Q1202" s="33" t="str">
        <f>IFERROR(VLOOKUP($J1202,'B - Ebook'!B:D,3,0),"??")</f>
        <v>??</v>
      </c>
    </row>
    <row r="1203" spans="1:17">
      <c r="A1203" s="24" t="s">
        <v>16954</v>
      </c>
      <c r="B1203" s="24" t="s">
        <v>15985</v>
      </c>
      <c r="C1203" s="24"/>
      <c r="D1203" s="24"/>
      <c r="E1203" s="24"/>
      <c r="F1203" s="24"/>
      <c r="G1203" s="24"/>
      <c r="H1203" s="24"/>
      <c r="I1203" s="24"/>
      <c r="J1203" s="37">
        <v>9780201114973</v>
      </c>
      <c r="K1203" s="25">
        <v>41809</v>
      </c>
      <c r="L1203" s="24">
        <v>4</v>
      </c>
      <c r="M1203" s="25">
        <v>42083</v>
      </c>
      <c r="N1203" s="24"/>
      <c r="O1203" s="24"/>
      <c r="P1203" s="23" t="str">
        <f>IFERROR(VLOOKUP(TEXT(J1203,"0000000000000"),[1]Ebscohost!G:M,7,0),"")</f>
        <v/>
      </c>
      <c r="Q1203" s="33" t="str">
        <f>IFERROR(VLOOKUP($J1203,'B - Ebook'!B:D,3,0),"??")</f>
        <v>??</v>
      </c>
    </row>
    <row r="1204" spans="1:17">
      <c r="A1204" s="24" t="s">
        <v>16587</v>
      </c>
      <c r="B1204" s="24" t="s">
        <v>16686</v>
      </c>
      <c r="C1204" s="24"/>
      <c r="D1204" s="24"/>
      <c r="E1204" s="24"/>
      <c r="F1204" s="24"/>
      <c r="G1204" s="24"/>
      <c r="H1204" s="24"/>
      <c r="I1204" s="24"/>
      <c r="J1204" s="37">
        <v>9782743010355</v>
      </c>
      <c r="K1204" s="25">
        <v>41809</v>
      </c>
      <c r="L1204" s="24">
        <v>4</v>
      </c>
      <c r="M1204" s="25">
        <v>42067</v>
      </c>
      <c r="N1204" s="24"/>
      <c r="O1204" s="24"/>
      <c r="P1204" s="23" t="str">
        <f>IFERROR(VLOOKUP(TEXT(J1204,"0000000000000"),[1]Ebscohost!G:M,7,0),"")</f>
        <v/>
      </c>
      <c r="Q1204" s="33" t="str">
        <f>IFERROR(VLOOKUP($J1204,'B - Ebook'!B:D,3,0),"??")</f>
        <v>??</v>
      </c>
    </row>
    <row r="1205" spans="1:17">
      <c r="A1205" s="24" t="s">
        <v>16955</v>
      </c>
      <c r="B1205" s="24" t="s">
        <v>15775</v>
      </c>
      <c r="C1205" s="24"/>
      <c r="D1205" s="24"/>
      <c r="E1205" s="24"/>
      <c r="F1205" s="24"/>
      <c r="G1205" s="24"/>
      <c r="H1205" s="24"/>
      <c r="I1205" s="24"/>
      <c r="J1205" s="37">
        <v>9782729602956</v>
      </c>
      <c r="K1205" s="25">
        <v>41809</v>
      </c>
      <c r="L1205" s="24">
        <v>4</v>
      </c>
      <c r="M1205" s="25">
        <v>42058</v>
      </c>
      <c r="N1205" s="24"/>
      <c r="O1205" s="24"/>
      <c r="P1205" s="23" t="str">
        <f>IFERROR(VLOOKUP(TEXT(J1205,"0000000000000"),[1]Ebscohost!G:M,7,0),"")</f>
        <v/>
      </c>
      <c r="Q1205" s="33" t="str">
        <f>IFERROR(VLOOKUP($J1205,'B - Ebook'!B:D,3,0),"??")</f>
        <v>??</v>
      </c>
    </row>
    <row r="1206" spans="1:17">
      <c r="A1206" s="24" t="s">
        <v>16956</v>
      </c>
      <c r="B1206" s="24" t="s">
        <v>16957</v>
      </c>
      <c r="C1206" s="24"/>
      <c r="D1206" s="24"/>
      <c r="E1206" s="24"/>
      <c r="F1206" s="24"/>
      <c r="G1206" s="24"/>
      <c r="H1206" s="24"/>
      <c r="I1206" s="24"/>
      <c r="J1206" s="37">
        <v>9780819447203</v>
      </c>
      <c r="K1206" s="25">
        <v>41807</v>
      </c>
      <c r="L1206" s="24">
        <v>4</v>
      </c>
      <c r="M1206" s="25">
        <v>41978</v>
      </c>
      <c r="N1206" s="24"/>
      <c r="O1206" s="24"/>
      <c r="P1206" s="23" t="str">
        <f>IFERROR(VLOOKUP(TEXT(J1206,"0000000000000"),[1]Ebscohost!G:M,7,0),"")</f>
        <v/>
      </c>
      <c r="Q1206" s="33" t="str">
        <f>IFERROR(VLOOKUP($J1206,'B - Ebook'!B:D,3,0),"??")</f>
        <v>??</v>
      </c>
    </row>
    <row r="1207" spans="1:17">
      <c r="A1207" s="24" t="s">
        <v>16958</v>
      </c>
      <c r="B1207" s="24" t="s">
        <v>15630</v>
      </c>
      <c r="C1207" s="24"/>
      <c r="D1207" s="24"/>
      <c r="E1207" s="24"/>
      <c r="F1207" s="24"/>
      <c r="G1207" s="24"/>
      <c r="H1207" s="24"/>
      <c r="I1207" s="24"/>
      <c r="J1207" s="37">
        <v>9782225805370</v>
      </c>
      <c r="K1207" s="25">
        <v>41807</v>
      </c>
      <c r="L1207" s="24">
        <v>4</v>
      </c>
      <c r="M1207" s="25">
        <v>41960</v>
      </c>
      <c r="N1207" s="24"/>
      <c r="O1207" s="24"/>
      <c r="P1207" s="23" t="str">
        <f>IFERROR(VLOOKUP(TEXT(J1207,"0000000000000"),[1]Ebscohost!G:M,7,0),"")</f>
        <v/>
      </c>
      <c r="Q1207" s="33" t="str">
        <f>IFERROR(VLOOKUP($J1207,'B - Ebook'!B:D,3,0),"??")</f>
        <v>??</v>
      </c>
    </row>
    <row r="1208" spans="1:17">
      <c r="A1208" s="24" t="s">
        <v>16959</v>
      </c>
      <c r="B1208" s="24" t="s">
        <v>16614</v>
      </c>
      <c r="C1208" s="24"/>
      <c r="D1208" s="24"/>
      <c r="E1208" s="24"/>
      <c r="F1208" s="24"/>
      <c r="G1208" s="24"/>
      <c r="H1208" s="24"/>
      <c r="I1208" s="24"/>
      <c r="J1208" s="37">
        <v>9782746218642</v>
      </c>
      <c r="K1208" s="25">
        <v>41807</v>
      </c>
      <c r="L1208" s="24">
        <f>4+0</f>
        <v>4</v>
      </c>
      <c r="M1208" s="25">
        <v>41957</v>
      </c>
      <c r="N1208" s="24"/>
      <c r="O1208" s="24"/>
      <c r="P1208" s="23" t="str">
        <f>IFERROR(VLOOKUP(TEXT(J1208,"0000000000000"),[1]Ebscohost!G:M,7,0),"")</f>
        <v/>
      </c>
      <c r="Q1208" s="33" t="str">
        <f>IFERROR(VLOOKUP($J1208,'B - Ebook'!B:D,3,0),"??")</f>
        <v>??</v>
      </c>
    </row>
    <row r="1209" spans="1:17">
      <c r="A1209" s="24" t="s">
        <v>16960</v>
      </c>
      <c r="B1209" s="24" t="s">
        <v>15698</v>
      </c>
      <c r="C1209" s="24"/>
      <c r="D1209" s="24"/>
      <c r="E1209" s="24"/>
      <c r="F1209" s="24"/>
      <c r="G1209" s="24"/>
      <c r="H1209" s="24"/>
      <c r="I1209" s="24"/>
      <c r="J1209" s="37">
        <v>9782746210387</v>
      </c>
      <c r="K1209" s="25">
        <v>41809</v>
      </c>
      <c r="L1209" s="24">
        <v>4</v>
      </c>
      <c r="M1209" s="25">
        <v>41933</v>
      </c>
      <c r="N1209" s="24"/>
      <c r="O1209" s="24"/>
      <c r="P1209" s="23" t="str">
        <f>IFERROR(VLOOKUP(TEXT(J1209,"0000000000000"),[1]Ebscohost!G:M,7,0),"")</f>
        <v/>
      </c>
      <c r="Q1209" s="33" t="str">
        <f>IFERROR(VLOOKUP($J1209,'B - Ebook'!B:D,3,0),"??")</f>
        <v>??</v>
      </c>
    </row>
    <row r="1210" spans="1:17">
      <c r="A1210" s="24" t="s">
        <v>16961</v>
      </c>
      <c r="B1210" s="24" t="s">
        <v>15603</v>
      </c>
      <c r="C1210" s="24"/>
      <c r="D1210" s="24"/>
      <c r="E1210" s="24"/>
      <c r="F1210" s="24"/>
      <c r="G1210" s="24"/>
      <c r="H1210" s="24"/>
      <c r="I1210" s="24"/>
      <c r="J1210" s="37">
        <v>9782866013653</v>
      </c>
      <c r="K1210" s="25">
        <v>41809</v>
      </c>
      <c r="L1210" s="24">
        <v>4</v>
      </c>
      <c r="M1210" s="25">
        <v>41929</v>
      </c>
      <c r="N1210" s="24"/>
      <c r="O1210" s="24"/>
      <c r="P1210" s="23" t="str">
        <f>IFERROR(VLOOKUP(TEXT(J1210,"0000000000000"),[1]Ebscohost!G:M,7,0),"")</f>
        <v/>
      </c>
      <c r="Q1210" s="33" t="str">
        <f>IFERROR(VLOOKUP($J1210,'B - Ebook'!B:D,3,0),"??")</f>
        <v>??</v>
      </c>
    </row>
    <row r="1211" spans="1:17">
      <c r="A1211" s="24" t="s">
        <v>16962</v>
      </c>
      <c r="B1211" s="24" t="s">
        <v>15603</v>
      </c>
      <c r="C1211" s="24"/>
      <c r="D1211" s="24"/>
      <c r="E1211" s="24"/>
      <c r="F1211" s="24"/>
      <c r="G1211" s="24"/>
      <c r="H1211" s="24"/>
      <c r="I1211" s="24"/>
      <c r="J1211" s="37">
        <v>9782866014858</v>
      </c>
      <c r="K1211" s="25">
        <v>41809</v>
      </c>
      <c r="L1211" s="24">
        <v>4</v>
      </c>
      <c r="M1211" s="25">
        <v>41929</v>
      </c>
      <c r="N1211" s="24"/>
      <c r="O1211" s="24"/>
      <c r="P1211" s="23" t="str">
        <f>IFERROR(VLOOKUP(TEXT(J1211,"0000000000000"),[1]Ebscohost!G:M,7,0),"")</f>
        <v/>
      </c>
      <c r="Q1211" s="33" t="str">
        <f>IFERROR(VLOOKUP($J1211,'B - Ebook'!B:D,3,0),"??")</f>
        <v>??</v>
      </c>
    </row>
    <row r="1212" spans="1:17">
      <c r="A1212" s="24" t="s">
        <v>16963</v>
      </c>
      <c r="B1212" s="24" t="s">
        <v>16964</v>
      </c>
      <c r="C1212" s="24"/>
      <c r="D1212" s="24"/>
      <c r="E1212" s="24"/>
      <c r="F1212" s="24"/>
      <c r="G1212" s="24"/>
      <c r="H1212" s="24"/>
      <c r="I1212" s="24"/>
      <c r="J1212" s="37">
        <v>9782754008327</v>
      </c>
      <c r="K1212" s="25">
        <v>41809</v>
      </c>
      <c r="L1212" s="24">
        <v>4</v>
      </c>
      <c r="M1212" s="25">
        <v>41918</v>
      </c>
      <c r="N1212" s="24"/>
      <c r="O1212" s="24"/>
      <c r="P1212" s="23" t="str">
        <f>IFERROR(VLOOKUP(TEXT(J1212,"0000000000000"),[1]Ebscohost!G:M,7,0),"")</f>
        <v/>
      </c>
      <c r="Q1212" s="33" t="str">
        <f>IFERROR(VLOOKUP($J1212,'B - Ebook'!B:D,3,0),"??")</f>
        <v>??</v>
      </c>
    </row>
    <row r="1213" spans="1:17">
      <c r="A1213" s="24" t="s">
        <v>16965</v>
      </c>
      <c r="B1213" s="24" t="s">
        <v>16966</v>
      </c>
      <c r="C1213" s="24"/>
      <c r="D1213" s="24"/>
      <c r="E1213" s="24"/>
      <c r="F1213" s="24"/>
      <c r="G1213" s="24"/>
      <c r="H1213" s="24"/>
      <c r="I1213" s="24"/>
      <c r="J1213" s="37">
        <v>9782746204096</v>
      </c>
      <c r="K1213" s="25">
        <v>41807</v>
      </c>
      <c r="L1213" s="24">
        <v>4</v>
      </c>
      <c r="M1213" s="25">
        <v>41914</v>
      </c>
      <c r="N1213" s="24"/>
      <c r="O1213" s="24"/>
      <c r="P1213" s="23" t="str">
        <f>IFERROR(VLOOKUP(TEXT(J1213,"0000000000000"),[1]Ebscohost!G:M,7,0),"")</f>
        <v/>
      </c>
      <c r="Q1213" s="33" t="str">
        <f>IFERROR(VLOOKUP($J1213,'B - Ebook'!B:D,3,0),"??")</f>
        <v>??</v>
      </c>
    </row>
    <row r="1214" spans="1:17">
      <c r="A1214" s="24" t="s">
        <v>16967</v>
      </c>
      <c r="B1214" s="24" t="s">
        <v>16968</v>
      </c>
      <c r="C1214" s="24"/>
      <c r="D1214" s="24"/>
      <c r="E1214" s="24"/>
      <c r="F1214" s="24"/>
      <c r="G1214" s="24"/>
      <c r="H1214" s="24"/>
      <c r="I1214" s="24"/>
      <c r="J1214" s="37">
        <v>9782704200252</v>
      </c>
      <c r="K1214" s="25">
        <v>41809</v>
      </c>
      <c r="L1214" s="24">
        <v>4</v>
      </c>
      <c r="M1214" s="25">
        <v>41899</v>
      </c>
      <c r="N1214" s="24"/>
      <c r="O1214" s="24"/>
      <c r="P1214" s="23" t="str">
        <f>IFERROR(VLOOKUP(TEXT(J1214,"0000000000000"),[1]Ebscohost!G:M,7,0),"")</f>
        <v/>
      </c>
      <c r="Q1214" s="33" t="str">
        <f>IFERROR(VLOOKUP($J1214,'B - Ebook'!B:D,3,0),"??")</f>
        <v>??</v>
      </c>
    </row>
    <row r="1215" spans="1:17">
      <c r="A1215" s="24" t="s">
        <v>16969</v>
      </c>
      <c r="B1215" s="24" t="s">
        <v>15792</v>
      </c>
      <c r="C1215" s="24"/>
      <c r="D1215" s="24"/>
      <c r="E1215" s="24"/>
      <c r="F1215" s="24"/>
      <c r="G1215" s="24"/>
      <c r="H1215" s="24"/>
      <c r="I1215" s="24"/>
      <c r="J1215" s="37">
        <v>9782746058224</v>
      </c>
      <c r="K1215" s="25">
        <v>41809</v>
      </c>
      <c r="L1215" s="24">
        <v>4</v>
      </c>
      <c r="M1215" s="25">
        <v>41899</v>
      </c>
      <c r="N1215" s="24"/>
      <c r="O1215" s="24"/>
      <c r="P1215" s="23" t="str">
        <f>IFERROR(VLOOKUP(TEXT(J1215,"0000000000000"),[1]Ebscohost!G:M,7,0),"")</f>
        <v/>
      </c>
      <c r="Q1215" s="33" t="str">
        <f>IFERROR(VLOOKUP($J1215,'B - Ebook'!B:D,3,0),"??")</f>
        <v>??</v>
      </c>
    </row>
    <row r="1216" spans="1:17">
      <c r="A1216" s="24" t="s">
        <v>16970</v>
      </c>
      <c r="B1216" s="24" t="s">
        <v>71</v>
      </c>
      <c r="C1216" s="24"/>
      <c r="D1216" s="24"/>
      <c r="E1216" s="24"/>
      <c r="F1216" s="24"/>
      <c r="G1216" s="24"/>
      <c r="H1216" s="24"/>
      <c r="I1216" s="24"/>
      <c r="J1216" s="37">
        <v>9782212090659</v>
      </c>
      <c r="K1216" s="25">
        <v>41809</v>
      </c>
      <c r="L1216" s="24">
        <v>4</v>
      </c>
      <c r="M1216" s="25">
        <v>41822</v>
      </c>
      <c r="N1216" s="24"/>
      <c r="O1216" s="24"/>
      <c r="P1216" s="23" t="str">
        <f>IFERROR(VLOOKUP(TEXT(J1216,"0000000000000"),[1]Ebscohost!G:M,7,0),"")</f>
        <v/>
      </c>
      <c r="Q1216" s="33" t="str">
        <f>IFERROR(VLOOKUP($J1216,'B - Ebook'!B:D,3,0),"??")</f>
        <v>??</v>
      </c>
    </row>
    <row r="1217" spans="1:17">
      <c r="A1217" s="24" t="s">
        <v>16971</v>
      </c>
      <c r="B1217" s="24" t="s">
        <v>16972</v>
      </c>
      <c r="C1217" s="24"/>
      <c r="D1217" s="24"/>
      <c r="E1217" s="24"/>
      <c r="F1217" s="24"/>
      <c r="G1217" s="24"/>
      <c r="H1217" s="24"/>
      <c r="I1217" s="24"/>
      <c r="J1217" s="37">
        <v>9781292025728</v>
      </c>
      <c r="K1217" s="25">
        <v>41807</v>
      </c>
      <c r="L1217" s="24">
        <f>1+0+3</f>
        <v>4</v>
      </c>
      <c r="M1217" s="25">
        <v>41814</v>
      </c>
      <c r="N1217" s="24"/>
      <c r="O1217" s="24"/>
      <c r="P1217" s="23" t="str">
        <f>IFERROR(VLOOKUP(TEXT(J1217,"0000000000000"),[1]Ebscohost!G:M,7,0),"")</f>
        <v/>
      </c>
      <c r="Q1217" s="33" t="str">
        <f>IFERROR(VLOOKUP($J1217,'B - Ebook'!B:D,3,0),"??")</f>
        <v>??</v>
      </c>
    </row>
    <row r="1218" spans="1:17">
      <c r="A1218" s="24" t="s">
        <v>16973</v>
      </c>
      <c r="B1218" s="24" t="s">
        <v>15630</v>
      </c>
      <c r="C1218" s="24"/>
      <c r="D1218" s="24"/>
      <c r="E1218" s="24"/>
      <c r="F1218" s="24"/>
      <c r="G1218" s="24"/>
      <c r="H1218" s="24"/>
      <c r="I1218" s="24"/>
      <c r="J1218" s="37">
        <v>9782225814235</v>
      </c>
      <c r="K1218" s="25">
        <v>41809</v>
      </c>
      <c r="L1218" s="24">
        <v>4</v>
      </c>
      <c r="M1218" s="25">
        <v>41814</v>
      </c>
      <c r="N1218" s="24"/>
      <c r="O1218" s="24"/>
      <c r="P1218" s="23" t="str">
        <f>IFERROR(VLOOKUP(TEXT(J1218,"0000000000000"),[1]Ebscohost!G:M,7,0),"")</f>
        <v/>
      </c>
      <c r="Q1218" s="33" t="str">
        <f>IFERROR(VLOOKUP($J1218,'B - Ebook'!B:D,3,0),"??")</f>
        <v>??</v>
      </c>
    </row>
    <row r="1219" spans="1:17">
      <c r="A1219" s="24" t="s">
        <v>16974</v>
      </c>
      <c r="B1219" s="24" t="s">
        <v>16975</v>
      </c>
      <c r="C1219" s="24"/>
      <c r="D1219" s="24"/>
      <c r="E1219" s="24"/>
      <c r="F1219" s="24"/>
      <c r="G1219" s="24"/>
      <c r="H1219" s="24"/>
      <c r="I1219" s="24"/>
      <c r="J1219" s="37">
        <v>9782710807636</v>
      </c>
      <c r="K1219" s="25">
        <v>41809</v>
      </c>
      <c r="L1219" s="24">
        <v>4</v>
      </c>
      <c r="M1219" s="25">
        <v>41781</v>
      </c>
      <c r="N1219" s="24"/>
      <c r="O1219" s="24"/>
      <c r="P1219" s="23" t="str">
        <f>IFERROR(VLOOKUP(TEXT(J1219,"0000000000000"),[1]Ebscohost!G:M,7,0),"")</f>
        <v/>
      </c>
      <c r="Q1219" s="33" t="str">
        <f>IFERROR(VLOOKUP($J1219,'B - Ebook'!B:D,3,0),"??")</f>
        <v>??</v>
      </c>
    </row>
    <row r="1220" spans="1:17">
      <c r="A1220" s="24" t="s">
        <v>16976</v>
      </c>
      <c r="B1220" s="24" t="s">
        <v>15841</v>
      </c>
      <c r="C1220" s="24"/>
      <c r="D1220" s="24"/>
      <c r="E1220" s="24"/>
      <c r="F1220" s="24"/>
      <c r="G1220" s="24"/>
      <c r="H1220" s="24"/>
      <c r="I1220" s="24"/>
      <c r="J1220" s="37">
        <v>9782705652159</v>
      </c>
      <c r="K1220" s="25">
        <v>41809</v>
      </c>
      <c r="L1220" s="24">
        <f>3+1</f>
        <v>4</v>
      </c>
      <c r="M1220" s="25">
        <v>41705</v>
      </c>
      <c r="N1220" s="24"/>
      <c r="O1220" s="24"/>
      <c r="P1220" s="23" t="str">
        <f>IFERROR(VLOOKUP(TEXT(J1220,"0000000000000"),[1]Ebscohost!G:M,7,0),"")</f>
        <v/>
      </c>
      <c r="Q1220" s="33">
        <f>IFERROR(VLOOKUP($J1220,'B - Ebook'!B:D,3,0),"??")</f>
        <v>1961</v>
      </c>
    </row>
    <row r="1221" spans="1:17">
      <c r="A1221" s="24" t="s">
        <v>16977</v>
      </c>
      <c r="B1221" s="24" t="s">
        <v>16523</v>
      </c>
      <c r="C1221" s="24"/>
      <c r="D1221" s="24"/>
      <c r="E1221" s="24"/>
      <c r="F1221" s="24"/>
      <c r="G1221" s="24"/>
      <c r="H1221" s="24"/>
      <c r="I1221" s="24"/>
      <c r="J1221" s="37">
        <v>9783540568506</v>
      </c>
      <c r="K1221" s="25">
        <v>41809</v>
      </c>
      <c r="L1221" s="24">
        <v>4</v>
      </c>
      <c r="M1221" s="25">
        <v>41705</v>
      </c>
      <c r="N1221" s="24"/>
      <c r="O1221" s="24"/>
      <c r="P1221" s="23" t="str">
        <f>IFERROR(VLOOKUP(TEXT(J1221,"0000000000000"),[1]Ebscohost!G:M,7,0),"")</f>
        <v/>
      </c>
      <c r="Q1221" s="33" t="str">
        <f>IFERROR(VLOOKUP($J1221,'B - Ebook'!B:D,3,0),"??")</f>
        <v>??</v>
      </c>
    </row>
    <row r="1222" spans="1:17">
      <c r="A1222" s="24" t="s">
        <v>16978</v>
      </c>
      <c r="B1222" s="24" t="s">
        <v>71</v>
      </c>
      <c r="C1222" s="24"/>
      <c r="D1222" s="24"/>
      <c r="E1222" s="24"/>
      <c r="F1222" s="24"/>
      <c r="G1222" s="24"/>
      <c r="H1222" s="24"/>
      <c r="I1222" s="24"/>
      <c r="J1222" s="37">
        <v>9782212119305</v>
      </c>
      <c r="K1222" s="25">
        <v>41809</v>
      </c>
      <c r="L1222" s="24">
        <v>4</v>
      </c>
      <c r="M1222" s="25">
        <v>41684</v>
      </c>
      <c r="N1222" s="24"/>
      <c r="O1222" s="24"/>
      <c r="P1222" s="23" t="str">
        <f>IFERROR(VLOOKUP(TEXT(J1222,"0000000000000"),[1]Ebscohost!G:M,7,0),"")</f>
        <v/>
      </c>
      <c r="Q1222" s="33">
        <f>IFERROR(VLOOKUP($J1222,'B - Ebook'!B:D,3,0),"??")</f>
        <v>2006</v>
      </c>
    </row>
    <row r="1223" spans="1:17">
      <c r="A1223" s="24" t="s">
        <v>16979</v>
      </c>
      <c r="B1223" s="24" t="s">
        <v>16980</v>
      </c>
      <c r="C1223" s="24"/>
      <c r="D1223" s="24"/>
      <c r="E1223" s="24"/>
      <c r="F1223" s="24"/>
      <c r="G1223" s="24"/>
      <c r="H1223" s="24"/>
      <c r="I1223" s="24"/>
      <c r="J1223" s="37">
        <v>9782866611651</v>
      </c>
      <c r="K1223" s="25">
        <v>41807</v>
      </c>
      <c r="L1223" s="24">
        <v>4</v>
      </c>
      <c r="M1223" s="25">
        <v>41683</v>
      </c>
      <c r="N1223" s="24"/>
      <c r="O1223" s="24"/>
      <c r="P1223" s="23" t="str">
        <f>IFERROR(VLOOKUP(TEXT(J1223,"0000000000000"),[1]Ebscohost!G:M,7,0),"")</f>
        <v/>
      </c>
      <c r="Q1223" s="33" t="str">
        <f>IFERROR(VLOOKUP($J1223,'B - Ebook'!B:D,3,0),"??")</f>
        <v>??</v>
      </c>
    </row>
    <row r="1224" spans="1:17">
      <c r="A1224" s="24" t="s">
        <v>16981</v>
      </c>
      <c r="B1224" s="24" t="s">
        <v>16982</v>
      </c>
      <c r="C1224" s="24"/>
      <c r="D1224" s="24"/>
      <c r="E1224" s="24"/>
      <c r="F1224" s="24"/>
      <c r="G1224" s="24"/>
      <c r="H1224" s="24"/>
      <c r="I1224" s="24"/>
      <c r="J1224" s="37">
        <v>9782854282337</v>
      </c>
      <c r="K1224" s="25">
        <v>41809</v>
      </c>
      <c r="L1224" s="24">
        <v>4</v>
      </c>
      <c r="M1224" s="25">
        <v>41674</v>
      </c>
      <c r="N1224" s="24"/>
      <c r="O1224" s="24"/>
      <c r="P1224" s="23" t="str">
        <f>IFERROR(VLOOKUP(TEXT(J1224,"0000000000000"),[1]Ebscohost!G:M,7,0),"")</f>
        <v/>
      </c>
      <c r="Q1224" s="33" t="str">
        <f>IFERROR(VLOOKUP($J1224,'B - Ebook'!B:D,3,0),"??")</f>
        <v>??</v>
      </c>
    </row>
    <row r="1225" spans="1:17">
      <c r="A1225" s="24" t="s">
        <v>16983</v>
      </c>
      <c r="B1225" s="24" t="s">
        <v>16704</v>
      </c>
      <c r="C1225" s="24"/>
      <c r="D1225" s="24"/>
      <c r="E1225" s="24"/>
      <c r="F1225" s="24"/>
      <c r="G1225" s="24"/>
      <c r="H1225" s="24"/>
      <c r="I1225" s="24"/>
      <c r="J1225" s="37">
        <v>9782711724727</v>
      </c>
      <c r="K1225" s="25">
        <v>41809</v>
      </c>
      <c r="L1225" s="24">
        <v>4</v>
      </c>
      <c r="M1225" s="25">
        <v>41645</v>
      </c>
      <c r="N1225" s="24"/>
      <c r="O1225" s="24"/>
      <c r="P1225" s="23" t="str">
        <f>IFERROR(VLOOKUP(TEXT(J1225,"0000000000000"),[1]Ebscohost!G:M,7,0),"")</f>
        <v/>
      </c>
      <c r="Q1225" s="33" t="str">
        <f>IFERROR(VLOOKUP($J1225,'B - Ebook'!B:D,3,0),"??")</f>
        <v>??</v>
      </c>
    </row>
    <row r="1226" spans="1:17">
      <c r="A1226" s="24" t="s">
        <v>16984</v>
      </c>
      <c r="B1226" s="24" t="s">
        <v>16514</v>
      </c>
      <c r="C1226" s="24"/>
      <c r="D1226" s="24"/>
      <c r="E1226" s="24"/>
      <c r="F1226" s="24"/>
      <c r="G1226" s="24"/>
      <c r="H1226" s="24"/>
      <c r="I1226" s="24"/>
      <c r="J1226" s="37">
        <v>9781584881537</v>
      </c>
      <c r="K1226" s="25">
        <v>41809</v>
      </c>
      <c r="L1226" s="24">
        <v>4</v>
      </c>
      <c r="M1226" s="25">
        <v>41627</v>
      </c>
      <c r="N1226" s="24"/>
      <c r="O1226" s="24"/>
      <c r="P1226" s="23" t="str">
        <f>IFERROR(VLOOKUP(TEXT(J1226,"0000000000000"),[1]Ebscohost!G:M,7,0),"")</f>
        <v/>
      </c>
      <c r="Q1226" s="33" t="str">
        <f>IFERROR(VLOOKUP($J1226,'B - Ebook'!B:D,3,0),"??")</f>
        <v>??</v>
      </c>
    </row>
    <row r="1227" spans="1:17">
      <c r="A1227" s="24" t="s">
        <v>16985</v>
      </c>
      <c r="B1227" s="24" t="s">
        <v>15623</v>
      </c>
      <c r="C1227" s="24"/>
      <c r="D1227" s="24"/>
      <c r="E1227" s="24"/>
      <c r="F1227" s="24"/>
      <c r="G1227" s="24"/>
      <c r="H1227" s="24"/>
      <c r="I1227" s="24"/>
      <c r="J1227" s="37">
        <v>9780130273635</v>
      </c>
      <c r="K1227" s="25">
        <v>41809</v>
      </c>
      <c r="L1227" s="24">
        <v>4</v>
      </c>
      <c r="M1227" s="25">
        <v>41614</v>
      </c>
      <c r="N1227" s="24"/>
      <c r="O1227" s="24"/>
      <c r="P1227" s="23" t="str">
        <f>IFERROR(VLOOKUP(TEXT(J1227,"0000000000000"),[1]Ebscohost!G:M,7,0),"")</f>
        <v/>
      </c>
      <c r="Q1227" s="33" t="str">
        <f>IFERROR(VLOOKUP($J1227,'B - Ebook'!B:D,3,0),"??")</f>
        <v>??</v>
      </c>
    </row>
    <row r="1228" spans="1:17">
      <c r="A1228" s="24" t="s">
        <v>16986</v>
      </c>
      <c r="B1228" s="24" t="s">
        <v>16987</v>
      </c>
      <c r="C1228" s="24"/>
      <c r="D1228" s="24"/>
      <c r="E1228" s="24"/>
      <c r="F1228" s="24"/>
      <c r="G1228" s="24"/>
      <c r="H1228" s="24"/>
      <c r="I1228" s="24"/>
      <c r="J1228" s="37">
        <v>9782910525033</v>
      </c>
      <c r="K1228" s="25">
        <v>41809</v>
      </c>
      <c r="L1228" s="24">
        <v>4</v>
      </c>
      <c r="M1228" s="25">
        <v>41614</v>
      </c>
      <c r="N1228" s="24"/>
      <c r="O1228" s="24"/>
      <c r="P1228" s="23" t="str">
        <f>IFERROR(VLOOKUP(TEXT(J1228,"0000000000000"),[1]Ebscohost!G:M,7,0),"")</f>
        <v/>
      </c>
      <c r="Q1228" s="33" t="str">
        <f>IFERROR(VLOOKUP($J1228,'B - Ebook'!B:D,3,0),"??")</f>
        <v>??</v>
      </c>
    </row>
    <row r="1229" spans="1:17">
      <c r="A1229" s="24" t="s">
        <v>16988</v>
      </c>
      <c r="B1229" s="24" t="s">
        <v>16038</v>
      </c>
      <c r="C1229" s="24"/>
      <c r="D1229" s="24"/>
      <c r="E1229" s="24"/>
      <c r="F1229" s="24"/>
      <c r="G1229" s="24"/>
      <c r="H1229" s="24"/>
      <c r="I1229" s="24"/>
      <c r="J1229" s="37">
        <v>9780890064016</v>
      </c>
      <c r="K1229" s="25">
        <v>41807</v>
      </c>
      <c r="L1229" s="24">
        <v>4</v>
      </c>
      <c r="M1229" s="25">
        <v>41600</v>
      </c>
      <c r="N1229" s="24"/>
      <c r="O1229" s="24"/>
      <c r="P1229" s="23" t="str">
        <f>IFERROR(VLOOKUP(TEXT(J1229,"0000000000000"),[1]Ebscohost!G:M,7,0),"")</f>
        <v/>
      </c>
      <c r="Q1229" s="33" t="str">
        <f>IFERROR(VLOOKUP($J1229,'B - Ebook'!B:D,3,0),"??")</f>
        <v>??</v>
      </c>
    </row>
    <row r="1230" spans="1:17">
      <c r="A1230" s="24" t="s">
        <v>16989</v>
      </c>
      <c r="B1230" s="24" t="s">
        <v>392</v>
      </c>
      <c r="C1230" s="24"/>
      <c r="D1230" s="24"/>
      <c r="E1230" s="24"/>
      <c r="F1230" s="24"/>
      <c r="G1230" s="24"/>
      <c r="H1230" s="24"/>
      <c r="I1230" s="24"/>
      <c r="J1230" s="37">
        <v>9780262181204</v>
      </c>
      <c r="K1230" s="25">
        <v>41809</v>
      </c>
      <c r="L1230" s="24">
        <v>4</v>
      </c>
      <c r="M1230" s="25">
        <v>41578</v>
      </c>
      <c r="N1230" s="24"/>
      <c r="O1230" s="24"/>
      <c r="P1230" s="23" t="str">
        <f>IFERROR(VLOOKUP(TEXT(J1230,"0000000000000"),[1]Ebscohost!G:M,7,0),"")</f>
        <v/>
      </c>
      <c r="Q1230" s="33" t="str">
        <f>IFERROR(VLOOKUP($J1230,'B - Ebook'!B:D,3,0),"??")</f>
        <v>??</v>
      </c>
    </row>
    <row r="1231" spans="1:17">
      <c r="A1231" s="24" t="s">
        <v>16990</v>
      </c>
      <c r="B1231" s="24" t="s">
        <v>16704</v>
      </c>
      <c r="C1231" s="24"/>
      <c r="D1231" s="24"/>
      <c r="E1231" s="24"/>
      <c r="F1231" s="24"/>
      <c r="G1231" s="24"/>
      <c r="H1231" s="24"/>
      <c r="I1231" s="24"/>
      <c r="J1231" s="37">
        <v>9782711724741</v>
      </c>
      <c r="K1231" s="25">
        <v>41809</v>
      </c>
      <c r="L1231" s="24">
        <v>4</v>
      </c>
      <c r="M1231" s="25">
        <v>41572</v>
      </c>
      <c r="N1231" s="24"/>
      <c r="O1231" s="24"/>
      <c r="P1231" s="23" t="str">
        <f>IFERROR(VLOOKUP(TEXT(J1231,"0000000000000"),[1]Ebscohost!G:M,7,0),"")</f>
        <v/>
      </c>
      <c r="Q1231" s="33" t="str">
        <f>IFERROR(VLOOKUP($J1231,'B - Ebook'!B:D,3,0),"??")</f>
        <v>??</v>
      </c>
    </row>
    <row r="1232" spans="1:17">
      <c r="A1232" s="24" t="s">
        <v>16991</v>
      </c>
      <c r="B1232" s="24" t="s">
        <v>15743</v>
      </c>
      <c r="C1232" s="24"/>
      <c r="D1232" s="24"/>
      <c r="E1232" s="24"/>
      <c r="F1232" s="24"/>
      <c r="G1232" s="24"/>
      <c r="H1232" s="24"/>
      <c r="I1232" s="24"/>
      <c r="J1232" s="37">
        <v>9780521653145</v>
      </c>
      <c r="K1232" s="25">
        <v>41809</v>
      </c>
      <c r="L1232" s="24">
        <v>4</v>
      </c>
      <c r="M1232" s="25">
        <v>41568</v>
      </c>
      <c r="N1232" s="24"/>
      <c r="O1232" s="24"/>
      <c r="P1232" s="23" t="str">
        <f>IFERROR(VLOOKUP(TEXT(J1232,"0000000000000"),[1]Ebscohost!G:M,7,0),"")</f>
        <v/>
      </c>
      <c r="Q1232" s="33" t="str">
        <f>IFERROR(VLOOKUP($J1232,'B - Ebook'!B:D,3,0),"??")</f>
        <v>??</v>
      </c>
    </row>
    <row r="1233" spans="1:17">
      <c r="A1233" s="24" t="s">
        <v>16992</v>
      </c>
      <c r="B1233" s="24" t="s">
        <v>15603</v>
      </c>
      <c r="C1233" s="24"/>
      <c r="D1233" s="24"/>
      <c r="E1233" s="24"/>
      <c r="F1233" s="24"/>
      <c r="G1233" s="24"/>
      <c r="H1233" s="24"/>
      <c r="I1233" s="24"/>
      <c r="J1233" s="37">
        <v>9782866015589</v>
      </c>
      <c r="K1233" s="25">
        <v>41807</v>
      </c>
      <c r="L1233" s="24">
        <v>4</v>
      </c>
      <c r="M1233" s="25">
        <v>41541</v>
      </c>
      <c r="N1233" s="24"/>
      <c r="O1233" s="24"/>
      <c r="P1233" s="23" t="str">
        <f>IFERROR(VLOOKUP(TEXT(J1233,"0000000000000"),[1]Ebscohost!G:M,7,0),"")</f>
        <v/>
      </c>
      <c r="Q1233" s="33" t="str">
        <f>IFERROR(VLOOKUP($J1233,'B - Ebook'!B:D,3,0),"??")</f>
        <v>??</v>
      </c>
    </row>
    <row r="1234" spans="1:17">
      <c r="A1234" s="24" t="s">
        <v>16993</v>
      </c>
      <c r="B1234" s="24" t="s">
        <v>16523</v>
      </c>
      <c r="C1234" s="24"/>
      <c r="D1234" s="24"/>
      <c r="E1234" s="24"/>
      <c r="F1234" s="24"/>
      <c r="G1234" s="24"/>
      <c r="H1234" s="24"/>
      <c r="I1234" s="24"/>
      <c r="J1234" s="37">
        <v>9780387540207</v>
      </c>
      <c r="K1234" s="25">
        <v>41809</v>
      </c>
      <c r="L1234" s="24">
        <v>4</v>
      </c>
      <c r="M1234" s="25">
        <v>41536</v>
      </c>
      <c r="N1234" s="24"/>
      <c r="O1234" s="24"/>
      <c r="P1234" s="23" t="str">
        <f>IFERROR(VLOOKUP(TEXT(J1234,"0000000000000"),[1]Ebscohost!G:M,7,0),"")</f>
        <v/>
      </c>
      <c r="Q1234" s="33" t="str">
        <f>IFERROR(VLOOKUP($J1234,'B - Ebook'!B:D,3,0),"??")</f>
        <v>??</v>
      </c>
    </row>
    <row r="1235" spans="1:17">
      <c r="A1235" s="24" t="s">
        <v>16994</v>
      </c>
      <c r="B1235" s="24" t="s">
        <v>15585</v>
      </c>
      <c r="C1235" s="24"/>
      <c r="D1235" s="24"/>
      <c r="E1235" s="24"/>
      <c r="F1235" s="24"/>
      <c r="G1235" s="24"/>
      <c r="H1235" s="24"/>
      <c r="I1235" s="24"/>
      <c r="J1235" s="37">
        <v>9783540422976</v>
      </c>
      <c r="K1235" s="25">
        <v>41807</v>
      </c>
      <c r="L1235" s="24">
        <v>4</v>
      </c>
      <c r="M1235" s="25">
        <v>41529</v>
      </c>
      <c r="N1235" s="24"/>
      <c r="O1235" s="24"/>
      <c r="P1235" s="23" t="str">
        <f>IFERROR(VLOOKUP(TEXT(J1235,"0000000000000"),[1]Ebscohost!G:M,7,0),"")</f>
        <v/>
      </c>
      <c r="Q1235" s="33" t="str">
        <f>IFERROR(VLOOKUP($J1235,'B - Ebook'!B:D,3,0),"??")</f>
        <v>??</v>
      </c>
    </row>
    <row r="1236" spans="1:17">
      <c r="A1236" s="24" t="s">
        <v>16995</v>
      </c>
      <c r="B1236" s="24" t="s">
        <v>16704</v>
      </c>
      <c r="C1236" s="24"/>
      <c r="D1236" s="24"/>
      <c r="E1236" s="24"/>
      <c r="F1236" s="24"/>
      <c r="G1236" s="24"/>
      <c r="H1236" s="24"/>
      <c r="I1236" s="24"/>
      <c r="J1236" s="37">
        <v>9782711724772</v>
      </c>
      <c r="K1236" s="25">
        <v>41809</v>
      </c>
      <c r="L1236" s="24">
        <v>4</v>
      </c>
      <c r="M1236" s="25">
        <v>41523</v>
      </c>
      <c r="N1236" s="24"/>
      <c r="O1236" s="24"/>
      <c r="P1236" s="23" t="str">
        <f>IFERROR(VLOOKUP(TEXT(J1236,"0000000000000"),[1]Ebscohost!G:M,7,0),"")</f>
        <v/>
      </c>
      <c r="Q1236" s="33" t="str">
        <f>IFERROR(VLOOKUP($J1236,'B - Ebook'!B:D,3,0),"??")</f>
        <v>??</v>
      </c>
    </row>
    <row r="1237" spans="1:17">
      <c r="A1237" s="28" t="s">
        <v>16996</v>
      </c>
      <c r="B1237" s="28" t="s">
        <v>16575</v>
      </c>
      <c r="C1237" s="28"/>
      <c r="D1237" s="28"/>
      <c r="E1237" s="28"/>
      <c r="F1237" s="28"/>
      <c r="G1237" s="28"/>
      <c r="H1237" s="28"/>
      <c r="I1237" s="28"/>
      <c r="J1237" s="39">
        <v>9782604000020</v>
      </c>
      <c r="K1237" s="29">
        <v>41810</v>
      </c>
      <c r="L1237" s="28">
        <v>4</v>
      </c>
      <c r="M1237" s="29">
        <v>41417</v>
      </c>
      <c r="N1237" s="28"/>
      <c r="O1237" s="28"/>
      <c r="P1237" s="23" t="str">
        <f>IFERROR(VLOOKUP(TEXT(J1237,"0000000000000"),[1]Ebscohost!G:M,7,0),"")</f>
        <v/>
      </c>
      <c r="Q1237" s="33" t="str">
        <f>IFERROR(VLOOKUP($J1237,'B - Ebook'!B:D,3,0),"??")</f>
        <v>??</v>
      </c>
    </row>
    <row r="1238" spans="1:17">
      <c r="A1238" s="24" t="s">
        <v>16997</v>
      </c>
      <c r="B1238" s="24" t="s">
        <v>15690</v>
      </c>
      <c r="C1238" s="24"/>
      <c r="D1238" s="24"/>
      <c r="E1238" s="24"/>
      <c r="F1238" s="24"/>
      <c r="G1238" s="24"/>
      <c r="H1238" s="24"/>
      <c r="I1238" s="24"/>
      <c r="J1238" s="37">
        <v>9782840740193</v>
      </c>
      <c r="K1238" s="25">
        <v>41809</v>
      </c>
      <c r="L1238" s="24">
        <v>4</v>
      </c>
      <c r="M1238" s="25">
        <v>41388</v>
      </c>
      <c r="N1238" s="24"/>
      <c r="O1238" s="24"/>
      <c r="P1238" s="23" t="str">
        <f>IFERROR(VLOOKUP(TEXT(J1238,"0000000000000"),[1]Ebscohost!G:M,7,0),"")</f>
        <v/>
      </c>
      <c r="Q1238" s="33" t="str">
        <f>IFERROR(VLOOKUP($J1238,'B - Ebook'!B:D,3,0),"??")</f>
        <v>??</v>
      </c>
    </row>
    <row r="1239" spans="1:17">
      <c r="A1239" s="24" t="s">
        <v>16998</v>
      </c>
      <c r="B1239" s="24" t="s">
        <v>16999</v>
      </c>
      <c r="C1239" s="24"/>
      <c r="D1239" s="24"/>
      <c r="E1239" s="24"/>
      <c r="F1239" s="24"/>
      <c r="G1239" s="24"/>
      <c r="H1239" s="24"/>
      <c r="I1239" s="24"/>
      <c r="J1239" s="37">
        <v>9782100544684</v>
      </c>
      <c r="K1239" s="25">
        <v>41809</v>
      </c>
      <c r="L1239" s="24">
        <v>4</v>
      </c>
      <c r="M1239" s="25">
        <v>41383</v>
      </c>
      <c r="N1239" s="24"/>
      <c r="O1239" s="24"/>
      <c r="P1239" s="23" t="str">
        <f>IFERROR(VLOOKUP(TEXT(J1239,"0000000000000"),[1]Ebscohost!G:M,7,0),"")</f>
        <v/>
      </c>
      <c r="Q1239" s="33">
        <f>IFERROR(VLOOKUP($J1239,'B - Ebook'!B:D,3,0),"??")</f>
        <v>2011</v>
      </c>
    </row>
    <row r="1240" spans="1:17">
      <c r="A1240" s="24" t="s">
        <v>17000</v>
      </c>
      <c r="B1240" s="24" t="s">
        <v>15630</v>
      </c>
      <c r="C1240" s="24"/>
      <c r="D1240" s="24"/>
      <c r="E1240" s="24"/>
      <c r="F1240" s="24"/>
      <c r="G1240" s="24"/>
      <c r="H1240" s="24"/>
      <c r="I1240" s="24"/>
      <c r="J1240" s="37">
        <v>9782225825712</v>
      </c>
      <c r="K1240" s="25">
        <v>41809</v>
      </c>
      <c r="L1240" s="24">
        <v>4</v>
      </c>
      <c r="M1240" s="25">
        <v>41373</v>
      </c>
      <c r="N1240" s="24"/>
      <c r="O1240" s="24"/>
      <c r="P1240" s="23" t="str">
        <f>IFERROR(VLOOKUP(TEXT(J1240,"0000000000000"),[1]Ebscohost!G:M,7,0),"")</f>
        <v/>
      </c>
      <c r="Q1240" s="33" t="str">
        <f>IFERROR(VLOOKUP($J1240,'B - Ebook'!B:D,3,0),"??")</f>
        <v>??</v>
      </c>
    </row>
    <row r="1241" spans="1:17">
      <c r="A1241" s="24" t="s">
        <v>17001</v>
      </c>
      <c r="B1241" s="24" t="s">
        <v>17002</v>
      </c>
      <c r="C1241" s="24"/>
      <c r="D1241" s="24"/>
      <c r="E1241" s="24"/>
      <c r="F1241" s="24"/>
      <c r="G1241" s="24"/>
      <c r="H1241" s="24"/>
      <c r="I1241" s="24"/>
      <c r="J1241" s="37">
        <v>9782744001963</v>
      </c>
      <c r="K1241" s="25">
        <v>41809</v>
      </c>
      <c r="L1241" s="24">
        <v>4</v>
      </c>
      <c r="M1241" s="25">
        <v>41367</v>
      </c>
      <c r="N1241" s="24"/>
      <c r="O1241" s="24"/>
      <c r="P1241" s="23" t="str">
        <f>IFERROR(VLOOKUP(TEXT(J1241,"0000000000000"),[1]Ebscohost!G:M,7,0),"")</f>
        <v/>
      </c>
      <c r="Q1241" s="33" t="str">
        <f>IFERROR(VLOOKUP($J1241,'B - Ebook'!B:D,3,0),"??")</f>
        <v>??</v>
      </c>
    </row>
    <row r="1242" spans="1:17">
      <c r="A1242" s="24" t="s">
        <v>17003</v>
      </c>
      <c r="B1242" s="24" t="s">
        <v>15806</v>
      </c>
      <c r="C1242" s="24"/>
      <c r="D1242" s="24"/>
      <c r="E1242" s="24"/>
      <c r="F1242" s="24"/>
      <c r="G1242" s="24"/>
      <c r="H1242" s="24"/>
      <c r="I1242" s="24"/>
      <c r="J1242" s="37">
        <v>9782746201989</v>
      </c>
      <c r="K1242" s="25">
        <v>41809</v>
      </c>
      <c r="L1242" s="24">
        <v>4</v>
      </c>
      <c r="M1242" s="25">
        <v>41359</v>
      </c>
      <c r="N1242" s="24"/>
      <c r="O1242" s="24"/>
      <c r="P1242" s="23" t="str">
        <f>IFERROR(VLOOKUP(TEXT(J1242,"0000000000000"),[1]Ebscohost!G:M,7,0),"")</f>
        <v/>
      </c>
      <c r="Q1242" s="33" t="str">
        <f>IFERROR(VLOOKUP($J1242,'B - Ebook'!B:D,3,0),"??")</f>
        <v>??</v>
      </c>
    </row>
    <row r="1243" spans="1:17">
      <c r="A1243" s="24" t="s">
        <v>17004</v>
      </c>
      <c r="B1243" s="24" t="s">
        <v>16790</v>
      </c>
      <c r="C1243" s="24"/>
      <c r="D1243" s="24"/>
      <c r="E1243" s="24"/>
      <c r="F1243" s="24"/>
      <c r="G1243" s="24"/>
      <c r="H1243" s="24"/>
      <c r="I1243" s="24"/>
      <c r="J1243" s="37">
        <v>9782738123886</v>
      </c>
      <c r="K1243" s="25">
        <v>41809</v>
      </c>
      <c r="L1243" s="24">
        <v>4</v>
      </c>
      <c r="M1243" s="25">
        <v>41351</v>
      </c>
      <c r="N1243" s="24"/>
      <c r="O1243" s="24"/>
      <c r="P1243" s="23" t="str">
        <f>IFERROR(VLOOKUP(TEXT(J1243,"0000000000000"),[1]Ebscohost!G:M,7,0),"")</f>
        <v/>
      </c>
      <c r="Q1243" s="33" t="str">
        <f>IFERROR(VLOOKUP($J1243,'B - Ebook'!B:D,3,0),"??")</f>
        <v>??</v>
      </c>
    </row>
    <row r="1244" spans="1:17">
      <c r="A1244" s="24" t="s">
        <v>17005</v>
      </c>
      <c r="B1244" s="24" t="s">
        <v>17006</v>
      </c>
      <c r="C1244" s="24"/>
      <c r="D1244" s="24"/>
      <c r="E1244" s="24"/>
      <c r="F1244" s="24"/>
      <c r="G1244" s="24"/>
      <c r="H1244" s="24"/>
      <c r="I1244" s="24"/>
      <c r="J1244" s="37">
        <v>9781596930360</v>
      </c>
      <c r="K1244" s="25">
        <v>41807</v>
      </c>
      <c r="L1244" s="24">
        <v>4</v>
      </c>
      <c r="M1244" s="25">
        <v>41345</v>
      </c>
      <c r="N1244" s="24"/>
      <c r="O1244" s="24"/>
      <c r="P1244" s="23" t="str">
        <f>IFERROR(VLOOKUP(TEXT(J1244,"0000000000000"),[1]Ebscohost!G:M,7,0),"")</f>
        <v/>
      </c>
      <c r="Q1244" s="33" t="str">
        <f>IFERROR(VLOOKUP($J1244,'B - Ebook'!B:D,3,0),"??")</f>
        <v>??</v>
      </c>
    </row>
    <row r="1245" spans="1:17">
      <c r="A1245" s="24" t="s">
        <v>17007</v>
      </c>
      <c r="B1245" s="24" t="s">
        <v>71</v>
      </c>
      <c r="C1245" s="24"/>
      <c r="D1245" s="24"/>
      <c r="E1245" s="24"/>
      <c r="F1245" s="24"/>
      <c r="G1245" s="24"/>
      <c r="H1245" s="24"/>
      <c r="I1245" s="24"/>
      <c r="J1245" s="37">
        <v>9782212124712</v>
      </c>
      <c r="K1245" s="25">
        <v>41809</v>
      </c>
      <c r="L1245" s="24">
        <v>4</v>
      </c>
      <c r="M1245" s="25">
        <v>41344</v>
      </c>
      <c r="N1245" s="24"/>
      <c r="O1245" s="24"/>
      <c r="P1245" s="23" t="str">
        <f>IFERROR(VLOOKUP(TEXT(J1245,"0000000000000"),[1]Ebscohost!G:M,7,0),"")</f>
        <v/>
      </c>
      <c r="Q1245" s="33" t="str">
        <f>IFERROR(VLOOKUP($J1245,'B - Ebook'!B:D,3,0),"??")</f>
        <v>??</v>
      </c>
    </row>
    <row r="1246" spans="1:17">
      <c r="A1246" s="24" t="s">
        <v>17008</v>
      </c>
      <c r="B1246" s="24" t="s">
        <v>207</v>
      </c>
      <c r="C1246" s="24"/>
      <c r="D1246" s="24"/>
      <c r="E1246" s="24"/>
      <c r="F1246" s="24"/>
      <c r="G1246" s="24"/>
      <c r="H1246" s="24"/>
      <c r="I1246" s="24"/>
      <c r="J1246" s="37">
        <v>9782100549016</v>
      </c>
      <c r="K1246" s="25">
        <v>41809</v>
      </c>
      <c r="L1246" s="24">
        <v>4</v>
      </c>
      <c r="M1246" s="25">
        <v>41330</v>
      </c>
      <c r="N1246" s="24"/>
      <c r="O1246" s="24"/>
      <c r="P1246" s="23" t="str">
        <f>IFERROR(VLOOKUP(TEXT(J1246,"0000000000000"),[1]Ebscohost!G:M,7,0),"")</f>
        <v/>
      </c>
      <c r="Q1246" s="33" t="str">
        <f>IFERROR(VLOOKUP($J1246,'B - Ebook'!B:D,3,0),"??")</f>
        <v>??</v>
      </c>
    </row>
    <row r="1247" spans="1:17">
      <c r="A1247" s="24" t="s">
        <v>17009</v>
      </c>
      <c r="B1247" s="24" t="s">
        <v>17010</v>
      </c>
      <c r="C1247" s="24"/>
      <c r="D1247" s="24"/>
      <c r="E1247" s="24"/>
      <c r="F1247" s="24"/>
      <c r="G1247" s="24"/>
      <c r="H1247" s="24"/>
      <c r="I1247" s="24"/>
      <c r="J1247" s="37">
        <v>9782908261943</v>
      </c>
      <c r="K1247" s="25">
        <v>41809</v>
      </c>
      <c r="L1247" s="24">
        <v>4</v>
      </c>
      <c r="M1247" s="25">
        <v>41324</v>
      </c>
      <c r="N1247" s="24"/>
      <c r="O1247" s="24"/>
      <c r="P1247" s="23" t="str">
        <f>IFERROR(VLOOKUP(TEXT(J1247,"0000000000000"),[1]Ebscohost!G:M,7,0),"")</f>
        <v/>
      </c>
      <c r="Q1247" s="33" t="str">
        <f>IFERROR(VLOOKUP($J1247,'B - Ebook'!B:D,3,0),"??")</f>
        <v>??</v>
      </c>
    </row>
    <row r="1248" spans="1:17">
      <c r="A1248" s="24" t="s">
        <v>17011</v>
      </c>
      <c r="B1248" s="24" t="s">
        <v>207</v>
      </c>
      <c r="C1248" s="24"/>
      <c r="D1248" s="24"/>
      <c r="E1248" s="24"/>
      <c r="F1248" s="24"/>
      <c r="G1248" s="24"/>
      <c r="H1248" s="24"/>
      <c r="I1248" s="24"/>
      <c r="J1248" s="37">
        <v>9782100563470</v>
      </c>
      <c r="K1248" s="25">
        <v>41807</v>
      </c>
      <c r="L1248" s="24">
        <f>1+3</f>
        <v>4</v>
      </c>
      <c r="M1248" s="25">
        <v>41318</v>
      </c>
      <c r="N1248" s="24"/>
      <c r="O1248" s="24"/>
      <c r="P1248" s="23" t="str">
        <f>IFERROR(VLOOKUP(TEXT(J1248,"0000000000000"),[1]Ebscohost!G:M,7,0),"")</f>
        <v/>
      </c>
      <c r="Q1248" s="33" t="str">
        <f>IFERROR(VLOOKUP($J1248,'B - Ebook'!B:D,3,0),"??")</f>
        <v>??</v>
      </c>
    </row>
    <row r="1249" spans="1:17">
      <c r="A1249" s="24" t="s">
        <v>17012</v>
      </c>
      <c r="B1249" s="24" t="s">
        <v>17013</v>
      </c>
      <c r="C1249" s="24"/>
      <c r="D1249" s="24"/>
      <c r="E1249" s="24"/>
      <c r="F1249" s="24"/>
      <c r="G1249" s="24"/>
      <c r="H1249" s="24"/>
      <c r="I1249" s="24"/>
      <c r="J1249" s="37">
        <v>9780195057607</v>
      </c>
      <c r="K1249" s="25">
        <v>41809</v>
      </c>
      <c r="L1249" s="24">
        <v>4</v>
      </c>
      <c r="M1249" s="25">
        <v>41295</v>
      </c>
      <c r="N1249" s="24"/>
      <c r="O1249" s="24"/>
      <c r="P1249" s="23" t="str">
        <f>IFERROR(VLOOKUP(TEXT(J1249,"0000000000000"),[1]Ebscohost!G:M,7,0),"")</f>
        <v/>
      </c>
      <c r="Q1249" s="33" t="str">
        <f>IFERROR(VLOOKUP($J1249,'B - Ebook'!B:D,3,0),"??")</f>
        <v>??</v>
      </c>
    </row>
    <row r="1250" spans="1:17">
      <c r="A1250" s="24" t="s">
        <v>17014</v>
      </c>
      <c r="B1250" s="24" t="s">
        <v>16424</v>
      </c>
      <c r="C1250" s="24"/>
      <c r="D1250" s="24"/>
      <c r="E1250" s="24"/>
      <c r="F1250" s="24"/>
      <c r="G1250" s="24"/>
      <c r="H1250" s="24"/>
      <c r="I1250" s="24"/>
      <c r="J1250" s="37">
        <v>9782746402201</v>
      </c>
      <c r="K1250" s="25">
        <v>41809</v>
      </c>
      <c r="L1250" s="24">
        <v>4</v>
      </c>
      <c r="M1250" s="25">
        <v>41290</v>
      </c>
      <c r="N1250" s="24"/>
      <c r="O1250" s="24"/>
      <c r="P1250" s="23" t="str">
        <f>IFERROR(VLOOKUP(TEXT(J1250,"0000000000000"),[1]Ebscohost!G:M,7,0),"")</f>
        <v/>
      </c>
      <c r="Q1250" s="33" t="str">
        <f>IFERROR(VLOOKUP($J1250,'B - Ebook'!B:D,3,0),"??")</f>
        <v>??</v>
      </c>
    </row>
    <row r="1251" spans="1:17">
      <c r="A1251" s="24" t="s">
        <v>17015</v>
      </c>
      <c r="B1251" s="24" t="s">
        <v>15781</v>
      </c>
      <c r="C1251" s="24"/>
      <c r="D1251" s="24"/>
      <c r="E1251" s="24"/>
      <c r="F1251" s="24"/>
      <c r="G1251" s="24"/>
      <c r="H1251" s="24"/>
      <c r="I1251" s="24"/>
      <c r="J1251" s="37">
        <v>9780470025796</v>
      </c>
      <c r="K1251" s="25">
        <v>41809</v>
      </c>
      <c r="L1251" s="24">
        <v>4</v>
      </c>
      <c r="M1251" s="25">
        <v>41288</v>
      </c>
      <c r="N1251" s="24"/>
      <c r="O1251" s="24"/>
      <c r="P1251" s="23" t="str">
        <f>IFERROR(VLOOKUP(TEXT(J1251,"0000000000000"),[1]Ebscohost!G:M,7,0),"")</f>
        <v/>
      </c>
      <c r="Q1251" s="33" t="str">
        <f>IFERROR(VLOOKUP($J1251,'B - Ebook'!B:D,3,0),"??")</f>
        <v>??</v>
      </c>
    </row>
    <row r="1252" spans="1:17">
      <c r="A1252" s="24" t="s">
        <v>17016</v>
      </c>
      <c r="B1252" s="24" t="s">
        <v>17017</v>
      </c>
      <c r="C1252" s="24"/>
      <c r="D1252" s="24"/>
      <c r="E1252" s="24"/>
      <c r="F1252" s="24"/>
      <c r="G1252" s="24"/>
      <c r="H1252" s="24"/>
      <c r="I1252" s="24"/>
      <c r="J1252" s="37">
        <v>9782903607500</v>
      </c>
      <c r="K1252" s="25">
        <v>41809</v>
      </c>
      <c r="L1252" s="24">
        <v>4</v>
      </c>
      <c r="M1252" s="25">
        <v>41249</v>
      </c>
      <c r="N1252" s="24"/>
      <c r="O1252" s="24"/>
      <c r="P1252" s="23" t="str">
        <f>IFERROR(VLOOKUP(TEXT(J1252,"0000000000000"),[1]Ebscohost!G:M,7,0),"")</f>
        <v/>
      </c>
      <c r="Q1252" s="33" t="str">
        <f>IFERROR(VLOOKUP($J1252,'B - Ebook'!B:D,3,0),"??")</f>
        <v>??</v>
      </c>
    </row>
    <row r="1253" spans="1:17">
      <c r="A1253" s="24" t="s">
        <v>17018</v>
      </c>
      <c r="B1253" s="24" t="s">
        <v>16038</v>
      </c>
      <c r="C1253" s="24"/>
      <c r="D1253" s="24"/>
      <c r="E1253" s="24"/>
      <c r="F1253" s="24"/>
      <c r="G1253" s="24"/>
      <c r="H1253" s="24"/>
      <c r="I1253" s="24"/>
      <c r="J1253" s="37">
        <v>9781596931541</v>
      </c>
      <c r="K1253" s="25">
        <v>41807</v>
      </c>
      <c r="L1253" s="24">
        <v>4</v>
      </c>
      <c r="M1253" s="25">
        <v>41249</v>
      </c>
      <c r="N1253" s="24"/>
      <c r="O1253" s="24"/>
      <c r="P1253" s="23" t="str">
        <f>IFERROR(VLOOKUP(TEXT(J1253,"0000000000000"),[1]Ebscohost!G:M,7,0),"")</f>
        <v/>
      </c>
      <c r="Q1253" s="33" t="str">
        <f>IFERROR(VLOOKUP($J1253,'B - Ebook'!B:D,3,0),"??")</f>
        <v>??</v>
      </c>
    </row>
    <row r="1254" spans="1:17">
      <c r="A1254" s="24" t="s">
        <v>17019</v>
      </c>
      <c r="B1254" s="24" t="s">
        <v>207</v>
      </c>
      <c r="C1254" s="24"/>
      <c r="D1254" s="24"/>
      <c r="E1254" s="24"/>
      <c r="F1254" s="24"/>
      <c r="G1254" s="24"/>
      <c r="H1254" s="24"/>
      <c r="I1254" s="24"/>
      <c r="J1254" s="37">
        <v>9782100072514</v>
      </c>
      <c r="K1254" s="25">
        <v>41809</v>
      </c>
      <c r="L1254" s="24">
        <v>4</v>
      </c>
      <c r="M1254" s="25">
        <v>41249</v>
      </c>
      <c r="N1254" s="24"/>
      <c r="O1254" s="24"/>
      <c r="P1254" s="23" t="str">
        <f>IFERROR(VLOOKUP(TEXT(J1254,"0000000000000"),[1]Ebscohost!G:M,7,0),"")</f>
        <v/>
      </c>
      <c r="Q1254" s="33" t="str">
        <f>IFERROR(VLOOKUP($J1254,'B - Ebook'!B:D,3,0),"??")</f>
        <v>??</v>
      </c>
    </row>
    <row r="1255" spans="1:17">
      <c r="A1255" s="24" t="s">
        <v>17020</v>
      </c>
      <c r="B1255" s="24" t="s">
        <v>15781</v>
      </c>
      <c r="C1255" s="24"/>
      <c r="D1255" s="24"/>
      <c r="E1255" s="24"/>
      <c r="F1255" s="24"/>
      <c r="G1255" s="24"/>
      <c r="H1255" s="24"/>
      <c r="I1255" s="24"/>
      <c r="J1255" s="37">
        <v>9780471574286</v>
      </c>
      <c r="K1255" s="25">
        <v>41809</v>
      </c>
      <c r="L1255" s="24">
        <v>4</v>
      </c>
      <c r="M1255" s="25">
        <v>41248</v>
      </c>
      <c r="N1255" s="24"/>
      <c r="O1255" s="24"/>
      <c r="P1255" s="23" t="str">
        <f>IFERROR(VLOOKUP(TEXT(J1255,"0000000000000"),[1]Ebscohost!G:M,7,0),"")</f>
        <v/>
      </c>
      <c r="Q1255" s="33" t="str">
        <f>IFERROR(VLOOKUP($J1255,'B - Ebook'!B:D,3,0),"??")</f>
        <v>??</v>
      </c>
    </row>
    <row r="1256" spans="1:17">
      <c r="A1256" s="24" t="s">
        <v>17021</v>
      </c>
      <c r="B1256" s="24" t="s">
        <v>17022</v>
      </c>
      <c r="C1256" s="24"/>
      <c r="D1256" s="24"/>
      <c r="E1256" s="24"/>
      <c r="F1256" s="24"/>
      <c r="G1256" s="24"/>
      <c r="H1256" s="24"/>
      <c r="I1256" s="24"/>
      <c r="J1256" s="37">
        <v>9780863778506</v>
      </c>
      <c r="K1256" s="25">
        <v>41809</v>
      </c>
      <c r="L1256" s="24">
        <v>4</v>
      </c>
      <c r="M1256" s="25">
        <v>41236</v>
      </c>
      <c r="N1256" s="24"/>
      <c r="O1256" s="24"/>
      <c r="P1256" s="23" t="str">
        <f>IFERROR(VLOOKUP(TEXT(J1256,"0000000000000"),[1]Ebscohost!G:M,7,0),"")</f>
        <v/>
      </c>
      <c r="Q1256" s="33" t="str">
        <f>IFERROR(VLOOKUP($J1256,'B - Ebook'!B:D,3,0),"??")</f>
        <v>??</v>
      </c>
    </row>
    <row r="1257" spans="1:17">
      <c r="A1257" s="24" t="s">
        <v>17023</v>
      </c>
      <c r="B1257" s="24" t="s">
        <v>15885</v>
      </c>
      <c r="C1257" s="24"/>
      <c r="D1257" s="24"/>
      <c r="E1257" s="24"/>
      <c r="F1257" s="24"/>
      <c r="G1257" s="24"/>
      <c r="H1257" s="24"/>
      <c r="I1257" s="24"/>
      <c r="J1257" s="37">
        <v>9780471351283</v>
      </c>
      <c r="K1257" s="25">
        <v>41807</v>
      </c>
      <c r="L1257" s="24">
        <v>4</v>
      </c>
      <c r="M1257" s="25">
        <v>41197</v>
      </c>
      <c r="N1257" s="24"/>
      <c r="O1257" s="24"/>
      <c r="P1257" s="23" t="str">
        <f>IFERROR(VLOOKUP(TEXT(J1257,"0000000000000"),[1]Ebscohost!G:M,7,0),"")</f>
        <v/>
      </c>
      <c r="Q1257" s="33" t="str">
        <f>IFERROR(VLOOKUP($J1257,'B - Ebook'!B:D,3,0),"??")</f>
        <v>??</v>
      </c>
    </row>
    <row r="1258" spans="1:17">
      <c r="A1258" s="24" t="s">
        <v>17024</v>
      </c>
      <c r="B1258" s="24" t="s">
        <v>17025</v>
      </c>
      <c r="C1258" s="24"/>
      <c r="D1258" s="24"/>
      <c r="E1258" s="24"/>
      <c r="F1258" s="24"/>
      <c r="G1258" s="24"/>
      <c r="H1258" s="24"/>
      <c r="I1258" s="24"/>
      <c r="J1258" s="37">
        <v>9782866610739</v>
      </c>
      <c r="K1258" s="25">
        <v>41809</v>
      </c>
      <c r="L1258" s="24">
        <v>4</v>
      </c>
      <c r="M1258" s="25">
        <v>41179</v>
      </c>
      <c r="N1258" s="24"/>
      <c r="O1258" s="24"/>
      <c r="P1258" s="23" t="str">
        <f>IFERROR(VLOOKUP(TEXT(J1258,"0000000000000"),[1]Ebscohost!G:M,7,0),"")</f>
        <v/>
      </c>
      <c r="Q1258" s="33" t="str">
        <f>IFERROR(VLOOKUP($J1258,'B - Ebook'!B:D,3,0),"??")</f>
        <v>??</v>
      </c>
    </row>
    <row r="1259" spans="1:17">
      <c r="A1259" s="24" t="s">
        <v>17026</v>
      </c>
      <c r="B1259" s="24" t="s">
        <v>15630</v>
      </c>
      <c r="C1259" s="24"/>
      <c r="D1259" s="24"/>
      <c r="E1259" s="24"/>
      <c r="F1259" s="24"/>
      <c r="G1259" s="24"/>
      <c r="H1259" s="24"/>
      <c r="I1259" s="24"/>
      <c r="J1259" s="37">
        <v>9782225822933</v>
      </c>
      <c r="K1259" s="25">
        <v>41810</v>
      </c>
      <c r="L1259" s="24">
        <v>4</v>
      </c>
      <c r="M1259" s="25">
        <v>41171</v>
      </c>
      <c r="N1259" s="24"/>
      <c r="O1259" s="24"/>
      <c r="P1259" s="23" t="str">
        <f>IFERROR(VLOOKUP(TEXT(J1259,"0000000000000"),[1]Ebscohost!G:M,7,0),"")</f>
        <v/>
      </c>
      <c r="Q1259" s="33" t="str">
        <f>IFERROR(VLOOKUP($J1259,'B - Ebook'!B:D,3,0),"??")</f>
        <v>??</v>
      </c>
    </row>
    <row r="1260" spans="1:17">
      <c r="A1260" s="24" t="s">
        <v>17027</v>
      </c>
      <c r="B1260" s="24" t="s">
        <v>16520</v>
      </c>
      <c r="C1260" s="24"/>
      <c r="D1260" s="24"/>
      <c r="E1260" s="24"/>
      <c r="F1260" s="24"/>
      <c r="G1260" s="24"/>
      <c r="H1260" s="24"/>
      <c r="I1260" s="24"/>
      <c r="J1260" s="37">
        <v>9782744074424</v>
      </c>
      <c r="K1260" s="25">
        <v>41809</v>
      </c>
      <c r="L1260" s="24">
        <v>4</v>
      </c>
      <c r="M1260" s="25">
        <v>41169</v>
      </c>
      <c r="N1260" s="24"/>
      <c r="O1260" s="24"/>
      <c r="P1260" s="23" t="str">
        <f>IFERROR(VLOOKUP(TEXT(J1260,"0000000000000"),[1]Ebscohost!G:M,7,0),"")</f>
        <v/>
      </c>
      <c r="Q1260" s="33" t="str">
        <f>IFERROR(VLOOKUP($J1260,'B - Ebook'!B:D,3,0),"??")</f>
        <v>??</v>
      </c>
    </row>
    <row r="1261" spans="1:17">
      <c r="A1261" s="24" t="s">
        <v>17028</v>
      </c>
      <c r="B1261" s="24" t="s">
        <v>15671</v>
      </c>
      <c r="C1261" s="24"/>
      <c r="D1261" s="24"/>
      <c r="E1261" s="24"/>
      <c r="F1261" s="24"/>
      <c r="G1261" s="24"/>
      <c r="H1261" s="24"/>
      <c r="I1261" s="24"/>
      <c r="J1261" s="37">
        <v>9782841774104</v>
      </c>
      <c r="K1261" s="25">
        <v>41809</v>
      </c>
      <c r="L1261" s="24">
        <v>4</v>
      </c>
      <c r="M1261" s="25">
        <v>41074</v>
      </c>
      <c r="N1261" s="24"/>
      <c r="O1261" s="24"/>
      <c r="P1261" s="23" t="str">
        <f>IFERROR(VLOOKUP(TEXT(J1261,"0000000000000"),[1]Ebscohost!G:M,7,0),"")</f>
        <v/>
      </c>
      <c r="Q1261" s="33" t="str">
        <f>IFERROR(VLOOKUP($J1261,'B - Ebook'!B:D,3,0),"??")</f>
        <v>??</v>
      </c>
    </row>
    <row r="1262" spans="1:17">
      <c r="A1262" s="24" t="s">
        <v>17029</v>
      </c>
      <c r="B1262" s="24" t="s">
        <v>15738</v>
      </c>
      <c r="C1262" s="24"/>
      <c r="D1262" s="24"/>
      <c r="E1262" s="24"/>
      <c r="F1262" s="24"/>
      <c r="G1262" s="24"/>
      <c r="H1262" s="24"/>
      <c r="I1262" s="24"/>
      <c r="J1262" s="37">
        <v>9782744021466</v>
      </c>
      <c r="K1262" s="25">
        <v>41809</v>
      </c>
      <c r="L1262" s="24">
        <v>4</v>
      </c>
      <c r="M1262" s="25">
        <v>41074</v>
      </c>
      <c r="N1262" s="24"/>
      <c r="O1262" s="24"/>
      <c r="P1262" s="23" t="str">
        <f>IFERROR(VLOOKUP(TEXT(J1262,"0000000000000"),[1]Ebscohost!G:M,7,0),"")</f>
        <v/>
      </c>
      <c r="Q1262" s="33" t="str">
        <f>IFERROR(VLOOKUP($J1262,'B - Ebook'!B:D,3,0),"??")</f>
        <v>??</v>
      </c>
    </row>
    <row r="1263" spans="1:17">
      <c r="A1263" s="24" t="s">
        <v>17030</v>
      </c>
      <c r="B1263" s="24" t="s">
        <v>17031</v>
      </c>
      <c r="C1263" s="24"/>
      <c r="D1263" s="24"/>
      <c r="E1263" s="24"/>
      <c r="F1263" s="24"/>
      <c r="G1263" s="24"/>
      <c r="H1263" s="24"/>
      <c r="I1263" s="24"/>
      <c r="J1263" s="37">
        <v>9782225841897</v>
      </c>
      <c r="K1263" s="25">
        <v>41809</v>
      </c>
      <c r="L1263" s="24">
        <v>4</v>
      </c>
      <c r="M1263" s="25">
        <v>41005</v>
      </c>
      <c r="N1263" s="24"/>
      <c r="O1263" s="24"/>
      <c r="P1263" s="23" t="str">
        <f>IFERROR(VLOOKUP(TEXT(J1263,"0000000000000"),[1]Ebscohost!G:M,7,0),"")</f>
        <v/>
      </c>
      <c r="Q1263" s="33" t="str">
        <f>IFERROR(VLOOKUP($J1263,'B - Ebook'!B:D,3,0),"??")</f>
        <v>??</v>
      </c>
    </row>
    <row r="1264" spans="1:17">
      <c r="A1264" s="24" t="s">
        <v>17032</v>
      </c>
      <c r="B1264" s="24" t="s">
        <v>15698</v>
      </c>
      <c r="C1264" s="24"/>
      <c r="D1264" s="24"/>
      <c r="E1264" s="24"/>
      <c r="F1264" s="24"/>
      <c r="G1264" s="24"/>
      <c r="H1264" s="24"/>
      <c r="I1264" s="24"/>
      <c r="J1264" s="37">
        <v>9782746210400</v>
      </c>
      <c r="K1264" s="25">
        <v>41807</v>
      </c>
      <c r="L1264" s="24">
        <v>4</v>
      </c>
      <c r="M1264" s="25">
        <v>40935</v>
      </c>
      <c r="N1264" s="24"/>
      <c r="O1264" s="24"/>
      <c r="P1264" s="23" t="str">
        <f>IFERROR(VLOOKUP(TEXT(J1264,"0000000000000"),[1]Ebscohost!G:M,7,0),"")</f>
        <v/>
      </c>
      <c r="Q1264" s="33" t="str">
        <f>IFERROR(VLOOKUP($J1264,'B - Ebook'!B:D,3,0),"??")</f>
        <v>??</v>
      </c>
    </row>
    <row r="1265" spans="1:17">
      <c r="A1265" s="24" t="s">
        <v>17033</v>
      </c>
      <c r="B1265" s="24" t="s">
        <v>15585</v>
      </c>
      <c r="C1265" s="24"/>
      <c r="D1265" s="24"/>
      <c r="E1265" s="24"/>
      <c r="F1265" s="24"/>
      <c r="G1265" s="24"/>
      <c r="H1265" s="24"/>
      <c r="I1265" s="24"/>
      <c r="J1265" s="37">
        <v>9780387954820</v>
      </c>
      <c r="K1265" s="25">
        <v>41807</v>
      </c>
      <c r="L1265" s="24">
        <v>4</v>
      </c>
      <c r="M1265" s="25">
        <v>40935</v>
      </c>
      <c r="N1265" s="24"/>
      <c r="O1265" s="24"/>
      <c r="P1265" s="23" t="str">
        <f>IFERROR(VLOOKUP(TEXT(J1265,"0000000000000"),[1]Ebscohost!G:M,7,0),"")</f>
        <v/>
      </c>
      <c r="Q1265" s="33" t="str">
        <f>IFERROR(VLOOKUP($J1265,'B - Ebook'!B:D,3,0),"??")</f>
        <v>??</v>
      </c>
    </row>
    <row r="1266" spans="1:17">
      <c r="A1266" s="24" t="s">
        <v>17034</v>
      </c>
      <c r="B1266" s="24" t="s">
        <v>15743</v>
      </c>
      <c r="C1266" s="24"/>
      <c r="D1266" s="24"/>
      <c r="E1266" s="24"/>
      <c r="F1266" s="24"/>
      <c r="G1266" s="24"/>
      <c r="H1266" s="24"/>
      <c r="I1266" s="24"/>
      <c r="J1266" s="37">
        <v>9780521824569</v>
      </c>
      <c r="K1266" s="25">
        <v>41807</v>
      </c>
      <c r="L1266" s="24">
        <v>4</v>
      </c>
      <c r="M1266" s="25">
        <v>40932</v>
      </c>
      <c r="N1266" s="24"/>
      <c r="O1266" s="24"/>
      <c r="P1266" s="23" t="str">
        <f>IFERROR(VLOOKUP(TEXT(J1266,"0000000000000"),[1]Ebscohost!G:M,7,0),"")</f>
        <v/>
      </c>
      <c r="Q1266" s="33" t="str">
        <f>IFERROR(VLOOKUP($J1266,'B - Ebook'!B:D,3,0),"??")</f>
        <v>??</v>
      </c>
    </row>
    <row r="1267" spans="1:17">
      <c r="A1267" s="24" t="s">
        <v>17035</v>
      </c>
      <c r="B1267" s="24" t="s">
        <v>207</v>
      </c>
      <c r="C1267" s="24"/>
      <c r="D1267" s="24"/>
      <c r="E1267" s="24"/>
      <c r="F1267" s="24"/>
      <c r="G1267" s="24"/>
      <c r="H1267" s="24"/>
      <c r="I1267" s="24"/>
      <c r="J1267" s="37">
        <v>9782040197025</v>
      </c>
      <c r="K1267" s="25">
        <v>41809</v>
      </c>
      <c r="L1267" s="24">
        <v>4</v>
      </c>
      <c r="M1267" s="25">
        <v>40927</v>
      </c>
      <c r="N1267" s="24"/>
      <c r="O1267" s="24"/>
      <c r="P1267" s="23" t="str">
        <f>IFERROR(VLOOKUP(TEXT(J1267,"0000000000000"),[1]Ebscohost!G:M,7,0),"")</f>
        <v/>
      </c>
      <c r="Q1267" s="33" t="str">
        <f>IFERROR(VLOOKUP($J1267,'B - Ebook'!B:D,3,0),"??")</f>
        <v>??</v>
      </c>
    </row>
    <row r="1268" spans="1:17">
      <c r="A1268" s="24" t="s">
        <v>17036</v>
      </c>
      <c r="B1268" s="24" t="s">
        <v>207</v>
      </c>
      <c r="C1268" s="24"/>
      <c r="D1268" s="24"/>
      <c r="E1268" s="24"/>
      <c r="F1268" s="24"/>
      <c r="G1268" s="24"/>
      <c r="H1268" s="24"/>
      <c r="I1268" s="24"/>
      <c r="J1268" s="37">
        <v>9782100044146</v>
      </c>
      <c r="K1268" s="25">
        <v>41809</v>
      </c>
      <c r="L1268" s="24">
        <v>4</v>
      </c>
      <c r="M1268" s="25">
        <v>40927</v>
      </c>
      <c r="N1268" s="24"/>
      <c r="O1268" s="24"/>
      <c r="P1268" s="23" t="str">
        <f>IFERROR(VLOOKUP(TEXT(J1268,"0000000000000"),[1]Ebscohost!G:M,7,0),"")</f>
        <v/>
      </c>
      <c r="Q1268" s="33" t="str">
        <f>IFERROR(VLOOKUP($J1268,'B - Ebook'!B:D,3,0),"??")</f>
        <v>??</v>
      </c>
    </row>
    <row r="1269" spans="1:17">
      <c r="A1269" s="24" t="s">
        <v>17037</v>
      </c>
      <c r="B1269" s="24" t="s">
        <v>15593</v>
      </c>
      <c r="C1269" s="24"/>
      <c r="D1269" s="24"/>
      <c r="E1269" s="24"/>
      <c r="F1269" s="24"/>
      <c r="G1269" s="24"/>
      <c r="H1269" s="24"/>
      <c r="I1269" s="24"/>
      <c r="J1269" s="37">
        <v>9782840740438</v>
      </c>
      <c r="K1269" s="25">
        <v>41809</v>
      </c>
      <c r="L1269" s="24">
        <v>4</v>
      </c>
      <c r="M1269" s="25">
        <v>40921</v>
      </c>
      <c r="N1269" s="24"/>
      <c r="O1269" s="24"/>
      <c r="P1269" s="23" t="str">
        <f>IFERROR(VLOOKUP(TEXT(J1269,"0000000000000"),[1]Ebscohost!G:M,7,0),"")</f>
        <v/>
      </c>
      <c r="Q1269" s="33" t="str">
        <f>IFERROR(VLOOKUP($J1269,'B - Ebook'!B:D,3,0),"??")</f>
        <v>??</v>
      </c>
    </row>
    <row r="1270" spans="1:17">
      <c r="A1270" s="24" t="s">
        <v>17038</v>
      </c>
      <c r="B1270" s="24" t="s">
        <v>17039</v>
      </c>
      <c r="C1270" s="24"/>
      <c r="D1270" s="24"/>
      <c r="E1270" s="24"/>
      <c r="F1270" s="24"/>
      <c r="G1270" s="24"/>
      <c r="H1270" s="24"/>
      <c r="I1270" s="24"/>
      <c r="J1270" s="37">
        <v>9782841772353</v>
      </c>
      <c r="K1270" s="25">
        <v>41809</v>
      </c>
      <c r="L1270" s="24">
        <v>4</v>
      </c>
      <c r="M1270" s="25">
        <v>40919</v>
      </c>
      <c r="N1270" s="24"/>
      <c r="O1270" s="24"/>
      <c r="P1270" s="23" t="str">
        <f>IFERROR(VLOOKUP(TEXT(J1270,"0000000000000"),[1]Ebscohost!G:M,7,0),"")</f>
        <v/>
      </c>
      <c r="Q1270" s="33" t="str">
        <f>IFERROR(VLOOKUP($J1270,'B - Ebook'!B:D,3,0),"??")</f>
        <v>??</v>
      </c>
    </row>
    <row r="1271" spans="1:17">
      <c r="A1271" s="24" t="s">
        <v>17040</v>
      </c>
      <c r="B1271" s="24" t="s">
        <v>16361</v>
      </c>
      <c r="C1271" s="24"/>
      <c r="D1271" s="24"/>
      <c r="E1271" s="24"/>
      <c r="F1271" s="24"/>
      <c r="G1271" s="24"/>
      <c r="H1271" s="24"/>
      <c r="I1271" s="24"/>
      <c r="J1271" s="37">
        <v>9780123743701</v>
      </c>
      <c r="K1271" s="25">
        <v>41807</v>
      </c>
      <c r="L1271" s="24">
        <v>4</v>
      </c>
      <c r="M1271" s="25">
        <v>40911</v>
      </c>
      <c r="N1271" s="24"/>
      <c r="O1271" s="24"/>
      <c r="P1271" s="23" t="str">
        <f>IFERROR(VLOOKUP(TEXT(J1271,"0000000000000"),[1]Ebscohost!G:M,7,0),"")</f>
        <v/>
      </c>
      <c r="Q1271" s="33">
        <f>IFERROR(VLOOKUP($J1271,'B - Ebook'!B:D,3,0),"??")</f>
        <v>2008</v>
      </c>
    </row>
    <row r="1272" spans="1:17">
      <c r="A1272" s="24" t="s">
        <v>17041</v>
      </c>
      <c r="B1272" s="24" t="s">
        <v>15630</v>
      </c>
      <c r="C1272" s="24"/>
      <c r="D1272" s="24"/>
      <c r="E1272" s="24"/>
      <c r="F1272" s="24"/>
      <c r="G1272" s="24"/>
      <c r="H1272" s="24"/>
      <c r="I1272" s="24"/>
      <c r="J1272" s="37">
        <v>9782225615566</v>
      </c>
      <c r="K1272" s="25">
        <v>41809</v>
      </c>
      <c r="L1272" s="24">
        <v>4</v>
      </c>
      <c r="M1272" s="25">
        <v>40889</v>
      </c>
      <c r="N1272" s="24"/>
      <c r="O1272" s="24"/>
      <c r="P1272" s="23" t="str">
        <f>IFERROR(VLOOKUP(TEXT(J1272,"0000000000000"),[1]Ebscohost!G:M,7,0),"")</f>
        <v/>
      </c>
      <c r="Q1272" s="33" t="str">
        <f>IFERROR(VLOOKUP($J1272,'B - Ebook'!B:D,3,0),"??")</f>
        <v>??</v>
      </c>
    </row>
    <row r="1273" spans="1:17">
      <c r="A1273" s="24" t="s">
        <v>17042</v>
      </c>
      <c r="B1273" s="24" t="s">
        <v>15668</v>
      </c>
      <c r="C1273" s="24"/>
      <c r="D1273" s="24"/>
      <c r="E1273" s="24"/>
      <c r="F1273" s="24"/>
      <c r="G1273" s="24"/>
      <c r="H1273" s="24"/>
      <c r="I1273" s="24"/>
      <c r="J1273" s="37">
        <v>9782200214531</v>
      </c>
      <c r="K1273" s="25">
        <v>41807</v>
      </c>
      <c r="L1273" s="24">
        <f>0+4</f>
        <v>4</v>
      </c>
      <c r="M1273" s="25">
        <v>40884</v>
      </c>
      <c r="N1273" s="24"/>
      <c r="O1273" s="24"/>
      <c r="P1273" s="23" t="str">
        <f>IFERROR(VLOOKUP(TEXT(J1273,"0000000000000"),[1]Ebscohost!G:M,7,0),"")</f>
        <v/>
      </c>
      <c r="Q1273" s="33" t="str">
        <f>IFERROR(VLOOKUP($J1273,'B - Ebook'!B:D,3,0),"??")</f>
        <v>??</v>
      </c>
    </row>
    <row r="1274" spans="1:17">
      <c r="A1274" s="24" t="s">
        <v>17043</v>
      </c>
      <c r="B1274" s="24" t="s">
        <v>17044</v>
      </c>
      <c r="C1274" s="24"/>
      <c r="D1274" s="24"/>
      <c r="E1274" s="24"/>
      <c r="F1274" s="24"/>
      <c r="G1274" s="24"/>
      <c r="H1274" s="24"/>
      <c r="I1274" s="24"/>
      <c r="J1274" s="37">
        <v>9780716760054</v>
      </c>
      <c r="K1274" s="25">
        <v>41809</v>
      </c>
      <c r="L1274" s="24">
        <v>4</v>
      </c>
      <c r="M1274" s="25">
        <v>40807</v>
      </c>
      <c r="N1274" s="24"/>
      <c r="O1274" s="24"/>
      <c r="P1274" s="23" t="str">
        <f>IFERROR(VLOOKUP(TEXT(J1274,"0000000000000"),[1]Ebscohost!G:M,7,0),"")</f>
        <v/>
      </c>
      <c r="Q1274" s="33" t="str">
        <f>IFERROR(VLOOKUP($J1274,'B - Ebook'!B:D,3,0),"??")</f>
        <v>??</v>
      </c>
    </row>
    <row r="1275" spans="1:17">
      <c r="A1275" s="24" t="s">
        <v>17045</v>
      </c>
      <c r="B1275" s="24" t="s">
        <v>17046</v>
      </c>
      <c r="C1275" s="24"/>
      <c r="D1275" s="24"/>
      <c r="E1275" s="24"/>
      <c r="F1275" s="24"/>
      <c r="G1275" s="24"/>
      <c r="H1275" s="24"/>
      <c r="I1275" s="24"/>
      <c r="J1275" s="37">
        <v>9781558603691</v>
      </c>
      <c r="K1275" s="25">
        <v>41807</v>
      </c>
      <c r="L1275" s="24">
        <v>4</v>
      </c>
      <c r="M1275" s="25">
        <v>40791</v>
      </c>
      <c r="N1275" s="24"/>
      <c r="O1275" s="24"/>
      <c r="P1275" s="23" t="str">
        <f>IFERROR(VLOOKUP(TEXT(J1275,"0000000000000"),[1]Ebscohost!G:M,7,0),"")</f>
        <v/>
      </c>
      <c r="Q1275" s="33" t="str">
        <f>IFERROR(VLOOKUP($J1275,'B - Ebook'!B:D,3,0),"??")</f>
        <v>??</v>
      </c>
    </row>
    <row r="1276" spans="1:17">
      <c r="A1276" s="24" t="s">
        <v>17047</v>
      </c>
      <c r="B1276" s="24" t="s">
        <v>17048</v>
      </c>
      <c r="C1276" s="24"/>
      <c r="D1276" s="24"/>
      <c r="E1276" s="24"/>
      <c r="F1276" s="24"/>
      <c r="G1276" s="24"/>
      <c r="H1276" s="24"/>
      <c r="I1276" s="24"/>
      <c r="J1276" s="37">
        <v>9782804120177</v>
      </c>
      <c r="K1276" s="25">
        <v>41806</v>
      </c>
      <c r="L1276" s="24">
        <v>4</v>
      </c>
      <c r="M1276" s="25">
        <v>40787</v>
      </c>
      <c r="N1276" s="24"/>
      <c r="O1276" s="24"/>
      <c r="P1276" s="23" t="str">
        <f>IFERROR(VLOOKUP(TEXT(J1276,"0000000000000"),[1]Ebscohost!G:M,7,0),"")</f>
        <v/>
      </c>
      <c r="Q1276" s="33" t="str">
        <f>IFERROR(VLOOKUP($J1276,'B - Ebook'!B:D,3,0),"??")</f>
        <v>??</v>
      </c>
    </row>
    <row r="1277" spans="1:17">
      <c r="A1277" s="24" t="s">
        <v>17049</v>
      </c>
      <c r="B1277" s="24" t="s">
        <v>16504</v>
      </c>
      <c r="C1277" s="24"/>
      <c r="D1277" s="24"/>
      <c r="E1277" s="24"/>
      <c r="F1277" s="24"/>
      <c r="G1277" s="24"/>
      <c r="H1277" s="24"/>
      <c r="I1277" s="24"/>
      <c r="J1277" s="37">
        <v>9780879422370</v>
      </c>
      <c r="K1277" s="25">
        <v>41807</v>
      </c>
      <c r="L1277" s="24">
        <v>4</v>
      </c>
      <c r="M1277" s="25">
        <v>40737</v>
      </c>
      <c r="N1277" s="24"/>
      <c r="O1277" s="24"/>
      <c r="P1277" s="23" t="str">
        <f>IFERROR(VLOOKUP(TEXT(J1277,"0000000000000"),[1]Ebscohost!G:M,7,0),"")</f>
        <v/>
      </c>
      <c r="Q1277" s="33" t="str">
        <f>IFERROR(VLOOKUP($J1277,'B - Ebook'!B:D,3,0),"??")</f>
        <v>??</v>
      </c>
    </row>
    <row r="1278" spans="1:17">
      <c r="A1278" s="24" t="s">
        <v>17050</v>
      </c>
      <c r="B1278" s="24" t="s">
        <v>15630</v>
      </c>
      <c r="C1278" s="24"/>
      <c r="D1278" s="24"/>
      <c r="E1278" s="24"/>
      <c r="F1278" s="24"/>
      <c r="G1278" s="24"/>
      <c r="H1278" s="24"/>
      <c r="I1278" s="24"/>
      <c r="J1278" s="37">
        <v>9782225820304</v>
      </c>
      <c r="K1278" s="25">
        <v>41810</v>
      </c>
      <c r="L1278" s="24">
        <v>4</v>
      </c>
      <c r="M1278" s="25">
        <v>40725</v>
      </c>
      <c r="N1278" s="24"/>
      <c r="O1278" s="24"/>
      <c r="P1278" s="23" t="str">
        <f>IFERROR(VLOOKUP(TEXT(J1278,"0000000000000"),[1]Ebscohost!G:M,7,0),"")</f>
        <v/>
      </c>
      <c r="Q1278" s="33" t="str">
        <f>IFERROR(VLOOKUP($J1278,'B - Ebook'!B:D,3,0),"??")</f>
        <v>??</v>
      </c>
    </row>
    <row r="1279" spans="1:17">
      <c r="A1279" s="24" t="s">
        <v>17051</v>
      </c>
      <c r="B1279" s="24" t="s">
        <v>17052</v>
      </c>
      <c r="C1279" s="24"/>
      <c r="D1279" s="24"/>
      <c r="E1279" s="24"/>
      <c r="F1279" s="24"/>
      <c r="G1279" s="24"/>
      <c r="H1279" s="24"/>
      <c r="I1279" s="24"/>
      <c r="J1279" s="37">
        <v>9782746221994</v>
      </c>
      <c r="K1279" s="25">
        <v>41809</v>
      </c>
      <c r="L1279" s="24">
        <f>3+1</f>
        <v>4</v>
      </c>
      <c r="M1279" s="25">
        <v>40722</v>
      </c>
      <c r="N1279" s="24"/>
      <c r="O1279" s="24"/>
      <c r="P1279" s="23" t="str">
        <f>IFERROR(VLOOKUP(TEXT(J1279,"0000000000000"),[1]Ebscohost!G:M,7,0),"")</f>
        <v/>
      </c>
      <c r="Q1279" s="33" t="str">
        <f>IFERROR(VLOOKUP($J1279,'B - Ebook'!B:D,3,0),"??")</f>
        <v>??</v>
      </c>
    </row>
    <row r="1280" spans="1:17">
      <c r="A1280" s="24" t="s">
        <v>17053</v>
      </c>
      <c r="B1280" s="24" t="s">
        <v>15671</v>
      </c>
      <c r="C1280" s="24"/>
      <c r="D1280" s="24"/>
      <c r="E1280" s="24"/>
      <c r="F1280" s="24"/>
      <c r="G1280" s="24"/>
      <c r="H1280" s="24"/>
      <c r="I1280" s="24"/>
      <c r="J1280" s="37">
        <v>9782841772506</v>
      </c>
      <c r="K1280" s="25">
        <v>41809</v>
      </c>
      <c r="L1280" s="24">
        <v>4</v>
      </c>
      <c r="M1280" s="25">
        <v>40710</v>
      </c>
      <c r="N1280" s="24"/>
      <c r="O1280" s="24"/>
      <c r="P1280" s="23" t="str">
        <f>IFERROR(VLOOKUP(TEXT(J1280,"0000000000000"),[1]Ebscohost!G:M,7,0),"")</f>
        <v/>
      </c>
      <c r="Q1280" s="33" t="str">
        <f>IFERROR(VLOOKUP($J1280,'B - Ebook'!B:D,3,0),"??")</f>
        <v>??</v>
      </c>
    </row>
    <row r="1281" spans="1:17">
      <c r="A1281" s="24" t="s">
        <v>17054</v>
      </c>
      <c r="B1281" s="24" t="s">
        <v>17055</v>
      </c>
      <c r="C1281" s="24"/>
      <c r="D1281" s="24"/>
      <c r="E1281" s="24"/>
      <c r="F1281" s="24"/>
      <c r="G1281" s="24"/>
      <c r="H1281" s="24"/>
      <c r="I1281" s="24"/>
      <c r="J1281" s="37">
        <v>9780817641412</v>
      </c>
      <c r="K1281" s="25">
        <v>41809</v>
      </c>
      <c r="L1281" s="24">
        <v>4</v>
      </c>
      <c r="M1281" s="25">
        <v>40693</v>
      </c>
      <c r="N1281" s="24"/>
      <c r="O1281" s="24"/>
      <c r="P1281" s="23" t="str">
        <f>IFERROR(VLOOKUP(TEXT(J1281,"0000000000000"),[1]Ebscohost!G:M,7,0),"")</f>
        <v/>
      </c>
      <c r="Q1281" s="33" t="str">
        <f>IFERROR(VLOOKUP($J1281,'B - Ebook'!B:D,3,0),"??")</f>
        <v>??</v>
      </c>
    </row>
    <row r="1282" spans="1:17">
      <c r="A1282" s="24" t="s">
        <v>17056</v>
      </c>
      <c r="B1282" s="24" t="s">
        <v>17057</v>
      </c>
      <c r="C1282" s="24"/>
      <c r="D1282" s="24"/>
      <c r="E1282" s="24"/>
      <c r="F1282" s="24"/>
      <c r="G1282" s="24"/>
      <c r="H1282" s="24"/>
      <c r="I1282" s="24"/>
      <c r="J1282" s="37">
        <v>9780470028087</v>
      </c>
      <c r="K1282" s="25">
        <v>41807</v>
      </c>
      <c r="L1282" s="24">
        <v>4</v>
      </c>
      <c r="M1282" s="25">
        <v>40680</v>
      </c>
      <c r="N1282" s="24"/>
      <c r="O1282" s="24"/>
      <c r="P1282" s="23" t="str">
        <f>IFERROR(VLOOKUP(TEXT(J1282,"0000000000000"),[1]Ebscohost!G:M,7,0),"")</f>
        <v/>
      </c>
      <c r="Q1282" s="33" t="str">
        <f>IFERROR(VLOOKUP($J1282,'B - Ebook'!B:D,3,0),"??")</f>
        <v>??</v>
      </c>
    </row>
    <row r="1283" spans="1:17">
      <c r="A1283" s="24" t="s">
        <v>17058</v>
      </c>
      <c r="B1283" s="24" t="s">
        <v>16015</v>
      </c>
      <c r="C1283" s="24"/>
      <c r="D1283" s="24"/>
      <c r="E1283" s="24"/>
      <c r="F1283" s="24"/>
      <c r="G1283" s="24"/>
      <c r="H1283" s="24"/>
      <c r="I1283" s="24"/>
      <c r="J1283" s="37">
        <v>9782746205772</v>
      </c>
      <c r="K1283" s="25">
        <v>41809</v>
      </c>
      <c r="L1283" s="24">
        <v>4</v>
      </c>
      <c r="M1283" s="25">
        <v>40675</v>
      </c>
      <c r="N1283" s="24"/>
      <c r="O1283" s="24"/>
      <c r="P1283" s="23" t="str">
        <f>IFERROR(VLOOKUP(TEXT(J1283,"0000000000000"),[1]Ebscohost!G:M,7,0),"")</f>
        <v/>
      </c>
      <c r="Q1283" s="33" t="str">
        <f>IFERROR(VLOOKUP($J1283,'B - Ebook'!B:D,3,0),"??")</f>
        <v>??</v>
      </c>
    </row>
    <row r="1284" spans="1:17">
      <c r="A1284" s="24" t="s">
        <v>17059</v>
      </c>
      <c r="B1284" s="24" t="s">
        <v>15605</v>
      </c>
      <c r="C1284" s="24"/>
      <c r="D1284" s="24"/>
      <c r="E1284" s="24"/>
      <c r="F1284" s="24"/>
      <c r="G1284" s="24"/>
      <c r="H1284" s="24"/>
      <c r="I1284" s="24"/>
      <c r="J1284" s="37" t="s">
        <v>16510</v>
      </c>
      <c r="K1284" s="25">
        <v>41809</v>
      </c>
      <c r="L1284" s="24">
        <v>4</v>
      </c>
      <c r="M1284" s="25">
        <v>40569</v>
      </c>
      <c r="N1284" s="24"/>
      <c r="O1284" s="24"/>
      <c r="P1284" s="23" t="str">
        <f>IFERROR(VLOOKUP(TEXT(J1284,"0000000000000"),[1]Ebscohost!G:M,7,0),"")</f>
        <v/>
      </c>
      <c r="Q1284" s="33" t="str">
        <f>IFERROR(VLOOKUP($J1284,'B - Ebook'!B:D,3,0),"??")</f>
        <v>??</v>
      </c>
    </row>
    <row r="1285" spans="1:17">
      <c r="A1285" s="24" t="s">
        <v>17060</v>
      </c>
      <c r="B1285" s="24" t="s">
        <v>207</v>
      </c>
      <c r="C1285" s="24"/>
      <c r="D1285" s="24"/>
      <c r="E1285" s="24"/>
      <c r="F1285" s="24"/>
      <c r="G1285" s="24"/>
      <c r="H1285" s="24"/>
      <c r="I1285" s="24"/>
      <c r="J1285" s="37">
        <v>9782040164423</v>
      </c>
      <c r="K1285" s="25">
        <v>41807</v>
      </c>
      <c r="L1285" s="24">
        <v>4</v>
      </c>
      <c r="M1285" s="25">
        <v>40490</v>
      </c>
      <c r="N1285" s="24"/>
      <c r="O1285" s="24"/>
      <c r="P1285" s="23" t="str">
        <f>IFERROR(VLOOKUP(TEXT(J1285,"0000000000000"),[1]Ebscohost!G:M,7,0),"")</f>
        <v/>
      </c>
      <c r="Q1285" s="33" t="str">
        <f>IFERROR(VLOOKUP($J1285,'B - Ebook'!B:D,3,0),"??")</f>
        <v>??</v>
      </c>
    </row>
    <row r="1286" spans="1:17">
      <c r="A1286" s="24" t="s">
        <v>17061</v>
      </c>
      <c r="B1286" s="24" t="s">
        <v>15603</v>
      </c>
      <c r="C1286" s="24"/>
      <c r="D1286" s="24"/>
      <c r="E1286" s="24"/>
      <c r="F1286" s="24"/>
      <c r="G1286" s="24"/>
      <c r="H1286" s="24"/>
      <c r="I1286" s="24"/>
      <c r="J1286" s="37">
        <v>9782866012786</v>
      </c>
      <c r="K1286" s="25">
        <v>41807</v>
      </c>
      <c r="L1286" s="24">
        <f>4+0</f>
        <v>4</v>
      </c>
      <c r="M1286" s="25">
        <v>40485</v>
      </c>
      <c r="N1286" s="24"/>
      <c r="O1286" s="24"/>
      <c r="P1286" s="23" t="str">
        <f>IFERROR(VLOOKUP(TEXT(J1286,"0000000000000"),[1]Ebscohost!G:M,7,0),"")</f>
        <v/>
      </c>
      <c r="Q1286" s="33" t="str">
        <f>IFERROR(VLOOKUP($J1286,'B - Ebook'!B:D,3,0),"??")</f>
        <v>??</v>
      </c>
    </row>
    <row r="1287" spans="1:17">
      <c r="A1287" s="24" t="s">
        <v>17062</v>
      </c>
      <c r="B1287" s="24" t="s">
        <v>71</v>
      </c>
      <c r="C1287" s="24"/>
      <c r="D1287" s="24"/>
      <c r="E1287" s="24"/>
      <c r="F1287" s="24"/>
      <c r="G1287" s="24"/>
      <c r="H1287" s="24"/>
      <c r="I1287" s="24"/>
      <c r="J1287" s="37"/>
      <c r="K1287" s="25">
        <v>41809</v>
      </c>
      <c r="L1287" s="24">
        <v>4</v>
      </c>
      <c r="M1287" s="25">
        <v>40465</v>
      </c>
      <c r="N1287" s="24"/>
      <c r="O1287" s="24"/>
      <c r="P1287" s="23" t="str">
        <f>IFERROR(VLOOKUP(TEXT(J1287,"0000000000000"),[1]Ebscohost!G:M,7,0),"")</f>
        <v/>
      </c>
      <c r="Q1287" s="33" t="str">
        <f>IFERROR(VLOOKUP($J1287,'B - Ebook'!B:D,3,0),"??")</f>
        <v>??</v>
      </c>
    </row>
    <row r="1288" spans="1:17">
      <c r="A1288" s="24" t="s">
        <v>17063</v>
      </c>
      <c r="B1288" s="24" t="s">
        <v>71</v>
      </c>
      <c r="C1288" s="24"/>
      <c r="D1288" s="24"/>
      <c r="E1288" s="24"/>
      <c r="F1288" s="24"/>
      <c r="G1288" s="24"/>
      <c r="H1288" s="24"/>
      <c r="I1288" s="24"/>
      <c r="J1288" s="37">
        <v>9782212015737</v>
      </c>
      <c r="K1288" s="25">
        <v>41809</v>
      </c>
      <c r="L1288" s="24">
        <v>4</v>
      </c>
      <c r="M1288" s="25">
        <v>40463</v>
      </c>
      <c r="N1288" s="24"/>
      <c r="O1288" s="24"/>
      <c r="P1288" s="23" t="str">
        <f>IFERROR(VLOOKUP(TEXT(J1288,"0000000000000"),[1]Ebscohost!G:M,7,0),"")</f>
        <v/>
      </c>
      <c r="Q1288" s="33" t="str">
        <f>IFERROR(VLOOKUP($J1288,'B - Ebook'!B:D,3,0),"??")</f>
        <v>??</v>
      </c>
    </row>
    <row r="1289" spans="1:17">
      <c r="A1289" s="24" t="s">
        <v>17064</v>
      </c>
      <c r="B1289" s="24" t="s">
        <v>16595</v>
      </c>
      <c r="C1289" s="24"/>
      <c r="D1289" s="24"/>
      <c r="E1289" s="24"/>
      <c r="F1289" s="24"/>
      <c r="G1289" s="24"/>
      <c r="H1289" s="24"/>
      <c r="I1289" s="24"/>
      <c r="J1289" s="37"/>
      <c r="K1289" s="25">
        <v>41809</v>
      </c>
      <c r="L1289" s="24">
        <v>4</v>
      </c>
      <c r="M1289" s="25">
        <v>40296</v>
      </c>
      <c r="N1289" s="24"/>
      <c r="O1289" s="24"/>
      <c r="P1289" s="23" t="str">
        <f>IFERROR(VLOOKUP(TEXT(J1289,"0000000000000"),[1]Ebscohost!G:M,7,0),"")</f>
        <v/>
      </c>
      <c r="Q1289" s="33" t="str">
        <f>IFERROR(VLOOKUP($J1289,'B - Ebook'!B:D,3,0),"??")</f>
        <v>??</v>
      </c>
    </row>
    <row r="1290" spans="1:17">
      <c r="A1290" s="24" t="s">
        <v>17064</v>
      </c>
      <c r="B1290" s="24" t="s">
        <v>16595</v>
      </c>
      <c r="C1290" s="24"/>
      <c r="D1290" s="24"/>
      <c r="E1290" s="24"/>
      <c r="F1290" s="24"/>
      <c r="G1290" s="24"/>
      <c r="H1290" s="24"/>
      <c r="I1290" s="24"/>
      <c r="J1290" s="37"/>
      <c r="K1290" s="25">
        <v>41809</v>
      </c>
      <c r="L1290" s="24">
        <v>4</v>
      </c>
      <c r="M1290" s="25">
        <v>40207</v>
      </c>
      <c r="N1290" s="24"/>
      <c r="O1290" s="24"/>
      <c r="P1290" s="23" t="str">
        <f>IFERROR(VLOOKUP(TEXT(J1290,"0000000000000"),[1]Ebscohost!G:M,7,0),"")</f>
        <v/>
      </c>
      <c r="Q1290" s="33" t="str">
        <f>IFERROR(VLOOKUP($J1290,'B - Ebook'!B:D,3,0),"??")</f>
        <v>??</v>
      </c>
    </row>
    <row r="1291" spans="1:17">
      <c r="A1291" s="24" t="s">
        <v>17065</v>
      </c>
      <c r="B1291" s="24" t="s">
        <v>16398</v>
      </c>
      <c r="C1291" s="24"/>
      <c r="D1291" s="24"/>
      <c r="E1291" s="24"/>
      <c r="F1291" s="24"/>
      <c r="G1291" s="24"/>
      <c r="H1291" s="24"/>
      <c r="I1291" s="24"/>
      <c r="J1291" s="37">
        <v>9782736132187</v>
      </c>
      <c r="K1291" s="25">
        <v>41809</v>
      </c>
      <c r="L1291" s="24">
        <v>4</v>
      </c>
      <c r="M1291" s="25">
        <v>40157</v>
      </c>
      <c r="N1291" s="24"/>
      <c r="O1291" s="24"/>
      <c r="P1291" s="23" t="str">
        <f>IFERROR(VLOOKUP(TEXT(J1291,"0000000000000"),[1]Ebscohost!G:M,7,0),"")</f>
        <v/>
      </c>
      <c r="Q1291" s="33" t="str">
        <f>IFERROR(VLOOKUP($J1291,'B - Ebook'!B:D,3,0),"??")</f>
        <v>??</v>
      </c>
    </row>
    <row r="1292" spans="1:17">
      <c r="A1292" s="24" t="s">
        <v>17066</v>
      </c>
      <c r="B1292" s="24" t="s">
        <v>207</v>
      </c>
      <c r="C1292" s="24"/>
      <c r="D1292" s="24"/>
      <c r="E1292" s="24"/>
      <c r="F1292" s="24"/>
      <c r="G1292" s="24"/>
      <c r="H1292" s="24"/>
      <c r="I1292" s="24"/>
      <c r="J1292" s="37"/>
      <c r="K1292" s="25">
        <v>41809</v>
      </c>
      <c r="L1292" s="24">
        <v>4</v>
      </c>
      <c r="M1292" s="25">
        <v>40123</v>
      </c>
      <c r="N1292" s="24"/>
      <c r="O1292" s="24"/>
      <c r="P1292" s="23" t="str">
        <f>IFERROR(VLOOKUP(TEXT(J1292,"0000000000000"),[1]Ebscohost!G:M,7,0),"")</f>
        <v/>
      </c>
      <c r="Q1292" s="33" t="str">
        <f>IFERROR(VLOOKUP($J1292,'B - Ebook'!B:D,3,0),"??")</f>
        <v>??</v>
      </c>
    </row>
    <row r="1293" spans="1:17">
      <c r="A1293" s="24" t="s">
        <v>17067</v>
      </c>
      <c r="B1293" s="24" t="s">
        <v>17068</v>
      </c>
      <c r="C1293" s="24"/>
      <c r="D1293" s="24"/>
      <c r="E1293" s="24"/>
      <c r="F1293" s="24"/>
      <c r="G1293" s="24"/>
      <c r="H1293" s="24"/>
      <c r="I1293" s="24"/>
      <c r="J1293" s="37">
        <v>9782709109116</v>
      </c>
      <c r="K1293" s="25">
        <v>41809</v>
      </c>
      <c r="L1293" s="24">
        <v>4</v>
      </c>
      <c r="M1293" s="25">
        <v>40098</v>
      </c>
      <c r="N1293" s="24"/>
      <c r="O1293" s="24"/>
      <c r="P1293" s="23" t="str">
        <f>IFERROR(VLOOKUP(TEXT(J1293,"0000000000000"),[1]Ebscohost!G:M,7,0),"")</f>
        <v/>
      </c>
      <c r="Q1293" s="33" t="str">
        <f>IFERROR(VLOOKUP($J1293,'B - Ebook'!B:D,3,0),"??")</f>
        <v>??</v>
      </c>
    </row>
    <row r="1294" spans="1:17">
      <c r="A1294" s="24" t="s">
        <v>17069</v>
      </c>
      <c r="B1294" s="24" t="s">
        <v>15690</v>
      </c>
      <c r="C1294" s="24"/>
      <c r="D1294" s="24"/>
      <c r="E1294" s="24"/>
      <c r="F1294" s="24"/>
      <c r="G1294" s="24"/>
      <c r="H1294" s="24"/>
      <c r="I1294" s="24"/>
      <c r="J1294" s="37">
        <v>9782840740513</v>
      </c>
      <c r="K1294" s="25">
        <v>41807</v>
      </c>
      <c r="L1294" s="24">
        <v>4</v>
      </c>
      <c r="M1294" s="25">
        <v>40095</v>
      </c>
      <c r="N1294" s="24"/>
      <c r="O1294" s="24"/>
      <c r="P1294" s="23" t="str">
        <f>IFERROR(VLOOKUP(TEXT(J1294,"0000000000000"),[1]Ebscohost!G:M,7,0),"")</f>
        <v/>
      </c>
      <c r="Q1294" s="33" t="str">
        <f>IFERROR(VLOOKUP($J1294,'B - Ebook'!B:D,3,0),"??")</f>
        <v>??</v>
      </c>
    </row>
    <row r="1295" spans="1:17">
      <c r="A1295" s="24" t="s">
        <v>17070</v>
      </c>
      <c r="B1295" s="24" t="s">
        <v>15585</v>
      </c>
      <c r="C1295" s="24"/>
      <c r="D1295" s="24"/>
      <c r="E1295" s="24"/>
      <c r="F1295" s="24"/>
      <c r="G1295" s="24"/>
      <c r="H1295" s="24"/>
      <c r="I1295" s="24"/>
      <c r="J1295" s="37">
        <v>9780387257440</v>
      </c>
      <c r="K1295" s="25">
        <v>41809</v>
      </c>
      <c r="L1295" s="24">
        <v>4</v>
      </c>
      <c r="M1295" s="25">
        <v>40010</v>
      </c>
      <c r="N1295" s="24"/>
      <c r="O1295" s="24"/>
      <c r="P1295" s="23" t="str">
        <f>IFERROR(VLOOKUP(TEXT(J1295,"0000000000000"),[1]Ebscohost!G:M,7,0),"")</f>
        <v/>
      </c>
      <c r="Q1295" s="33" t="str">
        <f>IFERROR(VLOOKUP($J1295,'B - Ebook'!B:D,3,0),"??")</f>
        <v>??</v>
      </c>
    </row>
    <row r="1296" spans="1:17">
      <c r="A1296" s="24" t="s">
        <v>17071</v>
      </c>
      <c r="B1296" s="24" t="s">
        <v>207</v>
      </c>
      <c r="C1296" s="24"/>
      <c r="D1296" s="24"/>
      <c r="E1296" s="24"/>
      <c r="F1296" s="24"/>
      <c r="G1296" s="24"/>
      <c r="H1296" s="24"/>
      <c r="I1296" s="24"/>
      <c r="J1296" s="37">
        <v>9782100019212</v>
      </c>
      <c r="K1296" s="25">
        <v>41809</v>
      </c>
      <c r="L1296" s="24">
        <v>4</v>
      </c>
      <c r="M1296" s="25">
        <v>39994</v>
      </c>
      <c r="N1296" s="24"/>
      <c r="O1296" s="24"/>
      <c r="P1296" s="23" t="str">
        <f>IFERROR(VLOOKUP(TEXT(J1296,"0000000000000"),[1]Ebscohost!G:M,7,0),"")</f>
        <v/>
      </c>
      <c r="Q1296" s="33" t="str">
        <f>IFERROR(VLOOKUP($J1296,'B - Ebook'!B:D,3,0),"??")</f>
        <v>??</v>
      </c>
    </row>
    <row r="1297" spans="1:17">
      <c r="A1297" s="24" t="s">
        <v>17072</v>
      </c>
      <c r="B1297" s="24" t="s">
        <v>15826</v>
      </c>
      <c r="C1297" s="24"/>
      <c r="D1297" s="24"/>
      <c r="E1297" s="24"/>
      <c r="F1297" s="24"/>
      <c r="G1297" s="24"/>
      <c r="H1297" s="24"/>
      <c r="I1297" s="24"/>
      <c r="J1297" s="37">
        <v>9780471144489</v>
      </c>
      <c r="K1297" s="25">
        <v>41807</v>
      </c>
      <c r="L1297" s="24">
        <v>4</v>
      </c>
      <c r="M1297" s="25">
        <v>39884</v>
      </c>
      <c r="N1297" s="24"/>
      <c r="O1297" s="24"/>
      <c r="P1297" s="23" t="str">
        <f>IFERROR(VLOOKUP(TEXT(J1297,"0000000000000"),[1]Ebscohost!G:M,7,0),"")</f>
        <v/>
      </c>
      <c r="Q1297" s="33" t="str">
        <f>IFERROR(VLOOKUP($J1297,'B - Ebook'!B:D,3,0),"??")</f>
        <v>??</v>
      </c>
    </row>
    <row r="1298" spans="1:17">
      <c r="A1298" s="24" t="s">
        <v>17073</v>
      </c>
      <c r="B1298" s="24" t="s">
        <v>17074</v>
      </c>
      <c r="C1298" s="24"/>
      <c r="D1298" s="24"/>
      <c r="E1298" s="24"/>
      <c r="F1298" s="24"/>
      <c r="G1298" s="24"/>
      <c r="H1298" s="24"/>
      <c r="I1298" s="24"/>
      <c r="J1298" s="37">
        <v>9782914944052</v>
      </c>
      <c r="K1298" s="25">
        <v>41809</v>
      </c>
      <c r="L1298" s="24">
        <v>4</v>
      </c>
      <c r="M1298" s="25">
        <v>39875</v>
      </c>
      <c r="N1298" s="24"/>
      <c r="O1298" s="24"/>
      <c r="P1298" s="23" t="str">
        <f>IFERROR(VLOOKUP(TEXT(J1298,"0000000000000"),[1]Ebscohost!G:M,7,0),"")</f>
        <v/>
      </c>
      <c r="Q1298" s="33" t="str">
        <f>IFERROR(VLOOKUP($J1298,'B - Ebook'!B:D,3,0),"??")</f>
        <v>??</v>
      </c>
    </row>
    <row r="1299" spans="1:17">
      <c r="A1299" s="24" t="s">
        <v>17075</v>
      </c>
      <c r="B1299" s="24" t="s">
        <v>207</v>
      </c>
      <c r="C1299" s="24"/>
      <c r="D1299" s="24"/>
      <c r="E1299" s="24"/>
      <c r="F1299" s="24"/>
      <c r="G1299" s="24"/>
      <c r="H1299" s="24"/>
      <c r="I1299" s="24"/>
      <c r="J1299" s="37">
        <v>9782040169558</v>
      </c>
      <c r="K1299" s="25">
        <v>41809</v>
      </c>
      <c r="L1299" s="24">
        <v>4</v>
      </c>
      <c r="M1299" s="25">
        <v>39864</v>
      </c>
      <c r="N1299" s="24"/>
      <c r="O1299" s="24"/>
      <c r="P1299" s="23" t="str">
        <f>IFERROR(VLOOKUP(TEXT(J1299,"0000000000000"),[1]Ebscohost!G:M,7,0),"")</f>
        <v/>
      </c>
      <c r="Q1299" s="33" t="str">
        <f>IFERROR(VLOOKUP($J1299,'B - Ebook'!B:D,3,0),"??")</f>
        <v>??</v>
      </c>
    </row>
    <row r="1300" spans="1:17">
      <c r="A1300" s="24" t="s">
        <v>16801</v>
      </c>
      <c r="B1300" s="24" t="s">
        <v>16595</v>
      </c>
      <c r="C1300" s="24"/>
      <c r="D1300" s="24"/>
      <c r="E1300" s="24"/>
      <c r="F1300" s="24"/>
      <c r="G1300" s="24"/>
      <c r="H1300" s="24"/>
      <c r="I1300" s="24"/>
      <c r="J1300" s="37"/>
      <c r="K1300" s="25">
        <v>41809</v>
      </c>
      <c r="L1300" s="24">
        <v>4</v>
      </c>
      <c r="M1300" s="25">
        <v>39820</v>
      </c>
      <c r="N1300" s="24"/>
      <c r="O1300" s="24"/>
      <c r="P1300" s="23" t="str">
        <f>IFERROR(VLOOKUP(TEXT(J1300,"0000000000000"),[1]Ebscohost!G:M,7,0),"")</f>
        <v/>
      </c>
      <c r="Q1300" s="33" t="str">
        <f>IFERROR(VLOOKUP($J1300,'B - Ebook'!B:D,3,0),"??")</f>
        <v>??</v>
      </c>
    </row>
    <row r="1301" spans="1:17">
      <c r="A1301" s="24" t="s">
        <v>17076</v>
      </c>
      <c r="B1301" s="24" t="s">
        <v>71</v>
      </c>
      <c r="C1301" s="24"/>
      <c r="D1301" s="24"/>
      <c r="E1301" s="24"/>
      <c r="F1301" s="24"/>
      <c r="G1301" s="24"/>
      <c r="H1301" s="24"/>
      <c r="I1301" s="24"/>
      <c r="J1301" s="37">
        <v>9782212095784</v>
      </c>
      <c r="K1301" s="25">
        <v>41807</v>
      </c>
      <c r="L1301" s="24">
        <v>4</v>
      </c>
      <c r="M1301" s="25">
        <v>39798</v>
      </c>
      <c r="N1301" s="24"/>
      <c r="O1301" s="24"/>
      <c r="P1301" s="23" t="str">
        <f>IFERROR(VLOOKUP(TEXT(J1301,"0000000000000"),[1]Ebscohost!G:M,7,0),"")</f>
        <v/>
      </c>
      <c r="Q1301" s="33" t="str">
        <f>IFERROR(VLOOKUP($J1301,'B - Ebook'!B:D,3,0),"??")</f>
        <v>??</v>
      </c>
    </row>
    <row r="1302" spans="1:17">
      <c r="A1302" s="24" t="s">
        <v>17077</v>
      </c>
      <c r="B1302" s="24" t="s">
        <v>15738</v>
      </c>
      <c r="C1302" s="24"/>
      <c r="D1302" s="24"/>
      <c r="E1302" s="24"/>
      <c r="F1302" s="24"/>
      <c r="G1302" s="24"/>
      <c r="H1302" s="24"/>
      <c r="I1302" s="24"/>
      <c r="J1302" s="37">
        <v>9782744008467</v>
      </c>
      <c r="K1302" s="25">
        <v>41809</v>
      </c>
      <c r="L1302" s="24">
        <v>4</v>
      </c>
      <c r="M1302" s="25">
        <v>39785</v>
      </c>
      <c r="N1302" s="24"/>
      <c r="O1302" s="24"/>
      <c r="P1302" s="23" t="str">
        <f>IFERROR(VLOOKUP(TEXT(J1302,"0000000000000"),[1]Ebscohost!G:M,7,0),"")</f>
        <v/>
      </c>
      <c r="Q1302" s="33" t="str">
        <f>IFERROR(VLOOKUP($J1302,'B - Ebook'!B:D,3,0),"??")</f>
        <v>??</v>
      </c>
    </row>
    <row r="1303" spans="1:17">
      <c r="A1303" s="24" t="s">
        <v>17078</v>
      </c>
      <c r="B1303" s="24" t="s">
        <v>16595</v>
      </c>
      <c r="C1303" s="24"/>
      <c r="D1303" s="24"/>
      <c r="E1303" s="24"/>
      <c r="F1303" s="24"/>
      <c r="G1303" s="24"/>
      <c r="H1303" s="24"/>
      <c r="I1303" s="24"/>
      <c r="J1303" s="37"/>
      <c r="K1303" s="25">
        <v>41809</v>
      </c>
      <c r="L1303" s="24">
        <v>4</v>
      </c>
      <c r="M1303" s="25">
        <v>39714</v>
      </c>
      <c r="N1303" s="24"/>
      <c r="O1303" s="24"/>
      <c r="P1303" s="23" t="str">
        <f>IFERROR(VLOOKUP(TEXT(J1303,"0000000000000"),[1]Ebscohost!G:M,7,0),"")</f>
        <v/>
      </c>
      <c r="Q1303" s="33" t="str">
        <f>IFERROR(VLOOKUP($J1303,'B - Ebook'!B:D,3,0),"??")</f>
        <v>??</v>
      </c>
    </row>
    <row r="1304" spans="1:17">
      <c r="A1304" s="24" t="s">
        <v>17079</v>
      </c>
      <c r="B1304" s="24" t="s">
        <v>15630</v>
      </c>
      <c r="C1304" s="24"/>
      <c r="D1304" s="24"/>
      <c r="E1304" s="24"/>
      <c r="F1304" s="24"/>
      <c r="G1304" s="24"/>
      <c r="H1304" s="24"/>
      <c r="I1304" s="24"/>
      <c r="J1304" s="37">
        <v>9782225803222</v>
      </c>
      <c r="K1304" s="25">
        <v>41809</v>
      </c>
      <c r="L1304" s="24">
        <v>4</v>
      </c>
      <c r="M1304" s="25">
        <v>39542</v>
      </c>
      <c r="N1304" s="24"/>
      <c r="O1304" s="24"/>
      <c r="P1304" s="23" t="str">
        <f>IFERROR(VLOOKUP(TEXT(J1304,"0000000000000"),[1]Ebscohost!G:M,7,0),"")</f>
        <v/>
      </c>
      <c r="Q1304" s="33" t="str">
        <f>IFERROR(VLOOKUP($J1304,'B - Ebook'!B:D,3,0),"??")</f>
        <v>??</v>
      </c>
    </row>
    <row r="1305" spans="1:17">
      <c r="A1305" s="24" t="s">
        <v>17080</v>
      </c>
      <c r="B1305" s="24" t="s">
        <v>17081</v>
      </c>
      <c r="C1305" s="24"/>
      <c r="D1305" s="24"/>
      <c r="E1305" s="24"/>
      <c r="F1305" s="24"/>
      <c r="G1305" s="24"/>
      <c r="H1305" s="24"/>
      <c r="I1305" s="24"/>
      <c r="J1305" s="37">
        <v>9782742918645</v>
      </c>
      <c r="K1305" s="25">
        <v>41809</v>
      </c>
      <c r="L1305" s="24">
        <v>4</v>
      </c>
      <c r="M1305" s="25">
        <v>39526</v>
      </c>
      <c r="N1305" s="24"/>
      <c r="O1305" s="24"/>
      <c r="P1305" s="23" t="str">
        <f>IFERROR(VLOOKUP(TEXT(J1305,"0000000000000"),[1]Ebscohost!G:M,7,0),"")</f>
        <v/>
      </c>
      <c r="Q1305" s="33" t="str">
        <f>IFERROR(VLOOKUP($J1305,'B - Ebook'!B:D,3,0),"??")</f>
        <v>??</v>
      </c>
    </row>
    <row r="1306" spans="1:17">
      <c r="A1306" s="24" t="s">
        <v>17082</v>
      </c>
      <c r="B1306" s="24" t="s">
        <v>207</v>
      </c>
      <c r="C1306" s="24"/>
      <c r="D1306" s="24"/>
      <c r="E1306" s="24"/>
      <c r="F1306" s="24"/>
      <c r="G1306" s="24"/>
      <c r="H1306" s="24"/>
      <c r="I1306" s="24"/>
      <c r="J1306" s="37">
        <v>9782100069330</v>
      </c>
      <c r="K1306" s="25">
        <v>41809</v>
      </c>
      <c r="L1306" s="24">
        <v>4</v>
      </c>
      <c r="M1306" s="25">
        <v>39468</v>
      </c>
      <c r="N1306" s="24"/>
      <c r="O1306" s="24"/>
      <c r="P1306" s="23" t="str">
        <f>IFERROR(VLOOKUP(TEXT(J1306,"0000000000000"),[1]Ebscohost!G:M,7,0),"")</f>
        <v/>
      </c>
      <c r="Q1306" s="33" t="str">
        <f>IFERROR(VLOOKUP($J1306,'B - Ebook'!B:D,3,0),"??")</f>
        <v>??</v>
      </c>
    </row>
    <row r="1307" spans="1:17">
      <c r="A1307" s="24" t="s">
        <v>16801</v>
      </c>
      <c r="B1307" s="24" t="s">
        <v>16595</v>
      </c>
      <c r="C1307" s="24"/>
      <c r="D1307" s="24"/>
      <c r="E1307" s="24"/>
      <c r="F1307" s="24"/>
      <c r="G1307" s="24"/>
      <c r="H1307" s="24"/>
      <c r="I1307" s="24"/>
      <c r="J1307" s="37"/>
      <c r="K1307" s="25">
        <v>41809</v>
      </c>
      <c r="L1307" s="24">
        <v>4</v>
      </c>
      <c r="M1307" s="25">
        <v>39408</v>
      </c>
      <c r="N1307" s="24"/>
      <c r="O1307" s="24"/>
      <c r="P1307" s="23" t="str">
        <f>IFERROR(VLOOKUP(TEXT(J1307,"0000000000000"),[1]Ebscohost!G:M,7,0),"")</f>
        <v/>
      </c>
      <c r="Q1307" s="33" t="str">
        <f>IFERROR(VLOOKUP($J1307,'B - Ebook'!B:D,3,0),"??")</f>
        <v>??</v>
      </c>
    </row>
    <row r="1308" spans="1:17">
      <c r="A1308" s="24" t="s">
        <v>17083</v>
      </c>
      <c r="B1308" s="24" t="s">
        <v>15630</v>
      </c>
      <c r="C1308" s="24"/>
      <c r="D1308" s="24"/>
      <c r="E1308" s="24"/>
      <c r="F1308" s="24"/>
      <c r="G1308" s="24"/>
      <c r="H1308" s="24"/>
      <c r="I1308" s="24"/>
      <c r="J1308" s="37">
        <v>9782903607579</v>
      </c>
      <c r="K1308" s="25">
        <v>41809</v>
      </c>
      <c r="L1308" s="24">
        <f>1+0+1+0+0+2</f>
        <v>4</v>
      </c>
      <c r="M1308" s="25">
        <v>39406</v>
      </c>
      <c r="N1308" s="24"/>
      <c r="O1308" s="24"/>
      <c r="P1308" s="23" t="str">
        <f>IFERROR(VLOOKUP(TEXT(J1308,"0000000000000"),[1]Ebscohost!G:M,7,0),"")</f>
        <v/>
      </c>
      <c r="Q1308" s="33" t="str">
        <f>IFERROR(VLOOKUP($J1308,'B - Ebook'!B:D,3,0),"??")</f>
        <v>??</v>
      </c>
    </row>
    <row r="1309" spans="1:17">
      <c r="A1309" s="24" t="s">
        <v>17084</v>
      </c>
      <c r="B1309" s="24" t="s">
        <v>16595</v>
      </c>
      <c r="C1309" s="24"/>
      <c r="D1309" s="24"/>
      <c r="E1309" s="24"/>
      <c r="F1309" s="24"/>
      <c r="G1309" s="24"/>
      <c r="H1309" s="24"/>
      <c r="I1309" s="24"/>
      <c r="J1309" s="37"/>
      <c r="K1309" s="25">
        <v>41809</v>
      </c>
      <c r="L1309" s="24">
        <v>4</v>
      </c>
      <c r="M1309" s="25">
        <v>39349</v>
      </c>
      <c r="N1309" s="24"/>
      <c r="O1309" s="24"/>
      <c r="P1309" s="23" t="str">
        <f>IFERROR(VLOOKUP(TEXT(J1309,"0000000000000"),[1]Ebscohost!G:M,7,0),"")</f>
        <v/>
      </c>
      <c r="Q1309" s="33" t="str">
        <f>IFERROR(VLOOKUP($J1309,'B - Ebook'!B:D,3,0),"??")</f>
        <v>??</v>
      </c>
    </row>
    <row r="1310" spans="1:17">
      <c r="A1310" s="24" t="s">
        <v>17085</v>
      </c>
      <c r="B1310" s="24" t="s">
        <v>17086</v>
      </c>
      <c r="C1310" s="24"/>
      <c r="D1310" s="24"/>
      <c r="E1310" s="24"/>
      <c r="F1310" s="24"/>
      <c r="G1310" s="24"/>
      <c r="H1310" s="24"/>
      <c r="I1310" s="24"/>
      <c r="J1310" s="37"/>
      <c r="K1310" s="25">
        <v>41807</v>
      </c>
      <c r="L1310" s="24">
        <v>4</v>
      </c>
      <c r="M1310" s="25">
        <v>39098</v>
      </c>
      <c r="N1310" s="24"/>
      <c r="O1310" s="24"/>
      <c r="P1310" s="23" t="str">
        <f>IFERROR(VLOOKUP(TEXT(J1310,"0000000000000"),[1]Ebscohost!G:M,7,0),"")</f>
        <v/>
      </c>
      <c r="Q1310" s="33" t="str">
        <f>IFERROR(VLOOKUP($J1310,'B - Ebook'!B:D,3,0),"??")</f>
        <v>??</v>
      </c>
    </row>
    <row r="1311" spans="1:17">
      <c r="A1311" s="24" t="s">
        <v>16801</v>
      </c>
      <c r="B1311" s="24" t="s">
        <v>16595</v>
      </c>
      <c r="C1311" s="24"/>
      <c r="D1311" s="24"/>
      <c r="E1311" s="24"/>
      <c r="F1311" s="24"/>
      <c r="G1311" s="24"/>
      <c r="H1311" s="24"/>
      <c r="I1311" s="24"/>
      <c r="J1311" s="37"/>
      <c r="K1311" s="25">
        <v>41809</v>
      </c>
      <c r="L1311" s="24">
        <v>4</v>
      </c>
      <c r="M1311" s="25">
        <v>38812</v>
      </c>
      <c r="N1311" s="24"/>
      <c r="O1311" s="24"/>
      <c r="P1311" s="23" t="str">
        <f>IFERROR(VLOOKUP(TEXT(J1311,"0000000000000"),[1]Ebscohost!G:M,7,0),"")</f>
        <v/>
      </c>
      <c r="Q1311" s="33" t="str">
        <f>IFERROR(VLOOKUP($J1311,'B - Ebook'!B:D,3,0),"??")</f>
        <v>??</v>
      </c>
    </row>
    <row r="1312" spans="1:17" hidden="1">
      <c r="A1312" s="24" t="s">
        <v>15782</v>
      </c>
      <c r="B1312" s="24" t="s">
        <v>15658</v>
      </c>
      <c r="C1312" s="24"/>
      <c r="D1312" s="24"/>
      <c r="E1312" s="24"/>
      <c r="F1312" s="24"/>
      <c r="G1312" s="24"/>
      <c r="H1312" s="24"/>
      <c r="I1312" s="24"/>
      <c r="J1312" s="37"/>
      <c r="K1312" s="24"/>
      <c r="L1312" s="24">
        <v>3</v>
      </c>
      <c r="M1312" s="25">
        <v>43903</v>
      </c>
      <c r="N1312" s="25">
        <v>43962</v>
      </c>
      <c r="O1312" s="24" t="s">
        <v>17087</v>
      </c>
      <c r="P1312" s="23" t="str">
        <f>IFERROR(VLOOKUP(TEXT(J1312,"0000000000000"),[1]Ebscohost!G:M,7,0),"")</f>
        <v/>
      </c>
      <c r="Q1312" s="33" t="str">
        <f>IFERROR(VLOOKUP($J1312,'B - Ebook'!B:D,3,0),"??")</f>
        <v>??</v>
      </c>
    </row>
    <row r="1313" spans="1:17" hidden="1">
      <c r="A1313" s="24" t="s">
        <v>15782</v>
      </c>
      <c r="B1313" s="24" t="s">
        <v>15658</v>
      </c>
      <c r="C1313" s="24"/>
      <c r="D1313" s="24"/>
      <c r="E1313" s="24"/>
      <c r="F1313" s="24"/>
      <c r="G1313" s="24"/>
      <c r="H1313" s="24"/>
      <c r="I1313" s="24"/>
      <c r="J1313" s="37"/>
      <c r="K1313" s="24"/>
      <c r="L1313" s="24">
        <v>3</v>
      </c>
      <c r="M1313" s="25">
        <v>43903</v>
      </c>
      <c r="N1313" s="25">
        <v>43962</v>
      </c>
      <c r="O1313" s="24" t="s">
        <v>16434</v>
      </c>
      <c r="P1313" s="23" t="str">
        <f>IFERROR(VLOOKUP(TEXT(J1313,"0000000000000"),[1]Ebscohost!G:M,7,0),"")</f>
        <v/>
      </c>
      <c r="Q1313" s="33" t="str">
        <f>IFERROR(VLOOKUP($J1313,'B - Ebook'!B:D,3,0),"??")</f>
        <v>??</v>
      </c>
    </row>
    <row r="1314" spans="1:17" hidden="1">
      <c r="A1314" s="24" t="s">
        <v>15782</v>
      </c>
      <c r="B1314" s="24" t="s">
        <v>15658</v>
      </c>
      <c r="C1314" s="24"/>
      <c r="D1314" s="24"/>
      <c r="E1314" s="24"/>
      <c r="F1314" s="24"/>
      <c r="G1314" s="24"/>
      <c r="H1314" s="24"/>
      <c r="I1314" s="24"/>
      <c r="J1314" s="37"/>
      <c r="K1314" s="24"/>
      <c r="L1314" s="24">
        <v>3</v>
      </c>
      <c r="M1314" s="25">
        <v>43903</v>
      </c>
      <c r="N1314" s="25">
        <v>43962</v>
      </c>
      <c r="O1314" s="24" t="s">
        <v>15675</v>
      </c>
      <c r="P1314" s="23" t="str">
        <f>IFERROR(VLOOKUP(TEXT(J1314,"0000000000000"),[1]Ebscohost!G:M,7,0),"")</f>
        <v/>
      </c>
      <c r="Q1314" s="33" t="str">
        <f>IFERROR(VLOOKUP($J1314,'B - Ebook'!B:D,3,0),"??")</f>
        <v>??</v>
      </c>
    </row>
    <row r="1315" spans="1:17" hidden="1">
      <c r="A1315" s="24" t="s">
        <v>15937</v>
      </c>
      <c r="B1315" s="24" t="s">
        <v>15787</v>
      </c>
      <c r="C1315" s="24"/>
      <c r="D1315" s="24"/>
      <c r="E1315" s="24"/>
      <c r="F1315" s="24"/>
      <c r="G1315" s="24"/>
      <c r="H1315" s="24"/>
      <c r="I1315" s="24"/>
      <c r="J1315" s="37"/>
      <c r="K1315" s="24"/>
      <c r="L1315" s="24">
        <v>3</v>
      </c>
      <c r="M1315" s="25">
        <v>43903</v>
      </c>
      <c r="N1315" s="25">
        <v>43962</v>
      </c>
      <c r="O1315" s="24" t="s">
        <v>17087</v>
      </c>
      <c r="P1315" s="23" t="str">
        <f>IFERROR(VLOOKUP(TEXT(J1315,"0000000000000"),[1]Ebscohost!G:M,7,0),"")</f>
        <v/>
      </c>
      <c r="Q1315" s="33" t="str">
        <f>IFERROR(VLOOKUP($J1315,'B - Ebook'!B:D,3,0),"??")</f>
        <v>??</v>
      </c>
    </row>
    <row r="1316" spans="1:17" hidden="1">
      <c r="A1316" s="24" t="s">
        <v>15956</v>
      </c>
      <c r="B1316" s="24" t="s">
        <v>15957</v>
      </c>
      <c r="C1316" s="24"/>
      <c r="D1316" s="24"/>
      <c r="E1316" s="24"/>
      <c r="F1316" s="24"/>
      <c r="G1316" s="24"/>
      <c r="H1316" s="24"/>
      <c r="I1316" s="24"/>
      <c r="J1316" s="37"/>
      <c r="K1316" s="24"/>
      <c r="L1316" s="24">
        <v>3</v>
      </c>
      <c r="M1316" s="25">
        <v>43903</v>
      </c>
      <c r="N1316" s="25">
        <v>43962</v>
      </c>
      <c r="O1316" s="24" t="s">
        <v>17088</v>
      </c>
      <c r="P1316" s="23" t="str">
        <f>IFERROR(VLOOKUP(TEXT(J1316,"0000000000000"),[1]Ebscohost!G:M,7,0),"")</f>
        <v/>
      </c>
      <c r="Q1316" s="33" t="str">
        <f>IFERROR(VLOOKUP($J1316,'B - Ebook'!B:D,3,0),"??")</f>
        <v>??</v>
      </c>
    </row>
    <row r="1317" spans="1:17" hidden="1">
      <c r="A1317" s="24" t="s">
        <v>15956</v>
      </c>
      <c r="B1317" s="24" t="s">
        <v>15957</v>
      </c>
      <c r="C1317" s="24"/>
      <c r="D1317" s="24"/>
      <c r="E1317" s="24"/>
      <c r="F1317" s="24"/>
      <c r="G1317" s="24"/>
      <c r="H1317" s="24"/>
      <c r="I1317" s="24"/>
      <c r="J1317" s="37"/>
      <c r="K1317" s="24"/>
      <c r="L1317" s="24">
        <v>3</v>
      </c>
      <c r="M1317" s="25">
        <v>43903</v>
      </c>
      <c r="N1317" s="25">
        <v>43962</v>
      </c>
      <c r="O1317" s="24" t="s">
        <v>17089</v>
      </c>
      <c r="P1317" s="23" t="str">
        <f>IFERROR(VLOOKUP(TEXT(J1317,"0000000000000"),[1]Ebscohost!G:M,7,0),"")</f>
        <v/>
      </c>
      <c r="Q1317" s="33" t="str">
        <f>IFERROR(VLOOKUP($J1317,'B - Ebook'!B:D,3,0),"??")</f>
        <v>??</v>
      </c>
    </row>
    <row r="1318" spans="1:17" hidden="1">
      <c r="A1318" s="24" t="s">
        <v>15956</v>
      </c>
      <c r="B1318" s="24" t="s">
        <v>15957</v>
      </c>
      <c r="C1318" s="24"/>
      <c r="D1318" s="24"/>
      <c r="E1318" s="24"/>
      <c r="F1318" s="24"/>
      <c r="G1318" s="24"/>
      <c r="H1318" s="24"/>
      <c r="I1318" s="24"/>
      <c r="J1318" s="37"/>
      <c r="K1318" s="24"/>
      <c r="L1318" s="24">
        <v>3</v>
      </c>
      <c r="M1318" s="25">
        <v>43903</v>
      </c>
      <c r="N1318" s="25">
        <v>43962</v>
      </c>
      <c r="O1318" s="24" t="s">
        <v>16438</v>
      </c>
      <c r="P1318" s="23" t="str">
        <f>IFERROR(VLOOKUP(TEXT(J1318,"0000000000000"),[1]Ebscohost!G:M,7,0),"")</f>
        <v/>
      </c>
      <c r="Q1318" s="33" t="str">
        <f>IFERROR(VLOOKUP($J1318,'B - Ebook'!B:D,3,0),"??")</f>
        <v>??</v>
      </c>
    </row>
    <row r="1319" spans="1:17" hidden="1">
      <c r="A1319" s="24" t="s">
        <v>17090</v>
      </c>
      <c r="B1319" s="24" t="s">
        <v>16611</v>
      </c>
      <c r="C1319" s="24"/>
      <c r="D1319" s="24"/>
      <c r="E1319" s="24"/>
      <c r="F1319" s="24"/>
      <c r="G1319" s="24"/>
      <c r="H1319" s="24"/>
      <c r="I1319" s="24"/>
      <c r="J1319" s="37"/>
      <c r="K1319" s="24"/>
      <c r="L1319" s="24">
        <v>3</v>
      </c>
      <c r="M1319" s="25">
        <v>43903</v>
      </c>
      <c r="N1319" s="25">
        <v>43962</v>
      </c>
      <c r="O1319" s="24" t="s">
        <v>17091</v>
      </c>
      <c r="P1319" s="23" t="str">
        <f>IFERROR(VLOOKUP(TEXT(J1319,"0000000000000"),[1]Ebscohost!G:M,7,0),"")</f>
        <v/>
      </c>
      <c r="Q1319" s="33" t="str">
        <f>IFERROR(VLOOKUP($J1319,'B - Ebook'!B:D,3,0),"??")</f>
        <v>??</v>
      </c>
    </row>
    <row r="1320" spans="1:17" hidden="1">
      <c r="A1320" s="24" t="s">
        <v>15784</v>
      </c>
      <c r="B1320" s="24" t="s">
        <v>15785</v>
      </c>
      <c r="C1320" s="24"/>
      <c r="D1320" s="24"/>
      <c r="E1320" s="24"/>
      <c r="F1320" s="24"/>
      <c r="G1320" s="24"/>
      <c r="H1320" s="24"/>
      <c r="I1320" s="24"/>
      <c r="J1320" s="37"/>
      <c r="K1320" s="24"/>
      <c r="L1320" s="24">
        <v>3</v>
      </c>
      <c r="M1320" s="25">
        <v>43903</v>
      </c>
      <c r="N1320" s="25">
        <v>43962</v>
      </c>
      <c r="O1320" s="24" t="s">
        <v>16209</v>
      </c>
      <c r="P1320" s="23" t="str">
        <f>IFERROR(VLOOKUP(TEXT(J1320,"0000000000000"),[1]Ebscohost!G:M,7,0),"")</f>
        <v/>
      </c>
      <c r="Q1320" s="33" t="str">
        <f>IFERROR(VLOOKUP($J1320,'B - Ebook'!B:D,3,0),"??")</f>
        <v>??</v>
      </c>
    </row>
    <row r="1321" spans="1:17" hidden="1">
      <c r="A1321" s="24" t="s">
        <v>16435</v>
      </c>
      <c r="B1321" s="24" t="s">
        <v>16436</v>
      </c>
      <c r="C1321" s="24"/>
      <c r="D1321" s="24"/>
      <c r="E1321" s="24"/>
      <c r="F1321" s="24"/>
      <c r="G1321" s="24"/>
      <c r="H1321" s="24"/>
      <c r="I1321" s="24"/>
      <c r="J1321" s="37"/>
      <c r="K1321" s="24"/>
      <c r="L1321" s="24">
        <v>3</v>
      </c>
      <c r="M1321" s="25">
        <v>43902</v>
      </c>
      <c r="N1321" s="24"/>
      <c r="O1321" s="24"/>
      <c r="P1321" s="23" t="str">
        <f>IFERROR(VLOOKUP(TEXT(J1321,"0000000000000"),[1]Ebscohost!G:M,7,0),"")</f>
        <v/>
      </c>
      <c r="Q1321" s="33" t="str">
        <f>IFERROR(VLOOKUP($J1321,'B - Ebook'!B:D,3,0),"??")</f>
        <v>??</v>
      </c>
    </row>
    <row r="1322" spans="1:17">
      <c r="A1322" s="24" t="s">
        <v>17092</v>
      </c>
      <c r="B1322" s="24" t="s">
        <v>17093</v>
      </c>
      <c r="C1322" s="24"/>
      <c r="D1322" s="24"/>
      <c r="E1322" s="24"/>
      <c r="F1322" s="24"/>
      <c r="G1322" s="24"/>
      <c r="H1322" s="24"/>
      <c r="I1322" s="24"/>
      <c r="J1322" s="37">
        <v>9781463590154</v>
      </c>
      <c r="K1322" s="24"/>
      <c r="L1322" s="24">
        <v>3</v>
      </c>
      <c r="M1322" s="25">
        <v>43900</v>
      </c>
      <c r="N1322" s="25">
        <v>43962</v>
      </c>
      <c r="O1322" s="24" t="s">
        <v>16362</v>
      </c>
      <c r="P1322" s="23" t="str">
        <f>IFERROR(VLOOKUP(TEXT(J1322,"0000000000000"),[1]Ebscohost!G:M,7,0),"")</f>
        <v/>
      </c>
      <c r="Q1322" s="33" t="str">
        <f>IFERROR(VLOOKUP($J1322,'B - Ebook'!B:D,3,0),"??")</f>
        <v>??</v>
      </c>
    </row>
    <row r="1323" spans="1:17" hidden="1">
      <c r="A1323" s="24" t="s">
        <v>15937</v>
      </c>
      <c r="B1323" s="24" t="s">
        <v>15787</v>
      </c>
      <c r="C1323" s="24"/>
      <c r="D1323" s="24"/>
      <c r="E1323" s="24"/>
      <c r="F1323" s="24"/>
      <c r="G1323" s="24"/>
      <c r="H1323" s="24"/>
      <c r="I1323" s="24"/>
      <c r="J1323" s="37"/>
      <c r="K1323" s="24"/>
      <c r="L1323" s="24">
        <v>3</v>
      </c>
      <c r="M1323" s="25">
        <v>43895</v>
      </c>
      <c r="N1323" s="25">
        <v>43962</v>
      </c>
      <c r="O1323" s="24" t="s">
        <v>17094</v>
      </c>
      <c r="P1323" s="23" t="str">
        <f>IFERROR(VLOOKUP(TEXT(J1323,"0000000000000"),[1]Ebscohost!G:M,7,0),"")</f>
        <v/>
      </c>
      <c r="Q1323" s="33" t="str">
        <f>IFERROR(VLOOKUP($J1323,'B - Ebook'!B:D,3,0),"??")</f>
        <v>??</v>
      </c>
    </row>
    <row r="1324" spans="1:17" hidden="1">
      <c r="A1324" s="24" t="s">
        <v>15782</v>
      </c>
      <c r="B1324" s="24" t="s">
        <v>15658</v>
      </c>
      <c r="C1324" s="24"/>
      <c r="D1324" s="24"/>
      <c r="E1324" s="24"/>
      <c r="F1324" s="24"/>
      <c r="G1324" s="24"/>
      <c r="H1324" s="24"/>
      <c r="I1324" s="24"/>
      <c r="J1324" s="37"/>
      <c r="K1324" s="24"/>
      <c r="L1324" s="24">
        <v>3</v>
      </c>
      <c r="M1324" s="25">
        <v>43893</v>
      </c>
      <c r="N1324" s="25">
        <v>43962</v>
      </c>
      <c r="O1324" s="24" t="s">
        <v>17095</v>
      </c>
      <c r="P1324" s="23" t="str">
        <f>IFERROR(VLOOKUP(TEXT(J1324,"0000000000000"),[1]Ebscohost!G:M,7,0),"")</f>
        <v/>
      </c>
      <c r="Q1324" s="33" t="str">
        <f>IFERROR(VLOOKUP($J1324,'B - Ebook'!B:D,3,0),"??")</f>
        <v>??</v>
      </c>
    </row>
    <row r="1325" spans="1:17" hidden="1">
      <c r="A1325" s="24" t="s">
        <v>15937</v>
      </c>
      <c r="B1325" s="24" t="s">
        <v>15787</v>
      </c>
      <c r="C1325" s="24"/>
      <c r="D1325" s="24"/>
      <c r="E1325" s="24"/>
      <c r="F1325" s="24"/>
      <c r="G1325" s="24"/>
      <c r="H1325" s="24"/>
      <c r="I1325" s="24"/>
      <c r="J1325" s="37"/>
      <c r="K1325" s="24"/>
      <c r="L1325" s="24">
        <v>3</v>
      </c>
      <c r="M1325" s="25">
        <v>43888</v>
      </c>
      <c r="N1325" s="25">
        <v>43962</v>
      </c>
      <c r="O1325" s="24" t="s">
        <v>16440</v>
      </c>
      <c r="P1325" s="23" t="str">
        <f>IFERROR(VLOOKUP(TEXT(J1325,"0000000000000"),[1]Ebscohost!G:M,7,0),"")</f>
        <v/>
      </c>
      <c r="Q1325" s="33" t="str">
        <f>IFERROR(VLOOKUP($J1325,'B - Ebook'!B:D,3,0),"??")</f>
        <v>??</v>
      </c>
    </row>
    <row r="1326" spans="1:17" hidden="1">
      <c r="A1326" s="24" t="s">
        <v>15937</v>
      </c>
      <c r="B1326" s="24" t="s">
        <v>15787</v>
      </c>
      <c r="C1326" s="24"/>
      <c r="D1326" s="24"/>
      <c r="E1326" s="24"/>
      <c r="F1326" s="24"/>
      <c r="G1326" s="24"/>
      <c r="H1326" s="24"/>
      <c r="I1326" s="24"/>
      <c r="J1326" s="37"/>
      <c r="K1326" s="24"/>
      <c r="L1326" s="24">
        <v>3</v>
      </c>
      <c r="M1326" s="25">
        <v>43888</v>
      </c>
      <c r="N1326" s="25">
        <v>43962</v>
      </c>
      <c r="O1326" s="24" t="s">
        <v>15995</v>
      </c>
      <c r="P1326" s="23" t="str">
        <f>IFERROR(VLOOKUP(TEXT(J1326,"0000000000000"),[1]Ebscohost!G:M,7,0),"")</f>
        <v/>
      </c>
      <c r="Q1326" s="33" t="str">
        <f>IFERROR(VLOOKUP($J1326,'B - Ebook'!B:D,3,0),"??")</f>
        <v>??</v>
      </c>
    </row>
    <row r="1327" spans="1:17">
      <c r="A1327" s="24" t="s">
        <v>17096</v>
      </c>
      <c r="B1327" s="24" t="s">
        <v>15623</v>
      </c>
      <c r="C1327" s="24"/>
      <c r="D1327" s="24"/>
      <c r="E1327" s="24"/>
      <c r="F1327" s="24"/>
      <c r="G1327" s="24"/>
      <c r="H1327" s="24"/>
      <c r="I1327" s="24"/>
      <c r="J1327" s="37">
        <v>9780201398571</v>
      </c>
      <c r="K1327" s="25">
        <v>41807</v>
      </c>
      <c r="L1327" s="24">
        <v>3</v>
      </c>
      <c r="M1327" s="25">
        <v>43872</v>
      </c>
      <c r="N1327" s="25">
        <v>43962</v>
      </c>
      <c r="O1327" s="24" t="s">
        <v>15644</v>
      </c>
      <c r="P1327" s="23" t="str">
        <f>IFERROR(VLOOKUP(TEXT(J1327,"0000000000000"),[1]Ebscohost!G:M,7,0),"")</f>
        <v/>
      </c>
      <c r="Q1327" s="33" t="str">
        <f>IFERROR(VLOOKUP($J1327,'B - Ebook'!B:D,3,0),"??")</f>
        <v>??</v>
      </c>
    </row>
    <row r="1328" spans="1:17">
      <c r="A1328" s="24" t="s">
        <v>17097</v>
      </c>
      <c r="B1328" s="24" t="s">
        <v>17098</v>
      </c>
      <c r="C1328" s="24"/>
      <c r="D1328" s="24"/>
      <c r="E1328" s="24"/>
      <c r="F1328" s="24"/>
      <c r="G1328" s="24"/>
      <c r="H1328" s="24"/>
      <c r="I1328" s="24"/>
      <c r="J1328" s="37">
        <v>9780470825617</v>
      </c>
      <c r="K1328" s="24"/>
      <c r="L1328" s="24">
        <v>3</v>
      </c>
      <c r="M1328" s="25">
        <v>43872</v>
      </c>
      <c r="N1328" s="25">
        <v>43962</v>
      </c>
      <c r="O1328" s="24" t="s">
        <v>15644</v>
      </c>
      <c r="P1328" s="23" t="str">
        <f>IFERROR(VLOOKUP(TEXT(J1328,"0000000000000"),[1]Ebscohost!G:M,7,0),"")</f>
        <v/>
      </c>
      <c r="Q1328" s="33" t="str">
        <f>IFERROR(VLOOKUP($J1328,'B - Ebook'!B:D,3,0),"??")</f>
        <v>??</v>
      </c>
    </row>
    <row r="1329" spans="1:17" hidden="1">
      <c r="A1329" s="24" t="s">
        <v>16616</v>
      </c>
      <c r="B1329" s="24" t="s">
        <v>16617</v>
      </c>
      <c r="C1329" s="24"/>
      <c r="D1329" s="24"/>
      <c r="E1329" s="24"/>
      <c r="F1329" s="24"/>
      <c r="G1329" s="24"/>
      <c r="H1329" s="24"/>
      <c r="I1329" s="24"/>
      <c r="J1329" s="37"/>
      <c r="K1329" s="24"/>
      <c r="L1329" s="24">
        <v>3</v>
      </c>
      <c r="M1329" s="25">
        <v>43864</v>
      </c>
      <c r="N1329" s="24"/>
      <c r="O1329" s="24"/>
      <c r="P1329" s="23" t="str">
        <f>IFERROR(VLOOKUP(TEXT(J1329,"0000000000000"),[1]Ebscohost!G:M,7,0),"")</f>
        <v/>
      </c>
      <c r="Q1329" s="33" t="str">
        <f>IFERROR(VLOOKUP($J1329,'B - Ebook'!B:D,3,0),"??")</f>
        <v>??</v>
      </c>
    </row>
    <row r="1330" spans="1:17">
      <c r="A1330" s="24" t="s">
        <v>17099</v>
      </c>
      <c r="B1330" s="24" t="s">
        <v>15585</v>
      </c>
      <c r="C1330" s="24"/>
      <c r="D1330" s="24"/>
      <c r="E1330" s="24"/>
      <c r="F1330" s="24"/>
      <c r="G1330" s="24"/>
      <c r="H1330" s="24"/>
      <c r="I1330" s="24"/>
      <c r="J1330" s="37">
        <v>9783319041520</v>
      </c>
      <c r="K1330" s="24"/>
      <c r="L1330" s="24">
        <v>3</v>
      </c>
      <c r="M1330" s="25">
        <v>43861</v>
      </c>
      <c r="N1330" s="24"/>
      <c r="O1330" s="24"/>
      <c r="P1330" s="23" t="str">
        <f>IFERROR(VLOOKUP(TEXT(J1330,"0000000000000"),[1]Ebscohost!G:M,7,0),"")</f>
        <v/>
      </c>
      <c r="Q1330" s="33" t="str">
        <f>IFERROR(VLOOKUP($J1330,'B - Ebook'!B:D,3,0),"??")</f>
        <v>??</v>
      </c>
    </row>
    <row r="1331" spans="1:17" hidden="1">
      <c r="A1331" s="24" t="s">
        <v>15800</v>
      </c>
      <c r="B1331" s="24" t="s">
        <v>15801</v>
      </c>
      <c r="C1331" s="24"/>
      <c r="D1331" s="24"/>
      <c r="E1331" s="24"/>
      <c r="F1331" s="24"/>
      <c r="G1331" s="24"/>
      <c r="H1331" s="24"/>
      <c r="I1331" s="24"/>
      <c r="J1331" s="37"/>
      <c r="K1331" s="24"/>
      <c r="L1331" s="24">
        <v>3</v>
      </c>
      <c r="M1331" s="25">
        <v>43854</v>
      </c>
      <c r="N1331" s="24"/>
      <c r="O1331" s="24"/>
      <c r="P1331" s="23" t="str">
        <f>IFERROR(VLOOKUP(TEXT(J1331,"0000000000000"),[1]Ebscohost!G:M,7,0),"")</f>
        <v/>
      </c>
      <c r="Q1331" s="33" t="str">
        <f>IFERROR(VLOOKUP($J1331,'B - Ebook'!B:D,3,0),"??")</f>
        <v>??</v>
      </c>
    </row>
    <row r="1332" spans="1:17" hidden="1">
      <c r="A1332" s="24" t="s">
        <v>15786</v>
      </c>
      <c r="B1332" s="24" t="s">
        <v>15787</v>
      </c>
      <c r="C1332" s="24"/>
      <c r="D1332" s="24"/>
      <c r="E1332" s="24"/>
      <c r="F1332" s="24"/>
      <c r="G1332" s="24"/>
      <c r="H1332" s="24"/>
      <c r="I1332" s="24"/>
      <c r="J1332" s="37"/>
      <c r="K1332" s="24"/>
      <c r="L1332" s="24">
        <v>3</v>
      </c>
      <c r="M1332" s="25">
        <v>43854</v>
      </c>
      <c r="N1332" s="24"/>
      <c r="O1332" s="24"/>
      <c r="P1332" s="23" t="str">
        <f>IFERROR(VLOOKUP(TEXT(J1332,"0000000000000"),[1]Ebscohost!G:M,7,0),"")</f>
        <v/>
      </c>
      <c r="Q1332" s="33" t="str">
        <f>IFERROR(VLOOKUP($J1332,'B - Ebook'!B:D,3,0),"??")</f>
        <v>??</v>
      </c>
    </row>
    <row r="1333" spans="1:17" hidden="1">
      <c r="A1333" s="24" t="s">
        <v>16435</v>
      </c>
      <c r="B1333" s="24" t="s">
        <v>16436</v>
      </c>
      <c r="C1333" s="24"/>
      <c r="D1333" s="24"/>
      <c r="E1333" s="24"/>
      <c r="F1333" s="24"/>
      <c r="G1333" s="24"/>
      <c r="H1333" s="24"/>
      <c r="I1333" s="24"/>
      <c r="J1333" s="37"/>
      <c r="K1333" s="24"/>
      <c r="L1333" s="24">
        <v>3</v>
      </c>
      <c r="M1333" s="25">
        <v>43854</v>
      </c>
      <c r="N1333" s="24"/>
      <c r="O1333" s="24"/>
      <c r="P1333" s="23" t="str">
        <f>IFERROR(VLOOKUP(TEXT(J1333,"0000000000000"),[1]Ebscohost!G:M,7,0),"")</f>
        <v/>
      </c>
      <c r="Q1333" s="33" t="str">
        <f>IFERROR(VLOOKUP($J1333,'B - Ebook'!B:D,3,0),"??")</f>
        <v>??</v>
      </c>
    </row>
    <row r="1334" spans="1:17" hidden="1">
      <c r="A1334" s="24" t="s">
        <v>16435</v>
      </c>
      <c r="B1334" s="24" t="s">
        <v>16436</v>
      </c>
      <c r="C1334" s="24"/>
      <c r="D1334" s="24"/>
      <c r="E1334" s="24"/>
      <c r="F1334" s="24"/>
      <c r="G1334" s="24"/>
      <c r="H1334" s="24"/>
      <c r="I1334" s="24"/>
      <c r="J1334" s="37"/>
      <c r="K1334" s="24"/>
      <c r="L1334" s="24">
        <v>3</v>
      </c>
      <c r="M1334" s="25">
        <v>43854</v>
      </c>
      <c r="N1334" s="24"/>
      <c r="O1334" s="24"/>
      <c r="P1334" s="23" t="str">
        <f>IFERROR(VLOOKUP(TEXT(J1334,"0000000000000"),[1]Ebscohost!G:M,7,0),"")</f>
        <v/>
      </c>
      <c r="Q1334" s="33" t="str">
        <f>IFERROR(VLOOKUP($J1334,'B - Ebook'!B:D,3,0),"??")</f>
        <v>??</v>
      </c>
    </row>
    <row r="1335" spans="1:17" hidden="1">
      <c r="A1335" s="24" t="s">
        <v>17100</v>
      </c>
      <c r="B1335" s="24" t="s">
        <v>16611</v>
      </c>
      <c r="C1335" s="24"/>
      <c r="D1335" s="24"/>
      <c r="E1335" s="24"/>
      <c r="F1335" s="24"/>
      <c r="G1335" s="24"/>
      <c r="H1335" s="24"/>
      <c r="I1335" s="24"/>
      <c r="J1335" s="37"/>
      <c r="K1335" s="24"/>
      <c r="L1335" s="24">
        <v>3</v>
      </c>
      <c r="M1335" s="25">
        <v>43854</v>
      </c>
      <c r="N1335" s="24"/>
      <c r="O1335" s="24"/>
      <c r="P1335" s="23" t="str">
        <f>IFERROR(VLOOKUP(TEXT(J1335,"0000000000000"),[1]Ebscohost!G:M,7,0),"")</f>
        <v/>
      </c>
      <c r="Q1335" s="33" t="str">
        <f>IFERROR(VLOOKUP($J1335,'B - Ebook'!B:D,3,0),"??")</f>
        <v>??</v>
      </c>
    </row>
    <row r="1336" spans="1:17" hidden="1">
      <c r="A1336" s="24" t="s">
        <v>17101</v>
      </c>
      <c r="B1336" s="24" t="s">
        <v>17102</v>
      </c>
      <c r="C1336" s="24"/>
      <c r="D1336" s="24"/>
      <c r="E1336" s="24"/>
      <c r="F1336" s="24"/>
      <c r="G1336" s="24"/>
      <c r="H1336" s="24"/>
      <c r="I1336" s="24"/>
      <c r="J1336" s="37"/>
      <c r="K1336" s="24"/>
      <c r="L1336" s="24">
        <v>3</v>
      </c>
      <c r="M1336" s="25">
        <v>43847</v>
      </c>
      <c r="N1336" s="24"/>
      <c r="O1336" s="24"/>
      <c r="P1336" s="23" t="str">
        <f>IFERROR(VLOOKUP(TEXT(J1336,"0000000000000"),[1]Ebscohost!G:M,7,0),"")</f>
        <v/>
      </c>
      <c r="Q1336" s="33" t="str">
        <f>IFERROR(VLOOKUP($J1336,'B - Ebook'!B:D,3,0),"??")</f>
        <v>??</v>
      </c>
    </row>
    <row r="1337" spans="1:17" hidden="1">
      <c r="A1337" s="24" t="s">
        <v>15937</v>
      </c>
      <c r="B1337" s="24" t="s">
        <v>15787</v>
      </c>
      <c r="C1337" s="24"/>
      <c r="D1337" s="24"/>
      <c r="E1337" s="24"/>
      <c r="F1337" s="24"/>
      <c r="G1337" s="24"/>
      <c r="H1337" s="24"/>
      <c r="I1337" s="24"/>
      <c r="J1337" s="37"/>
      <c r="K1337" s="24"/>
      <c r="L1337" s="24">
        <v>3</v>
      </c>
      <c r="M1337" s="25">
        <v>43837</v>
      </c>
      <c r="N1337" s="24"/>
      <c r="O1337" s="24"/>
      <c r="P1337" s="23" t="str">
        <f>IFERROR(VLOOKUP(TEXT(J1337,"0000000000000"),[1]Ebscohost!G:M,7,0),"")</f>
        <v/>
      </c>
      <c r="Q1337" s="33" t="str">
        <f>IFERROR(VLOOKUP($J1337,'B - Ebook'!B:D,3,0),"??")</f>
        <v>??</v>
      </c>
    </row>
    <row r="1338" spans="1:17">
      <c r="A1338" s="24" t="s">
        <v>17103</v>
      </c>
      <c r="B1338" s="24" t="s">
        <v>6924</v>
      </c>
      <c r="C1338" s="24"/>
      <c r="D1338" s="24"/>
      <c r="E1338" s="24"/>
      <c r="F1338" s="24"/>
      <c r="G1338" s="24"/>
      <c r="H1338" s="24"/>
      <c r="I1338" s="24"/>
      <c r="J1338" s="37">
        <v>9782711748600</v>
      </c>
      <c r="K1338" s="25">
        <v>41809</v>
      </c>
      <c r="L1338" s="24">
        <v>3</v>
      </c>
      <c r="M1338" s="25">
        <v>43836</v>
      </c>
      <c r="N1338" s="25">
        <v>43857</v>
      </c>
      <c r="O1338" s="24" t="s">
        <v>16482</v>
      </c>
      <c r="P1338" s="23" t="str">
        <f>IFERROR(VLOOKUP(TEXT(J1338,"0000000000000"),[1]Ebscohost!G:M,7,0),"")</f>
        <v/>
      </c>
      <c r="Q1338" s="33" t="str">
        <f>IFERROR(VLOOKUP($J1338,'B - Ebook'!B:D,3,0),"??")</f>
        <v>??</v>
      </c>
    </row>
    <row r="1339" spans="1:17" hidden="1">
      <c r="A1339" s="24" t="s">
        <v>16437</v>
      </c>
      <c r="B1339" s="24" t="s">
        <v>15815</v>
      </c>
      <c r="C1339" s="24"/>
      <c r="D1339" s="24"/>
      <c r="E1339" s="24"/>
      <c r="F1339" s="24"/>
      <c r="G1339" s="24"/>
      <c r="H1339" s="24"/>
      <c r="I1339" s="24"/>
      <c r="J1339" s="37"/>
      <c r="K1339" s="24"/>
      <c r="L1339" s="24">
        <v>3</v>
      </c>
      <c r="M1339" s="25">
        <v>43816</v>
      </c>
      <c r="N1339" s="25">
        <v>43858</v>
      </c>
      <c r="O1339" s="24" t="s">
        <v>15999</v>
      </c>
      <c r="P1339" s="23" t="str">
        <f>IFERROR(VLOOKUP(TEXT(J1339,"0000000000000"),[1]Ebscohost!G:M,7,0),"")</f>
        <v/>
      </c>
      <c r="Q1339" s="33" t="str">
        <f>IFERROR(VLOOKUP($J1339,'B - Ebook'!B:D,3,0),"??")</f>
        <v>??</v>
      </c>
    </row>
    <row r="1340" spans="1:17">
      <c r="A1340" s="24" t="s">
        <v>16607</v>
      </c>
      <c r="B1340" s="24" t="s">
        <v>16595</v>
      </c>
      <c r="C1340" s="24"/>
      <c r="D1340" s="24"/>
      <c r="E1340" s="24"/>
      <c r="F1340" s="24"/>
      <c r="G1340" s="24"/>
      <c r="H1340" s="24"/>
      <c r="I1340" s="24"/>
      <c r="J1340" s="37"/>
      <c r="K1340" s="25">
        <v>41809</v>
      </c>
      <c r="L1340" s="24">
        <v>3</v>
      </c>
      <c r="M1340" s="25">
        <v>43805</v>
      </c>
      <c r="N1340" s="24"/>
      <c r="O1340" s="24"/>
      <c r="P1340" s="23" t="str">
        <f>IFERROR(VLOOKUP(TEXT(J1340,"0000000000000"),[1]Ebscohost!G:M,7,0),"")</f>
        <v/>
      </c>
      <c r="Q1340" s="33" t="str">
        <f>IFERROR(VLOOKUP($J1340,'B - Ebook'!B:D,3,0),"??")</f>
        <v>??</v>
      </c>
    </row>
    <row r="1341" spans="1:17" hidden="1">
      <c r="A1341" s="24" t="s">
        <v>16608</v>
      </c>
      <c r="B1341" s="24" t="s">
        <v>16321</v>
      </c>
      <c r="C1341" s="24"/>
      <c r="D1341" s="24"/>
      <c r="E1341" s="24"/>
      <c r="F1341" s="24"/>
      <c r="G1341" s="24"/>
      <c r="H1341" s="24"/>
      <c r="I1341" s="24"/>
      <c r="J1341" s="37"/>
      <c r="K1341" s="24"/>
      <c r="L1341" s="24">
        <v>3</v>
      </c>
      <c r="M1341" s="25">
        <v>43805</v>
      </c>
      <c r="N1341" s="24"/>
      <c r="O1341" s="24"/>
      <c r="P1341" s="23" t="str">
        <f>IFERROR(VLOOKUP(TEXT(J1341,"0000000000000"),[1]Ebscohost!G:M,7,0),"")</f>
        <v/>
      </c>
      <c r="Q1341" s="33" t="str">
        <f>IFERROR(VLOOKUP($J1341,'B - Ebook'!B:D,3,0),"??")</f>
        <v>??</v>
      </c>
    </row>
    <row r="1342" spans="1:17" hidden="1">
      <c r="A1342" s="24" t="s">
        <v>15800</v>
      </c>
      <c r="B1342" s="24" t="s">
        <v>15801</v>
      </c>
      <c r="C1342" s="24"/>
      <c r="D1342" s="24"/>
      <c r="E1342" s="24"/>
      <c r="F1342" s="24"/>
      <c r="G1342" s="24"/>
      <c r="H1342" s="24"/>
      <c r="I1342" s="24"/>
      <c r="J1342" s="37"/>
      <c r="K1342" s="24"/>
      <c r="L1342" s="24">
        <v>3</v>
      </c>
      <c r="M1342" s="25">
        <v>43802</v>
      </c>
      <c r="N1342" s="24"/>
      <c r="O1342" s="24"/>
      <c r="P1342" s="23" t="str">
        <f>IFERROR(VLOOKUP(TEXT(J1342,"0000000000000"),[1]Ebscohost!G:M,7,0),"")</f>
        <v/>
      </c>
      <c r="Q1342" s="33" t="str">
        <f>IFERROR(VLOOKUP($J1342,'B - Ebook'!B:D,3,0),"??")</f>
        <v>??</v>
      </c>
    </row>
    <row r="1343" spans="1:17" hidden="1">
      <c r="A1343" s="24" t="s">
        <v>15937</v>
      </c>
      <c r="B1343" s="24" t="s">
        <v>15787</v>
      </c>
      <c r="C1343" s="24"/>
      <c r="D1343" s="24"/>
      <c r="E1343" s="24"/>
      <c r="F1343" s="24"/>
      <c r="G1343" s="24"/>
      <c r="H1343" s="24"/>
      <c r="I1343" s="24"/>
      <c r="J1343" s="37"/>
      <c r="K1343" s="24"/>
      <c r="L1343" s="24">
        <v>3</v>
      </c>
      <c r="M1343" s="25">
        <v>43802</v>
      </c>
      <c r="N1343" s="25">
        <v>43823</v>
      </c>
      <c r="O1343" s="24" t="s">
        <v>17104</v>
      </c>
      <c r="P1343" s="23" t="str">
        <f>IFERROR(VLOOKUP(TEXT(J1343,"0000000000000"),[1]Ebscohost!G:M,7,0),"")</f>
        <v/>
      </c>
      <c r="Q1343" s="33" t="str">
        <f>IFERROR(VLOOKUP($J1343,'B - Ebook'!B:D,3,0),"??")</f>
        <v>??</v>
      </c>
    </row>
    <row r="1344" spans="1:17" hidden="1">
      <c r="A1344" s="24" t="s">
        <v>15937</v>
      </c>
      <c r="B1344" s="24" t="s">
        <v>15787</v>
      </c>
      <c r="C1344" s="24"/>
      <c r="D1344" s="24"/>
      <c r="E1344" s="24"/>
      <c r="F1344" s="24"/>
      <c r="G1344" s="24"/>
      <c r="H1344" s="24"/>
      <c r="I1344" s="24"/>
      <c r="J1344" s="37"/>
      <c r="K1344" s="24"/>
      <c r="L1344" s="24">
        <v>3</v>
      </c>
      <c r="M1344" s="25">
        <v>43798</v>
      </c>
      <c r="N1344" s="25">
        <v>43819</v>
      </c>
      <c r="O1344" s="24" t="s">
        <v>17105</v>
      </c>
      <c r="P1344" s="23" t="str">
        <f>IFERROR(VLOOKUP(TEXT(J1344,"0000000000000"),[1]Ebscohost!G:M,7,0),"")</f>
        <v/>
      </c>
      <c r="Q1344" s="33" t="str">
        <f>IFERROR(VLOOKUP($J1344,'B - Ebook'!B:D,3,0),"??")</f>
        <v>??</v>
      </c>
    </row>
    <row r="1345" spans="1:17">
      <c r="A1345" s="24" t="s">
        <v>17106</v>
      </c>
      <c r="B1345" s="24" t="s">
        <v>17107</v>
      </c>
      <c r="C1345" s="24"/>
      <c r="D1345" s="24"/>
      <c r="E1345" s="24"/>
      <c r="F1345" s="24"/>
      <c r="G1345" s="24"/>
      <c r="H1345" s="24"/>
      <c r="I1345" s="24"/>
      <c r="J1345" s="37">
        <v>9783319028705</v>
      </c>
      <c r="K1345" s="24"/>
      <c r="L1345" s="24">
        <f>2+1</f>
        <v>3</v>
      </c>
      <c r="M1345" s="25">
        <v>43797</v>
      </c>
      <c r="N1345" s="24"/>
      <c r="O1345" s="24"/>
      <c r="P1345" s="23" t="str">
        <f>IFERROR(VLOOKUP(TEXT(J1345,"0000000000000"),[1]Ebscohost!G:M,7,0),"")</f>
        <v/>
      </c>
      <c r="Q1345" s="33" t="str">
        <f>IFERROR(VLOOKUP($J1345,'B - Ebook'!B:D,3,0),"??")</f>
        <v>??</v>
      </c>
    </row>
    <row r="1346" spans="1:17" hidden="1">
      <c r="A1346" s="24" t="s">
        <v>15814</v>
      </c>
      <c r="B1346" s="24" t="s">
        <v>15815</v>
      </c>
      <c r="C1346" s="24"/>
      <c r="D1346" s="24"/>
      <c r="E1346" s="24"/>
      <c r="F1346" s="24"/>
      <c r="G1346" s="24"/>
      <c r="H1346" s="24"/>
      <c r="I1346" s="24"/>
      <c r="J1346" s="37"/>
      <c r="K1346" s="24"/>
      <c r="L1346" s="24">
        <v>3</v>
      </c>
      <c r="M1346" s="25">
        <v>43795</v>
      </c>
      <c r="N1346" s="25">
        <v>43962</v>
      </c>
      <c r="O1346" s="24" t="s">
        <v>17108</v>
      </c>
      <c r="P1346" s="23" t="str">
        <f>IFERROR(VLOOKUP(TEXT(J1346,"0000000000000"),[1]Ebscohost!G:M,7,0),"")</f>
        <v/>
      </c>
      <c r="Q1346" s="33" t="str">
        <f>IFERROR(VLOOKUP($J1346,'B - Ebook'!B:D,3,0),"??")</f>
        <v>??</v>
      </c>
    </row>
    <row r="1347" spans="1:17" hidden="1">
      <c r="A1347" s="24" t="s">
        <v>15782</v>
      </c>
      <c r="B1347" s="24" t="s">
        <v>15658</v>
      </c>
      <c r="C1347" s="24"/>
      <c r="D1347" s="24"/>
      <c r="E1347" s="24"/>
      <c r="F1347" s="24"/>
      <c r="G1347" s="24"/>
      <c r="H1347" s="24"/>
      <c r="I1347" s="24"/>
      <c r="J1347" s="37"/>
      <c r="K1347" s="24"/>
      <c r="L1347" s="24">
        <v>3</v>
      </c>
      <c r="M1347" s="25">
        <v>43776</v>
      </c>
      <c r="N1347" s="24"/>
      <c r="O1347" s="24"/>
      <c r="P1347" s="23" t="str">
        <f>IFERROR(VLOOKUP(TEXT(J1347,"0000000000000"),[1]Ebscohost!G:M,7,0),"")</f>
        <v/>
      </c>
      <c r="Q1347" s="33" t="str">
        <f>IFERROR(VLOOKUP($J1347,'B - Ebook'!B:D,3,0),"??")</f>
        <v>??</v>
      </c>
    </row>
    <row r="1348" spans="1:17">
      <c r="A1348" s="24" t="s">
        <v>17109</v>
      </c>
      <c r="B1348" s="24" t="s">
        <v>15698</v>
      </c>
      <c r="C1348" s="24"/>
      <c r="D1348" s="24"/>
      <c r="E1348" s="24"/>
      <c r="F1348" s="24"/>
      <c r="G1348" s="24"/>
      <c r="H1348" s="24"/>
      <c r="I1348" s="24"/>
      <c r="J1348" s="37">
        <v>9782746222786</v>
      </c>
      <c r="K1348" s="25">
        <v>41807</v>
      </c>
      <c r="L1348" s="24">
        <f>0+3</f>
        <v>3</v>
      </c>
      <c r="M1348" s="25">
        <v>43755</v>
      </c>
      <c r="N1348" s="24"/>
      <c r="O1348" s="24"/>
      <c r="P1348" s="23" t="str">
        <f>IFERROR(VLOOKUP(TEXT(J1348,"0000000000000"),[1]Ebscohost!G:M,7,0),"")</f>
        <v/>
      </c>
      <c r="Q1348" s="33" t="str">
        <f>IFERROR(VLOOKUP($J1348,'B - Ebook'!B:D,3,0),"??")</f>
        <v>??</v>
      </c>
    </row>
    <row r="1349" spans="1:17" hidden="1">
      <c r="A1349" s="24" t="s">
        <v>15786</v>
      </c>
      <c r="B1349" s="24" t="s">
        <v>15787</v>
      </c>
      <c r="C1349" s="24"/>
      <c r="D1349" s="24"/>
      <c r="E1349" s="24"/>
      <c r="F1349" s="24"/>
      <c r="G1349" s="24"/>
      <c r="H1349" s="24"/>
      <c r="I1349" s="24"/>
      <c r="J1349" s="37"/>
      <c r="K1349" s="24"/>
      <c r="L1349" s="24">
        <v>3</v>
      </c>
      <c r="M1349" s="25">
        <v>43747</v>
      </c>
      <c r="N1349" s="24"/>
      <c r="O1349" s="24"/>
      <c r="P1349" s="23" t="str">
        <f>IFERROR(VLOOKUP(TEXT(J1349,"0000000000000"),[1]Ebscohost!G:M,7,0),"")</f>
        <v/>
      </c>
      <c r="Q1349" s="33" t="str">
        <f>IFERROR(VLOOKUP($J1349,'B - Ebook'!B:D,3,0),"??")</f>
        <v>??</v>
      </c>
    </row>
    <row r="1350" spans="1:17" hidden="1">
      <c r="A1350" s="24" t="s">
        <v>15937</v>
      </c>
      <c r="B1350" s="24" t="s">
        <v>15787</v>
      </c>
      <c r="C1350" s="24"/>
      <c r="D1350" s="24"/>
      <c r="E1350" s="24"/>
      <c r="F1350" s="24"/>
      <c r="G1350" s="24"/>
      <c r="H1350" s="24"/>
      <c r="I1350" s="24"/>
      <c r="J1350" s="37"/>
      <c r="K1350" s="24"/>
      <c r="L1350" s="24">
        <v>3</v>
      </c>
      <c r="M1350" s="25">
        <v>43746</v>
      </c>
      <c r="N1350" s="25">
        <v>43962</v>
      </c>
      <c r="O1350" s="24" t="s">
        <v>15816</v>
      </c>
      <c r="P1350" s="23" t="str">
        <f>IFERROR(VLOOKUP(TEXT(J1350,"0000000000000"),[1]Ebscohost!G:M,7,0),"")</f>
        <v/>
      </c>
      <c r="Q1350" s="33" t="str">
        <f>IFERROR(VLOOKUP($J1350,'B - Ebook'!B:D,3,0),"??")</f>
        <v>??</v>
      </c>
    </row>
    <row r="1351" spans="1:17">
      <c r="A1351" s="24" t="s">
        <v>17110</v>
      </c>
      <c r="B1351" s="24" t="s">
        <v>207</v>
      </c>
      <c r="C1351" s="24"/>
      <c r="D1351" s="24"/>
      <c r="E1351" s="24"/>
      <c r="F1351" s="24"/>
      <c r="G1351" s="24"/>
      <c r="H1351" s="24"/>
      <c r="I1351" s="24"/>
      <c r="J1351" s="37">
        <v>9782040001476</v>
      </c>
      <c r="K1351" s="25">
        <v>41807</v>
      </c>
      <c r="L1351" s="24">
        <v>3</v>
      </c>
      <c r="M1351" s="25">
        <v>43733</v>
      </c>
      <c r="N1351" s="25">
        <v>43754</v>
      </c>
      <c r="O1351" s="24" t="s">
        <v>15779</v>
      </c>
      <c r="P1351" s="23" t="str">
        <f>IFERROR(VLOOKUP(TEXT(J1351,"0000000000000"),[1]Ebscohost!G:M,7,0),"")</f>
        <v/>
      </c>
      <c r="Q1351" s="33" t="str">
        <f>IFERROR(VLOOKUP($J1351,'B - Ebook'!B:D,3,0),"??")</f>
        <v>??</v>
      </c>
    </row>
    <row r="1352" spans="1:17">
      <c r="A1352" s="24" t="s">
        <v>17111</v>
      </c>
      <c r="B1352" s="24" t="s">
        <v>17112</v>
      </c>
      <c r="C1352" s="24"/>
      <c r="D1352" s="24"/>
      <c r="E1352" s="24"/>
      <c r="F1352" s="24"/>
      <c r="G1352" s="24"/>
      <c r="H1352" s="24"/>
      <c r="I1352" s="24"/>
      <c r="J1352" s="37"/>
      <c r="K1352" s="25">
        <v>41809</v>
      </c>
      <c r="L1352" s="24">
        <v>3</v>
      </c>
      <c r="M1352" s="25">
        <v>43634</v>
      </c>
      <c r="N1352" s="24"/>
      <c r="O1352" s="24"/>
      <c r="P1352" s="23" t="str">
        <f>IFERROR(VLOOKUP(TEXT(J1352,"0000000000000"),[1]Ebscohost!G:M,7,0),"")</f>
        <v/>
      </c>
      <c r="Q1352" s="33" t="str">
        <f>IFERROR(VLOOKUP($J1352,'B - Ebook'!B:D,3,0),"??")</f>
        <v>??</v>
      </c>
    </row>
    <row r="1353" spans="1:17">
      <c r="A1353" s="24" t="s">
        <v>17113</v>
      </c>
      <c r="B1353" s="24" t="s">
        <v>16333</v>
      </c>
      <c r="C1353" s="24"/>
      <c r="D1353" s="24"/>
      <c r="E1353" s="24"/>
      <c r="F1353" s="24"/>
      <c r="G1353" s="24"/>
      <c r="H1353" s="24"/>
      <c r="I1353" s="24"/>
      <c r="J1353" s="37">
        <v>9780750678100</v>
      </c>
      <c r="K1353" s="25">
        <v>41807</v>
      </c>
      <c r="L1353" s="24">
        <v>3</v>
      </c>
      <c r="M1353" s="25">
        <v>43630</v>
      </c>
      <c r="N1353" s="24"/>
      <c r="O1353" s="24"/>
      <c r="P1353" s="23" t="str">
        <f>IFERROR(VLOOKUP(TEXT(J1353,"0000000000000"),[1]Ebscohost!G:M,7,0),"")</f>
        <v/>
      </c>
      <c r="Q1353" s="33">
        <f>IFERROR(VLOOKUP($J1353,'B - Ebook'!B:D,3,0),"??")</f>
        <v>2004</v>
      </c>
    </row>
    <row r="1354" spans="1:17" hidden="1">
      <c r="A1354" s="24" t="s">
        <v>16435</v>
      </c>
      <c r="B1354" s="24" t="s">
        <v>16436</v>
      </c>
      <c r="C1354" s="24"/>
      <c r="D1354" s="24"/>
      <c r="E1354" s="24"/>
      <c r="F1354" s="24"/>
      <c r="G1354" s="24"/>
      <c r="H1354" s="24"/>
      <c r="I1354" s="24"/>
      <c r="J1354" s="37"/>
      <c r="K1354" s="24"/>
      <c r="L1354" s="24">
        <v>3</v>
      </c>
      <c r="M1354" s="25">
        <v>43612</v>
      </c>
      <c r="N1354" s="24"/>
      <c r="O1354" s="24"/>
      <c r="P1354" s="23" t="str">
        <f>IFERROR(VLOOKUP(TEXT(J1354,"0000000000000"),[1]Ebscohost!G:M,7,0),"")</f>
        <v/>
      </c>
      <c r="Q1354" s="33" t="str">
        <f>IFERROR(VLOOKUP($J1354,'B - Ebook'!B:D,3,0),"??")</f>
        <v>??</v>
      </c>
    </row>
    <row r="1355" spans="1:17" hidden="1">
      <c r="A1355" s="24" t="s">
        <v>16435</v>
      </c>
      <c r="B1355" s="24" t="s">
        <v>16436</v>
      </c>
      <c r="C1355" s="24"/>
      <c r="D1355" s="24"/>
      <c r="E1355" s="24"/>
      <c r="F1355" s="24"/>
      <c r="G1355" s="24"/>
      <c r="H1355" s="24"/>
      <c r="I1355" s="24"/>
      <c r="J1355" s="37"/>
      <c r="K1355" s="24"/>
      <c r="L1355" s="24">
        <v>3</v>
      </c>
      <c r="M1355" s="25">
        <v>43608</v>
      </c>
      <c r="N1355" s="25">
        <v>43629</v>
      </c>
      <c r="O1355" s="24" t="s">
        <v>17114</v>
      </c>
      <c r="P1355" s="23" t="str">
        <f>IFERROR(VLOOKUP(TEXT(J1355,"0000000000000"),[1]Ebscohost!G:M,7,0),"")</f>
        <v/>
      </c>
      <c r="Q1355" s="33" t="str">
        <f>IFERROR(VLOOKUP($J1355,'B - Ebook'!B:D,3,0),"??")</f>
        <v>??</v>
      </c>
    </row>
    <row r="1356" spans="1:17" hidden="1">
      <c r="A1356" s="24" t="s">
        <v>15786</v>
      </c>
      <c r="B1356" s="24" t="s">
        <v>15787</v>
      </c>
      <c r="C1356" s="24"/>
      <c r="D1356" s="24"/>
      <c r="E1356" s="24"/>
      <c r="F1356" s="24"/>
      <c r="G1356" s="24"/>
      <c r="H1356" s="24"/>
      <c r="I1356" s="24"/>
      <c r="J1356" s="37"/>
      <c r="K1356" s="24"/>
      <c r="L1356" s="24">
        <v>3</v>
      </c>
      <c r="M1356" s="25">
        <v>43601</v>
      </c>
      <c r="N1356" s="24"/>
      <c r="O1356" s="24"/>
      <c r="P1356" s="23" t="str">
        <f>IFERROR(VLOOKUP(TEXT(J1356,"0000000000000"),[1]Ebscohost!G:M,7,0),"")</f>
        <v/>
      </c>
      <c r="Q1356" s="33" t="str">
        <f>IFERROR(VLOOKUP($J1356,'B - Ebook'!B:D,3,0),"??")</f>
        <v>??</v>
      </c>
    </row>
    <row r="1357" spans="1:17" hidden="1">
      <c r="A1357" s="24" t="s">
        <v>16435</v>
      </c>
      <c r="B1357" s="24" t="s">
        <v>16436</v>
      </c>
      <c r="C1357" s="24"/>
      <c r="D1357" s="24"/>
      <c r="E1357" s="24"/>
      <c r="F1357" s="24"/>
      <c r="G1357" s="24"/>
      <c r="H1357" s="24"/>
      <c r="I1357" s="24"/>
      <c r="J1357" s="37"/>
      <c r="K1357" s="24"/>
      <c r="L1357" s="24">
        <v>3</v>
      </c>
      <c r="M1357" s="25">
        <v>43570</v>
      </c>
      <c r="N1357" s="24"/>
      <c r="O1357" s="24"/>
      <c r="P1357" s="23" t="str">
        <f>IFERROR(VLOOKUP(TEXT(J1357,"0000000000000"),[1]Ebscohost!G:M,7,0),"")</f>
        <v/>
      </c>
      <c r="Q1357" s="33" t="str">
        <f>IFERROR(VLOOKUP($J1357,'B - Ebook'!B:D,3,0),"??")</f>
        <v>??</v>
      </c>
    </row>
    <row r="1358" spans="1:17" hidden="1">
      <c r="A1358" s="24" t="s">
        <v>16320</v>
      </c>
      <c r="B1358" s="24" t="s">
        <v>16321</v>
      </c>
      <c r="C1358" s="24"/>
      <c r="D1358" s="24"/>
      <c r="E1358" s="24"/>
      <c r="F1358" s="24"/>
      <c r="G1358" s="24"/>
      <c r="H1358" s="24"/>
      <c r="I1358" s="24"/>
      <c r="J1358" s="37"/>
      <c r="K1358" s="24"/>
      <c r="L1358" s="24">
        <v>3</v>
      </c>
      <c r="M1358" s="25">
        <v>43567</v>
      </c>
      <c r="N1358" s="24"/>
      <c r="O1358" s="24"/>
      <c r="P1358" s="23" t="str">
        <f>IFERROR(VLOOKUP(TEXT(J1358,"0000000000000"),[1]Ebscohost!G:M,7,0),"")</f>
        <v/>
      </c>
      <c r="Q1358" s="33" t="str">
        <f>IFERROR(VLOOKUP($J1358,'B - Ebook'!B:D,3,0),"??")</f>
        <v>??</v>
      </c>
    </row>
    <row r="1359" spans="1:17">
      <c r="A1359" s="24" t="s">
        <v>17115</v>
      </c>
      <c r="B1359" s="24" t="s">
        <v>15961</v>
      </c>
      <c r="C1359" s="24"/>
      <c r="D1359" s="24"/>
      <c r="E1359" s="24"/>
      <c r="F1359" s="24"/>
      <c r="G1359" s="24"/>
      <c r="H1359" s="24"/>
      <c r="I1359" s="24"/>
      <c r="J1359" s="37">
        <v>9782746041622</v>
      </c>
      <c r="K1359" s="25">
        <v>41809</v>
      </c>
      <c r="L1359" s="24">
        <v>3</v>
      </c>
      <c r="M1359" s="25">
        <v>43563</v>
      </c>
      <c r="N1359" s="24"/>
      <c r="O1359" s="24"/>
      <c r="P1359" s="23" t="str">
        <f>IFERROR(VLOOKUP(TEXT(J1359,"0000000000000"),[1]Ebscohost!G:M,7,0),"")</f>
        <v/>
      </c>
      <c r="Q1359" s="33" t="str">
        <f>IFERROR(VLOOKUP($J1359,'B - Ebook'!B:D,3,0),"??")</f>
        <v>??</v>
      </c>
    </row>
    <row r="1360" spans="1:17">
      <c r="A1360" s="24" t="s">
        <v>17116</v>
      </c>
      <c r="B1360" s="24" t="s">
        <v>17117</v>
      </c>
      <c r="C1360" s="24"/>
      <c r="D1360" s="24"/>
      <c r="E1360" s="24"/>
      <c r="F1360" s="24"/>
      <c r="G1360" s="24"/>
      <c r="H1360" s="24"/>
      <c r="I1360" s="24"/>
      <c r="J1360" s="37">
        <v>9781848213296</v>
      </c>
      <c r="K1360" s="24"/>
      <c r="L1360" s="24">
        <v>3</v>
      </c>
      <c r="M1360" s="25">
        <v>43559</v>
      </c>
      <c r="N1360" s="24"/>
      <c r="O1360" s="24"/>
      <c r="P1360" s="23" t="str">
        <f>IFERROR(VLOOKUP(TEXT(J1360,"0000000000000"),[1]Ebscohost!G:M,7,0),"")</f>
        <v/>
      </c>
      <c r="Q1360" s="33" t="str">
        <f>IFERROR(VLOOKUP($J1360,'B - Ebook'!B:D,3,0),"??")</f>
        <v>??</v>
      </c>
    </row>
    <row r="1361" spans="1:17">
      <c r="A1361" s="24" t="s">
        <v>17118</v>
      </c>
      <c r="B1361" s="24" t="s">
        <v>16819</v>
      </c>
      <c r="C1361" s="24"/>
      <c r="D1361" s="24"/>
      <c r="E1361" s="24"/>
      <c r="F1361" s="24"/>
      <c r="G1361" s="24"/>
      <c r="H1361" s="24"/>
      <c r="I1361" s="24"/>
      <c r="J1361" s="37">
        <v>9782746238992</v>
      </c>
      <c r="K1361" s="24"/>
      <c r="L1361" s="24">
        <v>3</v>
      </c>
      <c r="M1361" s="25">
        <v>43556</v>
      </c>
      <c r="N1361" s="24"/>
      <c r="O1361" s="24"/>
      <c r="P1361" s="23" t="str">
        <f>IFERROR(VLOOKUP(TEXT(J1361,"0000000000000"),[1]Ebscohost!G:M,7,0),"")</f>
        <v/>
      </c>
      <c r="Q1361" s="33" t="str">
        <f>IFERROR(VLOOKUP($J1361,'B - Ebook'!B:D,3,0),"??")</f>
        <v>??</v>
      </c>
    </row>
    <row r="1362" spans="1:17" hidden="1">
      <c r="A1362" s="24" t="s">
        <v>16616</v>
      </c>
      <c r="B1362" s="24" t="s">
        <v>16617</v>
      </c>
      <c r="C1362" s="24"/>
      <c r="D1362" s="24"/>
      <c r="E1362" s="24"/>
      <c r="F1362" s="24"/>
      <c r="G1362" s="24"/>
      <c r="H1362" s="24"/>
      <c r="I1362" s="24"/>
      <c r="J1362" s="37"/>
      <c r="K1362" s="24"/>
      <c r="L1362" s="24">
        <v>3</v>
      </c>
      <c r="M1362" s="25">
        <v>43552</v>
      </c>
      <c r="N1362" s="24"/>
      <c r="O1362" s="24"/>
      <c r="P1362" s="23" t="str">
        <f>IFERROR(VLOOKUP(TEXT(J1362,"0000000000000"),[1]Ebscohost!G:M,7,0),"")</f>
        <v/>
      </c>
      <c r="Q1362" s="33" t="str">
        <f>IFERROR(VLOOKUP($J1362,'B - Ebook'!B:D,3,0),"??")</f>
        <v>??</v>
      </c>
    </row>
    <row r="1363" spans="1:17" hidden="1">
      <c r="A1363" s="24" t="s">
        <v>15786</v>
      </c>
      <c r="B1363" s="24" t="s">
        <v>15787</v>
      </c>
      <c r="C1363" s="24"/>
      <c r="D1363" s="24"/>
      <c r="E1363" s="24"/>
      <c r="F1363" s="24"/>
      <c r="G1363" s="24"/>
      <c r="H1363" s="24"/>
      <c r="I1363" s="24"/>
      <c r="J1363" s="37"/>
      <c r="K1363" s="24"/>
      <c r="L1363" s="24">
        <v>3</v>
      </c>
      <c r="M1363" s="25">
        <v>43551</v>
      </c>
      <c r="N1363" s="24"/>
      <c r="O1363" s="24"/>
      <c r="P1363" s="23" t="str">
        <f>IFERROR(VLOOKUP(TEXT(J1363,"0000000000000"),[1]Ebscohost!G:M,7,0),"")</f>
        <v/>
      </c>
      <c r="Q1363" s="33" t="str">
        <f>IFERROR(VLOOKUP($J1363,'B - Ebook'!B:D,3,0),"??")</f>
        <v>??</v>
      </c>
    </row>
    <row r="1364" spans="1:17">
      <c r="A1364" s="24" t="s">
        <v>17119</v>
      </c>
      <c r="B1364" s="24" t="s">
        <v>15613</v>
      </c>
      <c r="C1364" s="24"/>
      <c r="D1364" s="24"/>
      <c r="E1364" s="24"/>
      <c r="F1364" s="24"/>
      <c r="G1364" s="24"/>
      <c r="H1364" s="24"/>
      <c r="I1364" s="24"/>
      <c r="J1364" s="37">
        <v>9782729818678</v>
      </c>
      <c r="K1364" s="25">
        <v>41809</v>
      </c>
      <c r="L1364" s="24">
        <v>3</v>
      </c>
      <c r="M1364" s="25">
        <v>43549</v>
      </c>
      <c r="N1364" s="24"/>
      <c r="O1364" s="24"/>
      <c r="P1364" s="23" t="str">
        <f>IFERROR(VLOOKUP(TEXT(J1364,"0000000000000"),[1]Ebscohost!G:M,7,0),"")</f>
        <v/>
      </c>
      <c r="Q1364" s="33" t="str">
        <f>IFERROR(VLOOKUP($J1364,'B - Ebook'!B:D,3,0),"??")</f>
        <v>??</v>
      </c>
    </row>
    <row r="1365" spans="1:17">
      <c r="A1365" s="24" t="s">
        <v>17120</v>
      </c>
      <c r="B1365" s="24" t="s">
        <v>15585</v>
      </c>
      <c r="C1365" s="24"/>
      <c r="D1365" s="24"/>
      <c r="E1365" s="24"/>
      <c r="F1365" s="24"/>
      <c r="G1365" s="24"/>
      <c r="H1365" s="24"/>
      <c r="I1365" s="24"/>
      <c r="J1365" s="37">
        <v>9782287996702</v>
      </c>
      <c r="K1365" s="24"/>
      <c r="L1365" s="24">
        <v>3</v>
      </c>
      <c r="M1365" s="25">
        <v>43542</v>
      </c>
      <c r="N1365" s="24"/>
      <c r="O1365" s="24"/>
      <c r="P1365" s="23" t="str">
        <f>IFERROR(VLOOKUP(TEXT(J1365,"0000000000000"),[1]Ebscohost!G:M,7,0),"")</f>
        <v/>
      </c>
      <c r="Q1365" s="33" t="str">
        <f>IFERROR(VLOOKUP($J1365,'B - Ebook'!B:D,3,0),"??")</f>
        <v>??</v>
      </c>
    </row>
    <row r="1366" spans="1:17">
      <c r="A1366" s="24" t="s">
        <v>17121</v>
      </c>
      <c r="B1366" s="24" t="s">
        <v>207</v>
      </c>
      <c r="C1366" s="24"/>
      <c r="D1366" s="24"/>
      <c r="E1366" s="24"/>
      <c r="F1366" s="24"/>
      <c r="G1366" s="24"/>
      <c r="H1366" s="24"/>
      <c r="I1366" s="24"/>
      <c r="J1366" s="37">
        <v>9782100054831</v>
      </c>
      <c r="K1366" s="25">
        <v>41807</v>
      </c>
      <c r="L1366" s="24">
        <v>3</v>
      </c>
      <c r="M1366" s="25">
        <v>43542</v>
      </c>
      <c r="N1366" s="24"/>
      <c r="O1366" s="24"/>
      <c r="P1366" s="23" t="str">
        <f>IFERROR(VLOOKUP(TEXT(J1366,"0000000000000"),[1]Ebscohost!G:M,7,0),"")</f>
        <v/>
      </c>
      <c r="Q1366" s="33" t="str">
        <f>IFERROR(VLOOKUP($J1366,'B - Ebook'!B:D,3,0),"??")</f>
        <v>??</v>
      </c>
    </row>
    <row r="1367" spans="1:17">
      <c r="A1367" s="24" t="s">
        <v>17122</v>
      </c>
      <c r="B1367" s="24" t="s">
        <v>17123</v>
      </c>
      <c r="C1367" s="24"/>
      <c r="D1367" s="24"/>
      <c r="E1367" s="24"/>
      <c r="F1367" s="24"/>
      <c r="G1367" s="24"/>
      <c r="H1367" s="24"/>
      <c r="I1367" s="24"/>
      <c r="J1367" s="37">
        <v>9780470107614</v>
      </c>
      <c r="K1367" s="24"/>
      <c r="L1367" s="24">
        <v>3</v>
      </c>
      <c r="M1367" s="25">
        <v>43535</v>
      </c>
      <c r="N1367" s="24"/>
      <c r="O1367" s="24"/>
      <c r="P1367" s="23" t="str">
        <f>IFERROR(VLOOKUP(TEXT(J1367,"0000000000000"),[1]Ebscohost!G:M,7,0),"")</f>
        <v/>
      </c>
      <c r="Q1367" s="33" t="str">
        <f>IFERROR(VLOOKUP($J1367,'B - Ebook'!B:D,3,0),"??")</f>
        <v>??</v>
      </c>
    </row>
    <row r="1368" spans="1:17">
      <c r="A1368" s="28" t="s">
        <v>17124</v>
      </c>
      <c r="B1368" s="28" t="s">
        <v>16312</v>
      </c>
      <c r="C1368" s="28"/>
      <c r="D1368" s="28"/>
      <c r="E1368" s="28"/>
      <c r="F1368" s="28"/>
      <c r="G1368" s="28"/>
      <c r="H1368" s="28"/>
      <c r="I1368" s="28"/>
      <c r="J1368" s="39">
        <v>9782604000020</v>
      </c>
      <c r="K1368" s="29">
        <v>41807</v>
      </c>
      <c r="L1368" s="28">
        <v>3</v>
      </c>
      <c r="M1368" s="29">
        <v>43517</v>
      </c>
      <c r="N1368" s="28"/>
      <c r="O1368" s="28"/>
      <c r="P1368" s="23" t="str">
        <f>IFERROR(VLOOKUP(TEXT(J1368,"0000000000000"),[1]Ebscohost!G:M,7,0),"")</f>
        <v/>
      </c>
      <c r="Q1368" s="33" t="str">
        <f>IFERROR(VLOOKUP($J1368,'B - Ebook'!B:D,3,0),"??")</f>
        <v>??</v>
      </c>
    </row>
    <row r="1369" spans="1:17">
      <c r="A1369" s="24" t="s">
        <v>17125</v>
      </c>
      <c r="B1369" s="24" t="s">
        <v>17126</v>
      </c>
      <c r="C1369" s="24"/>
      <c r="D1369" s="24"/>
      <c r="E1369" s="24"/>
      <c r="F1369" s="24"/>
      <c r="G1369" s="24"/>
      <c r="H1369" s="24"/>
      <c r="I1369" s="24"/>
      <c r="J1369" s="37">
        <v>9782866990237</v>
      </c>
      <c r="K1369" s="25">
        <v>41809</v>
      </c>
      <c r="L1369" s="24">
        <v>3</v>
      </c>
      <c r="M1369" s="25">
        <v>43508</v>
      </c>
      <c r="N1369" s="24"/>
      <c r="O1369" s="24"/>
      <c r="P1369" s="23" t="str">
        <f>IFERROR(VLOOKUP(TEXT(J1369,"0000000000000"),[1]Ebscohost!G:M,7,0),"")</f>
        <v/>
      </c>
      <c r="Q1369" s="33" t="str">
        <f>IFERROR(VLOOKUP($J1369,'B - Ebook'!B:D,3,0),"??")</f>
        <v>??</v>
      </c>
    </row>
    <row r="1370" spans="1:17">
      <c r="A1370" s="24" t="s">
        <v>17127</v>
      </c>
      <c r="B1370" s="24" t="s">
        <v>15857</v>
      </c>
      <c r="C1370" s="24"/>
      <c r="D1370" s="24"/>
      <c r="E1370" s="24"/>
      <c r="F1370" s="24"/>
      <c r="G1370" s="24"/>
      <c r="H1370" s="24"/>
      <c r="I1370" s="24"/>
      <c r="J1370" s="37">
        <v>9782841770519</v>
      </c>
      <c r="K1370" s="25">
        <v>41809</v>
      </c>
      <c r="L1370" s="24">
        <v>3</v>
      </c>
      <c r="M1370" s="25">
        <v>43489</v>
      </c>
      <c r="N1370" s="24"/>
      <c r="O1370" s="24"/>
      <c r="P1370" s="23" t="str">
        <f>IFERROR(VLOOKUP(TEXT(J1370,"0000000000000"),[1]Ebscohost!G:M,7,0),"")</f>
        <v/>
      </c>
      <c r="Q1370" s="33" t="str">
        <f>IFERROR(VLOOKUP($J1370,'B - Ebook'!B:D,3,0),"??")</f>
        <v>??</v>
      </c>
    </row>
    <row r="1371" spans="1:17" hidden="1">
      <c r="A1371" s="24" t="s">
        <v>15786</v>
      </c>
      <c r="B1371" s="24" t="s">
        <v>15787</v>
      </c>
      <c r="C1371" s="24"/>
      <c r="D1371" s="24"/>
      <c r="E1371" s="24"/>
      <c r="F1371" s="24"/>
      <c r="G1371" s="24"/>
      <c r="H1371" s="24"/>
      <c r="I1371" s="24"/>
      <c r="J1371" s="37"/>
      <c r="K1371" s="24"/>
      <c r="L1371" s="24">
        <v>3</v>
      </c>
      <c r="M1371" s="25">
        <v>43487</v>
      </c>
      <c r="N1371" s="24"/>
      <c r="O1371" s="24"/>
      <c r="P1371" s="23" t="str">
        <f>IFERROR(VLOOKUP(TEXT(J1371,"0000000000000"),[1]Ebscohost!G:M,7,0),"")</f>
        <v/>
      </c>
      <c r="Q1371" s="33" t="str">
        <f>IFERROR(VLOOKUP($J1371,'B - Ebook'!B:D,3,0),"??")</f>
        <v>??</v>
      </c>
    </row>
    <row r="1372" spans="1:17">
      <c r="A1372" s="24" t="s">
        <v>17128</v>
      </c>
      <c r="B1372" s="24" t="s">
        <v>15792</v>
      </c>
      <c r="C1372" s="24"/>
      <c r="D1372" s="24"/>
      <c r="E1372" s="24"/>
      <c r="F1372" s="24"/>
      <c r="G1372" s="24"/>
      <c r="H1372" s="24"/>
      <c r="I1372" s="24"/>
      <c r="J1372" s="37">
        <v>9782746091191</v>
      </c>
      <c r="K1372" s="24"/>
      <c r="L1372" s="24">
        <v>3</v>
      </c>
      <c r="M1372" s="25">
        <v>43486</v>
      </c>
      <c r="N1372" s="24"/>
      <c r="O1372" s="24"/>
      <c r="P1372" s="23" t="str">
        <f>IFERROR(VLOOKUP(TEXT(J1372,"0000000000000"),[1]Ebscohost!G:M,7,0),"")</f>
        <v/>
      </c>
      <c r="Q1372" s="33" t="str">
        <f>IFERROR(VLOOKUP($J1372,'B - Ebook'!B:D,3,0),"??")</f>
        <v>??</v>
      </c>
    </row>
    <row r="1373" spans="1:17">
      <c r="A1373" s="24" t="s">
        <v>17129</v>
      </c>
      <c r="B1373" s="24" t="s">
        <v>15865</v>
      </c>
      <c r="C1373" s="24"/>
      <c r="D1373" s="24"/>
      <c r="E1373" s="24"/>
      <c r="F1373" s="24"/>
      <c r="G1373" s="24"/>
      <c r="H1373" s="24"/>
      <c r="I1373" s="24"/>
      <c r="J1373" s="37">
        <v>9781402076053</v>
      </c>
      <c r="K1373" s="25">
        <v>41809</v>
      </c>
      <c r="L1373" s="24">
        <v>3</v>
      </c>
      <c r="M1373" s="25">
        <v>43475</v>
      </c>
      <c r="N1373" s="24"/>
      <c r="O1373" s="24"/>
      <c r="P1373" s="23" t="str">
        <f>IFERROR(VLOOKUP(TEXT(J1373,"0000000000000"),[1]Ebscohost!G:M,7,0),"")</f>
        <v/>
      </c>
      <c r="Q1373" s="33" t="str">
        <f>IFERROR(VLOOKUP($J1373,'B - Ebook'!B:D,3,0),"??")</f>
        <v>??</v>
      </c>
    </row>
    <row r="1374" spans="1:17">
      <c r="A1374" s="24" t="s">
        <v>17130</v>
      </c>
      <c r="B1374" s="24" t="s">
        <v>15585</v>
      </c>
      <c r="C1374" s="24"/>
      <c r="D1374" s="24"/>
      <c r="E1374" s="24"/>
      <c r="F1374" s="24"/>
      <c r="G1374" s="24"/>
      <c r="H1374" s="24"/>
      <c r="I1374" s="24"/>
      <c r="J1374" s="37">
        <v>9783540432470</v>
      </c>
      <c r="K1374" s="25">
        <v>41809</v>
      </c>
      <c r="L1374" s="24">
        <v>3</v>
      </c>
      <c r="M1374" s="25">
        <v>43455</v>
      </c>
      <c r="N1374" s="24"/>
      <c r="O1374" s="24"/>
      <c r="P1374" s="23" t="str">
        <f>IFERROR(VLOOKUP(TEXT(J1374,"0000000000000"),[1]Ebscohost!G:M,7,0),"")</f>
        <v/>
      </c>
      <c r="Q1374" s="33" t="str">
        <f>IFERROR(VLOOKUP($J1374,'B - Ebook'!B:D,3,0),"??")</f>
        <v>??</v>
      </c>
    </row>
    <row r="1375" spans="1:17">
      <c r="A1375" s="24" t="s">
        <v>17131</v>
      </c>
      <c r="B1375" s="24" t="s">
        <v>16022</v>
      </c>
      <c r="C1375" s="24"/>
      <c r="D1375" s="24"/>
      <c r="E1375" s="24"/>
      <c r="F1375" s="24"/>
      <c r="G1375" s="24"/>
      <c r="H1375" s="24"/>
      <c r="I1375" s="24"/>
      <c r="J1375" s="37">
        <v>9782100529117</v>
      </c>
      <c r="K1375" s="25">
        <v>41809</v>
      </c>
      <c r="L1375" s="24">
        <v>3</v>
      </c>
      <c r="M1375" s="25">
        <v>43448</v>
      </c>
      <c r="N1375" s="24"/>
      <c r="O1375" s="24"/>
      <c r="P1375" s="23" t="str">
        <f>IFERROR(VLOOKUP(TEXT(J1375,"0000000000000"),[1]Ebscohost!G:M,7,0),"")</f>
        <v/>
      </c>
      <c r="Q1375" s="33" t="str">
        <f>IFERROR(VLOOKUP($J1375,'B - Ebook'!B:D,3,0),"??")</f>
        <v>??</v>
      </c>
    </row>
    <row r="1376" spans="1:17">
      <c r="A1376" s="24" t="s">
        <v>17132</v>
      </c>
      <c r="B1376" s="24" t="s">
        <v>15865</v>
      </c>
      <c r="C1376" s="24"/>
      <c r="D1376" s="24"/>
      <c r="E1376" s="24"/>
      <c r="F1376" s="24"/>
      <c r="G1376" s="24"/>
      <c r="H1376" s="24"/>
      <c r="I1376" s="24"/>
      <c r="J1376" s="37">
        <v>9780792361404</v>
      </c>
      <c r="K1376" s="25">
        <v>41809</v>
      </c>
      <c r="L1376" s="24">
        <v>3</v>
      </c>
      <c r="M1376" s="25">
        <v>43439</v>
      </c>
      <c r="N1376" s="24"/>
      <c r="O1376" s="24"/>
      <c r="P1376" s="23" t="str">
        <f>IFERROR(VLOOKUP(TEXT(J1376,"0000000000000"),[1]Ebscohost!G:M,7,0),"")</f>
        <v/>
      </c>
      <c r="Q1376" s="33" t="str">
        <f>IFERROR(VLOOKUP($J1376,'B - Ebook'!B:D,3,0),"??")</f>
        <v>??</v>
      </c>
    </row>
    <row r="1377" spans="1:17" hidden="1">
      <c r="A1377" s="24" t="s">
        <v>17133</v>
      </c>
      <c r="B1377" s="24" t="s">
        <v>16054</v>
      </c>
      <c r="C1377" s="24"/>
      <c r="D1377" s="24"/>
      <c r="E1377" s="24"/>
      <c r="F1377" s="24"/>
      <c r="G1377" s="24"/>
      <c r="H1377" s="24"/>
      <c r="I1377" s="24"/>
      <c r="J1377" s="37"/>
      <c r="K1377" s="24"/>
      <c r="L1377" s="24">
        <v>3</v>
      </c>
      <c r="M1377" s="25">
        <v>43431</v>
      </c>
      <c r="N1377" s="24"/>
      <c r="O1377" s="24"/>
      <c r="P1377" s="23" t="str">
        <f>IFERROR(VLOOKUP(TEXT(J1377,"0000000000000"),[1]Ebscohost!G:M,7,0),"")</f>
        <v/>
      </c>
      <c r="Q1377" s="33" t="str">
        <f>IFERROR(VLOOKUP($J1377,'B - Ebook'!B:D,3,0),"??")</f>
        <v>??</v>
      </c>
    </row>
    <row r="1378" spans="1:17">
      <c r="A1378" s="24" t="s">
        <v>17134</v>
      </c>
      <c r="B1378" s="24" t="s">
        <v>15981</v>
      </c>
      <c r="C1378" s="24"/>
      <c r="D1378" s="24"/>
      <c r="E1378" s="24"/>
      <c r="F1378" s="24"/>
      <c r="G1378" s="24"/>
      <c r="H1378" s="24"/>
      <c r="I1378" s="24"/>
      <c r="J1378" s="37">
        <v>9780849304613</v>
      </c>
      <c r="K1378" s="25">
        <v>41807</v>
      </c>
      <c r="L1378" s="24">
        <v>3</v>
      </c>
      <c r="M1378" s="25">
        <v>43425</v>
      </c>
      <c r="N1378" s="24"/>
      <c r="O1378" s="24"/>
      <c r="P1378" s="23" t="str">
        <f>IFERROR(VLOOKUP(TEXT(J1378,"0000000000000"),[1]Ebscohost!G:M,7,0),"")</f>
        <v/>
      </c>
      <c r="Q1378" s="33" t="str">
        <f>IFERROR(VLOOKUP($J1378,'B - Ebook'!B:D,3,0),"??")</f>
        <v>??</v>
      </c>
    </row>
    <row r="1379" spans="1:17">
      <c r="A1379" s="24" t="s">
        <v>17135</v>
      </c>
      <c r="B1379" s="24" t="s">
        <v>15613</v>
      </c>
      <c r="C1379" s="24"/>
      <c r="D1379" s="24"/>
      <c r="E1379" s="24"/>
      <c r="F1379" s="24"/>
      <c r="G1379" s="24"/>
      <c r="H1379" s="24"/>
      <c r="I1379" s="24"/>
      <c r="J1379" s="37">
        <v>9782729871987</v>
      </c>
      <c r="K1379" s="24"/>
      <c r="L1379" s="24">
        <v>3</v>
      </c>
      <c r="M1379" s="25">
        <v>43420</v>
      </c>
      <c r="N1379" s="24"/>
      <c r="O1379" s="24"/>
      <c r="P1379" s="23" t="str">
        <f>IFERROR(VLOOKUP(TEXT(J1379,"0000000000000"),[1]Ebscohost!G:M,7,0),"")</f>
        <v/>
      </c>
      <c r="Q1379" s="33" t="str">
        <f>IFERROR(VLOOKUP($J1379,'B - Ebook'!B:D,3,0),"??")</f>
        <v>??</v>
      </c>
    </row>
    <row r="1380" spans="1:17">
      <c r="A1380" s="24" t="s">
        <v>17136</v>
      </c>
      <c r="B1380" s="24" t="s">
        <v>16248</v>
      </c>
      <c r="C1380" s="24"/>
      <c r="D1380" s="24"/>
      <c r="E1380" s="24"/>
      <c r="F1380" s="24"/>
      <c r="G1380" s="24"/>
      <c r="H1380" s="24"/>
      <c r="I1380" s="24"/>
      <c r="J1380" s="37">
        <v>9782729600273</v>
      </c>
      <c r="K1380" s="25">
        <v>41809</v>
      </c>
      <c r="L1380" s="24">
        <f>1+2</f>
        <v>3</v>
      </c>
      <c r="M1380" s="25">
        <v>43417</v>
      </c>
      <c r="N1380" s="24"/>
      <c r="O1380" s="24"/>
      <c r="P1380" s="23" t="str">
        <f>IFERROR(VLOOKUP(TEXT(J1380,"0000000000000"),[1]Ebscohost!G:M,7,0),"")</f>
        <v/>
      </c>
      <c r="Q1380" s="33" t="str">
        <f>IFERROR(VLOOKUP($J1380,'B - Ebook'!B:D,3,0),"??")</f>
        <v>??</v>
      </c>
    </row>
    <row r="1381" spans="1:17">
      <c r="A1381" s="24" t="s">
        <v>17137</v>
      </c>
      <c r="B1381" s="24" t="s">
        <v>16220</v>
      </c>
      <c r="C1381" s="24"/>
      <c r="D1381" s="24"/>
      <c r="E1381" s="24"/>
      <c r="F1381" s="24"/>
      <c r="G1381" s="24"/>
      <c r="H1381" s="24"/>
      <c r="I1381" s="24"/>
      <c r="J1381" s="37">
        <v>9780132287319</v>
      </c>
      <c r="K1381" s="25">
        <v>41807</v>
      </c>
      <c r="L1381" s="24">
        <v>3</v>
      </c>
      <c r="M1381" s="25">
        <v>43412</v>
      </c>
      <c r="N1381" s="24"/>
      <c r="O1381" s="24"/>
      <c r="P1381" s="23" t="str">
        <f>IFERROR(VLOOKUP(TEXT(J1381,"0000000000000"),[1]Ebscohost!G:M,7,0),"")</f>
        <v/>
      </c>
      <c r="Q1381" s="33" t="str">
        <f>IFERROR(VLOOKUP($J1381,'B - Ebook'!B:D,3,0),"??")</f>
        <v>??</v>
      </c>
    </row>
    <row r="1382" spans="1:17">
      <c r="A1382" s="24" t="s">
        <v>17138</v>
      </c>
      <c r="B1382" s="24" t="s">
        <v>15671</v>
      </c>
      <c r="C1382" s="24"/>
      <c r="D1382" s="24"/>
      <c r="E1382" s="24"/>
      <c r="F1382" s="24"/>
      <c r="G1382" s="24"/>
      <c r="H1382" s="24"/>
      <c r="I1382" s="24"/>
      <c r="J1382" s="37">
        <v>9780596008734</v>
      </c>
      <c r="K1382" s="25">
        <v>41809</v>
      </c>
      <c r="L1382" s="24">
        <v>3</v>
      </c>
      <c r="M1382" s="25">
        <v>43410</v>
      </c>
      <c r="N1382" s="24"/>
      <c r="O1382" s="24"/>
      <c r="P1382" s="23" t="str">
        <f>IFERROR(VLOOKUP(TEXT(J1382,"0000000000000"),[1]Ebscohost!G:M,7,0),"")</f>
        <v/>
      </c>
      <c r="Q1382" s="33" t="str">
        <f>IFERROR(VLOOKUP($J1382,'B - Ebook'!B:D,3,0),"??")</f>
        <v>??</v>
      </c>
    </row>
    <row r="1383" spans="1:17">
      <c r="A1383" s="24" t="s">
        <v>17139</v>
      </c>
      <c r="B1383" s="24" t="s">
        <v>16038</v>
      </c>
      <c r="C1383" s="24"/>
      <c r="D1383" s="24"/>
      <c r="E1383" s="24"/>
      <c r="F1383" s="24"/>
      <c r="G1383" s="24"/>
      <c r="H1383" s="24"/>
      <c r="I1383" s="24"/>
      <c r="J1383" s="37">
        <v>9780890067543</v>
      </c>
      <c r="K1383" s="25">
        <v>41807</v>
      </c>
      <c r="L1383" s="24">
        <v>3</v>
      </c>
      <c r="M1383" s="25">
        <v>43395</v>
      </c>
      <c r="N1383" s="24"/>
      <c r="O1383" s="24"/>
      <c r="P1383" s="23" t="str">
        <f>IFERROR(VLOOKUP(TEXT(J1383,"0000000000000"),[1]Ebscohost!G:M,7,0),"")</f>
        <v/>
      </c>
      <c r="Q1383" s="33" t="str">
        <f>IFERROR(VLOOKUP($J1383,'B - Ebook'!B:D,3,0),"??")</f>
        <v>??</v>
      </c>
    </row>
    <row r="1384" spans="1:17">
      <c r="A1384" s="24" t="s">
        <v>17140</v>
      </c>
      <c r="B1384" s="24" t="s">
        <v>16634</v>
      </c>
      <c r="C1384" s="24"/>
      <c r="D1384" s="24"/>
      <c r="E1384" s="24"/>
      <c r="F1384" s="24"/>
      <c r="G1384" s="24"/>
      <c r="H1384" s="24"/>
      <c r="I1384" s="24"/>
      <c r="J1384" s="37">
        <v>9781558605527</v>
      </c>
      <c r="K1384" s="25">
        <v>41809</v>
      </c>
      <c r="L1384" s="24">
        <v>3</v>
      </c>
      <c r="M1384" s="25">
        <v>43389</v>
      </c>
      <c r="N1384" s="24"/>
      <c r="O1384" s="24"/>
      <c r="P1384" s="23" t="str">
        <f>IFERROR(VLOOKUP(TEXT(J1384,"0000000000000"),[1]Ebscohost!G:M,7,0),"")</f>
        <v/>
      </c>
      <c r="Q1384" s="33" t="str">
        <f>IFERROR(VLOOKUP($J1384,'B - Ebook'!B:D,3,0),"??")</f>
        <v>??</v>
      </c>
    </row>
    <row r="1385" spans="1:17">
      <c r="A1385" s="24" t="s">
        <v>17141</v>
      </c>
      <c r="B1385" s="24" t="s">
        <v>15585</v>
      </c>
      <c r="C1385" s="24"/>
      <c r="D1385" s="24"/>
      <c r="E1385" s="24"/>
      <c r="F1385" s="24"/>
      <c r="G1385" s="24"/>
      <c r="H1385" s="24"/>
      <c r="I1385" s="24"/>
      <c r="J1385" s="37">
        <v>9780387266008</v>
      </c>
      <c r="K1385" s="25">
        <v>41806</v>
      </c>
      <c r="L1385" s="24">
        <v>3</v>
      </c>
      <c r="M1385" s="25">
        <v>43384</v>
      </c>
      <c r="N1385" s="24"/>
      <c r="O1385" s="24"/>
      <c r="P1385" s="23" t="str">
        <f>IFERROR(VLOOKUP(TEXT(J1385,"0000000000000"),[1]Ebscohost!G:M,7,0),"")</f>
        <v/>
      </c>
      <c r="Q1385" s="33" t="str">
        <f>IFERROR(VLOOKUP($J1385,'B - Ebook'!B:D,3,0),"??")</f>
        <v>??</v>
      </c>
    </row>
    <row r="1386" spans="1:17">
      <c r="A1386" s="24" t="s">
        <v>17142</v>
      </c>
      <c r="B1386" s="24" t="s">
        <v>207</v>
      </c>
      <c r="C1386" s="24"/>
      <c r="D1386" s="24"/>
      <c r="E1386" s="24"/>
      <c r="F1386" s="24"/>
      <c r="G1386" s="24"/>
      <c r="H1386" s="24"/>
      <c r="I1386" s="24"/>
      <c r="J1386" s="37">
        <v>9782040114565</v>
      </c>
      <c r="K1386" s="25">
        <v>41807</v>
      </c>
      <c r="L1386" s="24">
        <v>3</v>
      </c>
      <c r="M1386" s="25">
        <v>43378</v>
      </c>
      <c r="N1386" s="24"/>
      <c r="O1386" s="24"/>
      <c r="P1386" s="23" t="str">
        <f>IFERROR(VLOOKUP(TEXT(J1386,"0000000000000"),[1]Ebscohost!G:M,7,0),"")</f>
        <v/>
      </c>
      <c r="Q1386" s="33" t="str">
        <f>IFERROR(VLOOKUP($J1386,'B - Ebook'!B:D,3,0),"??")</f>
        <v>??</v>
      </c>
    </row>
    <row r="1387" spans="1:17">
      <c r="A1387" s="24" t="s">
        <v>17143</v>
      </c>
      <c r="B1387" s="24" t="s">
        <v>15603</v>
      </c>
      <c r="C1387" s="24"/>
      <c r="D1387" s="24"/>
      <c r="E1387" s="24"/>
      <c r="F1387" s="24"/>
      <c r="G1387" s="24"/>
      <c r="H1387" s="24"/>
      <c r="I1387" s="24"/>
      <c r="J1387" s="37">
        <v>9782866014360</v>
      </c>
      <c r="K1387" s="25">
        <v>41809</v>
      </c>
      <c r="L1387" s="24">
        <v>3</v>
      </c>
      <c r="M1387" s="25">
        <v>43369</v>
      </c>
      <c r="N1387" s="24"/>
      <c r="O1387" s="24"/>
      <c r="P1387" s="23" t="str">
        <f>IFERROR(VLOOKUP(TEXT(J1387,"0000000000000"),[1]Ebscohost!G:M,7,0),"")</f>
        <v/>
      </c>
      <c r="Q1387" s="33" t="str">
        <f>IFERROR(VLOOKUP($J1387,'B - Ebook'!B:D,3,0),"??")</f>
        <v>??</v>
      </c>
    </row>
    <row r="1388" spans="1:17">
      <c r="A1388" s="24" t="s">
        <v>17144</v>
      </c>
      <c r="B1388" s="24" t="s">
        <v>15698</v>
      </c>
      <c r="C1388" s="24"/>
      <c r="D1388" s="24"/>
      <c r="E1388" s="24"/>
      <c r="F1388" s="24"/>
      <c r="G1388" s="24"/>
      <c r="H1388" s="24"/>
      <c r="I1388" s="24"/>
      <c r="J1388" s="37">
        <v>9782746209879</v>
      </c>
      <c r="K1388" s="25">
        <v>41807</v>
      </c>
      <c r="L1388" s="24">
        <v>3</v>
      </c>
      <c r="M1388" s="25">
        <v>43360</v>
      </c>
      <c r="N1388" s="24"/>
      <c r="O1388" s="24"/>
      <c r="P1388" s="23" t="str">
        <f>IFERROR(VLOOKUP(TEXT(J1388,"0000000000000"),[1]Ebscohost!G:M,7,0),"")</f>
        <v/>
      </c>
      <c r="Q1388" s="33" t="str">
        <f>IFERROR(VLOOKUP($J1388,'B - Ebook'!B:D,3,0),"??")</f>
        <v>??</v>
      </c>
    </row>
    <row r="1389" spans="1:17" hidden="1">
      <c r="A1389" s="24" t="s">
        <v>16604</v>
      </c>
      <c r="B1389" s="24" t="s">
        <v>16321</v>
      </c>
      <c r="C1389" s="24"/>
      <c r="D1389" s="24"/>
      <c r="E1389" s="24"/>
      <c r="F1389" s="24"/>
      <c r="G1389" s="24"/>
      <c r="H1389" s="24"/>
      <c r="I1389" s="24"/>
      <c r="J1389" s="37"/>
      <c r="K1389" s="24"/>
      <c r="L1389" s="24">
        <v>3</v>
      </c>
      <c r="M1389" s="25">
        <v>43277</v>
      </c>
      <c r="N1389" s="24"/>
      <c r="O1389" s="24"/>
      <c r="P1389" s="23" t="str">
        <f>IFERROR(VLOOKUP(TEXT(J1389,"0000000000000"),[1]Ebscohost!G:M,7,0),"")</f>
        <v/>
      </c>
      <c r="Q1389" s="33" t="str">
        <f>IFERROR(VLOOKUP($J1389,'B - Ebook'!B:D,3,0),"??")</f>
        <v>??</v>
      </c>
    </row>
    <row r="1390" spans="1:17">
      <c r="A1390" s="24" t="s">
        <v>17145</v>
      </c>
      <c r="B1390" s="24" t="s">
        <v>15981</v>
      </c>
      <c r="C1390" s="24"/>
      <c r="D1390" s="24"/>
      <c r="E1390" s="24"/>
      <c r="F1390" s="24"/>
      <c r="G1390" s="24"/>
      <c r="H1390" s="24"/>
      <c r="I1390" s="24"/>
      <c r="J1390" s="37">
        <v>9780849300820</v>
      </c>
      <c r="K1390" s="25">
        <v>41809</v>
      </c>
      <c r="L1390" s="24">
        <v>3</v>
      </c>
      <c r="M1390" s="25">
        <v>43258</v>
      </c>
      <c r="N1390" s="24"/>
      <c r="O1390" s="24"/>
      <c r="P1390" s="23" t="str">
        <f>IFERROR(VLOOKUP(TEXT(J1390,"0000000000000"),[1]Ebscohost!G:M,7,0),"")</f>
        <v/>
      </c>
      <c r="Q1390" s="33" t="str">
        <f>IFERROR(VLOOKUP($J1390,'B - Ebook'!B:D,3,0),"??")</f>
        <v>??</v>
      </c>
    </row>
    <row r="1391" spans="1:17">
      <c r="A1391" s="24" t="s">
        <v>17146</v>
      </c>
      <c r="B1391" s="24" t="s">
        <v>15630</v>
      </c>
      <c r="C1391" s="24"/>
      <c r="D1391" s="24"/>
      <c r="E1391" s="24"/>
      <c r="F1391" s="24"/>
      <c r="G1391" s="24"/>
      <c r="H1391" s="24"/>
      <c r="I1391" s="24"/>
      <c r="J1391" s="37">
        <v>9782225855726</v>
      </c>
      <c r="K1391" s="25">
        <v>41809</v>
      </c>
      <c r="L1391" s="24">
        <v>3</v>
      </c>
      <c r="M1391" s="25">
        <v>43248</v>
      </c>
      <c r="N1391" s="24"/>
      <c r="O1391" s="24"/>
      <c r="P1391" s="23" t="str">
        <f>IFERROR(VLOOKUP(TEXT(J1391,"0000000000000"),[1]Ebscohost!G:M,7,0),"")</f>
        <v/>
      </c>
      <c r="Q1391" s="33" t="str">
        <f>IFERROR(VLOOKUP($J1391,'B - Ebook'!B:D,3,0),"??")</f>
        <v>??</v>
      </c>
    </row>
    <row r="1392" spans="1:17">
      <c r="A1392" s="24" t="s">
        <v>17147</v>
      </c>
      <c r="B1392" s="24" t="s">
        <v>17148</v>
      </c>
      <c r="C1392" s="24"/>
      <c r="D1392" s="24"/>
      <c r="E1392" s="24"/>
      <c r="F1392" s="24"/>
      <c r="G1392" s="24"/>
      <c r="H1392" s="24"/>
      <c r="I1392" s="24"/>
      <c r="J1392" s="37">
        <v>9780306478659</v>
      </c>
      <c r="K1392" s="25">
        <v>41807</v>
      </c>
      <c r="L1392" s="24">
        <v>3</v>
      </c>
      <c r="M1392" s="25">
        <v>43236</v>
      </c>
      <c r="N1392" s="24"/>
      <c r="O1392" s="24"/>
      <c r="P1392" s="23" t="str">
        <f>IFERROR(VLOOKUP(TEXT(J1392,"0000000000000"),[1]Ebscohost!G:M,7,0),"")</f>
        <v/>
      </c>
      <c r="Q1392" s="33" t="str">
        <f>IFERROR(VLOOKUP($J1392,'B - Ebook'!B:D,3,0),"??")</f>
        <v>??</v>
      </c>
    </row>
    <row r="1393" spans="1:17">
      <c r="A1393" s="24" t="s">
        <v>17149</v>
      </c>
      <c r="B1393" s="24" t="s">
        <v>207</v>
      </c>
      <c r="C1393" s="24"/>
      <c r="D1393" s="24"/>
      <c r="E1393" s="24"/>
      <c r="F1393" s="24"/>
      <c r="G1393" s="24"/>
      <c r="H1393" s="24"/>
      <c r="I1393" s="24"/>
      <c r="J1393" s="37">
        <v>9782100042050</v>
      </c>
      <c r="K1393" s="25">
        <v>41807</v>
      </c>
      <c r="L1393" s="24">
        <v>3</v>
      </c>
      <c r="M1393" s="25">
        <v>43234</v>
      </c>
      <c r="N1393" s="24"/>
      <c r="O1393" s="24"/>
      <c r="P1393" s="23" t="str">
        <f>IFERROR(VLOOKUP(TEXT(J1393,"0000000000000"),[1]Ebscohost!G:M,7,0),"")</f>
        <v/>
      </c>
      <c r="Q1393" s="33" t="str">
        <f>IFERROR(VLOOKUP($J1393,'B - Ebook'!B:D,3,0),"??")</f>
        <v>??</v>
      </c>
    </row>
    <row r="1394" spans="1:17">
      <c r="A1394" s="24" t="s">
        <v>17150</v>
      </c>
      <c r="B1394" s="24" t="s">
        <v>17151</v>
      </c>
      <c r="C1394" s="24"/>
      <c r="D1394" s="24"/>
      <c r="E1394" s="24"/>
      <c r="F1394" s="24"/>
      <c r="G1394" s="24"/>
      <c r="H1394" s="24"/>
      <c r="I1394" s="24"/>
      <c r="J1394" s="37">
        <v>9789812388308</v>
      </c>
      <c r="K1394" s="24"/>
      <c r="L1394" s="24">
        <v>3</v>
      </c>
      <c r="M1394" s="25">
        <v>43231</v>
      </c>
      <c r="N1394" s="24"/>
      <c r="O1394" s="24"/>
      <c r="P1394" s="23" t="str">
        <f>IFERROR(VLOOKUP(TEXT(J1394,"0000000000000"),[1]Ebscohost!G:M,7,0),"")</f>
        <v/>
      </c>
      <c r="Q1394" s="33" t="str">
        <f>IFERROR(VLOOKUP($J1394,'B - Ebook'!B:D,3,0),"??")</f>
        <v>??</v>
      </c>
    </row>
    <row r="1395" spans="1:17">
      <c r="A1395" s="24" t="s">
        <v>17152</v>
      </c>
      <c r="B1395" s="24" t="s">
        <v>17153</v>
      </c>
      <c r="C1395" s="24"/>
      <c r="D1395" s="24"/>
      <c r="E1395" s="24"/>
      <c r="F1395" s="24"/>
      <c r="G1395" s="24"/>
      <c r="H1395" s="24"/>
      <c r="I1395" s="24"/>
      <c r="J1395" s="37">
        <v>9780201038224</v>
      </c>
      <c r="K1395" s="25">
        <v>41809</v>
      </c>
      <c r="L1395" s="24">
        <v>3</v>
      </c>
      <c r="M1395" s="25">
        <v>43223</v>
      </c>
      <c r="N1395" s="24"/>
      <c r="O1395" s="24"/>
      <c r="P1395" s="23" t="str">
        <f>IFERROR(VLOOKUP(TEXT(J1395,"0000000000000"),[1]Ebscohost!G:M,7,0),"")</f>
        <v/>
      </c>
      <c r="Q1395" s="33" t="str">
        <f>IFERROR(VLOOKUP($J1395,'B - Ebook'!B:D,3,0),"??")</f>
        <v>??</v>
      </c>
    </row>
    <row r="1396" spans="1:17">
      <c r="A1396" s="24" t="s">
        <v>17154</v>
      </c>
      <c r="B1396" s="24" t="s">
        <v>17155</v>
      </c>
      <c r="C1396" s="24"/>
      <c r="D1396" s="24"/>
      <c r="E1396" s="24"/>
      <c r="F1396" s="24"/>
      <c r="G1396" s="24"/>
      <c r="H1396" s="24"/>
      <c r="I1396" s="24"/>
      <c r="J1396" s="37">
        <v>9782040169534</v>
      </c>
      <c r="K1396" s="25">
        <v>41807</v>
      </c>
      <c r="L1396" s="24">
        <v>3</v>
      </c>
      <c r="M1396" s="25">
        <v>43207</v>
      </c>
      <c r="N1396" s="24"/>
      <c r="O1396" s="24"/>
      <c r="P1396" s="23" t="str">
        <f>IFERROR(VLOOKUP(TEXT(J1396,"0000000000000"),[1]Ebscohost!G:M,7,0),"")</f>
        <v/>
      </c>
      <c r="Q1396" s="33" t="str">
        <f>IFERROR(VLOOKUP($J1396,'B - Ebook'!B:D,3,0),"??")</f>
        <v>??</v>
      </c>
    </row>
    <row r="1397" spans="1:17" hidden="1">
      <c r="A1397" s="24" t="s">
        <v>15814</v>
      </c>
      <c r="B1397" s="24" t="s">
        <v>15815</v>
      </c>
      <c r="C1397" s="24"/>
      <c r="D1397" s="24"/>
      <c r="E1397" s="24"/>
      <c r="F1397" s="24"/>
      <c r="G1397" s="24"/>
      <c r="H1397" s="24"/>
      <c r="I1397" s="24"/>
      <c r="J1397" s="37"/>
      <c r="K1397" s="24"/>
      <c r="L1397" s="24">
        <v>3</v>
      </c>
      <c r="M1397" s="25">
        <v>43207</v>
      </c>
      <c r="N1397" s="24"/>
      <c r="O1397" s="24"/>
      <c r="P1397" s="23" t="str">
        <f>IFERROR(VLOOKUP(TEXT(J1397,"0000000000000"),[1]Ebscohost!G:M,7,0),"")</f>
        <v/>
      </c>
      <c r="Q1397" s="33" t="str">
        <f>IFERROR(VLOOKUP($J1397,'B - Ebook'!B:D,3,0),"??")</f>
        <v>??</v>
      </c>
    </row>
    <row r="1398" spans="1:17" hidden="1">
      <c r="A1398" s="24" t="s">
        <v>17156</v>
      </c>
      <c r="B1398" s="24" t="s">
        <v>17157</v>
      </c>
      <c r="C1398" s="24"/>
      <c r="D1398" s="24"/>
      <c r="E1398" s="24"/>
      <c r="F1398" s="24"/>
      <c r="G1398" s="24"/>
      <c r="H1398" s="24"/>
      <c r="I1398" s="24"/>
      <c r="J1398" s="37"/>
      <c r="K1398" s="24"/>
      <c r="L1398" s="24">
        <v>3</v>
      </c>
      <c r="M1398" s="25">
        <v>43194</v>
      </c>
      <c r="N1398" s="24"/>
      <c r="O1398" s="24"/>
      <c r="P1398" s="23" t="str">
        <f>IFERROR(VLOOKUP(TEXT(J1398,"0000000000000"),[1]Ebscohost!G:M,7,0),"")</f>
        <v/>
      </c>
      <c r="Q1398" s="33" t="str">
        <f>IFERROR(VLOOKUP($J1398,'B - Ebook'!B:D,3,0),"??")</f>
        <v>??</v>
      </c>
    </row>
    <row r="1399" spans="1:17">
      <c r="A1399" s="24" t="s">
        <v>17158</v>
      </c>
      <c r="B1399" s="24" t="s">
        <v>17159</v>
      </c>
      <c r="C1399" s="24"/>
      <c r="D1399" s="24"/>
      <c r="E1399" s="24"/>
      <c r="F1399" s="24"/>
      <c r="G1399" s="24"/>
      <c r="H1399" s="24"/>
      <c r="I1399" s="24"/>
      <c r="J1399" s="37">
        <v>9782753512153</v>
      </c>
      <c r="K1399" s="25">
        <v>41809</v>
      </c>
      <c r="L1399" s="24">
        <v>3</v>
      </c>
      <c r="M1399" s="25">
        <v>43189</v>
      </c>
      <c r="N1399" s="24"/>
      <c r="O1399" s="24"/>
      <c r="P1399" s="23" t="str">
        <f>IFERROR(VLOOKUP(TEXT(J1399,"0000000000000"),[1]Ebscohost!G:M,7,0),"")</f>
        <v/>
      </c>
      <c r="Q1399" s="33" t="str">
        <f>IFERROR(VLOOKUP($J1399,'B - Ebook'!B:D,3,0),"??")</f>
        <v>??</v>
      </c>
    </row>
    <row r="1400" spans="1:17">
      <c r="A1400" s="24" t="s">
        <v>17160</v>
      </c>
      <c r="B1400" s="24" t="s">
        <v>15743</v>
      </c>
      <c r="C1400" s="24"/>
      <c r="D1400" s="24"/>
      <c r="E1400" s="24"/>
      <c r="F1400" s="24"/>
      <c r="G1400" s="24"/>
      <c r="H1400" s="24"/>
      <c r="I1400" s="24"/>
      <c r="J1400" s="37">
        <v>9780521764834</v>
      </c>
      <c r="K1400" s="24"/>
      <c r="L1400" s="24">
        <v>3</v>
      </c>
      <c r="M1400" s="25">
        <v>43186</v>
      </c>
      <c r="N1400" s="24"/>
      <c r="O1400" s="24"/>
      <c r="P1400" s="23" t="str">
        <f>IFERROR(VLOOKUP(TEXT(J1400,"0000000000000"),[1]Ebscohost!G:M,7,0),"")</f>
        <v/>
      </c>
      <c r="Q1400" s="33" t="str">
        <f>IFERROR(VLOOKUP($J1400,'B - Ebook'!B:D,3,0),"??")</f>
        <v>??</v>
      </c>
    </row>
    <row r="1401" spans="1:17">
      <c r="A1401" s="24" t="s">
        <v>17161</v>
      </c>
      <c r="B1401" s="24" t="s">
        <v>15613</v>
      </c>
      <c r="C1401" s="24"/>
      <c r="D1401" s="24"/>
      <c r="E1401" s="24"/>
      <c r="F1401" s="24"/>
      <c r="G1401" s="24"/>
      <c r="H1401" s="24"/>
      <c r="I1401" s="24"/>
      <c r="J1401" s="37">
        <v>9782729890568</v>
      </c>
      <c r="K1401" s="25">
        <v>41809</v>
      </c>
      <c r="L1401" s="24">
        <v>3</v>
      </c>
      <c r="M1401" s="25">
        <v>43181</v>
      </c>
      <c r="N1401" s="24"/>
      <c r="O1401" s="24"/>
      <c r="P1401" s="23" t="str">
        <f>IFERROR(VLOOKUP(TEXT(J1401,"0000000000000"),[1]Ebscohost!G:M,7,0),"")</f>
        <v/>
      </c>
      <c r="Q1401" s="33" t="str">
        <f>IFERROR(VLOOKUP($J1401,'B - Ebook'!B:D,3,0),"??")</f>
        <v>??</v>
      </c>
    </row>
    <row r="1402" spans="1:17">
      <c r="A1402" s="24" t="s">
        <v>17162</v>
      </c>
      <c r="B1402" s="24" t="s">
        <v>15781</v>
      </c>
      <c r="C1402" s="24"/>
      <c r="D1402" s="24"/>
      <c r="E1402" s="24"/>
      <c r="F1402" s="24"/>
      <c r="G1402" s="24"/>
      <c r="H1402" s="24"/>
      <c r="I1402" s="24"/>
      <c r="J1402" s="37">
        <v>9780471519645</v>
      </c>
      <c r="K1402" s="25">
        <v>41807</v>
      </c>
      <c r="L1402" s="24">
        <v>3</v>
      </c>
      <c r="M1402" s="25">
        <v>43153</v>
      </c>
      <c r="N1402" s="24"/>
      <c r="O1402" s="24"/>
      <c r="P1402" s="23" t="str">
        <f>IFERROR(VLOOKUP(TEXT(J1402,"0000000000000"),[1]Ebscohost!G:M,7,0),"")</f>
        <v/>
      </c>
      <c r="Q1402" s="33" t="str">
        <f>IFERROR(VLOOKUP($J1402,'B - Ebook'!B:D,3,0),"??")</f>
        <v>??</v>
      </c>
    </row>
    <row r="1403" spans="1:17">
      <c r="A1403" s="24" t="s">
        <v>17163</v>
      </c>
      <c r="B1403" s="24" t="s">
        <v>16038</v>
      </c>
      <c r="C1403" s="24"/>
      <c r="D1403" s="24"/>
      <c r="E1403" s="24"/>
      <c r="F1403" s="24"/>
      <c r="G1403" s="24"/>
      <c r="H1403" s="24"/>
      <c r="I1403" s="24"/>
      <c r="J1403" s="37">
        <v>9781596930025</v>
      </c>
      <c r="K1403" s="25">
        <v>41807</v>
      </c>
      <c r="L1403" s="24">
        <v>3</v>
      </c>
      <c r="M1403" s="25">
        <v>43153</v>
      </c>
      <c r="N1403" s="24"/>
      <c r="O1403" s="24"/>
      <c r="P1403" s="23" t="str">
        <f>IFERROR(VLOOKUP(TEXT(J1403,"0000000000000"),[1]Ebscohost!G:M,7,0),"")</f>
        <v/>
      </c>
      <c r="Q1403" s="33" t="str">
        <f>IFERROR(VLOOKUP($J1403,'B - Ebook'!B:D,3,0),"??")</f>
        <v>??</v>
      </c>
    </row>
    <row r="1404" spans="1:17">
      <c r="A1404" s="24" t="s">
        <v>17164</v>
      </c>
      <c r="B1404" s="24" t="s">
        <v>17165</v>
      </c>
      <c r="C1404" s="24"/>
      <c r="D1404" s="24"/>
      <c r="E1404" s="24"/>
      <c r="F1404" s="24"/>
      <c r="G1404" s="24"/>
      <c r="H1404" s="24"/>
      <c r="I1404" s="24"/>
      <c r="J1404" s="37">
        <v>9780470129487</v>
      </c>
      <c r="K1404" s="25">
        <v>41807</v>
      </c>
      <c r="L1404" s="24">
        <v>3</v>
      </c>
      <c r="M1404" s="25">
        <v>43153</v>
      </c>
      <c r="N1404" s="24"/>
      <c r="O1404" s="24"/>
      <c r="P1404" s="23" t="str">
        <f>IFERROR(VLOOKUP(TEXT(J1404,"0000000000000"),[1]Ebscohost!G:M,7,0),"")</f>
        <v/>
      </c>
      <c r="Q1404" s="33" t="str">
        <f>IFERROR(VLOOKUP($J1404,'B - Ebook'!B:D,3,0),"??")</f>
        <v>??</v>
      </c>
    </row>
    <row r="1405" spans="1:17">
      <c r="A1405" s="24" t="s">
        <v>17166</v>
      </c>
      <c r="B1405" s="24" t="s">
        <v>16038</v>
      </c>
      <c r="C1405" s="24"/>
      <c r="D1405" s="24"/>
      <c r="E1405" s="24"/>
      <c r="F1405" s="24"/>
      <c r="G1405" s="24"/>
      <c r="H1405" s="24"/>
      <c r="I1405" s="24"/>
      <c r="J1405" s="37">
        <v>9781580535366</v>
      </c>
      <c r="K1405" s="25">
        <v>41810</v>
      </c>
      <c r="L1405" s="24">
        <v>3</v>
      </c>
      <c r="M1405" s="25">
        <v>43146</v>
      </c>
      <c r="N1405" s="24"/>
      <c r="O1405" s="24"/>
      <c r="P1405" s="23" t="str">
        <f>IFERROR(VLOOKUP(TEXT(J1405,"0000000000000"),[1]Ebscohost!G:M,7,0),"")</f>
        <v/>
      </c>
      <c r="Q1405" s="33" t="str">
        <f>IFERROR(VLOOKUP($J1405,'B - Ebook'!B:D,3,0),"??")</f>
        <v>??</v>
      </c>
    </row>
    <row r="1406" spans="1:17">
      <c r="A1406" s="24" t="s">
        <v>17167</v>
      </c>
      <c r="B1406" s="24" t="s">
        <v>15613</v>
      </c>
      <c r="C1406" s="24"/>
      <c r="D1406" s="24"/>
      <c r="E1406" s="24"/>
      <c r="F1406" s="24"/>
      <c r="G1406" s="24"/>
      <c r="H1406" s="24"/>
      <c r="I1406" s="24"/>
      <c r="J1406" s="37">
        <v>9782729897147</v>
      </c>
      <c r="K1406" s="25">
        <v>41807</v>
      </c>
      <c r="L1406" s="24">
        <v>3</v>
      </c>
      <c r="M1406" s="25">
        <v>43131</v>
      </c>
      <c r="N1406" s="24"/>
      <c r="O1406" s="24"/>
      <c r="P1406" s="23" t="str">
        <f>IFERROR(VLOOKUP(TEXT(J1406,"0000000000000"),[1]Ebscohost!G:M,7,0),"")</f>
        <v/>
      </c>
      <c r="Q1406" s="33" t="str">
        <f>IFERROR(VLOOKUP($J1406,'B - Ebook'!B:D,3,0),"??")</f>
        <v>??</v>
      </c>
    </row>
    <row r="1407" spans="1:17">
      <c r="A1407" s="24" t="s">
        <v>17168</v>
      </c>
      <c r="B1407" s="24" t="s">
        <v>17169</v>
      </c>
      <c r="C1407" s="24"/>
      <c r="D1407" s="24"/>
      <c r="E1407" s="24"/>
      <c r="F1407" s="24"/>
      <c r="G1407" s="24"/>
      <c r="H1407" s="24"/>
      <c r="I1407" s="24"/>
      <c r="J1407" s="37">
        <v>9780930633219</v>
      </c>
      <c r="K1407" s="25">
        <v>41807</v>
      </c>
      <c r="L1407" s="24">
        <v>3</v>
      </c>
      <c r="M1407" s="25">
        <v>43125</v>
      </c>
      <c r="N1407" s="24"/>
      <c r="O1407" s="24"/>
      <c r="P1407" s="23" t="str">
        <f>IFERROR(VLOOKUP(TEXT(J1407,"0000000000000"),[1]Ebscohost!G:M,7,0),"")</f>
        <v/>
      </c>
      <c r="Q1407" s="33" t="str">
        <f>IFERROR(VLOOKUP($J1407,'B - Ebook'!B:D,3,0),"??")</f>
        <v>??</v>
      </c>
    </row>
    <row r="1408" spans="1:17">
      <c r="A1408" s="24" t="s">
        <v>17170</v>
      </c>
      <c r="B1408" s="24" t="s">
        <v>16038</v>
      </c>
      <c r="C1408" s="24"/>
      <c r="D1408" s="24"/>
      <c r="E1408" s="24"/>
      <c r="F1408" s="24"/>
      <c r="G1408" s="24"/>
      <c r="H1408" s="24"/>
      <c r="I1408" s="24"/>
      <c r="J1408" s="37">
        <v>9781580534901</v>
      </c>
      <c r="K1408" s="25">
        <v>41807</v>
      </c>
      <c r="L1408" s="24">
        <v>3</v>
      </c>
      <c r="M1408" s="25">
        <v>43125</v>
      </c>
      <c r="N1408" s="24"/>
      <c r="O1408" s="24"/>
      <c r="P1408" s="23" t="str">
        <f>IFERROR(VLOOKUP(TEXT(J1408,"0000000000000"),[1]Ebscohost!G:M,7,0),"")</f>
        <v/>
      </c>
      <c r="Q1408" s="33" t="str">
        <f>IFERROR(VLOOKUP($J1408,'B - Ebook'!B:D,3,0),"??")</f>
        <v>??</v>
      </c>
    </row>
    <row r="1409" spans="1:17">
      <c r="A1409" s="24" t="s">
        <v>17171</v>
      </c>
      <c r="B1409" s="24" t="s">
        <v>17052</v>
      </c>
      <c r="C1409" s="24"/>
      <c r="D1409" s="24"/>
      <c r="E1409" s="24"/>
      <c r="F1409" s="24"/>
      <c r="G1409" s="24"/>
      <c r="H1409" s="24"/>
      <c r="I1409" s="24"/>
      <c r="J1409" s="37">
        <v>9782746216495</v>
      </c>
      <c r="K1409" s="25">
        <v>41807</v>
      </c>
      <c r="L1409" s="24">
        <v>3</v>
      </c>
      <c r="M1409" s="25">
        <v>43091</v>
      </c>
      <c r="N1409" s="24"/>
      <c r="O1409" s="24"/>
      <c r="P1409" s="23" t="str">
        <f>IFERROR(VLOOKUP(TEXT(J1409,"0000000000000"),[1]Ebscohost!G:M,7,0),"")</f>
        <v/>
      </c>
      <c r="Q1409" s="33" t="str">
        <f>IFERROR(VLOOKUP($J1409,'B - Ebook'!B:D,3,0),"??")</f>
        <v>??</v>
      </c>
    </row>
    <row r="1410" spans="1:17">
      <c r="A1410" s="24" t="s">
        <v>17172</v>
      </c>
      <c r="B1410" s="24" t="s">
        <v>15630</v>
      </c>
      <c r="C1410" s="24"/>
      <c r="D1410" s="24"/>
      <c r="E1410" s="24"/>
      <c r="F1410" s="24"/>
      <c r="G1410" s="24"/>
      <c r="H1410" s="24"/>
      <c r="I1410" s="24"/>
      <c r="J1410" s="37">
        <v>9782225853807</v>
      </c>
      <c r="K1410" s="25">
        <v>41807</v>
      </c>
      <c r="L1410" s="24">
        <v>3</v>
      </c>
      <c r="M1410" s="25">
        <v>43084</v>
      </c>
      <c r="N1410" s="24"/>
      <c r="O1410" s="24"/>
      <c r="P1410" s="23" t="str">
        <f>IFERROR(VLOOKUP(TEXT(J1410,"0000000000000"),[1]Ebscohost!G:M,7,0),"")</f>
        <v/>
      </c>
      <c r="Q1410" s="33" t="str">
        <f>IFERROR(VLOOKUP($J1410,'B - Ebook'!B:D,3,0),"??")</f>
        <v>??</v>
      </c>
    </row>
    <row r="1411" spans="1:17">
      <c r="A1411" s="24" t="s">
        <v>17173</v>
      </c>
      <c r="B1411" s="24" t="s">
        <v>207</v>
      </c>
      <c r="C1411" s="24"/>
      <c r="D1411" s="24"/>
      <c r="E1411" s="24"/>
      <c r="F1411" s="24"/>
      <c r="G1411" s="24"/>
      <c r="H1411" s="24"/>
      <c r="I1411" s="24"/>
      <c r="J1411" s="37">
        <v>9782100534487</v>
      </c>
      <c r="K1411" s="25">
        <v>41807</v>
      </c>
      <c r="L1411" s="24">
        <v>3</v>
      </c>
      <c r="M1411" s="25">
        <v>43075</v>
      </c>
      <c r="N1411" s="24"/>
      <c r="O1411" s="24"/>
      <c r="P1411" s="23" t="str">
        <f>IFERROR(VLOOKUP(TEXT(J1411,"0000000000000"),[1]Ebscohost!G:M,7,0),"")</f>
        <v/>
      </c>
      <c r="Q1411" s="33">
        <f>IFERROR(VLOOKUP($J1411,'B - Ebook'!B:D,3,0),"??")</f>
        <v>2010</v>
      </c>
    </row>
    <row r="1412" spans="1:17">
      <c r="A1412" s="24" t="s">
        <v>17174</v>
      </c>
      <c r="B1412" s="24" t="s">
        <v>16523</v>
      </c>
      <c r="C1412" s="24"/>
      <c r="D1412" s="24"/>
      <c r="E1412" s="24"/>
      <c r="F1412" s="24"/>
      <c r="G1412" s="24"/>
      <c r="H1412" s="24"/>
      <c r="I1412" s="24"/>
      <c r="J1412" s="37">
        <v>9780387979731</v>
      </c>
      <c r="K1412" s="25">
        <v>41809</v>
      </c>
      <c r="L1412" s="24">
        <v>3</v>
      </c>
      <c r="M1412" s="25">
        <v>43069</v>
      </c>
      <c r="N1412" s="24"/>
      <c r="O1412" s="24"/>
      <c r="P1412" s="23" t="str">
        <f>IFERROR(VLOOKUP(TEXT(J1412,"0000000000000"),[1]Ebscohost!G:M,7,0),"")</f>
        <v/>
      </c>
      <c r="Q1412" s="33" t="str">
        <f>IFERROR(VLOOKUP($J1412,'B - Ebook'!B:D,3,0),"??")</f>
        <v>??</v>
      </c>
    </row>
    <row r="1413" spans="1:17">
      <c r="A1413" s="24" t="s">
        <v>17175</v>
      </c>
      <c r="B1413" s="24" t="s">
        <v>15613</v>
      </c>
      <c r="C1413" s="24"/>
      <c r="D1413" s="24"/>
      <c r="E1413" s="24"/>
      <c r="F1413" s="24"/>
      <c r="G1413" s="24"/>
      <c r="H1413" s="24"/>
      <c r="I1413" s="24"/>
      <c r="J1413" s="37">
        <v>9782340010031</v>
      </c>
      <c r="K1413" s="24"/>
      <c r="L1413" s="24">
        <v>3</v>
      </c>
      <c r="M1413" s="25">
        <v>43063</v>
      </c>
      <c r="N1413" s="24"/>
      <c r="O1413" s="24"/>
      <c r="P1413" s="23" t="str">
        <f>IFERROR(VLOOKUP(TEXT(J1413,"0000000000000"),[1]Ebscohost!G:M,7,0),"")</f>
        <v/>
      </c>
      <c r="Q1413" s="33" t="str">
        <f>IFERROR(VLOOKUP($J1413,'B - Ebook'!B:D,3,0),"??")</f>
        <v>??</v>
      </c>
    </row>
    <row r="1414" spans="1:17">
      <c r="A1414" s="24" t="s">
        <v>17176</v>
      </c>
      <c r="B1414" s="24" t="s">
        <v>207</v>
      </c>
      <c r="C1414" s="24"/>
      <c r="D1414" s="24"/>
      <c r="E1414" s="24"/>
      <c r="F1414" s="24"/>
      <c r="G1414" s="24"/>
      <c r="H1414" s="24"/>
      <c r="I1414" s="24"/>
      <c r="J1414" s="37">
        <v>9782040187378</v>
      </c>
      <c r="K1414" s="25">
        <v>41807</v>
      </c>
      <c r="L1414" s="24">
        <v>3</v>
      </c>
      <c r="M1414" s="25">
        <v>43061</v>
      </c>
      <c r="N1414" s="24"/>
      <c r="O1414" s="24"/>
      <c r="P1414" s="23" t="str">
        <f>IFERROR(VLOOKUP(TEXT(J1414,"0000000000000"),[1]Ebscohost!G:M,7,0),"")</f>
        <v/>
      </c>
      <c r="Q1414" s="33" t="str">
        <f>IFERROR(VLOOKUP($J1414,'B - Ebook'!B:D,3,0),"??")</f>
        <v>??</v>
      </c>
    </row>
    <row r="1415" spans="1:17">
      <c r="A1415" s="24" t="s">
        <v>17177</v>
      </c>
      <c r="B1415" s="24" t="s">
        <v>15760</v>
      </c>
      <c r="C1415" s="24"/>
      <c r="D1415" s="24"/>
      <c r="E1415" s="24"/>
      <c r="F1415" s="24"/>
      <c r="G1415" s="24"/>
      <c r="H1415" s="24"/>
      <c r="I1415" s="24"/>
      <c r="J1415" s="37">
        <v>9782744073007</v>
      </c>
      <c r="K1415" s="25">
        <v>41809</v>
      </c>
      <c r="L1415" s="24">
        <v>3</v>
      </c>
      <c r="M1415" s="25">
        <v>43056</v>
      </c>
      <c r="N1415" s="24"/>
      <c r="O1415" s="24"/>
      <c r="P1415" s="23" t="str">
        <f>IFERROR(VLOOKUP(TEXT(J1415,"0000000000000"),[1]Ebscohost!G:M,7,0),"")</f>
        <v/>
      </c>
      <c r="Q1415" s="33" t="str">
        <f>IFERROR(VLOOKUP($J1415,'B - Ebook'!B:D,3,0),"??")</f>
        <v>??</v>
      </c>
    </row>
    <row r="1416" spans="1:17">
      <c r="A1416" s="24" t="s">
        <v>17178</v>
      </c>
      <c r="B1416" s="24" t="s">
        <v>16038</v>
      </c>
      <c r="C1416" s="24"/>
      <c r="D1416" s="24"/>
      <c r="E1416" s="24"/>
      <c r="F1416" s="24"/>
      <c r="G1416" s="24"/>
      <c r="H1416" s="24"/>
      <c r="I1416" s="24"/>
      <c r="J1416" s="37">
        <v>9781580530224</v>
      </c>
      <c r="K1416" s="25">
        <v>41807</v>
      </c>
      <c r="L1416" s="24">
        <v>3</v>
      </c>
      <c r="M1416" s="25">
        <v>43055</v>
      </c>
      <c r="N1416" s="24"/>
      <c r="O1416" s="24"/>
      <c r="P1416" s="23" t="str">
        <f>IFERROR(VLOOKUP(TEXT(J1416,"0000000000000"),[1]Ebscohost!G:M,7,0),"")</f>
        <v/>
      </c>
      <c r="Q1416" s="33" t="str">
        <f>IFERROR(VLOOKUP($J1416,'B - Ebook'!B:D,3,0),"??")</f>
        <v>??</v>
      </c>
    </row>
    <row r="1417" spans="1:17">
      <c r="A1417" s="24" t="s">
        <v>17179</v>
      </c>
      <c r="B1417" s="24" t="s">
        <v>340</v>
      </c>
      <c r="C1417" s="24"/>
      <c r="D1417" s="24"/>
      <c r="E1417" s="24"/>
      <c r="F1417" s="24"/>
      <c r="G1417" s="24"/>
      <c r="H1417" s="24"/>
      <c r="I1417" s="24"/>
      <c r="J1417" s="37">
        <v>9780774668491</v>
      </c>
      <c r="K1417" s="25">
        <v>41806</v>
      </c>
      <c r="L1417" s="24">
        <v>3</v>
      </c>
      <c r="M1417" s="25">
        <v>43054</v>
      </c>
      <c r="N1417" s="24"/>
      <c r="O1417" s="24"/>
      <c r="P1417" s="23" t="str">
        <f>IFERROR(VLOOKUP(TEXT(J1417,"0000000000000"),[1]Ebscohost!G:M,7,0),"")</f>
        <v/>
      </c>
      <c r="Q1417" s="33" t="str">
        <f>IFERROR(VLOOKUP($J1417,'B - Ebook'!B:D,3,0),"??")</f>
        <v>??</v>
      </c>
    </row>
    <row r="1418" spans="1:17">
      <c r="A1418" s="24" t="s">
        <v>17180</v>
      </c>
      <c r="B1418" s="24" t="s">
        <v>15745</v>
      </c>
      <c r="C1418" s="24"/>
      <c r="D1418" s="24"/>
      <c r="E1418" s="24"/>
      <c r="F1418" s="24"/>
      <c r="G1418" s="24"/>
      <c r="H1418" s="24"/>
      <c r="I1418" s="24"/>
      <c r="J1418" s="37">
        <v>9780471718130</v>
      </c>
      <c r="K1418" s="25">
        <v>41809</v>
      </c>
      <c r="L1418" s="24">
        <v>3</v>
      </c>
      <c r="M1418" s="25">
        <v>43048</v>
      </c>
      <c r="N1418" s="24"/>
      <c r="O1418" s="24"/>
      <c r="P1418" s="23" t="str">
        <f>IFERROR(VLOOKUP(TEXT(J1418,"0000000000000"),[1]Ebscohost!G:M,7,0),"")</f>
        <v/>
      </c>
      <c r="Q1418" s="33" t="str">
        <f>IFERROR(VLOOKUP($J1418,'B - Ebook'!B:D,3,0),"??")</f>
        <v>??</v>
      </c>
    </row>
    <row r="1419" spans="1:17">
      <c r="A1419" s="24" t="s">
        <v>17181</v>
      </c>
      <c r="B1419" s="24" t="s">
        <v>71</v>
      </c>
      <c r="C1419" s="24"/>
      <c r="D1419" s="24"/>
      <c r="E1419" s="24"/>
      <c r="F1419" s="24"/>
      <c r="G1419" s="24"/>
      <c r="H1419" s="24"/>
      <c r="I1419" s="24"/>
      <c r="J1419" s="37">
        <v>9782212144826</v>
      </c>
      <c r="K1419" s="24"/>
      <c r="L1419" s="24">
        <v>3</v>
      </c>
      <c r="M1419" s="25">
        <v>43045</v>
      </c>
      <c r="N1419" s="24"/>
      <c r="O1419" s="24"/>
      <c r="P1419" s="23" t="str">
        <f>IFERROR(VLOOKUP(TEXT(J1419,"0000000000000"),[1]Ebscohost!G:M,7,0),"")</f>
        <v/>
      </c>
      <c r="Q1419" s="33" t="str">
        <f>IFERROR(VLOOKUP($J1419,'B - Ebook'!B:D,3,0),"??")</f>
        <v>??</v>
      </c>
    </row>
    <row r="1420" spans="1:17">
      <c r="A1420" s="24" t="s">
        <v>17182</v>
      </c>
      <c r="B1420" s="24" t="s">
        <v>15585</v>
      </c>
      <c r="C1420" s="24"/>
      <c r="D1420" s="24"/>
      <c r="E1420" s="24"/>
      <c r="F1420" s="24"/>
      <c r="G1420" s="24"/>
      <c r="H1420" s="24"/>
      <c r="I1420" s="24"/>
      <c r="J1420" s="37">
        <v>9780387943657</v>
      </c>
      <c r="K1420" s="25">
        <v>41809</v>
      </c>
      <c r="L1420" s="24">
        <v>3</v>
      </c>
      <c r="M1420" s="25">
        <v>43035</v>
      </c>
      <c r="N1420" s="24"/>
      <c r="O1420" s="24"/>
      <c r="P1420" s="23" t="str">
        <f>IFERROR(VLOOKUP(TEXT(J1420,"0000000000000"),[1]Ebscohost!G:M,7,0),"")</f>
        <v/>
      </c>
      <c r="Q1420" s="33" t="str">
        <f>IFERROR(VLOOKUP($J1420,'B - Ebook'!B:D,3,0),"??")</f>
        <v>??</v>
      </c>
    </row>
    <row r="1421" spans="1:17">
      <c r="A1421" s="24" t="s">
        <v>17183</v>
      </c>
      <c r="B1421" s="24" t="s">
        <v>16181</v>
      </c>
      <c r="C1421" s="24"/>
      <c r="D1421" s="24"/>
      <c r="E1421" s="24"/>
      <c r="F1421" s="24"/>
      <c r="G1421" s="24"/>
      <c r="H1421" s="24"/>
      <c r="I1421" s="24"/>
      <c r="J1421" s="37"/>
      <c r="K1421" s="25">
        <v>41807</v>
      </c>
      <c r="L1421" s="24">
        <v>3</v>
      </c>
      <c r="M1421" s="25">
        <v>43031</v>
      </c>
      <c r="N1421" s="24"/>
      <c r="O1421" s="24"/>
      <c r="P1421" s="23" t="str">
        <f>IFERROR(VLOOKUP(TEXT(J1421,"0000000000000"),[1]Ebscohost!G:M,7,0),"")</f>
        <v/>
      </c>
      <c r="Q1421" s="33" t="str">
        <f>IFERROR(VLOOKUP($J1421,'B - Ebook'!B:D,3,0),"??")</f>
        <v>??</v>
      </c>
    </row>
    <row r="1422" spans="1:17">
      <c r="A1422" s="24" t="s">
        <v>17184</v>
      </c>
      <c r="B1422" s="24" t="s">
        <v>15698</v>
      </c>
      <c r="C1422" s="24"/>
      <c r="D1422" s="24"/>
      <c r="E1422" s="24"/>
      <c r="F1422" s="24"/>
      <c r="G1422" s="24"/>
      <c r="H1422" s="24"/>
      <c r="I1422" s="24"/>
      <c r="J1422" s="37">
        <v>9782746213418</v>
      </c>
      <c r="K1422" s="25">
        <v>41807</v>
      </c>
      <c r="L1422" s="24">
        <v>3</v>
      </c>
      <c r="M1422" s="25">
        <v>43026</v>
      </c>
      <c r="N1422" s="24"/>
      <c r="O1422" s="24"/>
      <c r="P1422" s="23" t="str">
        <f>IFERROR(VLOOKUP(TEXT(J1422,"0000000000000"),[1]Ebscohost!G:M,7,0),"")</f>
        <v/>
      </c>
      <c r="Q1422" s="33" t="str">
        <f>IFERROR(VLOOKUP($J1422,'B - Ebook'!B:D,3,0),"??")</f>
        <v>??</v>
      </c>
    </row>
    <row r="1423" spans="1:17">
      <c r="A1423" s="24" t="s">
        <v>17185</v>
      </c>
      <c r="B1423" s="24" t="s">
        <v>15743</v>
      </c>
      <c r="C1423" s="24"/>
      <c r="D1423" s="24"/>
      <c r="E1423" s="24"/>
      <c r="F1423" s="24"/>
      <c r="G1423" s="24"/>
      <c r="H1423" s="24"/>
      <c r="I1423" s="24"/>
      <c r="J1423" s="37">
        <v>9780521864855</v>
      </c>
      <c r="K1423" s="25">
        <v>41809</v>
      </c>
      <c r="L1423" s="24">
        <v>3</v>
      </c>
      <c r="M1423" s="25">
        <v>43021</v>
      </c>
      <c r="N1423" s="24"/>
      <c r="O1423" s="24"/>
      <c r="P1423" s="23" t="str">
        <f>IFERROR(VLOOKUP(TEXT(J1423,"0000000000000"),[1]Ebscohost!G:M,7,0),"")</f>
        <v/>
      </c>
      <c r="Q1423" s="33" t="str">
        <f>IFERROR(VLOOKUP($J1423,'B - Ebook'!B:D,3,0),"??")</f>
        <v>??</v>
      </c>
    </row>
    <row r="1424" spans="1:17">
      <c r="A1424" s="24" t="s">
        <v>16253</v>
      </c>
      <c r="B1424" s="24" t="s">
        <v>71</v>
      </c>
      <c r="C1424" s="24"/>
      <c r="D1424" s="24"/>
      <c r="E1424" s="24"/>
      <c r="F1424" s="24"/>
      <c r="G1424" s="24"/>
      <c r="H1424" s="24"/>
      <c r="I1424" s="24"/>
      <c r="J1424" s="37">
        <v>9782212138528</v>
      </c>
      <c r="K1424" s="24"/>
      <c r="L1424" s="24">
        <v>3</v>
      </c>
      <c r="M1424" s="25">
        <v>43021</v>
      </c>
      <c r="N1424" s="24"/>
      <c r="O1424" s="24"/>
      <c r="P1424" s="23" t="str">
        <f>IFERROR(VLOOKUP(TEXT(J1424,"0000000000000"),[1]Ebscohost!G:M,7,0),"")</f>
        <v/>
      </c>
      <c r="Q1424" s="33" t="str">
        <f>IFERROR(VLOOKUP($J1424,'B - Ebook'!B:D,3,0),"??")</f>
        <v>??</v>
      </c>
    </row>
    <row r="1425" spans="1:17">
      <c r="A1425" s="24" t="s">
        <v>17186</v>
      </c>
      <c r="B1425" s="24" t="s">
        <v>15869</v>
      </c>
      <c r="C1425" s="24"/>
      <c r="D1425" s="24"/>
      <c r="E1425" s="24"/>
      <c r="F1425" s="24"/>
      <c r="G1425" s="24"/>
      <c r="H1425" s="24"/>
      <c r="I1425" s="24"/>
      <c r="J1425" s="37">
        <v>9782868834669</v>
      </c>
      <c r="K1425" s="25">
        <v>41809</v>
      </c>
      <c r="L1425" s="24">
        <v>3</v>
      </c>
      <c r="M1425" s="25">
        <v>43012</v>
      </c>
      <c r="N1425" s="24"/>
      <c r="O1425" s="24"/>
      <c r="P1425" s="23" t="str">
        <f>IFERROR(VLOOKUP(TEXT(J1425,"0000000000000"),[1]Ebscohost!G:M,7,0),"")</f>
        <v/>
      </c>
      <c r="Q1425" s="33" t="str">
        <f>IFERROR(VLOOKUP($J1425,'B - Ebook'!B:D,3,0),"??")</f>
        <v>??</v>
      </c>
    </row>
    <row r="1426" spans="1:17">
      <c r="A1426" s="24" t="s">
        <v>17187</v>
      </c>
      <c r="B1426" s="24" t="s">
        <v>15781</v>
      </c>
      <c r="C1426" s="24"/>
      <c r="D1426" s="24"/>
      <c r="E1426" s="24"/>
      <c r="F1426" s="24"/>
      <c r="G1426" s="24"/>
      <c r="H1426" s="24"/>
      <c r="I1426" s="24"/>
      <c r="J1426" s="37">
        <v>9780471487159</v>
      </c>
      <c r="K1426" s="25">
        <v>41809</v>
      </c>
      <c r="L1426" s="24">
        <v>3</v>
      </c>
      <c r="M1426" s="25">
        <v>43005</v>
      </c>
      <c r="N1426" s="24"/>
      <c r="O1426" s="24"/>
      <c r="P1426" s="23" t="str">
        <f>IFERROR(VLOOKUP(TEXT(J1426,"0000000000000"),[1]Ebscohost!G:M,7,0),"")</f>
        <v/>
      </c>
      <c r="Q1426" s="33" t="str">
        <f>IFERROR(VLOOKUP($J1426,'B - Ebook'!B:D,3,0),"??")</f>
        <v>??</v>
      </c>
    </row>
    <row r="1427" spans="1:17">
      <c r="A1427" s="24" t="s">
        <v>17188</v>
      </c>
      <c r="B1427" s="24" t="s">
        <v>16038</v>
      </c>
      <c r="C1427" s="24"/>
      <c r="D1427" s="24"/>
      <c r="E1427" s="24"/>
      <c r="F1427" s="24"/>
      <c r="G1427" s="24"/>
      <c r="H1427" s="24"/>
      <c r="I1427" s="24"/>
      <c r="J1427" s="37">
        <v>9780890067352</v>
      </c>
      <c r="K1427" s="25">
        <v>41807</v>
      </c>
      <c r="L1427" s="24">
        <v>3</v>
      </c>
      <c r="M1427" s="25">
        <v>43000</v>
      </c>
      <c r="N1427" s="24"/>
      <c r="O1427" s="24"/>
      <c r="P1427" s="23" t="str">
        <f>IFERROR(VLOOKUP(TEXT(J1427,"0000000000000"),[1]Ebscohost!G:M,7,0),"")</f>
        <v/>
      </c>
      <c r="Q1427" s="33" t="str">
        <f>IFERROR(VLOOKUP($J1427,'B - Ebook'!B:D,3,0),"??")</f>
        <v>??</v>
      </c>
    </row>
    <row r="1428" spans="1:17">
      <c r="A1428" s="24" t="s">
        <v>17189</v>
      </c>
      <c r="B1428" s="24" t="s">
        <v>15698</v>
      </c>
      <c r="C1428" s="24"/>
      <c r="D1428" s="24"/>
      <c r="E1428" s="24"/>
      <c r="F1428" s="24"/>
      <c r="G1428" s="24"/>
      <c r="H1428" s="24"/>
      <c r="I1428" s="24"/>
      <c r="J1428" s="37">
        <v>9782746213708</v>
      </c>
      <c r="K1428" s="25">
        <v>41809</v>
      </c>
      <c r="L1428" s="24">
        <v>3</v>
      </c>
      <c r="M1428" s="25">
        <v>42986</v>
      </c>
      <c r="N1428" s="24"/>
      <c r="O1428" s="24"/>
      <c r="P1428" s="23" t="str">
        <f>IFERROR(VLOOKUP(TEXT(J1428,"0000000000000"),[1]Ebscohost!G:M,7,0),"")</f>
        <v/>
      </c>
      <c r="Q1428" s="33" t="str">
        <f>IFERROR(VLOOKUP($J1428,'B - Ebook'!B:D,3,0),"??")</f>
        <v>??</v>
      </c>
    </row>
    <row r="1429" spans="1:17">
      <c r="A1429" s="24" t="s">
        <v>17190</v>
      </c>
      <c r="B1429" s="24" t="s">
        <v>15585</v>
      </c>
      <c r="C1429" s="24"/>
      <c r="D1429" s="24"/>
      <c r="E1429" s="24"/>
      <c r="F1429" s="24"/>
      <c r="G1429" s="24"/>
      <c r="H1429" s="24"/>
      <c r="I1429" s="24"/>
      <c r="J1429" s="37">
        <v>9783642116568</v>
      </c>
      <c r="K1429" s="25">
        <v>41809</v>
      </c>
      <c r="L1429" s="24">
        <v>3</v>
      </c>
      <c r="M1429" s="25">
        <v>42984</v>
      </c>
      <c r="N1429" s="24"/>
      <c r="O1429" s="24"/>
      <c r="P1429" s="23" t="str">
        <f>IFERROR(VLOOKUP(TEXT(J1429,"0000000000000"),[1]Ebscohost!G:M,7,0),"")</f>
        <v/>
      </c>
      <c r="Q1429" s="33" t="str">
        <f>IFERROR(VLOOKUP($J1429,'B - Ebook'!B:D,3,0),"??")</f>
        <v>??</v>
      </c>
    </row>
    <row r="1430" spans="1:17" hidden="1">
      <c r="A1430" s="24" t="s">
        <v>17156</v>
      </c>
      <c r="B1430" s="24" t="s">
        <v>17157</v>
      </c>
      <c r="C1430" s="24"/>
      <c r="D1430" s="24"/>
      <c r="E1430" s="24"/>
      <c r="F1430" s="24"/>
      <c r="G1430" s="24"/>
      <c r="H1430" s="24"/>
      <c r="I1430" s="24"/>
      <c r="J1430" s="37"/>
      <c r="K1430" s="24"/>
      <c r="L1430" s="24">
        <v>3</v>
      </c>
      <c r="M1430" s="25">
        <v>42983</v>
      </c>
      <c r="N1430" s="24"/>
      <c r="O1430" s="24"/>
      <c r="P1430" s="23" t="str">
        <f>IFERROR(VLOOKUP(TEXT(J1430,"0000000000000"),[1]Ebscohost!G:M,7,0),"")</f>
        <v/>
      </c>
      <c r="Q1430" s="33" t="str">
        <f>IFERROR(VLOOKUP($J1430,'B - Ebook'!B:D,3,0),"??")</f>
        <v>??</v>
      </c>
    </row>
    <row r="1431" spans="1:17">
      <c r="A1431" s="24" t="s">
        <v>17191</v>
      </c>
      <c r="B1431" s="24" t="s">
        <v>17192</v>
      </c>
      <c r="C1431" s="24"/>
      <c r="D1431" s="24"/>
      <c r="E1431" s="24"/>
      <c r="F1431" s="24"/>
      <c r="G1431" s="24"/>
      <c r="H1431" s="24"/>
      <c r="I1431" s="24"/>
      <c r="J1431" s="37">
        <v>9780982337509</v>
      </c>
      <c r="K1431" s="25">
        <v>41809</v>
      </c>
      <c r="L1431" s="24">
        <v>3</v>
      </c>
      <c r="M1431" s="25">
        <v>42978</v>
      </c>
      <c r="N1431" s="24"/>
      <c r="O1431" s="24"/>
      <c r="P1431" s="23" t="str">
        <f>IFERROR(VLOOKUP(TEXT(J1431,"0000000000000"),[1]Ebscohost!G:M,7,0),"")</f>
        <v/>
      </c>
      <c r="Q1431" s="33" t="str">
        <f>IFERROR(VLOOKUP($J1431,'B - Ebook'!B:D,3,0),"??")</f>
        <v>??</v>
      </c>
    </row>
    <row r="1432" spans="1:17">
      <c r="A1432" s="24" t="s">
        <v>17193</v>
      </c>
      <c r="B1432" s="24" t="s">
        <v>16795</v>
      </c>
      <c r="C1432" s="24"/>
      <c r="D1432" s="24"/>
      <c r="E1432" s="24"/>
      <c r="F1432" s="24"/>
      <c r="G1432" s="24"/>
      <c r="H1432" s="24"/>
      <c r="I1432" s="24"/>
      <c r="J1432" s="37">
        <v>9780470095102</v>
      </c>
      <c r="K1432" s="25">
        <v>41807</v>
      </c>
      <c r="L1432" s="24">
        <v>3</v>
      </c>
      <c r="M1432" s="25">
        <v>42916</v>
      </c>
      <c r="N1432" s="24"/>
      <c r="O1432" s="24"/>
      <c r="P1432" s="23" t="str">
        <f>IFERROR(VLOOKUP(TEXT(J1432,"0000000000000"),[1]Ebscohost!G:M,7,0),"")</f>
        <v/>
      </c>
      <c r="Q1432" s="33" t="str">
        <f>IFERROR(VLOOKUP($J1432,'B - Ebook'!B:D,3,0),"??")</f>
        <v>??</v>
      </c>
    </row>
    <row r="1433" spans="1:17">
      <c r="A1433" s="24" t="s">
        <v>17194</v>
      </c>
      <c r="B1433" s="24" t="s">
        <v>17195</v>
      </c>
      <c r="C1433" s="24"/>
      <c r="D1433" s="24"/>
      <c r="E1433" s="24"/>
      <c r="F1433" s="24"/>
      <c r="G1433" s="24"/>
      <c r="H1433" s="24"/>
      <c r="I1433" s="24"/>
      <c r="J1433" s="37">
        <v>9782746246607</v>
      </c>
      <c r="K1433" s="24"/>
      <c r="L1433" s="24">
        <f>1+2</f>
        <v>3</v>
      </c>
      <c r="M1433" s="25">
        <v>42908</v>
      </c>
      <c r="N1433" s="24"/>
      <c r="O1433" s="24"/>
      <c r="P1433" s="23" t="str">
        <f>IFERROR(VLOOKUP(TEXT(J1433,"0000000000000"),[1]Ebscohost!G:M,7,0),"")</f>
        <v/>
      </c>
      <c r="Q1433" s="33" t="str">
        <f>IFERROR(VLOOKUP($J1433,'B - Ebook'!B:D,3,0),"??")</f>
        <v>??</v>
      </c>
    </row>
    <row r="1434" spans="1:17">
      <c r="A1434" s="24" t="s">
        <v>17196</v>
      </c>
      <c r="B1434" s="24" t="s">
        <v>15623</v>
      </c>
      <c r="C1434" s="24"/>
      <c r="D1434" s="24"/>
      <c r="E1434" s="24"/>
      <c r="F1434" s="24"/>
      <c r="G1434" s="24"/>
      <c r="H1434" s="24"/>
      <c r="I1434" s="24"/>
      <c r="J1434" s="37">
        <v>9780132396554</v>
      </c>
      <c r="K1434" s="25">
        <v>41809</v>
      </c>
      <c r="L1434" s="24">
        <v>3</v>
      </c>
      <c r="M1434" s="25">
        <v>42887</v>
      </c>
      <c r="N1434" s="24"/>
      <c r="O1434" s="24"/>
      <c r="P1434" s="23" t="str">
        <f>IFERROR(VLOOKUP(TEXT(J1434,"0000000000000"),[1]Ebscohost!G:M,7,0),"")</f>
        <v/>
      </c>
      <c r="Q1434" s="33" t="str">
        <f>IFERROR(VLOOKUP($J1434,'B - Ebook'!B:D,3,0),"??")</f>
        <v>??</v>
      </c>
    </row>
    <row r="1435" spans="1:17">
      <c r="A1435" s="24" t="s">
        <v>17197</v>
      </c>
      <c r="B1435" s="24" t="s">
        <v>17198</v>
      </c>
      <c r="C1435" s="24"/>
      <c r="D1435" s="24"/>
      <c r="E1435" s="24"/>
      <c r="F1435" s="24"/>
      <c r="G1435" s="24"/>
      <c r="H1435" s="24"/>
      <c r="I1435" s="24"/>
      <c r="J1435" s="37">
        <v>9780750304399</v>
      </c>
      <c r="K1435" s="25">
        <v>41807</v>
      </c>
      <c r="L1435" s="24">
        <v>3</v>
      </c>
      <c r="M1435" s="25">
        <v>42843</v>
      </c>
      <c r="N1435" s="24"/>
      <c r="O1435" s="24"/>
      <c r="P1435" s="23" t="str">
        <f>IFERROR(VLOOKUP(TEXT(J1435,"0000000000000"),[1]Ebscohost!G:M,7,0),"")</f>
        <v/>
      </c>
      <c r="Q1435" s="33" t="str">
        <f>IFERROR(VLOOKUP($J1435,'B - Ebook'!B:D,3,0),"??")</f>
        <v>??</v>
      </c>
    </row>
    <row r="1436" spans="1:17">
      <c r="A1436" s="24" t="s">
        <v>17199</v>
      </c>
      <c r="B1436" s="24" t="s">
        <v>15630</v>
      </c>
      <c r="C1436" s="24"/>
      <c r="D1436" s="24"/>
      <c r="E1436" s="24"/>
      <c r="F1436" s="24"/>
      <c r="G1436" s="24"/>
      <c r="H1436" s="24"/>
      <c r="I1436" s="24"/>
      <c r="J1436" s="37">
        <v>9782225852282</v>
      </c>
      <c r="K1436" s="25">
        <v>41809</v>
      </c>
      <c r="L1436" s="24">
        <v>3</v>
      </c>
      <c r="M1436" s="25">
        <v>42825</v>
      </c>
      <c r="N1436" s="24"/>
      <c r="O1436" s="24"/>
      <c r="P1436" s="23" t="str">
        <f>IFERROR(VLOOKUP(TEXT(J1436,"0000000000000"),[1]Ebscohost!G:M,7,0),"")</f>
        <v/>
      </c>
      <c r="Q1436" s="33" t="str">
        <f>IFERROR(VLOOKUP($J1436,'B - Ebook'!B:D,3,0),"??")</f>
        <v>??</v>
      </c>
    </row>
    <row r="1437" spans="1:17">
      <c r="A1437" s="24" t="s">
        <v>17200</v>
      </c>
      <c r="B1437" s="24" t="s">
        <v>16530</v>
      </c>
      <c r="C1437" s="24"/>
      <c r="D1437" s="24"/>
      <c r="E1437" s="24"/>
      <c r="F1437" s="24"/>
      <c r="G1437" s="24"/>
      <c r="H1437" s="24"/>
      <c r="I1437" s="24"/>
      <c r="J1437" s="37">
        <v>9780136123347</v>
      </c>
      <c r="K1437" s="25">
        <v>41809</v>
      </c>
      <c r="L1437" s="24">
        <v>3</v>
      </c>
      <c r="M1437" s="25">
        <v>42824</v>
      </c>
      <c r="N1437" s="24"/>
      <c r="O1437" s="24"/>
      <c r="P1437" s="23" t="str">
        <f>IFERROR(VLOOKUP(TEXT(J1437,"0000000000000"),[1]Ebscohost!G:M,7,0),"")</f>
        <v/>
      </c>
      <c r="Q1437" s="33" t="str">
        <f>IFERROR(VLOOKUP($J1437,'B - Ebook'!B:D,3,0),"??")</f>
        <v>??</v>
      </c>
    </row>
    <row r="1438" spans="1:17">
      <c r="A1438" s="24" t="s">
        <v>17201</v>
      </c>
      <c r="B1438" s="24" t="s">
        <v>7993</v>
      </c>
      <c r="C1438" s="24"/>
      <c r="D1438" s="24"/>
      <c r="E1438" s="24"/>
      <c r="F1438" s="24"/>
      <c r="G1438" s="24"/>
      <c r="H1438" s="24"/>
      <c r="I1438" s="24"/>
      <c r="J1438" s="37">
        <v>9782205075168</v>
      </c>
      <c r="K1438" s="24"/>
      <c r="L1438" s="24">
        <v>3</v>
      </c>
      <c r="M1438" s="25">
        <v>42797</v>
      </c>
      <c r="N1438" s="24"/>
      <c r="O1438" s="24"/>
      <c r="P1438" s="23" t="str">
        <f>IFERROR(VLOOKUP(TEXT(J1438,"0000000000000"),[1]Ebscohost!G:M,7,0),"")</f>
        <v/>
      </c>
      <c r="Q1438" s="33">
        <f>IFERROR(VLOOKUP($J1438,'B - Ebook'!B:D,3,0),"??")</f>
        <v>2017</v>
      </c>
    </row>
    <row r="1439" spans="1:17">
      <c r="A1439" s="24" t="s">
        <v>17202</v>
      </c>
      <c r="B1439" s="24" t="s">
        <v>6924</v>
      </c>
      <c r="C1439" s="24"/>
      <c r="D1439" s="24"/>
      <c r="E1439" s="24"/>
      <c r="F1439" s="24"/>
      <c r="G1439" s="24"/>
      <c r="H1439" s="24"/>
      <c r="I1439" s="24"/>
      <c r="J1439" s="37">
        <v>9782311000207</v>
      </c>
      <c r="K1439" s="25">
        <v>41809</v>
      </c>
      <c r="L1439" s="24">
        <v>3</v>
      </c>
      <c r="M1439" s="25">
        <v>42786</v>
      </c>
      <c r="N1439" s="24"/>
      <c r="O1439" s="24"/>
      <c r="P1439" s="23" t="str">
        <f>IFERROR(VLOOKUP(TEXT(J1439,"0000000000000"),[1]Ebscohost!G:M,7,0),"")</f>
        <v/>
      </c>
      <c r="Q1439" s="33" t="str">
        <f>IFERROR(VLOOKUP($J1439,'B - Ebook'!B:D,3,0),"??")</f>
        <v>??</v>
      </c>
    </row>
    <row r="1440" spans="1:17">
      <c r="A1440" s="24" t="s">
        <v>17203</v>
      </c>
      <c r="B1440" s="24" t="s">
        <v>17204</v>
      </c>
      <c r="C1440" s="24"/>
      <c r="D1440" s="24"/>
      <c r="E1440" s="24"/>
      <c r="F1440" s="24"/>
      <c r="G1440" s="24"/>
      <c r="H1440" s="24"/>
      <c r="I1440" s="24"/>
      <c r="J1440" s="37">
        <v>9781439881903</v>
      </c>
      <c r="K1440" s="25">
        <v>41807</v>
      </c>
      <c r="L1440" s="24">
        <v>3</v>
      </c>
      <c r="M1440" s="25">
        <v>42769</v>
      </c>
      <c r="N1440" s="24"/>
      <c r="O1440" s="24"/>
      <c r="P1440" s="23" t="str">
        <f>IFERROR(VLOOKUP(TEXT(J1440,"0000000000000"),[1]Ebscohost!G:M,7,0),"")</f>
        <v/>
      </c>
      <c r="Q1440" s="33" t="str">
        <f>IFERROR(VLOOKUP($J1440,'B - Ebook'!B:D,3,0),"??")</f>
        <v>??</v>
      </c>
    </row>
    <row r="1441" spans="1:17">
      <c r="A1441" s="24" t="s">
        <v>17205</v>
      </c>
      <c r="B1441" s="24" t="s">
        <v>15630</v>
      </c>
      <c r="C1441" s="24"/>
      <c r="D1441" s="24"/>
      <c r="E1441" s="24"/>
      <c r="F1441" s="24"/>
      <c r="G1441" s="24"/>
      <c r="H1441" s="24"/>
      <c r="I1441" s="24"/>
      <c r="J1441" s="37">
        <v>9782225829413</v>
      </c>
      <c r="K1441" s="25">
        <v>41806</v>
      </c>
      <c r="L1441" s="24">
        <v>3</v>
      </c>
      <c r="M1441" s="25">
        <v>42766</v>
      </c>
      <c r="N1441" s="24"/>
      <c r="O1441" s="24"/>
      <c r="P1441" s="23" t="str">
        <f>IFERROR(VLOOKUP(TEXT(J1441,"0000000000000"),[1]Ebscohost!G:M,7,0),"")</f>
        <v/>
      </c>
      <c r="Q1441" s="33" t="str">
        <f>IFERROR(VLOOKUP($J1441,'B - Ebook'!B:D,3,0),"??")</f>
        <v>??</v>
      </c>
    </row>
    <row r="1442" spans="1:17">
      <c r="A1442" s="24" t="s">
        <v>17206</v>
      </c>
      <c r="B1442" s="24" t="s">
        <v>71</v>
      </c>
      <c r="C1442" s="24"/>
      <c r="D1442" s="24"/>
      <c r="E1442" s="24"/>
      <c r="F1442" s="24"/>
      <c r="G1442" s="24"/>
      <c r="H1442" s="24"/>
      <c r="I1442" s="24"/>
      <c r="J1442" s="37">
        <v>9782212091113</v>
      </c>
      <c r="K1442" s="25">
        <v>41809</v>
      </c>
      <c r="L1442" s="24">
        <v>3</v>
      </c>
      <c r="M1442" s="25">
        <v>42759</v>
      </c>
      <c r="N1442" s="24"/>
      <c r="O1442" s="24"/>
      <c r="P1442" s="23" t="str">
        <f>IFERROR(VLOOKUP(TEXT(J1442,"0000000000000"),[1]Ebscohost!G:M,7,0),"")</f>
        <v/>
      </c>
      <c r="Q1442" s="33" t="str">
        <f>IFERROR(VLOOKUP($J1442,'B - Ebook'!B:D,3,0),"??")</f>
        <v>??</v>
      </c>
    </row>
    <row r="1443" spans="1:17">
      <c r="A1443" s="24" t="s">
        <v>17207</v>
      </c>
      <c r="B1443" s="24" t="s">
        <v>17048</v>
      </c>
      <c r="C1443" s="24"/>
      <c r="D1443" s="24"/>
      <c r="E1443" s="24"/>
      <c r="F1443" s="24"/>
      <c r="G1443" s="24"/>
      <c r="H1443" s="24"/>
      <c r="I1443" s="24"/>
      <c r="J1443" s="37">
        <v>9782804120665</v>
      </c>
      <c r="K1443" s="25">
        <v>41806</v>
      </c>
      <c r="L1443" s="24">
        <v>3</v>
      </c>
      <c r="M1443" s="25">
        <v>42744</v>
      </c>
      <c r="N1443" s="24"/>
      <c r="O1443" s="24"/>
      <c r="P1443" s="23" t="str">
        <f>IFERROR(VLOOKUP(TEXT(J1443,"0000000000000"),[1]Ebscohost!G:M,7,0),"")</f>
        <v/>
      </c>
      <c r="Q1443" s="33" t="str">
        <f>IFERROR(VLOOKUP($J1443,'B - Ebook'!B:D,3,0),"??")</f>
        <v>??</v>
      </c>
    </row>
    <row r="1444" spans="1:17">
      <c r="A1444" s="24" t="s">
        <v>17208</v>
      </c>
      <c r="B1444" s="24" t="s">
        <v>15650</v>
      </c>
      <c r="C1444" s="24"/>
      <c r="D1444" s="24"/>
      <c r="E1444" s="24"/>
      <c r="F1444" s="24"/>
      <c r="G1444" s="24"/>
      <c r="H1444" s="24"/>
      <c r="I1444" s="24"/>
      <c r="J1444" s="37">
        <v>9780824756284</v>
      </c>
      <c r="K1444" s="25">
        <v>41807</v>
      </c>
      <c r="L1444" s="24">
        <v>3</v>
      </c>
      <c r="M1444" s="25">
        <v>42740</v>
      </c>
      <c r="N1444" s="24"/>
      <c r="O1444" s="24"/>
      <c r="P1444" s="23" t="str">
        <f>IFERROR(VLOOKUP(TEXT(J1444,"0000000000000"),[1]Ebscohost!G:M,7,0),"")</f>
        <v/>
      </c>
      <c r="Q1444" s="33" t="str">
        <f>IFERROR(VLOOKUP($J1444,'B - Ebook'!B:D,3,0),"??")</f>
        <v>??</v>
      </c>
    </row>
    <row r="1445" spans="1:17">
      <c r="A1445" s="24" t="s">
        <v>17209</v>
      </c>
      <c r="B1445" s="24" t="s">
        <v>16893</v>
      </c>
      <c r="C1445" s="24"/>
      <c r="D1445" s="24"/>
      <c r="E1445" s="24"/>
      <c r="F1445" s="24"/>
      <c r="G1445" s="24"/>
      <c r="H1445" s="24"/>
      <c r="I1445" s="24"/>
      <c r="J1445" s="37">
        <v>9781856179218</v>
      </c>
      <c r="K1445" s="25">
        <v>41807</v>
      </c>
      <c r="L1445" s="24">
        <v>3</v>
      </c>
      <c r="M1445" s="25">
        <v>42739</v>
      </c>
      <c r="N1445" s="24"/>
      <c r="O1445" s="24"/>
      <c r="P1445" s="23" t="str">
        <f>IFERROR(VLOOKUP(TEXT(J1445,"0000000000000"),[1]Ebscohost!G:M,7,0),"")</f>
        <v/>
      </c>
      <c r="Q1445" s="33">
        <f>IFERROR(VLOOKUP($J1445,'B - Ebook'!B:D,3,0),"??")</f>
        <v>2010</v>
      </c>
    </row>
    <row r="1446" spans="1:17">
      <c r="A1446" s="24" t="s">
        <v>17210</v>
      </c>
      <c r="B1446" s="24" t="s">
        <v>207</v>
      </c>
      <c r="C1446" s="24"/>
      <c r="D1446" s="24"/>
      <c r="E1446" s="24"/>
      <c r="F1446" s="24"/>
      <c r="G1446" s="24"/>
      <c r="H1446" s="24"/>
      <c r="I1446" s="24"/>
      <c r="J1446" s="37">
        <v>9782100509911</v>
      </c>
      <c r="K1446" s="25">
        <v>41807</v>
      </c>
      <c r="L1446" s="24">
        <v>3</v>
      </c>
      <c r="M1446" s="25">
        <v>42738</v>
      </c>
      <c r="N1446" s="24"/>
      <c r="O1446" s="24"/>
      <c r="P1446" s="23" t="str">
        <f>IFERROR(VLOOKUP(TEXT(J1446,"0000000000000"),[1]Ebscohost!G:M,7,0),"")</f>
        <v/>
      </c>
      <c r="Q1446" s="33" t="str">
        <f>IFERROR(VLOOKUP($J1446,'B - Ebook'!B:D,3,0),"??")</f>
        <v>??</v>
      </c>
    </row>
    <row r="1447" spans="1:17">
      <c r="A1447" s="24" t="s">
        <v>17211</v>
      </c>
      <c r="B1447" s="24" t="s">
        <v>16704</v>
      </c>
      <c r="C1447" s="24"/>
      <c r="D1447" s="24"/>
      <c r="E1447" s="24"/>
      <c r="F1447" s="24"/>
      <c r="G1447" s="24"/>
      <c r="H1447" s="24"/>
      <c r="I1447" s="24"/>
      <c r="J1447" s="37">
        <v>9782711724765</v>
      </c>
      <c r="K1447" s="25">
        <v>41809</v>
      </c>
      <c r="L1447" s="24">
        <v>3</v>
      </c>
      <c r="M1447" s="25">
        <v>42709</v>
      </c>
      <c r="N1447" s="24"/>
      <c r="O1447" s="24"/>
      <c r="P1447" s="23" t="str">
        <f>IFERROR(VLOOKUP(TEXT(J1447,"0000000000000"),[1]Ebscohost!G:M,7,0),"")</f>
        <v/>
      </c>
      <c r="Q1447" s="33" t="str">
        <f>IFERROR(VLOOKUP($J1447,'B - Ebook'!B:D,3,0),"??")</f>
        <v>??</v>
      </c>
    </row>
    <row r="1448" spans="1:17">
      <c r="A1448" s="24" t="s">
        <v>16842</v>
      </c>
      <c r="B1448" s="24" t="s">
        <v>16843</v>
      </c>
      <c r="C1448" s="24"/>
      <c r="D1448" s="24"/>
      <c r="E1448" s="24"/>
      <c r="F1448" s="24"/>
      <c r="G1448" s="24"/>
      <c r="H1448" s="24"/>
      <c r="I1448" s="24"/>
      <c r="J1448" s="37"/>
      <c r="K1448" s="24"/>
      <c r="L1448" s="24">
        <v>3</v>
      </c>
      <c r="M1448" s="25">
        <v>42699</v>
      </c>
      <c r="N1448" s="24"/>
      <c r="O1448" s="24"/>
      <c r="P1448" s="23" t="str">
        <f>IFERROR(VLOOKUP(TEXT(J1448,"0000000000000"),[1]Ebscohost!G:M,7,0),"")</f>
        <v/>
      </c>
      <c r="Q1448" s="33" t="str">
        <f>IFERROR(VLOOKUP($J1448,'B - Ebook'!B:D,3,0),"??")</f>
        <v>??</v>
      </c>
    </row>
    <row r="1449" spans="1:17">
      <c r="A1449" s="24" t="s">
        <v>17212</v>
      </c>
      <c r="B1449" s="24" t="s">
        <v>15603</v>
      </c>
      <c r="C1449" s="24"/>
      <c r="D1449" s="24"/>
      <c r="E1449" s="24"/>
      <c r="F1449" s="24"/>
      <c r="G1449" s="24"/>
      <c r="H1449" s="24"/>
      <c r="I1449" s="24"/>
      <c r="J1449" s="37">
        <v>9782866016838</v>
      </c>
      <c r="K1449" s="25">
        <v>41809</v>
      </c>
      <c r="L1449" s="24">
        <v>3</v>
      </c>
      <c r="M1449" s="25">
        <v>42691</v>
      </c>
      <c r="N1449" s="24"/>
      <c r="O1449" s="24"/>
      <c r="P1449" s="23" t="str">
        <f>IFERROR(VLOOKUP(TEXT(J1449,"0000000000000"),[1]Ebscohost!G:M,7,0),"")</f>
        <v/>
      </c>
      <c r="Q1449" s="33" t="str">
        <f>IFERROR(VLOOKUP($J1449,'B - Ebook'!B:D,3,0),"??")</f>
        <v>??</v>
      </c>
    </row>
    <row r="1450" spans="1:17">
      <c r="A1450" s="24" t="s">
        <v>17213</v>
      </c>
      <c r="B1450" s="24" t="s">
        <v>6924</v>
      </c>
      <c r="C1450" s="24"/>
      <c r="D1450" s="24"/>
      <c r="E1450" s="24"/>
      <c r="F1450" s="24"/>
      <c r="G1450" s="24"/>
      <c r="H1450" s="24"/>
      <c r="I1450" s="24"/>
      <c r="J1450" s="37">
        <v>9782711789528</v>
      </c>
      <c r="K1450" s="25">
        <v>41807</v>
      </c>
      <c r="L1450" s="24">
        <v>3</v>
      </c>
      <c r="M1450" s="25">
        <v>42674</v>
      </c>
      <c r="N1450" s="24"/>
      <c r="O1450" s="24"/>
      <c r="P1450" s="23" t="str">
        <f>IFERROR(VLOOKUP(TEXT(J1450,"0000000000000"),[1]Ebscohost!G:M,7,0),"")</f>
        <v/>
      </c>
      <c r="Q1450" s="33" t="str">
        <f>IFERROR(VLOOKUP($J1450,'B - Ebook'!B:D,3,0),"??")</f>
        <v>??</v>
      </c>
    </row>
    <row r="1451" spans="1:17">
      <c r="A1451" s="24" t="s">
        <v>17214</v>
      </c>
      <c r="B1451" s="24" t="s">
        <v>15885</v>
      </c>
      <c r="C1451" s="24"/>
      <c r="D1451" s="24"/>
      <c r="E1451" s="24"/>
      <c r="F1451" s="24"/>
      <c r="G1451" s="24"/>
      <c r="H1451" s="24"/>
      <c r="I1451" s="24"/>
      <c r="J1451" s="37">
        <v>9780471386780</v>
      </c>
      <c r="K1451" s="25">
        <v>41807</v>
      </c>
      <c r="L1451" s="24">
        <v>3</v>
      </c>
      <c r="M1451" s="25">
        <v>42667</v>
      </c>
      <c r="N1451" s="24"/>
      <c r="O1451" s="24"/>
      <c r="P1451" s="23" t="str">
        <f>IFERROR(VLOOKUP(TEXT(J1451,"0000000000000"),[1]Ebscohost!G:M,7,0),"")</f>
        <v/>
      </c>
      <c r="Q1451" s="33" t="str">
        <f>IFERROR(VLOOKUP($J1451,'B - Ebook'!B:D,3,0),"??")</f>
        <v>??</v>
      </c>
    </row>
    <row r="1452" spans="1:17">
      <c r="A1452" s="24" t="s">
        <v>17215</v>
      </c>
      <c r="B1452" s="24" t="s">
        <v>17052</v>
      </c>
      <c r="C1452" s="24"/>
      <c r="D1452" s="24"/>
      <c r="E1452" s="24"/>
      <c r="F1452" s="24"/>
      <c r="G1452" s="24"/>
      <c r="H1452" s="24"/>
      <c r="I1452" s="24"/>
      <c r="J1452" s="37">
        <v>9782746215474</v>
      </c>
      <c r="K1452" s="25">
        <v>41809</v>
      </c>
      <c r="L1452" s="24">
        <v>3</v>
      </c>
      <c r="M1452" s="25">
        <v>42657</v>
      </c>
      <c r="N1452" s="24"/>
      <c r="O1452" s="24"/>
      <c r="P1452" s="23" t="str">
        <f>IFERROR(VLOOKUP(TEXT(J1452,"0000000000000"),[1]Ebscohost!G:M,7,0),"")</f>
        <v/>
      </c>
      <c r="Q1452" s="33" t="str">
        <f>IFERROR(VLOOKUP($J1452,'B - Ebook'!B:D,3,0),"??")</f>
        <v>??</v>
      </c>
    </row>
    <row r="1453" spans="1:17">
      <c r="A1453" s="24" t="s">
        <v>17216</v>
      </c>
      <c r="B1453" s="24" t="s">
        <v>15985</v>
      </c>
      <c r="C1453" s="24"/>
      <c r="D1453" s="24"/>
      <c r="E1453" s="24"/>
      <c r="F1453" s="24"/>
      <c r="G1453" s="24"/>
      <c r="H1453" s="24"/>
      <c r="I1453" s="24"/>
      <c r="J1453" s="37">
        <v>9780321133540</v>
      </c>
      <c r="K1453" s="25">
        <v>41809</v>
      </c>
      <c r="L1453" s="24">
        <v>3</v>
      </c>
      <c r="M1453" s="25">
        <v>42572</v>
      </c>
      <c r="N1453" s="24"/>
      <c r="O1453" s="24"/>
      <c r="P1453" s="23" t="str">
        <f>IFERROR(VLOOKUP(TEXT(J1453,"0000000000000"),[1]Ebscohost!G:M,7,0),"")</f>
        <v/>
      </c>
      <c r="Q1453" s="33" t="str">
        <f>IFERROR(VLOOKUP($J1453,'B - Ebook'!B:D,3,0),"??")</f>
        <v>??</v>
      </c>
    </row>
    <row r="1454" spans="1:17">
      <c r="A1454" s="24" t="s">
        <v>17217</v>
      </c>
      <c r="B1454" s="24" t="s">
        <v>16893</v>
      </c>
      <c r="C1454" s="24"/>
      <c r="D1454" s="24"/>
      <c r="E1454" s="24"/>
      <c r="F1454" s="24"/>
      <c r="G1454" s="24"/>
      <c r="H1454" s="24"/>
      <c r="I1454" s="24"/>
      <c r="J1454" s="37">
        <v>9781856176217</v>
      </c>
      <c r="K1454" s="25">
        <v>41807</v>
      </c>
      <c r="L1454" s="24">
        <v>3</v>
      </c>
      <c r="M1454" s="25">
        <v>42551</v>
      </c>
      <c r="N1454" s="24"/>
      <c r="O1454" s="24"/>
      <c r="P1454" s="23" t="str">
        <f>IFERROR(VLOOKUP(TEXT(J1454,"0000000000000"),[1]Ebscohost!G:M,7,0),"")</f>
        <v/>
      </c>
      <c r="Q1454" s="33" t="str">
        <f>IFERROR(VLOOKUP($J1454,'B - Ebook'!B:D,3,0),"??")</f>
        <v>??</v>
      </c>
    </row>
    <row r="1455" spans="1:17">
      <c r="A1455" s="24" t="s">
        <v>17218</v>
      </c>
      <c r="B1455" s="24" t="s">
        <v>17219</v>
      </c>
      <c r="C1455" s="24"/>
      <c r="D1455" s="24"/>
      <c r="E1455" s="24"/>
      <c r="F1455" s="24"/>
      <c r="G1455" s="24"/>
      <c r="H1455" s="24"/>
      <c r="I1455" s="24"/>
      <c r="J1455" s="37">
        <v>9780863410581</v>
      </c>
      <c r="K1455" s="25">
        <v>41807</v>
      </c>
      <c r="L1455" s="24">
        <v>3</v>
      </c>
      <c r="M1455" s="25">
        <v>42545</v>
      </c>
      <c r="N1455" s="24"/>
      <c r="O1455" s="24"/>
      <c r="P1455" s="23" t="str">
        <f>IFERROR(VLOOKUP(TEXT(J1455,"0000000000000"),[1]Ebscohost!G:M,7,0),"")</f>
        <v/>
      </c>
      <c r="Q1455" s="33" t="str">
        <f>IFERROR(VLOOKUP($J1455,'B - Ebook'!B:D,3,0),"??")</f>
        <v>??</v>
      </c>
    </row>
    <row r="1456" spans="1:17">
      <c r="A1456" s="24" t="s">
        <v>17220</v>
      </c>
      <c r="B1456" s="24" t="s">
        <v>15680</v>
      </c>
      <c r="C1456" s="24"/>
      <c r="D1456" s="24"/>
      <c r="E1456" s="24"/>
      <c r="F1456" s="24"/>
      <c r="G1456" s="24"/>
      <c r="H1456" s="24"/>
      <c r="I1456" s="24"/>
      <c r="J1456" s="37">
        <v>9782100511150</v>
      </c>
      <c r="K1456" s="25">
        <v>41809</v>
      </c>
      <c r="L1456" s="24">
        <v>3</v>
      </c>
      <c r="M1456" s="25">
        <v>42545</v>
      </c>
      <c r="N1456" s="24"/>
      <c r="O1456" s="24"/>
      <c r="P1456" s="23" t="str">
        <f>IFERROR(VLOOKUP(TEXT(J1456,"0000000000000"),[1]Ebscohost!G:M,7,0),"")</f>
        <v/>
      </c>
      <c r="Q1456" s="33" t="str">
        <f>IFERROR(VLOOKUP($J1456,'B - Ebook'!B:D,3,0),"??")</f>
        <v>??</v>
      </c>
    </row>
    <row r="1457" spans="1:17">
      <c r="A1457" s="24" t="s">
        <v>17221</v>
      </c>
      <c r="B1457" s="24" t="s">
        <v>17222</v>
      </c>
      <c r="C1457" s="24"/>
      <c r="D1457" s="24"/>
      <c r="E1457" s="24"/>
      <c r="F1457" s="24"/>
      <c r="G1457" s="24"/>
      <c r="H1457" s="24"/>
      <c r="I1457" s="24"/>
      <c r="J1457" s="37">
        <v>9780890060209</v>
      </c>
      <c r="K1457" s="25">
        <v>41807</v>
      </c>
      <c r="L1457" s="24">
        <v>3</v>
      </c>
      <c r="M1457" s="25">
        <v>42530</v>
      </c>
      <c r="N1457" s="24"/>
      <c r="O1457" s="24"/>
      <c r="P1457" s="23" t="str">
        <f>IFERROR(VLOOKUP(TEXT(J1457,"0000000000000"),[1]Ebscohost!G:M,7,0),"")</f>
        <v/>
      </c>
      <c r="Q1457" s="33" t="str">
        <f>IFERROR(VLOOKUP($J1457,'B - Ebook'!B:D,3,0),"??")</f>
        <v>??</v>
      </c>
    </row>
    <row r="1458" spans="1:17">
      <c r="A1458" s="24" t="s">
        <v>17223</v>
      </c>
      <c r="B1458" s="24" t="s">
        <v>16038</v>
      </c>
      <c r="C1458" s="24"/>
      <c r="D1458" s="24"/>
      <c r="E1458" s="24"/>
      <c r="F1458" s="24"/>
      <c r="G1458" s="24"/>
      <c r="H1458" s="24"/>
      <c r="I1458" s="24"/>
      <c r="J1458" s="37">
        <v>9780890068304</v>
      </c>
      <c r="K1458" s="25">
        <v>41807</v>
      </c>
      <c r="L1458" s="24">
        <v>3</v>
      </c>
      <c r="M1458" s="25">
        <v>42530</v>
      </c>
      <c r="N1458" s="24"/>
      <c r="O1458" s="24"/>
      <c r="P1458" s="23" t="str">
        <f>IFERROR(VLOOKUP(TEXT(J1458,"0000000000000"),[1]Ebscohost!G:M,7,0),"")</f>
        <v/>
      </c>
      <c r="Q1458" s="33" t="str">
        <f>IFERROR(VLOOKUP($J1458,'B - Ebook'!B:D,3,0),"??")</f>
        <v>??</v>
      </c>
    </row>
    <row r="1459" spans="1:17">
      <c r="A1459" s="24" t="s">
        <v>17224</v>
      </c>
      <c r="B1459" s="24" t="s">
        <v>16822</v>
      </c>
      <c r="C1459" s="24"/>
      <c r="D1459" s="24"/>
      <c r="E1459" s="24"/>
      <c r="F1459" s="24"/>
      <c r="G1459" s="24"/>
      <c r="H1459" s="24"/>
      <c r="I1459" s="24"/>
      <c r="J1459" s="37">
        <v>9782746213463</v>
      </c>
      <c r="K1459" s="25">
        <v>41806</v>
      </c>
      <c r="L1459" s="24">
        <v>3</v>
      </c>
      <c r="M1459" s="25">
        <v>42527</v>
      </c>
      <c r="N1459" s="24"/>
      <c r="O1459" s="24"/>
      <c r="P1459" s="23" t="str">
        <f>IFERROR(VLOOKUP(TEXT(J1459,"0000000000000"),[1]Ebscohost!G:M,7,0),"")</f>
        <v/>
      </c>
      <c r="Q1459" s="33" t="str">
        <f>IFERROR(VLOOKUP($J1459,'B - Ebook'!B:D,3,0),"??")</f>
        <v>??</v>
      </c>
    </row>
    <row r="1460" spans="1:17">
      <c r="A1460" s="24" t="s">
        <v>17225</v>
      </c>
      <c r="B1460" s="24" t="s">
        <v>15781</v>
      </c>
      <c r="C1460" s="24"/>
      <c r="D1460" s="24"/>
      <c r="E1460" s="24"/>
      <c r="F1460" s="24"/>
      <c r="G1460" s="24"/>
      <c r="H1460" s="24"/>
      <c r="I1460" s="24"/>
      <c r="J1460" s="37">
        <v>9780470057513</v>
      </c>
      <c r="K1460" s="25">
        <v>41806</v>
      </c>
      <c r="L1460" s="24">
        <v>3</v>
      </c>
      <c r="M1460" s="25">
        <v>42517</v>
      </c>
      <c r="N1460" s="24"/>
      <c r="O1460" s="24"/>
      <c r="P1460" s="23" t="str">
        <f>IFERROR(VLOOKUP(TEXT(J1460,"0000000000000"),[1]Ebscohost!G:M,7,0),"")</f>
        <v/>
      </c>
      <c r="Q1460" s="33" t="str">
        <f>IFERROR(VLOOKUP($J1460,'B - Ebook'!B:D,3,0),"??")</f>
        <v>??</v>
      </c>
    </row>
    <row r="1461" spans="1:17">
      <c r="A1461" s="24" t="s">
        <v>17226</v>
      </c>
      <c r="B1461" s="24" t="s">
        <v>16408</v>
      </c>
      <c r="C1461" s="24"/>
      <c r="D1461" s="24"/>
      <c r="E1461" s="24"/>
      <c r="F1461" s="24"/>
      <c r="G1461" s="24"/>
      <c r="H1461" s="24"/>
      <c r="I1461" s="24"/>
      <c r="J1461" s="37">
        <v>9780780353862</v>
      </c>
      <c r="K1461" s="25">
        <v>41807</v>
      </c>
      <c r="L1461" s="24">
        <v>3</v>
      </c>
      <c r="M1461" s="25">
        <v>42507</v>
      </c>
      <c r="N1461" s="24"/>
      <c r="O1461" s="24"/>
      <c r="P1461" s="23" t="str">
        <f>IFERROR(VLOOKUP(TEXT(J1461,"0000000000000"),[1]Ebscohost!G:M,7,0),"")</f>
        <v/>
      </c>
      <c r="Q1461" s="33" t="str">
        <f>IFERROR(VLOOKUP($J1461,'B - Ebook'!B:D,3,0),"??")</f>
        <v>??</v>
      </c>
    </row>
    <row r="1462" spans="1:17">
      <c r="A1462" s="24" t="s">
        <v>17227</v>
      </c>
      <c r="B1462" s="24" t="s">
        <v>17228</v>
      </c>
      <c r="C1462" s="24"/>
      <c r="D1462" s="24"/>
      <c r="E1462" s="24"/>
      <c r="F1462" s="24"/>
      <c r="G1462" s="24"/>
      <c r="H1462" s="24"/>
      <c r="I1462" s="24"/>
      <c r="J1462" s="37">
        <v>9782761325479</v>
      </c>
      <c r="K1462" s="25">
        <v>41809</v>
      </c>
      <c r="L1462" s="24">
        <v>3</v>
      </c>
      <c r="M1462" s="25">
        <v>42502</v>
      </c>
      <c r="N1462" s="24"/>
      <c r="O1462" s="24"/>
      <c r="P1462" s="23" t="str">
        <f>IFERROR(VLOOKUP(TEXT(J1462,"0000000000000"),[1]Ebscohost!G:M,7,0),"")</f>
        <v/>
      </c>
      <c r="Q1462" s="33" t="str">
        <f>IFERROR(VLOOKUP($J1462,'B - Ebook'!B:D,3,0),"??")</f>
        <v>??</v>
      </c>
    </row>
    <row r="1463" spans="1:17">
      <c r="A1463" s="24" t="s">
        <v>17229</v>
      </c>
      <c r="B1463" s="24" t="s">
        <v>16932</v>
      </c>
      <c r="C1463" s="24"/>
      <c r="D1463" s="24"/>
      <c r="E1463" s="24"/>
      <c r="F1463" s="24"/>
      <c r="G1463" s="24"/>
      <c r="H1463" s="24"/>
      <c r="I1463" s="24"/>
      <c r="J1463" s="37">
        <v>9782842450595</v>
      </c>
      <c r="K1463" s="25">
        <v>41809</v>
      </c>
      <c r="L1463" s="24">
        <v>3</v>
      </c>
      <c r="M1463" s="25">
        <v>42502</v>
      </c>
      <c r="N1463" s="24"/>
      <c r="O1463" s="24"/>
      <c r="P1463" s="23" t="str">
        <f>IFERROR(VLOOKUP(TEXT(J1463,"0000000000000"),[1]Ebscohost!G:M,7,0),"")</f>
        <v/>
      </c>
      <c r="Q1463" s="33" t="str">
        <f>IFERROR(VLOOKUP($J1463,'B - Ebook'!B:D,3,0),"??")</f>
        <v>??</v>
      </c>
    </row>
    <row r="1464" spans="1:17">
      <c r="A1464" s="24" t="s">
        <v>17230</v>
      </c>
      <c r="B1464" s="24" t="s">
        <v>16073</v>
      </c>
      <c r="C1464" s="24"/>
      <c r="D1464" s="24"/>
      <c r="E1464" s="24"/>
      <c r="F1464" s="24"/>
      <c r="G1464" s="24"/>
      <c r="H1464" s="24"/>
      <c r="I1464" s="24"/>
      <c r="J1464" s="37">
        <v>9782130561675</v>
      </c>
      <c r="K1464" s="25">
        <v>41809</v>
      </c>
      <c r="L1464" s="24">
        <v>3</v>
      </c>
      <c r="M1464" s="25">
        <v>42500</v>
      </c>
      <c r="N1464" s="24"/>
      <c r="O1464" s="24"/>
      <c r="P1464" s="23" t="str">
        <f>IFERROR(VLOOKUP(TEXT(J1464,"0000000000000"),[1]Ebscohost!G:M,7,0),"")</f>
        <v/>
      </c>
      <c r="Q1464" s="33" t="str">
        <f>IFERROR(VLOOKUP($J1464,'B - Ebook'!B:D,3,0),"??")</f>
        <v>??</v>
      </c>
    </row>
    <row r="1465" spans="1:17">
      <c r="A1465" s="24" t="s">
        <v>17231</v>
      </c>
      <c r="B1465" s="24" t="s">
        <v>15613</v>
      </c>
      <c r="C1465" s="24"/>
      <c r="D1465" s="24"/>
      <c r="E1465" s="24"/>
      <c r="F1465" s="24"/>
      <c r="G1465" s="24"/>
      <c r="H1465" s="24"/>
      <c r="I1465" s="24"/>
      <c r="J1465" s="37">
        <v>9782729849573</v>
      </c>
      <c r="K1465" s="25">
        <v>41809</v>
      </c>
      <c r="L1465" s="24">
        <v>3</v>
      </c>
      <c r="M1465" s="25">
        <v>42493</v>
      </c>
      <c r="N1465" s="24"/>
      <c r="O1465" s="24"/>
      <c r="P1465" s="23" t="str">
        <f>IFERROR(VLOOKUP(TEXT(J1465,"0000000000000"),[1]Ebscohost!G:M,7,0),"")</f>
        <v/>
      </c>
      <c r="Q1465" s="33" t="str">
        <f>IFERROR(VLOOKUP($J1465,'B - Ebook'!B:D,3,0),"??")</f>
        <v>??</v>
      </c>
    </row>
    <row r="1466" spans="1:17">
      <c r="A1466" s="24" t="s">
        <v>17232</v>
      </c>
      <c r="B1466" s="24" t="s">
        <v>15585</v>
      </c>
      <c r="C1466" s="24"/>
      <c r="D1466" s="24"/>
      <c r="E1466" s="24"/>
      <c r="F1466" s="24"/>
      <c r="G1466" s="24"/>
      <c r="H1466" s="24"/>
      <c r="I1466" s="24"/>
      <c r="J1466" s="37">
        <v>9781852330729</v>
      </c>
      <c r="K1466" s="25">
        <v>41809</v>
      </c>
      <c r="L1466" s="24">
        <v>3</v>
      </c>
      <c r="M1466" s="25">
        <v>42473</v>
      </c>
      <c r="N1466" s="24"/>
      <c r="O1466" s="24"/>
      <c r="P1466" s="23" t="str">
        <f>IFERROR(VLOOKUP(TEXT(J1466,"0000000000000"),[1]Ebscohost!G:M,7,0),"")</f>
        <v/>
      </c>
      <c r="Q1466" s="33" t="str">
        <f>IFERROR(VLOOKUP($J1466,'B - Ebook'!B:D,3,0),"??")</f>
        <v>??</v>
      </c>
    </row>
    <row r="1467" spans="1:17">
      <c r="A1467" s="24" t="s">
        <v>17233</v>
      </c>
      <c r="B1467" s="24" t="s">
        <v>17234</v>
      </c>
      <c r="C1467" s="24"/>
      <c r="D1467" s="24"/>
      <c r="E1467" s="24"/>
      <c r="F1467" s="24"/>
      <c r="G1467" s="24"/>
      <c r="H1467" s="24"/>
      <c r="I1467" s="24"/>
      <c r="J1467" s="37">
        <v>9781848168763</v>
      </c>
      <c r="K1467" s="24"/>
      <c r="L1467" s="24">
        <v>3</v>
      </c>
      <c r="M1467" s="25">
        <v>42473</v>
      </c>
      <c r="N1467" s="24"/>
      <c r="O1467" s="24"/>
      <c r="P1467" s="23" t="str">
        <f>IFERROR(VLOOKUP(TEXT(J1467,"0000000000000"),[1]Ebscohost!G:M,7,0),"")</f>
        <v/>
      </c>
      <c r="Q1467" s="33" t="str">
        <f>IFERROR(VLOOKUP($J1467,'B - Ebook'!B:D,3,0),"??")</f>
        <v>??</v>
      </c>
    </row>
    <row r="1468" spans="1:17">
      <c r="A1468" s="24" t="s">
        <v>17235</v>
      </c>
      <c r="B1468" s="24" t="s">
        <v>17236</v>
      </c>
      <c r="C1468" s="24"/>
      <c r="D1468" s="24"/>
      <c r="E1468" s="24"/>
      <c r="F1468" s="24"/>
      <c r="G1468" s="24"/>
      <c r="H1468" s="24"/>
      <c r="I1468" s="24"/>
      <c r="J1468" s="37">
        <v>9780821821350</v>
      </c>
      <c r="K1468" s="25">
        <v>41809</v>
      </c>
      <c r="L1468" s="24">
        <v>3</v>
      </c>
      <c r="M1468" s="25">
        <v>42472</v>
      </c>
      <c r="N1468" s="24"/>
      <c r="O1468" s="24"/>
      <c r="P1468" s="23" t="str">
        <f>IFERROR(VLOOKUP(TEXT(J1468,"0000000000000"),[1]Ebscohost!G:M,7,0),"")</f>
        <v/>
      </c>
      <c r="Q1468" s="33" t="str">
        <f>IFERROR(VLOOKUP($J1468,'B - Ebook'!B:D,3,0),"??")</f>
        <v>??</v>
      </c>
    </row>
    <row r="1469" spans="1:17">
      <c r="A1469" s="24" t="s">
        <v>17237</v>
      </c>
      <c r="B1469" s="24" t="s">
        <v>15585</v>
      </c>
      <c r="C1469" s="24"/>
      <c r="D1469" s="24"/>
      <c r="E1469" s="24"/>
      <c r="F1469" s="24"/>
      <c r="G1469" s="24"/>
      <c r="H1469" s="24"/>
      <c r="I1469" s="24"/>
      <c r="J1469" s="37">
        <v>9783540098867</v>
      </c>
      <c r="K1469" s="25">
        <v>41809</v>
      </c>
      <c r="L1469" s="24">
        <v>3</v>
      </c>
      <c r="M1469" s="25">
        <v>42472</v>
      </c>
      <c r="N1469" s="24"/>
      <c r="O1469" s="24"/>
      <c r="P1469" s="23" t="str">
        <f>IFERROR(VLOOKUP(TEXT(J1469,"0000000000000"),[1]Ebscohost!G:M,7,0),"")</f>
        <v/>
      </c>
      <c r="Q1469" s="33" t="str">
        <f>IFERROR(VLOOKUP($J1469,'B - Ebook'!B:D,3,0),"??")</f>
        <v>??</v>
      </c>
    </row>
    <row r="1470" spans="1:17">
      <c r="A1470" s="24" t="s">
        <v>17238</v>
      </c>
      <c r="B1470" s="24" t="s">
        <v>17239</v>
      </c>
      <c r="C1470" s="24"/>
      <c r="D1470" s="24"/>
      <c r="E1470" s="24"/>
      <c r="F1470" s="24"/>
      <c r="G1470" s="24"/>
      <c r="H1470" s="24"/>
      <c r="I1470" s="24"/>
      <c r="J1470" s="37">
        <v>9780123748836</v>
      </c>
      <c r="K1470" s="25">
        <v>41809</v>
      </c>
      <c r="L1470" s="24">
        <v>3</v>
      </c>
      <c r="M1470" s="25">
        <v>42444</v>
      </c>
      <c r="N1470" s="24"/>
      <c r="O1470" s="24"/>
      <c r="P1470" s="23" t="str">
        <f>IFERROR(VLOOKUP(TEXT(J1470,"0000000000000"),[1]Ebscohost!G:M,7,0),"")</f>
        <v/>
      </c>
      <c r="Q1470" s="33" t="str">
        <f>IFERROR(VLOOKUP($J1470,'B - Ebook'!B:D,3,0),"??")</f>
        <v>??</v>
      </c>
    </row>
    <row r="1471" spans="1:17">
      <c r="A1471" s="24" t="s">
        <v>17240</v>
      </c>
      <c r="B1471" s="24" t="s">
        <v>17241</v>
      </c>
      <c r="C1471" s="24"/>
      <c r="D1471" s="24"/>
      <c r="E1471" s="24"/>
      <c r="F1471" s="24"/>
      <c r="G1471" s="24"/>
      <c r="H1471" s="24"/>
      <c r="I1471" s="24"/>
      <c r="J1471" s="37">
        <v>9780198538493</v>
      </c>
      <c r="K1471" s="25">
        <v>41809</v>
      </c>
      <c r="L1471" s="24">
        <v>3</v>
      </c>
      <c r="M1471" s="25">
        <v>42439</v>
      </c>
      <c r="N1471" s="24"/>
      <c r="O1471" s="24"/>
      <c r="P1471" s="23" t="str">
        <f>IFERROR(VLOOKUP(TEXT(J1471,"0000000000000"),[1]Ebscohost!G:M,7,0),"")</f>
        <v/>
      </c>
      <c r="Q1471" s="33" t="str">
        <f>IFERROR(VLOOKUP($J1471,'B - Ebook'!B:D,3,0),"??")</f>
        <v>??</v>
      </c>
    </row>
    <row r="1472" spans="1:17">
      <c r="A1472" s="24" t="s">
        <v>17242</v>
      </c>
      <c r="B1472" s="24" t="s">
        <v>17243</v>
      </c>
      <c r="C1472" s="24"/>
      <c r="D1472" s="24"/>
      <c r="E1472" s="24"/>
      <c r="F1472" s="24"/>
      <c r="G1472" s="24"/>
      <c r="H1472" s="24"/>
      <c r="I1472" s="24"/>
      <c r="J1472" s="37">
        <v>9782729891442</v>
      </c>
      <c r="K1472" s="25">
        <v>41809</v>
      </c>
      <c r="L1472" s="24">
        <v>3</v>
      </c>
      <c r="M1472" s="25">
        <v>42419</v>
      </c>
      <c r="N1472" s="24"/>
      <c r="O1472" s="24"/>
      <c r="P1472" s="23" t="str">
        <f>IFERROR(VLOOKUP(TEXT(J1472,"0000000000000"),[1]Ebscohost!G:M,7,0),"")</f>
        <v/>
      </c>
      <c r="Q1472" s="33" t="str">
        <f>IFERROR(VLOOKUP($J1472,'B - Ebook'!B:D,3,0),"??")</f>
        <v>??</v>
      </c>
    </row>
    <row r="1473" spans="1:17">
      <c r="A1473" s="24" t="s">
        <v>17244</v>
      </c>
      <c r="B1473" s="24" t="s">
        <v>15976</v>
      </c>
      <c r="C1473" s="24"/>
      <c r="D1473" s="24"/>
      <c r="E1473" s="24"/>
      <c r="F1473" s="24"/>
      <c r="G1473" s="24"/>
      <c r="H1473" s="24"/>
      <c r="I1473" s="24"/>
      <c r="J1473" s="37">
        <v>9782746205116</v>
      </c>
      <c r="K1473" s="25">
        <v>41809</v>
      </c>
      <c r="L1473" s="24">
        <v>3</v>
      </c>
      <c r="M1473" s="25">
        <v>42419</v>
      </c>
      <c r="N1473" s="24"/>
      <c r="O1473" s="24"/>
      <c r="P1473" s="23" t="str">
        <f>IFERROR(VLOOKUP(TEXT(J1473,"0000000000000"),[1]Ebscohost!G:M,7,0),"")</f>
        <v/>
      </c>
      <c r="Q1473" s="33" t="str">
        <f>IFERROR(VLOOKUP($J1473,'B - Ebook'!B:D,3,0),"??")</f>
        <v>??</v>
      </c>
    </row>
    <row r="1474" spans="1:17">
      <c r="A1474" s="24" t="s">
        <v>17245</v>
      </c>
      <c r="B1474" s="24" t="s">
        <v>15781</v>
      </c>
      <c r="C1474" s="24"/>
      <c r="D1474" s="24"/>
      <c r="E1474" s="24"/>
      <c r="F1474" s="24"/>
      <c r="G1474" s="24"/>
      <c r="H1474" s="24"/>
      <c r="I1474" s="24"/>
      <c r="J1474" s="37">
        <v>9780471970378</v>
      </c>
      <c r="K1474" s="25">
        <v>41807</v>
      </c>
      <c r="L1474" s="24">
        <v>3</v>
      </c>
      <c r="M1474" s="25">
        <v>42396</v>
      </c>
      <c r="N1474" s="24"/>
      <c r="O1474" s="24"/>
      <c r="P1474" s="23" t="str">
        <f>IFERROR(VLOOKUP(TEXT(J1474,"0000000000000"),[1]Ebscohost!G:M,7,0),"")</f>
        <v/>
      </c>
      <c r="Q1474" s="33" t="str">
        <f>IFERROR(VLOOKUP($J1474,'B - Ebook'!B:D,3,0),"??")</f>
        <v>??</v>
      </c>
    </row>
    <row r="1475" spans="1:17">
      <c r="A1475" s="24" t="s">
        <v>17246</v>
      </c>
      <c r="B1475" s="24" t="s">
        <v>15743</v>
      </c>
      <c r="C1475" s="24"/>
      <c r="D1475" s="24"/>
      <c r="E1475" s="24"/>
      <c r="F1475" s="24"/>
      <c r="G1475" s="24"/>
      <c r="H1475" s="24"/>
      <c r="I1475" s="24"/>
      <c r="J1475" s="37">
        <v>9780521881722</v>
      </c>
      <c r="K1475" s="25">
        <v>41809</v>
      </c>
      <c r="L1475" s="24">
        <v>3</v>
      </c>
      <c r="M1475" s="25">
        <v>42387</v>
      </c>
      <c r="N1475" s="24"/>
      <c r="O1475" s="24"/>
      <c r="P1475" s="23" t="str">
        <f>IFERROR(VLOOKUP(TEXT(J1475,"0000000000000"),[1]Ebscohost!G:M,7,0),"")</f>
        <v/>
      </c>
      <c r="Q1475" s="33" t="str">
        <f>IFERROR(VLOOKUP($J1475,'B - Ebook'!B:D,3,0),"??")</f>
        <v>??</v>
      </c>
    </row>
    <row r="1476" spans="1:17">
      <c r="A1476" s="24" t="s">
        <v>17247</v>
      </c>
      <c r="B1476" s="24" t="s">
        <v>15985</v>
      </c>
      <c r="C1476" s="24"/>
      <c r="D1476" s="24"/>
      <c r="E1476" s="24"/>
      <c r="F1476" s="24"/>
      <c r="G1476" s="24"/>
      <c r="H1476" s="24"/>
      <c r="I1476" s="24"/>
      <c r="J1476" s="37">
        <v>9780201325775</v>
      </c>
      <c r="K1476" s="25">
        <v>41809</v>
      </c>
      <c r="L1476" s="24">
        <v>3</v>
      </c>
      <c r="M1476" s="25">
        <v>42383</v>
      </c>
      <c r="N1476" s="24"/>
      <c r="O1476" s="24"/>
      <c r="P1476" s="23" t="str">
        <f>IFERROR(VLOOKUP(TEXT(J1476,"0000000000000"),[1]Ebscohost!G:M,7,0),"")</f>
        <v/>
      </c>
      <c r="Q1476" s="33" t="str">
        <f>IFERROR(VLOOKUP($J1476,'B - Ebook'!B:D,3,0),"??")</f>
        <v>??</v>
      </c>
    </row>
    <row r="1477" spans="1:17">
      <c r="A1477" s="24" t="s">
        <v>17248</v>
      </c>
      <c r="B1477" s="24" t="s">
        <v>6924</v>
      </c>
      <c r="C1477" s="24"/>
      <c r="D1477" s="24"/>
      <c r="E1477" s="24"/>
      <c r="F1477" s="24"/>
      <c r="G1477" s="24"/>
      <c r="H1477" s="24"/>
      <c r="I1477" s="24"/>
      <c r="J1477" s="37">
        <v>9782711771523</v>
      </c>
      <c r="K1477" s="25">
        <v>41809</v>
      </c>
      <c r="L1477" s="24">
        <v>3</v>
      </c>
      <c r="M1477" s="25">
        <v>42381</v>
      </c>
      <c r="N1477" s="24"/>
      <c r="O1477" s="24"/>
      <c r="P1477" s="23" t="str">
        <f>IFERROR(VLOOKUP(TEXT(J1477,"0000000000000"),[1]Ebscohost!G:M,7,0),"")</f>
        <v/>
      </c>
      <c r="Q1477" s="33" t="str">
        <f>IFERROR(VLOOKUP($J1477,'B - Ebook'!B:D,3,0),"??")</f>
        <v>??</v>
      </c>
    </row>
    <row r="1478" spans="1:17">
      <c r="A1478" s="24" t="s">
        <v>17249</v>
      </c>
      <c r="B1478" s="24" t="s">
        <v>15981</v>
      </c>
      <c r="C1478" s="24"/>
      <c r="D1478" s="24"/>
      <c r="E1478" s="24"/>
      <c r="F1478" s="24"/>
      <c r="G1478" s="24"/>
      <c r="H1478" s="24"/>
      <c r="I1478" s="24"/>
      <c r="J1478" s="37">
        <v>9780849318757</v>
      </c>
      <c r="K1478" s="25">
        <v>41809</v>
      </c>
      <c r="L1478" s="24">
        <v>3</v>
      </c>
      <c r="M1478" s="25">
        <v>42380</v>
      </c>
      <c r="N1478" s="24"/>
      <c r="O1478" s="24"/>
      <c r="P1478" s="23" t="str">
        <f>IFERROR(VLOOKUP(TEXT(J1478,"0000000000000"),[1]Ebscohost!G:M,7,0),"")</f>
        <v/>
      </c>
      <c r="Q1478" s="33" t="str">
        <f>IFERROR(VLOOKUP($J1478,'B - Ebook'!B:D,3,0),"??")</f>
        <v>??</v>
      </c>
    </row>
    <row r="1479" spans="1:17">
      <c r="A1479" s="24" t="s">
        <v>17250</v>
      </c>
      <c r="B1479" s="24" t="s">
        <v>15743</v>
      </c>
      <c r="C1479" s="24"/>
      <c r="D1479" s="24"/>
      <c r="E1479" s="24"/>
      <c r="F1479" s="24"/>
      <c r="G1479" s="24"/>
      <c r="H1479" s="24"/>
      <c r="I1479" s="24"/>
      <c r="J1479" s="37">
        <v>9780521826150</v>
      </c>
      <c r="K1479" s="25">
        <v>41807</v>
      </c>
      <c r="L1479" s="24">
        <v>3</v>
      </c>
      <c r="M1479" s="25">
        <v>42375</v>
      </c>
      <c r="N1479" s="24"/>
      <c r="O1479" s="24"/>
      <c r="P1479" s="23" t="str">
        <f>IFERROR(VLOOKUP(TEXT(J1479,"0000000000000"),[1]Ebscohost!G:M,7,0),"")</f>
        <v/>
      </c>
      <c r="Q1479" s="33" t="str">
        <f>IFERROR(VLOOKUP($J1479,'B - Ebook'!B:D,3,0),"??")</f>
        <v>??</v>
      </c>
    </row>
    <row r="1480" spans="1:17">
      <c r="A1480" s="24" t="s">
        <v>17251</v>
      </c>
      <c r="B1480" s="24" t="s">
        <v>16806</v>
      </c>
      <c r="C1480" s="24"/>
      <c r="D1480" s="24"/>
      <c r="E1480" s="24"/>
      <c r="F1480" s="24"/>
      <c r="G1480" s="24"/>
      <c r="H1480" s="24"/>
      <c r="I1480" s="24"/>
      <c r="J1480" s="37">
        <v>9782710806431</v>
      </c>
      <c r="K1480" s="25">
        <v>41809</v>
      </c>
      <c r="L1480" s="24">
        <v>3</v>
      </c>
      <c r="M1480" s="25">
        <v>42327</v>
      </c>
      <c r="N1480" s="24"/>
      <c r="O1480" s="24"/>
      <c r="P1480" s="23" t="str">
        <f>IFERROR(VLOOKUP(TEXT(J1480,"0000000000000"),[1]Ebscohost!G:M,7,0),"")</f>
        <v/>
      </c>
      <c r="Q1480" s="33" t="str">
        <f>IFERROR(VLOOKUP($J1480,'B - Ebook'!B:D,3,0),"??")</f>
        <v>??</v>
      </c>
    </row>
    <row r="1481" spans="1:17">
      <c r="A1481" s="24" t="s">
        <v>17252</v>
      </c>
      <c r="B1481" s="24" t="s">
        <v>16795</v>
      </c>
      <c r="C1481" s="24"/>
      <c r="D1481" s="24"/>
      <c r="E1481" s="24"/>
      <c r="F1481" s="24"/>
      <c r="G1481" s="24"/>
      <c r="H1481" s="24"/>
      <c r="I1481" s="24"/>
      <c r="J1481" s="37">
        <v>9780471530763</v>
      </c>
      <c r="K1481" s="25">
        <v>41807</v>
      </c>
      <c r="L1481" s="24">
        <v>3</v>
      </c>
      <c r="M1481" s="25">
        <v>42312</v>
      </c>
      <c r="N1481" s="24"/>
      <c r="O1481" s="24"/>
      <c r="P1481" s="23" t="str">
        <f>IFERROR(VLOOKUP(TEXT(J1481,"0000000000000"),[1]Ebscohost!G:M,7,0),"")</f>
        <v/>
      </c>
      <c r="Q1481" s="33" t="str">
        <f>IFERROR(VLOOKUP($J1481,'B - Ebook'!B:D,3,0),"??")</f>
        <v>??</v>
      </c>
    </row>
    <row r="1482" spans="1:17">
      <c r="A1482" s="24" t="s">
        <v>17253</v>
      </c>
      <c r="B1482" s="24" t="s">
        <v>16921</v>
      </c>
      <c r="C1482" s="24"/>
      <c r="D1482" s="24"/>
      <c r="E1482" s="24"/>
      <c r="F1482" s="24"/>
      <c r="G1482" s="24"/>
      <c r="H1482" s="24"/>
      <c r="I1482" s="24"/>
      <c r="J1482" s="37">
        <v>9782730337014</v>
      </c>
      <c r="K1482" s="25">
        <v>41806</v>
      </c>
      <c r="L1482" s="24">
        <v>3</v>
      </c>
      <c r="M1482" s="25">
        <v>42289</v>
      </c>
      <c r="N1482" s="24"/>
      <c r="O1482" s="24"/>
      <c r="P1482" s="23" t="str">
        <f>IFERROR(VLOOKUP(TEXT(J1482,"0000000000000"),[1]Ebscohost!G:M,7,0),"")</f>
        <v/>
      </c>
      <c r="Q1482" s="33" t="str">
        <f>IFERROR(VLOOKUP($J1482,'B - Ebook'!B:D,3,0),"??")</f>
        <v>??</v>
      </c>
    </row>
    <row r="1483" spans="1:17">
      <c r="A1483" s="24" t="s">
        <v>17254</v>
      </c>
      <c r="B1483" s="24" t="s">
        <v>17255</v>
      </c>
      <c r="C1483" s="24"/>
      <c r="D1483" s="24"/>
      <c r="E1483" s="24"/>
      <c r="F1483" s="24"/>
      <c r="G1483" s="24"/>
      <c r="H1483" s="24"/>
      <c r="I1483" s="24"/>
      <c r="J1483" s="37">
        <v>9781893115958</v>
      </c>
      <c r="K1483" s="25">
        <v>41809</v>
      </c>
      <c r="L1483" s="24">
        <v>3</v>
      </c>
      <c r="M1483" s="25">
        <v>42289</v>
      </c>
      <c r="N1483" s="24"/>
      <c r="O1483" s="24"/>
      <c r="P1483" s="23" t="str">
        <f>IFERROR(VLOOKUP(TEXT(J1483,"0000000000000"),[1]Ebscohost!G:M,7,0),"")</f>
        <v/>
      </c>
      <c r="Q1483" s="33" t="str">
        <f>IFERROR(VLOOKUP($J1483,'B - Ebook'!B:D,3,0),"??")</f>
        <v>??</v>
      </c>
    </row>
    <row r="1484" spans="1:17">
      <c r="A1484" s="24" t="s">
        <v>17256</v>
      </c>
      <c r="B1484" s="24" t="s">
        <v>17257</v>
      </c>
      <c r="C1484" s="24"/>
      <c r="D1484" s="24"/>
      <c r="E1484" s="24"/>
      <c r="F1484" s="24"/>
      <c r="G1484" s="24"/>
      <c r="H1484" s="24"/>
      <c r="I1484" s="24"/>
      <c r="J1484" s="37"/>
      <c r="K1484" s="25">
        <v>41806</v>
      </c>
      <c r="L1484" s="24">
        <v>3</v>
      </c>
      <c r="M1484" s="25">
        <v>42289</v>
      </c>
      <c r="N1484" s="24"/>
      <c r="O1484" s="24"/>
      <c r="P1484" s="23" t="str">
        <f>IFERROR(VLOOKUP(TEXT(J1484,"0000000000000"),[1]Ebscohost!G:M,7,0),"")</f>
        <v/>
      </c>
      <c r="Q1484" s="33" t="str">
        <f>IFERROR(VLOOKUP($J1484,'B - Ebook'!B:D,3,0),"??")</f>
        <v>??</v>
      </c>
    </row>
    <row r="1485" spans="1:17">
      <c r="A1485" s="24" t="s">
        <v>17258</v>
      </c>
      <c r="B1485" s="24" t="s">
        <v>15630</v>
      </c>
      <c r="C1485" s="24"/>
      <c r="D1485" s="24"/>
      <c r="E1485" s="24"/>
      <c r="F1485" s="24"/>
      <c r="G1485" s="24"/>
      <c r="H1485" s="24"/>
      <c r="I1485" s="24"/>
      <c r="J1485" s="37">
        <v>9782225822131</v>
      </c>
      <c r="K1485" s="25">
        <v>41809</v>
      </c>
      <c r="L1485" s="24">
        <v>3</v>
      </c>
      <c r="M1485" s="25">
        <v>42275</v>
      </c>
      <c r="N1485" s="24"/>
      <c r="O1485" s="24"/>
      <c r="P1485" s="23" t="str">
        <f>IFERROR(VLOOKUP(TEXT(J1485,"0000000000000"),[1]Ebscohost!G:M,7,0),"")</f>
        <v/>
      </c>
      <c r="Q1485" s="33" t="str">
        <f>IFERROR(VLOOKUP($J1485,'B - Ebook'!B:D,3,0),"??")</f>
        <v>??</v>
      </c>
    </row>
    <row r="1486" spans="1:17">
      <c r="A1486" s="24" t="s">
        <v>17259</v>
      </c>
      <c r="B1486" s="24" t="s">
        <v>17260</v>
      </c>
      <c r="C1486" s="24"/>
      <c r="D1486" s="24"/>
      <c r="E1486" s="24"/>
      <c r="F1486" s="24"/>
      <c r="G1486" s="24"/>
      <c r="H1486" s="24"/>
      <c r="I1486" s="24"/>
      <c r="J1486" s="37">
        <v>9780123706065</v>
      </c>
      <c r="K1486" s="25">
        <v>41809</v>
      </c>
      <c r="L1486" s="24">
        <v>3</v>
      </c>
      <c r="M1486" s="25">
        <v>42262</v>
      </c>
      <c r="N1486" s="24"/>
      <c r="O1486" s="24"/>
      <c r="P1486" s="23" t="str">
        <f>IFERROR(VLOOKUP(TEXT(J1486,"0000000000000"),[1]Ebscohost!G:M,7,0),"")</f>
        <v/>
      </c>
      <c r="Q1486" s="33" t="str">
        <f>IFERROR(VLOOKUP($J1486,'B - Ebook'!B:D,3,0),"??")</f>
        <v>??</v>
      </c>
    </row>
    <row r="1487" spans="1:17">
      <c r="A1487" s="24" t="s">
        <v>17261</v>
      </c>
      <c r="B1487" s="24" t="s">
        <v>15585</v>
      </c>
      <c r="C1487" s="24"/>
      <c r="D1487" s="24"/>
      <c r="E1487" s="24"/>
      <c r="F1487" s="24"/>
      <c r="G1487" s="24"/>
      <c r="H1487" s="24"/>
      <c r="I1487" s="24"/>
      <c r="J1487" s="37">
        <v>9780387941738</v>
      </c>
      <c r="K1487" s="25">
        <v>41807</v>
      </c>
      <c r="L1487" s="24">
        <v>3</v>
      </c>
      <c r="M1487" s="25">
        <v>42249</v>
      </c>
      <c r="N1487" s="24"/>
      <c r="O1487" s="24"/>
      <c r="P1487" s="23" t="str">
        <f>IFERROR(VLOOKUP(TEXT(J1487,"0000000000000"),[1]Ebscohost!G:M,7,0),"")</f>
        <v/>
      </c>
      <c r="Q1487" s="33" t="str">
        <f>IFERROR(VLOOKUP($J1487,'B - Ebook'!B:D,3,0),"??")</f>
        <v>??</v>
      </c>
    </row>
    <row r="1488" spans="1:17">
      <c r="A1488" s="24" t="s">
        <v>17262</v>
      </c>
      <c r="B1488" s="24" t="s">
        <v>17263</v>
      </c>
      <c r="C1488" s="24"/>
      <c r="D1488" s="24"/>
      <c r="E1488" s="24"/>
      <c r="F1488" s="24"/>
      <c r="G1488" s="24"/>
      <c r="H1488" s="24"/>
      <c r="I1488" s="24"/>
      <c r="J1488" s="37">
        <v>9780849307751</v>
      </c>
      <c r="K1488" s="25">
        <v>41809</v>
      </c>
      <c r="L1488" s="24">
        <v>3</v>
      </c>
      <c r="M1488" s="25">
        <v>42188</v>
      </c>
      <c r="N1488" s="24"/>
      <c r="O1488" s="24"/>
      <c r="P1488" s="23" t="str">
        <f>IFERROR(VLOOKUP(TEXT(J1488,"0000000000000"),[1]Ebscohost!G:M,7,0),"")</f>
        <v/>
      </c>
      <c r="Q1488" s="33" t="str">
        <f>IFERROR(VLOOKUP($J1488,'B - Ebook'!B:D,3,0),"??")</f>
        <v>??</v>
      </c>
    </row>
    <row r="1489" spans="1:17">
      <c r="A1489" s="24" t="s">
        <v>17264</v>
      </c>
      <c r="B1489" s="24" t="s">
        <v>15630</v>
      </c>
      <c r="C1489" s="24"/>
      <c r="D1489" s="24"/>
      <c r="E1489" s="24"/>
      <c r="F1489" s="24"/>
      <c r="G1489" s="24"/>
      <c r="H1489" s="24"/>
      <c r="I1489" s="24"/>
      <c r="J1489" s="37">
        <v>9782225824517</v>
      </c>
      <c r="K1489" s="25">
        <v>41807</v>
      </c>
      <c r="L1489" s="24">
        <v>3</v>
      </c>
      <c r="M1489" s="25">
        <v>42186</v>
      </c>
      <c r="N1489" s="24"/>
      <c r="O1489" s="24"/>
      <c r="P1489" s="23" t="str">
        <f>IFERROR(VLOOKUP(TEXT(J1489,"0000000000000"),[1]Ebscohost!G:M,7,0),"")</f>
        <v/>
      </c>
      <c r="Q1489" s="33" t="str">
        <f>IFERROR(VLOOKUP($J1489,'B - Ebook'!B:D,3,0),"??")</f>
        <v>??</v>
      </c>
    </row>
    <row r="1490" spans="1:17">
      <c r="A1490" s="24" t="s">
        <v>17265</v>
      </c>
      <c r="B1490" s="24" t="s">
        <v>207</v>
      </c>
      <c r="C1490" s="24"/>
      <c r="D1490" s="24"/>
      <c r="E1490" s="24"/>
      <c r="F1490" s="24"/>
      <c r="G1490" s="24"/>
      <c r="H1490" s="24"/>
      <c r="I1490" s="24"/>
      <c r="J1490" s="37">
        <v>9782100701674</v>
      </c>
      <c r="K1490" s="25">
        <v>41810</v>
      </c>
      <c r="L1490" s="24">
        <f>3+0</f>
        <v>3</v>
      </c>
      <c r="M1490" s="25">
        <v>42186</v>
      </c>
      <c r="N1490" s="24"/>
      <c r="O1490" s="24"/>
      <c r="P1490" s="23" t="str">
        <f>IFERROR(VLOOKUP(TEXT(J1490,"0000000000000"),[1]Ebscohost!G:M,7,0),"")</f>
        <v/>
      </c>
      <c r="Q1490" s="33" t="str">
        <f>IFERROR(VLOOKUP($J1490,'B - Ebook'!B:D,3,0),"??")</f>
        <v>??</v>
      </c>
    </row>
    <row r="1491" spans="1:17">
      <c r="A1491" s="24" t="s">
        <v>17266</v>
      </c>
      <c r="B1491" s="24" t="s">
        <v>15781</v>
      </c>
      <c r="C1491" s="24"/>
      <c r="D1491" s="24"/>
      <c r="E1491" s="24"/>
      <c r="F1491" s="24"/>
      <c r="G1491" s="24"/>
      <c r="H1491" s="24"/>
      <c r="I1491" s="24"/>
      <c r="J1491" s="37">
        <v>9780471432227</v>
      </c>
      <c r="K1491" s="25">
        <v>41807</v>
      </c>
      <c r="L1491" s="24">
        <v>3</v>
      </c>
      <c r="M1491" s="25">
        <v>42150</v>
      </c>
      <c r="N1491" s="24"/>
      <c r="O1491" s="24"/>
      <c r="P1491" s="23" t="str">
        <f>IFERROR(VLOOKUP(TEXT(J1491,"0000000000000"),[1]Ebscohost!G:M,7,0),"")</f>
        <v/>
      </c>
      <c r="Q1491" s="33" t="str">
        <f>IFERROR(VLOOKUP($J1491,'B - Ebook'!B:D,3,0),"??")</f>
        <v>??</v>
      </c>
    </row>
    <row r="1492" spans="1:17">
      <c r="A1492" s="24" t="s">
        <v>17267</v>
      </c>
      <c r="B1492" s="24" t="s">
        <v>16032</v>
      </c>
      <c r="C1492" s="24"/>
      <c r="D1492" s="24"/>
      <c r="E1492" s="24"/>
      <c r="F1492" s="24"/>
      <c r="G1492" s="24"/>
      <c r="H1492" s="24"/>
      <c r="I1492" s="24"/>
      <c r="J1492" s="37">
        <v>9780195384932</v>
      </c>
      <c r="K1492" s="25">
        <v>41807</v>
      </c>
      <c r="L1492" s="24">
        <v>3</v>
      </c>
      <c r="M1492" s="25">
        <v>42131</v>
      </c>
      <c r="N1492" s="24"/>
      <c r="O1492" s="24"/>
      <c r="P1492" s="23" t="str">
        <f>IFERROR(VLOOKUP(TEXT(J1492,"0000000000000"),[1]Ebscohost!G:M,7,0),"")</f>
        <v/>
      </c>
      <c r="Q1492" s="33" t="str">
        <f>IFERROR(VLOOKUP($J1492,'B - Ebook'!B:D,3,0),"??")</f>
        <v>??</v>
      </c>
    </row>
    <row r="1493" spans="1:17">
      <c r="A1493" s="24" t="s">
        <v>17268</v>
      </c>
      <c r="B1493" s="24" t="s">
        <v>16595</v>
      </c>
      <c r="C1493" s="24"/>
      <c r="D1493" s="24"/>
      <c r="E1493" s="24"/>
      <c r="F1493" s="24"/>
      <c r="G1493" s="24"/>
      <c r="H1493" s="24"/>
      <c r="I1493" s="24"/>
      <c r="J1493" s="37"/>
      <c r="K1493" s="25">
        <v>41807</v>
      </c>
      <c r="L1493" s="24">
        <v>3</v>
      </c>
      <c r="M1493" s="25">
        <v>42131</v>
      </c>
      <c r="N1493" s="24"/>
      <c r="O1493" s="24"/>
      <c r="P1493" s="23" t="str">
        <f>IFERROR(VLOOKUP(TEXT(J1493,"0000000000000"),[1]Ebscohost!G:M,7,0),"")</f>
        <v/>
      </c>
      <c r="Q1493" s="33" t="str">
        <f>IFERROR(VLOOKUP($J1493,'B - Ebook'!B:D,3,0),"??")</f>
        <v>??</v>
      </c>
    </row>
    <row r="1494" spans="1:17">
      <c r="A1494" s="24" t="s">
        <v>17269</v>
      </c>
      <c r="B1494" s="24" t="s">
        <v>17270</v>
      </c>
      <c r="C1494" s="24"/>
      <c r="D1494" s="24"/>
      <c r="E1494" s="24"/>
      <c r="F1494" s="24"/>
      <c r="G1494" s="24"/>
      <c r="H1494" s="24"/>
      <c r="I1494" s="24"/>
      <c r="J1494" s="37"/>
      <c r="K1494" s="25">
        <v>41809</v>
      </c>
      <c r="L1494" s="24">
        <v>3</v>
      </c>
      <c r="M1494" s="25">
        <v>42128</v>
      </c>
      <c r="N1494" s="24"/>
      <c r="O1494" s="24"/>
      <c r="P1494" s="23" t="str">
        <f>IFERROR(VLOOKUP(TEXT(J1494,"0000000000000"),[1]Ebscohost!G:M,7,0),"")</f>
        <v/>
      </c>
      <c r="Q1494" s="33" t="str">
        <f>IFERROR(VLOOKUP($J1494,'B - Ebook'!B:D,3,0),"??")</f>
        <v>??</v>
      </c>
    </row>
    <row r="1495" spans="1:17">
      <c r="A1495" s="24" t="s">
        <v>17271</v>
      </c>
      <c r="B1495" s="24" t="s">
        <v>17272</v>
      </c>
      <c r="C1495" s="24"/>
      <c r="D1495" s="24"/>
      <c r="E1495" s="24"/>
      <c r="F1495" s="24"/>
      <c r="G1495" s="24"/>
      <c r="H1495" s="24"/>
      <c r="I1495" s="24"/>
      <c r="J1495" s="37">
        <v>9780124649903</v>
      </c>
      <c r="K1495" s="25">
        <v>41809</v>
      </c>
      <c r="L1495" s="24">
        <v>3</v>
      </c>
      <c r="M1495" s="25">
        <v>42079</v>
      </c>
      <c r="N1495" s="24"/>
      <c r="O1495" s="24"/>
      <c r="P1495" s="23" t="str">
        <f>IFERROR(VLOOKUP(TEXT(J1495,"0000000000000"),[1]Ebscohost!G:M,7,0),"")</f>
        <v/>
      </c>
      <c r="Q1495" s="33" t="str">
        <f>IFERROR(VLOOKUP($J1495,'B - Ebook'!B:D,3,0),"??")</f>
        <v>??</v>
      </c>
    </row>
    <row r="1496" spans="1:17">
      <c r="A1496" s="24" t="s">
        <v>17273</v>
      </c>
      <c r="B1496" s="24" t="s">
        <v>15698</v>
      </c>
      <c r="C1496" s="24"/>
      <c r="D1496" s="24"/>
      <c r="E1496" s="24"/>
      <c r="F1496" s="24"/>
      <c r="G1496" s="24"/>
      <c r="H1496" s="24"/>
      <c r="I1496" s="24"/>
      <c r="J1496" s="37">
        <v>9782746213449</v>
      </c>
      <c r="K1496" s="25">
        <v>41807</v>
      </c>
      <c r="L1496" s="24">
        <v>3</v>
      </c>
      <c r="M1496" s="25">
        <v>42074</v>
      </c>
      <c r="N1496" s="24"/>
      <c r="O1496" s="24"/>
      <c r="P1496" s="23" t="str">
        <f>IFERROR(VLOOKUP(TEXT(J1496,"0000000000000"),[1]Ebscohost!G:M,7,0),"")</f>
        <v/>
      </c>
      <c r="Q1496" s="33" t="str">
        <f>IFERROR(VLOOKUP($J1496,'B - Ebook'!B:D,3,0),"??")</f>
        <v>??</v>
      </c>
    </row>
    <row r="1497" spans="1:17">
      <c r="A1497" s="24" t="s">
        <v>16384</v>
      </c>
      <c r="B1497" s="24" t="s">
        <v>207</v>
      </c>
      <c r="C1497" s="24"/>
      <c r="D1497" s="24"/>
      <c r="E1497" s="24"/>
      <c r="F1497" s="24"/>
      <c r="G1497" s="24"/>
      <c r="H1497" s="24"/>
      <c r="I1497" s="24"/>
      <c r="J1497" s="37"/>
      <c r="K1497" s="25">
        <v>41806</v>
      </c>
      <c r="L1497" s="24">
        <v>3</v>
      </c>
      <c r="M1497" s="25">
        <v>42046</v>
      </c>
      <c r="N1497" s="24"/>
      <c r="O1497" s="24"/>
      <c r="P1497" s="23" t="str">
        <f>IFERROR(VLOOKUP(TEXT(J1497,"0000000000000"),[1]Ebscohost!G:M,7,0),"")</f>
        <v/>
      </c>
      <c r="Q1497" s="33" t="str">
        <f>IFERROR(VLOOKUP($J1497,'B - Ebook'!B:D,3,0),"??")</f>
        <v>??</v>
      </c>
    </row>
    <row r="1498" spans="1:17">
      <c r="A1498" s="24" t="s">
        <v>17274</v>
      </c>
      <c r="B1498" s="24" t="s">
        <v>16073</v>
      </c>
      <c r="C1498" s="24"/>
      <c r="D1498" s="24"/>
      <c r="E1498" s="24"/>
      <c r="F1498" s="24"/>
      <c r="G1498" s="24"/>
      <c r="H1498" s="24"/>
      <c r="I1498" s="24"/>
      <c r="J1498" s="37">
        <v>9782130510451</v>
      </c>
      <c r="K1498" s="25">
        <v>41809</v>
      </c>
      <c r="L1498" s="24">
        <v>3</v>
      </c>
      <c r="M1498" s="25">
        <v>42038</v>
      </c>
      <c r="N1498" s="24"/>
      <c r="O1498" s="24"/>
      <c r="P1498" s="23" t="str">
        <f>IFERROR(VLOOKUP(TEXT(J1498,"0000000000000"),[1]Ebscohost!G:M,7,0),"")</f>
        <v/>
      </c>
      <c r="Q1498" s="33" t="str">
        <f>IFERROR(VLOOKUP($J1498,'B - Ebook'!B:D,3,0),"??")</f>
        <v>??</v>
      </c>
    </row>
    <row r="1499" spans="1:17">
      <c r="A1499" s="24" t="s">
        <v>17275</v>
      </c>
      <c r="B1499" s="24" t="s">
        <v>16015</v>
      </c>
      <c r="C1499" s="24"/>
      <c r="D1499" s="24"/>
      <c r="E1499" s="24"/>
      <c r="F1499" s="24"/>
      <c r="G1499" s="24"/>
      <c r="H1499" s="24"/>
      <c r="I1499" s="24"/>
      <c r="J1499" s="37">
        <v>9782746201859</v>
      </c>
      <c r="K1499" s="25">
        <v>41809</v>
      </c>
      <c r="L1499" s="24">
        <v>3</v>
      </c>
      <c r="M1499" s="25">
        <v>42038</v>
      </c>
      <c r="N1499" s="24"/>
      <c r="O1499" s="24"/>
      <c r="P1499" s="23" t="str">
        <f>IFERROR(VLOOKUP(TEXT(J1499,"0000000000000"),[1]Ebscohost!G:M,7,0),"")</f>
        <v/>
      </c>
      <c r="Q1499" s="33" t="str">
        <f>IFERROR(VLOOKUP($J1499,'B - Ebook'!B:D,3,0),"??")</f>
        <v>??</v>
      </c>
    </row>
    <row r="1500" spans="1:17">
      <c r="A1500" s="24" t="s">
        <v>17276</v>
      </c>
      <c r="B1500" s="24" t="s">
        <v>15613</v>
      </c>
      <c r="C1500" s="24"/>
      <c r="D1500" s="24"/>
      <c r="E1500" s="24"/>
      <c r="F1500" s="24"/>
      <c r="G1500" s="24"/>
      <c r="H1500" s="24"/>
      <c r="I1500" s="24"/>
      <c r="J1500" s="37">
        <v>9782729854201</v>
      </c>
      <c r="K1500" s="25">
        <v>41806</v>
      </c>
      <c r="L1500" s="24">
        <v>3</v>
      </c>
      <c r="M1500" s="25">
        <v>42038</v>
      </c>
      <c r="N1500" s="24"/>
      <c r="O1500" s="24"/>
      <c r="P1500" s="23" t="str">
        <f>IFERROR(VLOOKUP(TEXT(J1500,"0000000000000"),[1]Ebscohost!G:M,7,0),"")</f>
        <v/>
      </c>
      <c r="Q1500" s="33" t="str">
        <f>IFERROR(VLOOKUP($J1500,'B - Ebook'!B:D,3,0),"??")</f>
        <v>??</v>
      </c>
    </row>
    <row r="1501" spans="1:17">
      <c r="A1501" s="24" t="s">
        <v>17277</v>
      </c>
      <c r="B1501" s="24" t="s">
        <v>71</v>
      </c>
      <c r="C1501" s="24"/>
      <c r="D1501" s="24"/>
      <c r="E1501" s="24"/>
      <c r="F1501" s="24"/>
      <c r="G1501" s="24"/>
      <c r="H1501" s="24"/>
      <c r="I1501" s="24"/>
      <c r="J1501" s="37"/>
      <c r="K1501" s="25">
        <v>41809</v>
      </c>
      <c r="L1501" s="24">
        <v>3</v>
      </c>
      <c r="M1501" s="25">
        <v>42037</v>
      </c>
      <c r="N1501" s="24"/>
      <c r="O1501" s="24"/>
      <c r="P1501" s="23" t="str">
        <f>IFERROR(VLOOKUP(TEXT(J1501,"0000000000000"),[1]Ebscohost!G:M,7,0),"")</f>
        <v/>
      </c>
      <c r="Q1501" s="33" t="str">
        <f>IFERROR(VLOOKUP($J1501,'B - Ebook'!B:D,3,0),"??")</f>
        <v>??</v>
      </c>
    </row>
    <row r="1502" spans="1:17">
      <c r="A1502" s="24" t="s">
        <v>17278</v>
      </c>
      <c r="B1502" s="24" t="s">
        <v>71</v>
      </c>
      <c r="C1502" s="24"/>
      <c r="D1502" s="24"/>
      <c r="E1502" s="24"/>
      <c r="F1502" s="24"/>
      <c r="G1502" s="24"/>
      <c r="H1502" s="24"/>
      <c r="I1502" s="24"/>
      <c r="J1502" s="37"/>
      <c r="K1502" s="25">
        <v>41807</v>
      </c>
      <c r="L1502" s="24">
        <v>3</v>
      </c>
      <c r="M1502" s="25">
        <v>42033</v>
      </c>
      <c r="N1502" s="24"/>
      <c r="O1502" s="24"/>
      <c r="P1502" s="23" t="str">
        <f>IFERROR(VLOOKUP(TEXT(J1502,"0000000000000"),[1]Ebscohost!G:M,7,0),"")</f>
        <v/>
      </c>
      <c r="Q1502" s="33" t="str">
        <f>IFERROR(VLOOKUP($J1502,'B - Ebook'!B:D,3,0),"??")</f>
        <v>??</v>
      </c>
    </row>
    <row r="1503" spans="1:17">
      <c r="A1503" s="24" t="s">
        <v>17279</v>
      </c>
      <c r="B1503" s="24" t="s">
        <v>71</v>
      </c>
      <c r="C1503" s="24"/>
      <c r="D1503" s="24"/>
      <c r="E1503" s="24"/>
      <c r="F1503" s="24"/>
      <c r="G1503" s="24"/>
      <c r="H1503" s="24"/>
      <c r="I1503" s="24"/>
      <c r="J1503" s="37">
        <v>9782212095340</v>
      </c>
      <c r="K1503" s="25">
        <v>41807</v>
      </c>
      <c r="L1503" s="24">
        <v>3</v>
      </c>
      <c r="M1503" s="25">
        <v>42031</v>
      </c>
      <c r="N1503" s="24"/>
      <c r="O1503" s="24"/>
      <c r="P1503" s="23" t="str">
        <f>IFERROR(VLOOKUP(TEXT(J1503,"0000000000000"),[1]Ebscohost!G:M,7,0),"")</f>
        <v/>
      </c>
      <c r="Q1503" s="33" t="str">
        <f>IFERROR(VLOOKUP($J1503,'B - Ebook'!B:D,3,0),"??")</f>
        <v>??</v>
      </c>
    </row>
    <row r="1504" spans="1:17">
      <c r="A1504" s="24" t="s">
        <v>17280</v>
      </c>
      <c r="B1504" s="24" t="s">
        <v>71</v>
      </c>
      <c r="C1504" s="24"/>
      <c r="D1504" s="24"/>
      <c r="E1504" s="24"/>
      <c r="F1504" s="24"/>
      <c r="G1504" s="24"/>
      <c r="H1504" s="24"/>
      <c r="I1504" s="24"/>
      <c r="J1504" s="37"/>
      <c r="K1504" s="25">
        <v>41807</v>
      </c>
      <c r="L1504" s="24">
        <v>3</v>
      </c>
      <c r="M1504" s="25">
        <v>42031</v>
      </c>
      <c r="N1504" s="24"/>
      <c r="O1504" s="24"/>
      <c r="P1504" s="23" t="str">
        <f>IFERROR(VLOOKUP(TEXT(J1504,"0000000000000"),[1]Ebscohost!G:M,7,0),"")</f>
        <v/>
      </c>
      <c r="Q1504" s="33" t="str">
        <f>IFERROR(VLOOKUP($J1504,'B - Ebook'!B:D,3,0),"??")</f>
        <v>??</v>
      </c>
    </row>
    <row r="1505" spans="1:17">
      <c r="A1505" s="24" t="s">
        <v>17281</v>
      </c>
      <c r="B1505" s="24" t="s">
        <v>15593</v>
      </c>
      <c r="C1505" s="24"/>
      <c r="D1505" s="24"/>
      <c r="E1505" s="24"/>
      <c r="F1505" s="24"/>
      <c r="G1505" s="24"/>
      <c r="H1505" s="24"/>
      <c r="I1505" s="24"/>
      <c r="J1505" s="37">
        <v>9780070464728</v>
      </c>
      <c r="K1505" s="25">
        <v>41809</v>
      </c>
      <c r="L1505" s="24">
        <v>3</v>
      </c>
      <c r="M1505" s="25">
        <v>42012</v>
      </c>
      <c r="N1505" s="24"/>
      <c r="O1505" s="24"/>
      <c r="P1505" s="23" t="str">
        <f>IFERROR(VLOOKUP(TEXT(J1505,"0000000000000"),[1]Ebscohost!G:M,7,0),"")</f>
        <v/>
      </c>
      <c r="Q1505" s="33" t="str">
        <f>IFERROR(VLOOKUP($J1505,'B - Ebook'!B:D,3,0),"??")</f>
        <v>??</v>
      </c>
    </row>
    <row r="1506" spans="1:17">
      <c r="A1506" s="24" t="s">
        <v>17282</v>
      </c>
      <c r="B1506" s="24" t="s">
        <v>15885</v>
      </c>
      <c r="C1506" s="24"/>
      <c r="D1506" s="24"/>
      <c r="E1506" s="24"/>
      <c r="F1506" s="24"/>
      <c r="G1506" s="24"/>
      <c r="H1506" s="24"/>
      <c r="I1506" s="24"/>
      <c r="J1506" s="37">
        <v>9780471374077</v>
      </c>
      <c r="K1506" s="25">
        <v>41807</v>
      </c>
      <c r="L1506" s="24">
        <v>3</v>
      </c>
      <c r="M1506" s="25">
        <v>42010</v>
      </c>
      <c r="N1506" s="24"/>
      <c r="O1506" s="24"/>
      <c r="P1506" s="23" t="str">
        <f>IFERROR(VLOOKUP(TEXT(J1506,"0000000000000"),[1]Ebscohost!G:M,7,0),"")</f>
        <v/>
      </c>
      <c r="Q1506" s="33" t="str">
        <f>IFERROR(VLOOKUP($J1506,'B - Ebook'!B:D,3,0),"??")</f>
        <v>??</v>
      </c>
    </row>
    <row r="1507" spans="1:17">
      <c r="A1507" s="24" t="s">
        <v>17283</v>
      </c>
      <c r="B1507" s="24" t="s">
        <v>17284</v>
      </c>
      <c r="C1507" s="24"/>
      <c r="D1507" s="24"/>
      <c r="E1507" s="24"/>
      <c r="F1507" s="24"/>
      <c r="G1507" s="24"/>
      <c r="H1507" s="24"/>
      <c r="I1507" s="24"/>
      <c r="J1507" s="37">
        <v>9782868835864</v>
      </c>
      <c r="K1507" s="25">
        <v>41809</v>
      </c>
      <c r="L1507" s="24">
        <v>3</v>
      </c>
      <c r="M1507" s="25">
        <v>42009</v>
      </c>
      <c r="N1507" s="24"/>
      <c r="O1507" s="24"/>
      <c r="P1507" s="23" t="str">
        <f>IFERROR(VLOOKUP(TEXT(J1507,"0000000000000"),[1]Ebscohost!G:M,7,0),"")</f>
        <v/>
      </c>
      <c r="Q1507" s="33" t="str">
        <f>IFERROR(VLOOKUP($J1507,'B - Ebook'!B:D,3,0),"??")</f>
        <v>??</v>
      </c>
    </row>
    <row r="1508" spans="1:17">
      <c r="A1508" s="24" t="s">
        <v>17285</v>
      </c>
      <c r="B1508" s="24" t="s">
        <v>16073</v>
      </c>
      <c r="C1508" s="24"/>
      <c r="D1508" s="24"/>
      <c r="E1508" s="24"/>
      <c r="F1508" s="24"/>
      <c r="G1508" s="24"/>
      <c r="H1508" s="24"/>
      <c r="I1508" s="24"/>
      <c r="J1508" s="37">
        <v>9782130494430</v>
      </c>
      <c r="K1508" s="25">
        <v>41809</v>
      </c>
      <c r="L1508" s="24">
        <v>3</v>
      </c>
      <c r="M1508" s="25">
        <v>41992</v>
      </c>
      <c r="N1508" s="24"/>
      <c r="O1508" s="24"/>
      <c r="P1508" s="23" t="str">
        <f>IFERROR(VLOOKUP(TEXT(J1508,"0000000000000"),[1]Ebscohost!G:M,7,0),"")</f>
        <v/>
      </c>
      <c r="Q1508" s="33" t="str">
        <f>IFERROR(VLOOKUP($J1508,'B - Ebook'!B:D,3,0),"??")</f>
        <v>??</v>
      </c>
    </row>
    <row r="1509" spans="1:17">
      <c r="A1509" s="24" t="s">
        <v>17286</v>
      </c>
      <c r="B1509" s="24" t="s">
        <v>16900</v>
      </c>
      <c r="C1509" s="24"/>
      <c r="D1509" s="24"/>
      <c r="E1509" s="24"/>
      <c r="F1509" s="24"/>
      <c r="G1509" s="24"/>
      <c r="H1509" s="24"/>
      <c r="I1509" s="24"/>
      <c r="J1509" s="37">
        <v>9782710806165</v>
      </c>
      <c r="K1509" s="25">
        <v>41809</v>
      </c>
      <c r="L1509" s="24">
        <v>3</v>
      </c>
      <c r="M1509" s="25">
        <v>41983</v>
      </c>
      <c r="N1509" s="24"/>
      <c r="O1509" s="24"/>
      <c r="P1509" s="23" t="str">
        <f>IFERROR(VLOOKUP(TEXT(J1509,"0000000000000"),[1]Ebscohost!G:M,7,0),"")</f>
        <v/>
      </c>
      <c r="Q1509" s="33" t="str">
        <f>IFERROR(VLOOKUP($J1509,'B - Ebook'!B:D,3,0),"??")</f>
        <v>??</v>
      </c>
    </row>
    <row r="1510" spans="1:17">
      <c r="A1510" s="24" t="s">
        <v>17287</v>
      </c>
      <c r="B1510" s="24" t="s">
        <v>1055</v>
      </c>
      <c r="C1510" s="24"/>
      <c r="D1510" s="24"/>
      <c r="E1510" s="24"/>
      <c r="F1510" s="24"/>
      <c r="G1510" s="24"/>
      <c r="H1510" s="24"/>
      <c r="I1510" s="24"/>
      <c r="J1510" s="37">
        <v>9780470724224</v>
      </c>
      <c r="K1510" s="25">
        <v>41807</v>
      </c>
      <c r="L1510" s="24">
        <v>3</v>
      </c>
      <c r="M1510" s="25">
        <v>41983</v>
      </c>
      <c r="N1510" s="24"/>
      <c r="O1510" s="24"/>
      <c r="P1510" s="23" t="str">
        <f>IFERROR(VLOOKUP(TEXT(J1510,"0000000000000"),[1]Ebscohost!G:M,7,0),"")</f>
        <v/>
      </c>
      <c r="Q1510" s="33" t="str">
        <f>IFERROR(VLOOKUP($J1510,'B - Ebook'!B:D,3,0),"??")</f>
        <v>??</v>
      </c>
    </row>
    <row r="1511" spans="1:17">
      <c r="A1511" s="24" t="s">
        <v>17288</v>
      </c>
      <c r="B1511" s="24" t="s">
        <v>17289</v>
      </c>
      <c r="C1511" s="24"/>
      <c r="D1511" s="24"/>
      <c r="E1511" s="24"/>
      <c r="F1511" s="24"/>
      <c r="G1511" s="24"/>
      <c r="H1511" s="24"/>
      <c r="I1511" s="24"/>
      <c r="J1511" s="37">
        <v>9781556175169</v>
      </c>
      <c r="K1511" s="25">
        <v>41809</v>
      </c>
      <c r="L1511" s="24">
        <v>3</v>
      </c>
      <c r="M1511" s="25">
        <v>41981</v>
      </c>
      <c r="N1511" s="24"/>
      <c r="O1511" s="24"/>
      <c r="P1511" s="23" t="str">
        <f>IFERROR(VLOOKUP(TEXT(J1511,"0000000000000"),[1]Ebscohost!G:M,7,0),"")</f>
        <v/>
      </c>
      <c r="Q1511" s="33" t="str">
        <f>IFERROR(VLOOKUP($J1511,'B - Ebook'!B:D,3,0),"??")</f>
        <v>??</v>
      </c>
    </row>
    <row r="1512" spans="1:17">
      <c r="A1512" s="24" t="s">
        <v>17290</v>
      </c>
      <c r="B1512" s="24" t="s">
        <v>17291</v>
      </c>
      <c r="C1512" s="24"/>
      <c r="D1512" s="24"/>
      <c r="E1512" s="24"/>
      <c r="F1512" s="24"/>
      <c r="G1512" s="24"/>
      <c r="H1512" s="24"/>
      <c r="I1512" s="24"/>
      <c r="J1512" s="37">
        <v>9782903055332</v>
      </c>
      <c r="K1512" s="25">
        <v>41809</v>
      </c>
      <c r="L1512" s="24">
        <v>3</v>
      </c>
      <c r="M1512" s="25">
        <v>41977</v>
      </c>
      <c r="N1512" s="24"/>
      <c r="O1512" s="24"/>
      <c r="P1512" s="23" t="str">
        <f>IFERROR(VLOOKUP(TEXT(J1512,"0000000000000"),[1]Ebscohost!G:M,7,0),"")</f>
        <v/>
      </c>
      <c r="Q1512" s="33" t="str">
        <f>IFERROR(VLOOKUP($J1512,'B - Ebook'!B:D,3,0),"??")</f>
        <v>??</v>
      </c>
    </row>
    <row r="1513" spans="1:17">
      <c r="A1513" s="24" t="s">
        <v>17292</v>
      </c>
      <c r="B1513" s="24" t="s">
        <v>17293</v>
      </c>
      <c r="C1513" s="24"/>
      <c r="D1513" s="24"/>
      <c r="E1513" s="24"/>
      <c r="F1513" s="24"/>
      <c r="G1513" s="24"/>
      <c r="H1513" s="24"/>
      <c r="I1513" s="24"/>
      <c r="J1513" s="37">
        <v>9782854282405</v>
      </c>
      <c r="K1513" s="25">
        <v>41809</v>
      </c>
      <c r="L1513" s="24">
        <v>3</v>
      </c>
      <c r="M1513" s="25">
        <v>41970</v>
      </c>
      <c r="N1513" s="24"/>
      <c r="O1513" s="24"/>
      <c r="P1513" s="23" t="str">
        <f>IFERROR(VLOOKUP(TEXT(J1513,"0000000000000"),[1]Ebscohost!G:M,7,0),"")</f>
        <v/>
      </c>
      <c r="Q1513" s="33" t="str">
        <f>IFERROR(VLOOKUP($J1513,'B - Ebook'!B:D,3,0),"??")</f>
        <v>??</v>
      </c>
    </row>
    <row r="1514" spans="1:17">
      <c r="A1514" s="24" t="s">
        <v>17294</v>
      </c>
      <c r="B1514" s="24" t="s">
        <v>207</v>
      </c>
      <c r="C1514" s="24"/>
      <c r="D1514" s="24"/>
      <c r="E1514" s="24"/>
      <c r="F1514" s="24"/>
      <c r="G1514" s="24"/>
      <c r="H1514" s="24"/>
      <c r="I1514" s="24"/>
      <c r="J1514" s="37">
        <v>9782100055081</v>
      </c>
      <c r="K1514" s="25">
        <v>41809</v>
      </c>
      <c r="L1514" s="24">
        <v>3</v>
      </c>
      <c r="M1514" s="25">
        <v>41953</v>
      </c>
      <c r="N1514" s="24"/>
      <c r="O1514" s="24"/>
      <c r="P1514" s="23" t="str">
        <f>IFERROR(VLOOKUP(TEXT(J1514,"0000000000000"),[1]Ebscohost!G:M,7,0),"")</f>
        <v/>
      </c>
      <c r="Q1514" s="33" t="str">
        <f>IFERROR(VLOOKUP($J1514,'B - Ebook'!B:D,3,0),"??")</f>
        <v>??</v>
      </c>
    </row>
    <row r="1515" spans="1:17">
      <c r="A1515" s="24" t="s">
        <v>17295</v>
      </c>
      <c r="B1515" s="24" t="s">
        <v>17241</v>
      </c>
      <c r="C1515" s="24"/>
      <c r="D1515" s="24"/>
      <c r="E1515" s="24"/>
      <c r="F1515" s="24"/>
      <c r="G1515" s="24"/>
      <c r="H1515" s="24"/>
      <c r="I1515" s="24"/>
      <c r="J1515" s="37">
        <v>9780198593782</v>
      </c>
      <c r="K1515" s="25">
        <v>41806</v>
      </c>
      <c r="L1515" s="24">
        <v>3</v>
      </c>
      <c r="M1515" s="25">
        <v>41950</v>
      </c>
      <c r="N1515" s="24"/>
      <c r="O1515" s="24"/>
      <c r="P1515" s="23" t="str">
        <f>IFERROR(VLOOKUP(TEXT(J1515,"0000000000000"),[1]Ebscohost!G:M,7,0),"")</f>
        <v/>
      </c>
      <c r="Q1515" s="33" t="str">
        <f>IFERROR(VLOOKUP($J1515,'B - Ebook'!B:D,3,0),"??")</f>
        <v>??</v>
      </c>
    </row>
    <row r="1516" spans="1:17">
      <c r="A1516" s="24" t="s">
        <v>17296</v>
      </c>
      <c r="B1516" s="24" t="s">
        <v>15985</v>
      </c>
      <c r="C1516" s="24"/>
      <c r="D1516" s="24"/>
      <c r="E1516" s="24"/>
      <c r="F1516" s="24"/>
      <c r="G1516" s="24"/>
      <c r="H1516" s="24"/>
      <c r="I1516" s="24"/>
      <c r="J1516" s="37">
        <v>9780201737196</v>
      </c>
      <c r="K1516" s="25">
        <v>41807</v>
      </c>
      <c r="L1516" s="24">
        <v>3</v>
      </c>
      <c r="M1516" s="25">
        <v>41949</v>
      </c>
      <c r="N1516" s="24"/>
      <c r="O1516" s="24"/>
      <c r="P1516" s="23" t="str">
        <f>IFERROR(VLOOKUP(TEXT(J1516,"0000000000000"),[1]Ebscohost!G:M,7,0),"")</f>
        <v/>
      </c>
      <c r="Q1516" s="33" t="str">
        <f>IFERROR(VLOOKUP($J1516,'B - Ebook'!B:D,3,0),"??")</f>
        <v>??</v>
      </c>
    </row>
    <row r="1517" spans="1:17">
      <c r="A1517" s="24" t="s">
        <v>17297</v>
      </c>
      <c r="B1517" s="24" t="s">
        <v>17298</v>
      </c>
      <c r="C1517" s="24"/>
      <c r="D1517" s="24"/>
      <c r="E1517" s="24"/>
      <c r="F1517" s="24"/>
      <c r="G1517" s="24"/>
      <c r="H1517" s="24"/>
      <c r="I1517" s="24"/>
      <c r="J1517" s="37">
        <v>9782759002511</v>
      </c>
      <c r="K1517" s="25">
        <v>41807</v>
      </c>
      <c r="L1517" s="24">
        <v>3</v>
      </c>
      <c r="M1517" s="25">
        <v>41932</v>
      </c>
      <c r="N1517" s="24"/>
      <c r="O1517" s="24"/>
      <c r="P1517" s="23" t="str">
        <f>IFERROR(VLOOKUP(TEXT(J1517,"0000000000000"),[1]Ebscohost!G:M,7,0),"")</f>
        <v/>
      </c>
      <c r="Q1517" s="33" t="str">
        <f>IFERROR(VLOOKUP($J1517,'B - Ebook'!B:D,3,0),"??")</f>
        <v>??</v>
      </c>
    </row>
    <row r="1518" spans="1:17">
      <c r="A1518" s="24" t="s">
        <v>17299</v>
      </c>
      <c r="B1518" s="24" t="s">
        <v>17300</v>
      </c>
      <c r="C1518" s="24"/>
      <c r="D1518" s="24"/>
      <c r="E1518" s="24"/>
      <c r="F1518" s="24"/>
      <c r="G1518" s="24"/>
      <c r="H1518" s="24"/>
      <c r="I1518" s="24"/>
      <c r="J1518" s="37">
        <v>9789027726995</v>
      </c>
      <c r="K1518" s="25">
        <v>41809</v>
      </c>
      <c r="L1518" s="24">
        <v>3</v>
      </c>
      <c r="M1518" s="25">
        <v>41932</v>
      </c>
      <c r="N1518" s="24"/>
      <c r="O1518" s="24"/>
      <c r="P1518" s="23" t="str">
        <f>IFERROR(VLOOKUP(TEXT(J1518,"0000000000000"),[1]Ebscohost!G:M,7,0),"")</f>
        <v/>
      </c>
      <c r="Q1518" s="33" t="str">
        <f>IFERROR(VLOOKUP($J1518,'B - Ebook'!B:D,3,0),"??")</f>
        <v>??</v>
      </c>
    </row>
    <row r="1519" spans="1:17">
      <c r="A1519" s="24" t="s">
        <v>17301</v>
      </c>
      <c r="B1519" s="24" t="s">
        <v>15613</v>
      </c>
      <c r="C1519" s="24"/>
      <c r="D1519" s="24"/>
      <c r="E1519" s="24"/>
      <c r="F1519" s="24"/>
      <c r="G1519" s="24"/>
      <c r="H1519" s="24"/>
      <c r="I1519" s="24"/>
      <c r="J1519" s="37">
        <v>9782729892395</v>
      </c>
      <c r="K1519" s="25">
        <v>41809</v>
      </c>
      <c r="L1519" s="24">
        <v>3</v>
      </c>
      <c r="M1519" s="25">
        <v>41929</v>
      </c>
      <c r="N1519" s="24"/>
      <c r="O1519" s="24"/>
      <c r="P1519" s="23" t="str">
        <f>IFERROR(VLOOKUP(TEXT(J1519,"0000000000000"),[1]Ebscohost!G:M,7,0),"")</f>
        <v/>
      </c>
      <c r="Q1519" s="33" t="str">
        <f>IFERROR(VLOOKUP($J1519,'B - Ebook'!B:D,3,0),"??")</f>
        <v>??</v>
      </c>
    </row>
    <row r="1520" spans="1:17">
      <c r="A1520" s="24" t="s">
        <v>17302</v>
      </c>
      <c r="B1520" s="24" t="s">
        <v>17284</v>
      </c>
      <c r="C1520" s="24"/>
      <c r="D1520" s="24"/>
      <c r="E1520" s="24"/>
      <c r="F1520" s="24"/>
      <c r="G1520" s="24"/>
      <c r="H1520" s="24"/>
      <c r="I1520" s="24"/>
      <c r="J1520" s="37">
        <v>9782868835758</v>
      </c>
      <c r="K1520" s="25">
        <v>41809</v>
      </c>
      <c r="L1520" s="24">
        <v>3</v>
      </c>
      <c r="M1520" s="25">
        <v>41919</v>
      </c>
      <c r="N1520" s="24"/>
      <c r="O1520" s="24"/>
      <c r="P1520" s="23" t="str">
        <f>IFERROR(VLOOKUP(TEXT(J1520,"0000000000000"),[1]Ebscohost!G:M,7,0),"")</f>
        <v/>
      </c>
      <c r="Q1520" s="33">
        <f>IFERROR(VLOOKUP($J1520,'B - Ebook'!B:D,3,0),"??")</f>
        <v>2002</v>
      </c>
    </row>
    <row r="1521" spans="1:17">
      <c r="A1521" s="24" t="s">
        <v>17303</v>
      </c>
      <c r="B1521" s="24" t="s">
        <v>207</v>
      </c>
      <c r="C1521" s="24"/>
      <c r="D1521" s="24"/>
      <c r="E1521" s="24"/>
      <c r="F1521" s="24"/>
      <c r="G1521" s="24"/>
      <c r="H1521" s="24"/>
      <c r="I1521" s="24"/>
      <c r="J1521" s="37">
        <v>9782040154875</v>
      </c>
      <c r="K1521" s="25">
        <v>41809</v>
      </c>
      <c r="L1521" s="24">
        <v>3</v>
      </c>
      <c r="M1521" s="25">
        <v>41918</v>
      </c>
      <c r="N1521" s="24"/>
      <c r="O1521" s="24"/>
      <c r="P1521" s="23" t="str">
        <f>IFERROR(VLOOKUP(TEXT(J1521,"0000000000000"),[1]Ebscohost!G:M,7,0),"")</f>
        <v/>
      </c>
      <c r="Q1521" s="33" t="str">
        <f>IFERROR(VLOOKUP($J1521,'B - Ebook'!B:D,3,0),"??")</f>
        <v>??</v>
      </c>
    </row>
    <row r="1522" spans="1:17">
      <c r="A1522" s="24" t="s">
        <v>17304</v>
      </c>
      <c r="B1522" s="24" t="s">
        <v>15869</v>
      </c>
      <c r="C1522" s="24"/>
      <c r="D1522" s="24"/>
      <c r="E1522" s="24"/>
      <c r="F1522" s="24"/>
      <c r="G1522" s="24"/>
      <c r="H1522" s="24"/>
      <c r="I1522" s="24"/>
      <c r="J1522" s="37">
        <v>9782706112911</v>
      </c>
      <c r="K1522" s="25">
        <v>41809</v>
      </c>
      <c r="L1522" s="24">
        <v>3</v>
      </c>
      <c r="M1522" s="25">
        <v>41918</v>
      </c>
      <c r="N1522" s="24"/>
      <c r="O1522" s="24"/>
      <c r="P1522" s="23" t="str">
        <f>IFERROR(VLOOKUP(TEXT(J1522,"0000000000000"),[1]Ebscohost!G:M,7,0),"")</f>
        <v/>
      </c>
      <c r="Q1522" s="33" t="str">
        <f>IFERROR(VLOOKUP($J1522,'B - Ebook'!B:D,3,0),"??")</f>
        <v>??</v>
      </c>
    </row>
    <row r="1523" spans="1:17">
      <c r="A1523" s="24" t="s">
        <v>17305</v>
      </c>
      <c r="B1523" s="24" t="s">
        <v>16408</v>
      </c>
      <c r="C1523" s="24"/>
      <c r="D1523" s="24"/>
      <c r="E1523" s="24"/>
      <c r="F1523" s="24"/>
      <c r="G1523" s="24"/>
      <c r="H1523" s="24"/>
      <c r="I1523" s="24"/>
      <c r="J1523" s="37">
        <v>9780780310469</v>
      </c>
      <c r="K1523" s="25">
        <v>41806</v>
      </c>
      <c r="L1523" s="24">
        <v>3</v>
      </c>
      <c r="M1523" s="25">
        <v>41904</v>
      </c>
      <c r="N1523" s="24"/>
      <c r="O1523" s="24"/>
      <c r="P1523" s="23" t="str">
        <f>IFERROR(VLOOKUP(TEXT(J1523,"0000000000000"),[1]Ebscohost!G:M,7,0),"")</f>
        <v/>
      </c>
      <c r="Q1523" s="33" t="str">
        <f>IFERROR(VLOOKUP($J1523,'B - Ebook'!B:D,3,0),"??")</f>
        <v>??</v>
      </c>
    </row>
    <row r="1524" spans="1:17">
      <c r="A1524" s="24" t="s">
        <v>17306</v>
      </c>
      <c r="B1524" s="24" t="s">
        <v>632</v>
      </c>
      <c r="C1524" s="24"/>
      <c r="D1524" s="24"/>
      <c r="E1524" s="24"/>
      <c r="F1524" s="24"/>
      <c r="G1524" s="24"/>
      <c r="H1524" s="24"/>
      <c r="I1524" s="24"/>
      <c r="J1524" s="37">
        <v>9782124809110</v>
      </c>
      <c r="K1524" s="25">
        <v>41809</v>
      </c>
      <c r="L1524" s="24">
        <v>3</v>
      </c>
      <c r="M1524" s="25">
        <v>41901</v>
      </c>
      <c r="N1524" s="24"/>
      <c r="O1524" s="24"/>
      <c r="P1524" s="23" t="str">
        <f>IFERROR(VLOOKUP(TEXT(J1524,"0000000000000"),[1]Ebscohost!G:M,7,0),"")</f>
        <v/>
      </c>
      <c r="Q1524" s="33" t="str">
        <f>IFERROR(VLOOKUP($J1524,'B - Ebook'!B:D,3,0),"??")</f>
        <v>??</v>
      </c>
    </row>
    <row r="1525" spans="1:17">
      <c r="A1525" s="24" t="s">
        <v>17307</v>
      </c>
      <c r="B1525" s="24" t="s">
        <v>15671</v>
      </c>
      <c r="C1525" s="24"/>
      <c r="D1525" s="24"/>
      <c r="E1525" s="24"/>
      <c r="F1525" s="24"/>
      <c r="G1525" s="24"/>
      <c r="H1525" s="24"/>
      <c r="I1525" s="24"/>
      <c r="J1525" s="37">
        <v>9782841770366</v>
      </c>
      <c r="K1525" s="25">
        <v>41809</v>
      </c>
      <c r="L1525" s="24">
        <v>3</v>
      </c>
      <c r="M1525" s="25">
        <v>41897</v>
      </c>
      <c r="N1525" s="24"/>
      <c r="O1525" s="24"/>
      <c r="P1525" s="23" t="str">
        <f>IFERROR(VLOOKUP(TEXT(J1525,"0000000000000"),[1]Ebscohost!G:M,7,0),"")</f>
        <v/>
      </c>
      <c r="Q1525" s="33" t="str">
        <f>IFERROR(VLOOKUP($J1525,'B - Ebook'!B:D,3,0),"??")</f>
        <v>??</v>
      </c>
    </row>
    <row r="1526" spans="1:17">
      <c r="A1526" s="24" t="s">
        <v>17308</v>
      </c>
      <c r="B1526" s="24" t="s">
        <v>16032</v>
      </c>
      <c r="C1526" s="24"/>
      <c r="D1526" s="24"/>
      <c r="E1526" s="24"/>
      <c r="F1526" s="24"/>
      <c r="G1526" s="24"/>
      <c r="H1526" s="24"/>
      <c r="I1526" s="24"/>
      <c r="J1526" s="37">
        <v>9780198506447</v>
      </c>
      <c r="K1526" s="25">
        <v>41809</v>
      </c>
      <c r="L1526" s="24">
        <v>3</v>
      </c>
      <c r="M1526" s="25">
        <v>41822</v>
      </c>
      <c r="N1526" s="24"/>
      <c r="O1526" s="24"/>
      <c r="P1526" s="23" t="str">
        <f>IFERROR(VLOOKUP(TEXT(J1526,"0000000000000"),[1]Ebscohost!G:M,7,0),"")</f>
        <v/>
      </c>
      <c r="Q1526" s="33" t="str">
        <f>IFERROR(VLOOKUP($J1526,'B - Ebook'!B:D,3,0),"??")</f>
        <v>??</v>
      </c>
    </row>
    <row r="1527" spans="1:17">
      <c r="A1527" s="24" t="s">
        <v>17309</v>
      </c>
      <c r="B1527" s="24" t="s">
        <v>71</v>
      </c>
      <c r="C1527" s="24"/>
      <c r="D1527" s="24"/>
      <c r="E1527" s="24"/>
      <c r="F1527" s="24"/>
      <c r="G1527" s="24"/>
      <c r="H1527" s="24"/>
      <c r="I1527" s="24"/>
      <c r="J1527" s="37">
        <v>9782212091762</v>
      </c>
      <c r="K1527" s="25">
        <v>41809</v>
      </c>
      <c r="L1527" s="24">
        <v>3</v>
      </c>
      <c r="M1527" s="25">
        <v>41822</v>
      </c>
      <c r="N1527" s="24"/>
      <c r="O1527" s="24"/>
      <c r="P1527" s="23" t="str">
        <f>IFERROR(VLOOKUP(TEXT(J1527,"0000000000000"),[1]Ebscohost!G:M,7,0),"")</f>
        <v/>
      </c>
      <c r="Q1527" s="33" t="str">
        <f>IFERROR(VLOOKUP($J1527,'B - Ebook'!B:D,3,0),"??")</f>
        <v>??</v>
      </c>
    </row>
    <row r="1528" spans="1:17">
      <c r="A1528" s="24" t="s">
        <v>17310</v>
      </c>
      <c r="B1528" s="24" t="s">
        <v>15613</v>
      </c>
      <c r="C1528" s="24"/>
      <c r="D1528" s="24"/>
      <c r="E1528" s="24"/>
      <c r="F1528" s="24"/>
      <c r="G1528" s="24"/>
      <c r="H1528" s="24"/>
      <c r="I1528" s="24"/>
      <c r="J1528" s="37">
        <v>9782729852771</v>
      </c>
      <c r="K1528" s="25">
        <v>41809</v>
      </c>
      <c r="L1528" s="24">
        <v>3</v>
      </c>
      <c r="M1528" s="25">
        <v>41822</v>
      </c>
      <c r="N1528" s="24"/>
      <c r="O1528" s="24"/>
      <c r="P1528" s="23" t="str">
        <f>IFERROR(VLOOKUP(TEXT(J1528,"0000000000000"),[1]Ebscohost!G:M,7,0),"")</f>
        <v/>
      </c>
      <c r="Q1528" s="33" t="str">
        <f>IFERROR(VLOOKUP($J1528,'B - Ebook'!B:D,3,0),"??")</f>
        <v>??</v>
      </c>
    </row>
    <row r="1529" spans="1:17">
      <c r="A1529" s="24" t="s">
        <v>17311</v>
      </c>
      <c r="B1529" s="24" t="s">
        <v>207</v>
      </c>
      <c r="C1529" s="24"/>
      <c r="D1529" s="24"/>
      <c r="E1529" s="24"/>
      <c r="F1529" s="24"/>
      <c r="G1529" s="24"/>
      <c r="H1529" s="24"/>
      <c r="I1529" s="24"/>
      <c r="J1529" s="37">
        <v>9782100520831</v>
      </c>
      <c r="K1529" s="25">
        <v>41807</v>
      </c>
      <c r="L1529" s="24">
        <v>3</v>
      </c>
      <c r="M1529" s="25">
        <v>41793</v>
      </c>
      <c r="N1529" s="24"/>
      <c r="O1529" s="24"/>
      <c r="P1529" s="23" t="str">
        <f>IFERROR(VLOOKUP(TEXT(J1529,"0000000000000"),[1]Ebscohost!G:M,7,0),"")</f>
        <v/>
      </c>
      <c r="Q1529" s="33">
        <f>IFERROR(VLOOKUP($J1529,'B - Ebook'!B:D,3,0),"??")</f>
        <v>2008</v>
      </c>
    </row>
    <row r="1530" spans="1:17">
      <c r="A1530" s="24" t="s">
        <v>17312</v>
      </c>
      <c r="B1530" s="24" t="s">
        <v>17313</v>
      </c>
      <c r="C1530" s="24"/>
      <c r="D1530" s="24"/>
      <c r="E1530" s="24"/>
      <c r="F1530" s="24"/>
      <c r="G1530" s="24"/>
      <c r="H1530" s="24"/>
      <c r="I1530" s="24"/>
      <c r="J1530" s="37">
        <v>9780786868445</v>
      </c>
      <c r="K1530" s="25">
        <v>41809</v>
      </c>
      <c r="L1530" s="24">
        <v>3</v>
      </c>
      <c r="M1530" s="25">
        <v>41789</v>
      </c>
      <c r="N1530" s="24"/>
      <c r="O1530" s="24"/>
      <c r="P1530" s="23" t="str">
        <f>IFERROR(VLOOKUP(TEXT(J1530,"0000000000000"),[1]Ebscohost!G:M,7,0),"")</f>
        <v/>
      </c>
      <c r="Q1530" s="33" t="str">
        <f>IFERROR(VLOOKUP($J1530,'B - Ebook'!B:D,3,0),"??")</f>
        <v>??</v>
      </c>
    </row>
    <row r="1531" spans="1:17">
      <c r="A1531" s="24" t="s">
        <v>17314</v>
      </c>
      <c r="B1531" s="24" t="s">
        <v>15692</v>
      </c>
      <c r="C1531" s="24"/>
      <c r="D1531" s="24"/>
      <c r="E1531" s="24"/>
      <c r="F1531" s="24"/>
      <c r="G1531" s="24"/>
      <c r="H1531" s="24"/>
      <c r="I1531" s="24"/>
      <c r="J1531" s="37">
        <v>9782746218246</v>
      </c>
      <c r="K1531" s="25">
        <v>41806</v>
      </c>
      <c r="L1531" s="24">
        <v>3</v>
      </c>
      <c r="M1531" s="25">
        <v>41785</v>
      </c>
      <c r="N1531" s="24"/>
      <c r="O1531" s="24"/>
      <c r="P1531" s="23" t="str">
        <f>IFERROR(VLOOKUP(TEXT(J1531,"0000000000000"),[1]Ebscohost!G:M,7,0),"")</f>
        <v/>
      </c>
      <c r="Q1531" s="33" t="str">
        <f>IFERROR(VLOOKUP($J1531,'B - Ebook'!B:D,3,0),"??")</f>
        <v>??</v>
      </c>
    </row>
    <row r="1532" spans="1:17">
      <c r="A1532" s="24" t="s">
        <v>17315</v>
      </c>
      <c r="B1532" s="24" t="s">
        <v>17316</v>
      </c>
      <c r="C1532" s="24"/>
      <c r="D1532" s="24"/>
      <c r="E1532" s="24"/>
      <c r="F1532" s="24"/>
      <c r="G1532" s="24"/>
      <c r="H1532" s="24"/>
      <c r="I1532" s="24"/>
      <c r="J1532" s="37"/>
      <c r="K1532" s="25">
        <v>41806</v>
      </c>
      <c r="L1532" s="24">
        <v>3</v>
      </c>
      <c r="M1532" s="25">
        <v>41775</v>
      </c>
      <c r="N1532" s="24"/>
      <c r="O1532" s="24"/>
      <c r="P1532" s="23" t="str">
        <f>IFERROR(VLOOKUP(TEXT(J1532,"0000000000000"),[1]Ebscohost!G:M,7,0),"")</f>
        <v/>
      </c>
      <c r="Q1532" s="33" t="str">
        <f>IFERROR(VLOOKUP($J1532,'B - Ebook'!B:D,3,0),"??")</f>
        <v>??</v>
      </c>
    </row>
    <row r="1533" spans="1:17">
      <c r="A1533" s="24" t="s">
        <v>17317</v>
      </c>
      <c r="B1533" s="24" t="s">
        <v>207</v>
      </c>
      <c r="C1533" s="24"/>
      <c r="D1533" s="24"/>
      <c r="E1533" s="24"/>
      <c r="F1533" s="24"/>
      <c r="G1533" s="24"/>
      <c r="H1533" s="24"/>
      <c r="I1533" s="24"/>
      <c r="J1533" s="37">
        <v>9782100514861</v>
      </c>
      <c r="K1533" s="25">
        <v>41809</v>
      </c>
      <c r="L1533" s="24">
        <v>3</v>
      </c>
      <c r="M1533" s="25">
        <v>41761</v>
      </c>
      <c r="N1533" s="24"/>
      <c r="O1533" s="24"/>
      <c r="P1533" s="23" t="str">
        <f>IFERROR(VLOOKUP(TEXT(J1533,"0000000000000"),[1]Ebscohost!G:M,7,0),"")</f>
        <v/>
      </c>
      <c r="Q1533" s="33" t="str">
        <f>IFERROR(VLOOKUP($J1533,'B - Ebook'!B:D,3,0),"??")</f>
        <v>??</v>
      </c>
    </row>
    <row r="1534" spans="1:17">
      <c r="A1534" s="24" t="s">
        <v>17318</v>
      </c>
      <c r="B1534" s="24" t="s">
        <v>17319</v>
      </c>
      <c r="C1534" s="24"/>
      <c r="D1534" s="24"/>
      <c r="E1534" s="24"/>
      <c r="F1534" s="24"/>
      <c r="G1534" s="24"/>
      <c r="H1534" s="24"/>
      <c r="I1534" s="24"/>
      <c r="J1534" s="37">
        <v>9780792385219</v>
      </c>
      <c r="K1534" s="25">
        <v>41809</v>
      </c>
      <c r="L1534" s="24">
        <v>3</v>
      </c>
      <c r="M1534" s="25">
        <v>41731</v>
      </c>
      <c r="N1534" s="24"/>
      <c r="O1534" s="24"/>
      <c r="P1534" s="23" t="str">
        <f>IFERROR(VLOOKUP(TEXT(J1534,"0000000000000"),[1]Ebscohost!G:M,7,0),"")</f>
        <v/>
      </c>
      <c r="Q1534" s="33" t="str">
        <f>IFERROR(VLOOKUP($J1534,'B - Ebook'!B:D,3,0),"??")</f>
        <v>??</v>
      </c>
    </row>
    <row r="1535" spans="1:17">
      <c r="A1535" s="24" t="s">
        <v>17320</v>
      </c>
      <c r="B1535" s="24" t="s">
        <v>16735</v>
      </c>
      <c r="C1535" s="24"/>
      <c r="D1535" s="24"/>
      <c r="E1535" s="24"/>
      <c r="F1535" s="24"/>
      <c r="G1535" s="24"/>
      <c r="H1535" s="24"/>
      <c r="I1535" s="24"/>
      <c r="J1535" s="37">
        <v>9780735618039</v>
      </c>
      <c r="K1535" s="25">
        <v>41809</v>
      </c>
      <c r="L1535" s="24">
        <v>3</v>
      </c>
      <c r="M1535" s="25">
        <v>41730</v>
      </c>
      <c r="N1535" s="24"/>
      <c r="O1535" s="24"/>
      <c r="P1535" s="23" t="str">
        <f>IFERROR(VLOOKUP(TEXT(J1535,"0000000000000"),[1]Ebscohost!G:M,7,0),"")</f>
        <v/>
      </c>
      <c r="Q1535" s="33" t="str">
        <f>IFERROR(VLOOKUP($J1535,'B - Ebook'!B:D,3,0),"??")</f>
        <v>??</v>
      </c>
    </row>
    <row r="1536" spans="1:17">
      <c r="A1536" s="24" t="s">
        <v>17321</v>
      </c>
      <c r="B1536" s="24" t="s">
        <v>15865</v>
      </c>
      <c r="C1536" s="24"/>
      <c r="D1536" s="24"/>
      <c r="E1536" s="24"/>
      <c r="F1536" s="24"/>
      <c r="G1536" s="24"/>
      <c r="H1536" s="24"/>
      <c r="I1536" s="24"/>
      <c r="J1536" s="37">
        <v>9780792386094</v>
      </c>
      <c r="K1536" s="25">
        <v>41809</v>
      </c>
      <c r="L1536" s="24">
        <v>3</v>
      </c>
      <c r="M1536" s="25">
        <v>41725</v>
      </c>
      <c r="N1536" s="24"/>
      <c r="O1536" s="24"/>
      <c r="P1536" s="23" t="str">
        <f>IFERROR(VLOOKUP(TEXT(J1536,"0000000000000"),[1]Ebscohost!G:M,7,0),"")</f>
        <v/>
      </c>
      <c r="Q1536" s="33" t="str">
        <f>IFERROR(VLOOKUP($J1536,'B - Ebook'!B:D,3,0),"??")</f>
        <v>??</v>
      </c>
    </row>
    <row r="1537" spans="1:17">
      <c r="A1537" s="24" t="s">
        <v>17322</v>
      </c>
      <c r="B1537" s="24" t="s">
        <v>15781</v>
      </c>
      <c r="C1537" s="24"/>
      <c r="D1537" s="24"/>
      <c r="E1537" s="24"/>
      <c r="F1537" s="24"/>
      <c r="G1537" s="24"/>
      <c r="H1537" s="24"/>
      <c r="I1537" s="24"/>
      <c r="J1537" s="37">
        <v>9780471956426</v>
      </c>
      <c r="K1537" s="25">
        <v>41807</v>
      </c>
      <c r="L1537" s="24">
        <v>3</v>
      </c>
      <c r="M1537" s="25">
        <v>41723</v>
      </c>
      <c r="N1537" s="24"/>
      <c r="O1537" s="24"/>
      <c r="P1537" s="23" t="str">
        <f>IFERROR(VLOOKUP(TEXT(J1537,"0000000000000"),[1]Ebscohost!G:M,7,0),"")</f>
        <v/>
      </c>
      <c r="Q1537" s="33" t="str">
        <f>IFERROR(VLOOKUP($J1537,'B - Ebook'!B:D,3,0),"??")</f>
        <v>??</v>
      </c>
    </row>
    <row r="1538" spans="1:17">
      <c r="A1538" s="24" t="s">
        <v>17323</v>
      </c>
      <c r="B1538" s="24" t="s">
        <v>15981</v>
      </c>
      <c r="C1538" s="24"/>
      <c r="D1538" s="24"/>
      <c r="E1538" s="24"/>
      <c r="F1538" s="24"/>
      <c r="G1538" s="24"/>
      <c r="H1538" s="24"/>
      <c r="I1538" s="24"/>
      <c r="J1538" s="37">
        <v>9781420051728</v>
      </c>
      <c r="K1538" s="25">
        <v>41807</v>
      </c>
      <c r="L1538" s="24">
        <v>3</v>
      </c>
      <c r="M1538" s="25">
        <v>41701</v>
      </c>
      <c r="N1538" s="24"/>
      <c r="O1538" s="24"/>
      <c r="P1538" s="23" t="str">
        <f>IFERROR(VLOOKUP(TEXT(J1538,"0000000000000"),[1]Ebscohost!G:M,7,0),"")</f>
        <v/>
      </c>
      <c r="Q1538" s="33" t="str">
        <f>IFERROR(VLOOKUP($J1538,'B - Ebook'!B:D,3,0),"??")</f>
        <v>??</v>
      </c>
    </row>
    <row r="1539" spans="1:17">
      <c r="A1539" s="24" t="s">
        <v>17324</v>
      </c>
      <c r="B1539" s="24" t="s">
        <v>16015</v>
      </c>
      <c r="C1539" s="24"/>
      <c r="D1539" s="24"/>
      <c r="E1539" s="24"/>
      <c r="F1539" s="24"/>
      <c r="G1539" s="24"/>
      <c r="H1539" s="24"/>
      <c r="I1539" s="24"/>
      <c r="J1539" s="37">
        <v>9782746200623</v>
      </c>
      <c r="K1539" s="25">
        <v>41809</v>
      </c>
      <c r="L1539" s="24">
        <v>3</v>
      </c>
      <c r="M1539" s="25">
        <v>41683</v>
      </c>
      <c r="N1539" s="24"/>
      <c r="O1539" s="24"/>
      <c r="P1539" s="23" t="str">
        <f>IFERROR(VLOOKUP(TEXT(J1539,"0000000000000"),[1]Ebscohost!G:M,7,0),"")</f>
        <v/>
      </c>
      <c r="Q1539" s="33" t="str">
        <f>IFERROR(VLOOKUP($J1539,'B - Ebook'!B:D,3,0),"??")</f>
        <v>??</v>
      </c>
    </row>
    <row r="1540" spans="1:17">
      <c r="A1540" s="24" t="s">
        <v>17325</v>
      </c>
      <c r="B1540" s="24" t="s">
        <v>16294</v>
      </c>
      <c r="C1540" s="24"/>
      <c r="D1540" s="24"/>
      <c r="E1540" s="24"/>
      <c r="F1540" s="24"/>
      <c r="G1540" s="24"/>
      <c r="H1540" s="24"/>
      <c r="I1540" s="24"/>
      <c r="J1540" s="37"/>
      <c r="K1540" s="25">
        <v>41809</v>
      </c>
      <c r="L1540" s="24">
        <v>3</v>
      </c>
      <c r="M1540" s="25">
        <v>41680</v>
      </c>
      <c r="N1540" s="24"/>
      <c r="O1540" s="24"/>
      <c r="P1540" s="23" t="str">
        <f>IFERROR(VLOOKUP(TEXT(J1540,"0000000000000"),[1]Ebscohost!G:M,7,0),"")</f>
        <v/>
      </c>
      <c r="Q1540" s="33" t="str">
        <f>IFERROR(VLOOKUP($J1540,'B - Ebook'!B:D,3,0),"??")</f>
        <v>??</v>
      </c>
    </row>
    <row r="1541" spans="1:17">
      <c r="A1541" s="24" t="s">
        <v>17326</v>
      </c>
      <c r="B1541" s="24" t="s">
        <v>15585</v>
      </c>
      <c r="C1541" s="24"/>
      <c r="D1541" s="24"/>
      <c r="E1541" s="24"/>
      <c r="F1541" s="24"/>
      <c r="G1541" s="24"/>
      <c r="H1541" s="24"/>
      <c r="I1541" s="24"/>
      <c r="J1541" s="37">
        <v>9783540665632</v>
      </c>
      <c r="K1541" s="25">
        <v>41807</v>
      </c>
      <c r="L1541" s="24">
        <v>3</v>
      </c>
      <c r="M1541" s="25">
        <v>41666</v>
      </c>
      <c r="N1541" s="24"/>
      <c r="O1541" s="24"/>
      <c r="P1541" s="23" t="str">
        <f>IFERROR(VLOOKUP(TEXT(J1541,"0000000000000"),[1]Ebscohost!G:M,7,0),"")</f>
        <v/>
      </c>
      <c r="Q1541" s="33" t="str">
        <f>IFERROR(VLOOKUP($J1541,'B - Ebook'!B:D,3,0),"??")</f>
        <v>??</v>
      </c>
    </row>
    <row r="1542" spans="1:17">
      <c r="A1542" s="24" t="s">
        <v>17327</v>
      </c>
      <c r="B1542" s="24" t="s">
        <v>16294</v>
      </c>
      <c r="C1542" s="24"/>
      <c r="D1542" s="24"/>
      <c r="E1542" s="24"/>
      <c r="F1542" s="24"/>
      <c r="G1542" s="24"/>
      <c r="H1542" s="24"/>
      <c r="I1542" s="24"/>
      <c r="J1542" s="37"/>
      <c r="K1542" s="25">
        <v>41809</v>
      </c>
      <c r="L1542" s="24">
        <v>3</v>
      </c>
      <c r="M1542" s="25">
        <v>41659</v>
      </c>
      <c r="N1542" s="24"/>
      <c r="O1542" s="24"/>
      <c r="P1542" s="23" t="str">
        <f>IFERROR(VLOOKUP(TEXT(J1542,"0000000000000"),[1]Ebscohost!G:M,7,0),"")</f>
        <v/>
      </c>
      <c r="Q1542" s="33" t="str">
        <f>IFERROR(VLOOKUP($J1542,'B - Ebook'!B:D,3,0),"??")</f>
        <v>??</v>
      </c>
    </row>
    <row r="1543" spans="1:17">
      <c r="A1543" s="24" t="s">
        <v>17328</v>
      </c>
      <c r="B1543" s="24" t="s">
        <v>16408</v>
      </c>
      <c r="C1543" s="24"/>
      <c r="D1543" s="24"/>
      <c r="E1543" s="24"/>
      <c r="F1543" s="24"/>
      <c r="G1543" s="24"/>
      <c r="H1543" s="24"/>
      <c r="I1543" s="24"/>
      <c r="J1543" s="37">
        <v>9780780310780</v>
      </c>
      <c r="K1543" s="25">
        <v>41807</v>
      </c>
      <c r="L1543" s="24">
        <v>3</v>
      </c>
      <c r="M1543" s="25">
        <v>41625</v>
      </c>
      <c r="N1543" s="24"/>
      <c r="O1543" s="24"/>
      <c r="P1543" s="23" t="str">
        <f>IFERROR(VLOOKUP(TEXT(J1543,"0000000000000"),[1]Ebscohost!G:M,7,0),"")</f>
        <v/>
      </c>
      <c r="Q1543" s="33" t="str">
        <f>IFERROR(VLOOKUP($J1543,'B - Ebook'!B:D,3,0),"??")</f>
        <v>??</v>
      </c>
    </row>
    <row r="1544" spans="1:17">
      <c r="A1544" s="24" t="s">
        <v>16715</v>
      </c>
      <c r="B1544" s="24" t="s">
        <v>16575</v>
      </c>
      <c r="C1544" s="24"/>
      <c r="D1544" s="24"/>
      <c r="E1544" s="24"/>
      <c r="F1544" s="24"/>
      <c r="G1544" s="24"/>
      <c r="H1544" s="24"/>
      <c r="I1544" s="24"/>
      <c r="J1544" s="37">
        <v>9782880740450</v>
      </c>
      <c r="K1544" s="25">
        <v>41807</v>
      </c>
      <c r="L1544" s="24">
        <v>3</v>
      </c>
      <c r="M1544" s="25">
        <v>41618</v>
      </c>
      <c r="N1544" s="24"/>
      <c r="O1544" s="24"/>
      <c r="P1544" s="23" t="str">
        <f>IFERROR(VLOOKUP(TEXT(J1544,"0000000000000"),[1]Ebscohost!G:M,7,0),"")</f>
        <v/>
      </c>
      <c r="Q1544" s="33" t="str">
        <f>IFERROR(VLOOKUP($J1544,'B - Ebook'!B:D,3,0),"??")</f>
        <v>??</v>
      </c>
    </row>
    <row r="1545" spans="1:17">
      <c r="A1545" s="24" t="s">
        <v>17329</v>
      </c>
      <c r="B1545" s="24" t="s">
        <v>15613</v>
      </c>
      <c r="C1545" s="24"/>
      <c r="D1545" s="24"/>
      <c r="E1545" s="24"/>
      <c r="F1545" s="24"/>
      <c r="G1545" s="24"/>
      <c r="H1545" s="24"/>
      <c r="I1545" s="24"/>
      <c r="J1545" s="37">
        <v>9782729812904</v>
      </c>
      <c r="K1545" s="25">
        <v>41809</v>
      </c>
      <c r="L1545" s="24">
        <v>3</v>
      </c>
      <c r="M1545" s="25">
        <v>41614</v>
      </c>
      <c r="N1545" s="24"/>
      <c r="O1545" s="24"/>
      <c r="P1545" s="23" t="str">
        <f>IFERROR(VLOOKUP(TEXT(J1545,"0000000000000"),[1]Ebscohost!G:M,7,0),"")</f>
        <v/>
      </c>
      <c r="Q1545" s="33" t="str">
        <f>IFERROR(VLOOKUP($J1545,'B - Ebook'!B:D,3,0),"??")</f>
        <v>??</v>
      </c>
    </row>
    <row r="1546" spans="1:17">
      <c r="A1546" s="24" t="s">
        <v>17330</v>
      </c>
      <c r="B1546" s="24" t="s">
        <v>16837</v>
      </c>
      <c r="C1546" s="24"/>
      <c r="D1546" s="24"/>
      <c r="E1546" s="24"/>
      <c r="F1546" s="24"/>
      <c r="G1546" s="24"/>
      <c r="H1546" s="24"/>
      <c r="I1546" s="24"/>
      <c r="J1546" s="37">
        <v>9782746225329</v>
      </c>
      <c r="K1546" s="25">
        <v>41809</v>
      </c>
      <c r="L1546" s="24">
        <v>3</v>
      </c>
      <c r="M1546" s="25">
        <v>41613</v>
      </c>
      <c r="N1546" s="24"/>
      <c r="O1546" s="24"/>
      <c r="P1546" s="23" t="str">
        <f>IFERROR(VLOOKUP(TEXT(J1546,"0000000000000"),[1]Ebscohost!G:M,7,0),"")</f>
        <v/>
      </c>
      <c r="Q1546" s="33" t="str">
        <f>IFERROR(VLOOKUP($J1546,'B - Ebook'!B:D,3,0),"??")</f>
        <v>??</v>
      </c>
    </row>
    <row r="1547" spans="1:17">
      <c r="A1547" s="24" t="s">
        <v>17331</v>
      </c>
      <c r="B1547" s="24" t="s">
        <v>16216</v>
      </c>
      <c r="C1547" s="24"/>
      <c r="D1547" s="24"/>
      <c r="E1547" s="24"/>
      <c r="F1547" s="24"/>
      <c r="G1547" s="24"/>
      <c r="H1547" s="24"/>
      <c r="I1547" s="24"/>
      <c r="J1547" s="37">
        <v>9782853947909</v>
      </c>
      <c r="K1547" s="25">
        <v>41806</v>
      </c>
      <c r="L1547" s="24">
        <v>3</v>
      </c>
      <c r="M1547" s="25">
        <v>41599</v>
      </c>
      <c r="N1547" s="24"/>
      <c r="O1547" s="24"/>
      <c r="P1547" s="23" t="str">
        <f>IFERROR(VLOOKUP(TEXT(J1547,"0000000000000"),[1]Ebscohost!G:M,7,0),"")</f>
        <v/>
      </c>
      <c r="Q1547" s="33" t="str">
        <f>IFERROR(VLOOKUP($J1547,'B - Ebook'!B:D,3,0),"??")</f>
        <v>??</v>
      </c>
    </row>
    <row r="1548" spans="1:17">
      <c r="A1548" s="24" t="s">
        <v>17332</v>
      </c>
      <c r="B1548" s="24" t="s">
        <v>207</v>
      </c>
      <c r="C1548" s="24"/>
      <c r="D1548" s="24"/>
      <c r="E1548" s="24"/>
      <c r="F1548" s="24"/>
      <c r="G1548" s="24"/>
      <c r="H1548" s="24"/>
      <c r="I1548" s="24"/>
      <c r="J1548" s="37">
        <v>9782100485123</v>
      </c>
      <c r="K1548" s="25">
        <v>41809</v>
      </c>
      <c r="L1548" s="24">
        <v>3</v>
      </c>
      <c r="M1548" s="25">
        <v>41598</v>
      </c>
      <c r="N1548" s="24"/>
      <c r="O1548" s="24"/>
      <c r="P1548" s="23" t="str">
        <f>IFERROR(VLOOKUP(TEXT(J1548,"0000000000000"),[1]Ebscohost!G:M,7,0),"")</f>
        <v/>
      </c>
      <c r="Q1548" s="33" t="str">
        <f>IFERROR(VLOOKUP($J1548,'B - Ebook'!B:D,3,0),"??")</f>
        <v>??</v>
      </c>
    </row>
    <row r="1549" spans="1:17">
      <c r="A1549" s="24" t="s">
        <v>17333</v>
      </c>
      <c r="B1549" s="24" t="s">
        <v>207</v>
      </c>
      <c r="C1549" s="24"/>
      <c r="D1549" s="24"/>
      <c r="E1549" s="24"/>
      <c r="F1549" s="24"/>
      <c r="G1549" s="24"/>
      <c r="H1549" s="24"/>
      <c r="I1549" s="24"/>
      <c r="J1549" s="37"/>
      <c r="K1549" s="25">
        <v>41809</v>
      </c>
      <c r="L1549" s="24">
        <v>3</v>
      </c>
      <c r="M1549" s="25">
        <v>41593</v>
      </c>
      <c r="N1549" s="24"/>
      <c r="O1549" s="24"/>
      <c r="P1549" s="23" t="str">
        <f>IFERROR(VLOOKUP(TEXT(J1549,"0000000000000"),[1]Ebscohost!G:M,7,0),"")</f>
        <v/>
      </c>
      <c r="Q1549" s="33" t="str">
        <f>IFERROR(VLOOKUP($J1549,'B - Ebook'!B:D,3,0),"??")</f>
        <v>??</v>
      </c>
    </row>
    <row r="1550" spans="1:17">
      <c r="A1550" s="24" t="s">
        <v>17334</v>
      </c>
      <c r="B1550" s="24" t="s">
        <v>16704</v>
      </c>
      <c r="C1550" s="24"/>
      <c r="D1550" s="24"/>
      <c r="E1550" s="24"/>
      <c r="F1550" s="24"/>
      <c r="G1550" s="24"/>
      <c r="H1550" s="24"/>
      <c r="I1550" s="24"/>
      <c r="J1550" s="37">
        <v>9782711724734</v>
      </c>
      <c r="K1550" s="25">
        <v>41809</v>
      </c>
      <c r="L1550" s="24">
        <v>3</v>
      </c>
      <c r="M1550" s="25">
        <v>41592</v>
      </c>
      <c r="N1550" s="24"/>
      <c r="O1550" s="24"/>
      <c r="P1550" s="23" t="str">
        <f>IFERROR(VLOOKUP(TEXT(J1550,"0000000000000"),[1]Ebscohost!G:M,7,0),"")</f>
        <v/>
      </c>
      <c r="Q1550" s="33" t="str">
        <f>IFERROR(VLOOKUP($J1550,'B - Ebook'!B:D,3,0),"??")</f>
        <v>??</v>
      </c>
    </row>
    <row r="1551" spans="1:17">
      <c r="A1551" s="24" t="s">
        <v>17335</v>
      </c>
      <c r="B1551" s="24" t="s">
        <v>15981</v>
      </c>
      <c r="C1551" s="24"/>
      <c r="D1551" s="24"/>
      <c r="E1551" s="24"/>
      <c r="F1551" s="24"/>
      <c r="G1551" s="24"/>
      <c r="H1551" s="24"/>
      <c r="I1551" s="24"/>
      <c r="J1551" s="37">
        <v>9780849371547</v>
      </c>
      <c r="K1551" s="25">
        <v>41809</v>
      </c>
      <c r="L1551" s="24">
        <v>3</v>
      </c>
      <c r="M1551" s="25">
        <v>41586</v>
      </c>
      <c r="N1551" s="24"/>
      <c r="O1551" s="24"/>
      <c r="P1551" s="23" t="str">
        <f>IFERROR(VLOOKUP(TEXT(J1551,"0000000000000"),[1]Ebscohost!G:M,7,0),"")</f>
        <v/>
      </c>
      <c r="Q1551" s="33" t="str">
        <f>IFERROR(VLOOKUP($J1551,'B - Ebook'!B:D,3,0),"??")</f>
        <v>??</v>
      </c>
    </row>
    <row r="1552" spans="1:17">
      <c r="A1552" s="24" t="s">
        <v>17336</v>
      </c>
      <c r="B1552" s="24" t="s">
        <v>17337</v>
      </c>
      <c r="C1552" s="24"/>
      <c r="D1552" s="24"/>
      <c r="E1552" s="24"/>
      <c r="F1552" s="24"/>
      <c r="G1552" s="24"/>
      <c r="H1552" s="24"/>
      <c r="I1552" s="24"/>
      <c r="J1552" s="37">
        <v>9780132141291</v>
      </c>
      <c r="K1552" s="25">
        <v>41809</v>
      </c>
      <c r="L1552" s="24">
        <v>3</v>
      </c>
      <c r="M1552" s="25">
        <v>41577</v>
      </c>
      <c r="N1552" s="24"/>
      <c r="O1552" s="24"/>
      <c r="P1552" s="23" t="str">
        <f>IFERROR(VLOOKUP(TEXT(J1552,"0000000000000"),[1]Ebscohost!G:M,7,0),"")</f>
        <v/>
      </c>
      <c r="Q1552" s="33" t="str">
        <f>IFERROR(VLOOKUP($J1552,'B - Ebook'!B:D,3,0),"??")</f>
        <v>??</v>
      </c>
    </row>
    <row r="1553" spans="1:17">
      <c r="A1553" s="24" t="s">
        <v>17338</v>
      </c>
      <c r="B1553" s="24" t="s">
        <v>15865</v>
      </c>
      <c r="C1553" s="24"/>
      <c r="D1553" s="24"/>
      <c r="E1553" s="24"/>
      <c r="F1553" s="24"/>
      <c r="G1553" s="24"/>
      <c r="H1553" s="24"/>
      <c r="I1553" s="24"/>
      <c r="J1553" s="37">
        <v>9780792372844</v>
      </c>
      <c r="K1553" s="25">
        <v>41807</v>
      </c>
      <c r="L1553" s="24">
        <v>3</v>
      </c>
      <c r="M1553" s="25">
        <v>41570</v>
      </c>
      <c r="N1553" s="24"/>
      <c r="O1553" s="24"/>
      <c r="P1553" s="23" t="str">
        <f>IFERROR(VLOOKUP(TEXT(J1553,"0000000000000"),[1]Ebscohost!G:M,7,0),"")</f>
        <v/>
      </c>
      <c r="Q1553" s="33" t="str">
        <f>IFERROR(VLOOKUP($J1553,'B - Ebook'!B:D,3,0),"??")</f>
        <v>??</v>
      </c>
    </row>
    <row r="1554" spans="1:17">
      <c r="A1554" s="24" t="s">
        <v>17339</v>
      </c>
      <c r="B1554" s="24" t="s">
        <v>17340</v>
      </c>
      <c r="C1554" s="24"/>
      <c r="D1554" s="24"/>
      <c r="E1554" s="24"/>
      <c r="F1554" s="24"/>
      <c r="G1554" s="24"/>
      <c r="H1554" s="24"/>
      <c r="I1554" s="24"/>
      <c r="J1554" s="37">
        <v>9780130151575</v>
      </c>
      <c r="K1554" s="25">
        <v>41807</v>
      </c>
      <c r="L1554" s="24">
        <v>3</v>
      </c>
      <c r="M1554" s="25">
        <v>41563</v>
      </c>
      <c r="N1554" s="24"/>
      <c r="O1554" s="24"/>
      <c r="P1554" s="23" t="str">
        <f>IFERROR(VLOOKUP(TEXT(J1554,"0000000000000"),[1]Ebscohost!G:M,7,0),"")</f>
        <v/>
      </c>
      <c r="Q1554" s="33" t="str">
        <f>IFERROR(VLOOKUP($J1554,'B - Ebook'!B:D,3,0),"??")</f>
        <v>??</v>
      </c>
    </row>
    <row r="1555" spans="1:17">
      <c r="A1555" s="24" t="s">
        <v>17341</v>
      </c>
      <c r="B1555" s="24" t="s">
        <v>15593</v>
      </c>
      <c r="C1555" s="24"/>
      <c r="D1555" s="24"/>
      <c r="E1555" s="24"/>
      <c r="F1555" s="24"/>
      <c r="G1555" s="24"/>
      <c r="H1555" s="24"/>
      <c r="I1555" s="24"/>
      <c r="J1555" s="37">
        <v>9780070484603</v>
      </c>
      <c r="K1555" s="25">
        <v>41807</v>
      </c>
      <c r="L1555" s="24">
        <v>3</v>
      </c>
      <c r="M1555" s="25">
        <v>41550</v>
      </c>
      <c r="N1555" s="24"/>
      <c r="O1555" s="24"/>
      <c r="P1555" s="23" t="str">
        <f>IFERROR(VLOOKUP(TEXT(J1555,"0000000000000"),[1]Ebscohost!G:M,7,0),"")</f>
        <v/>
      </c>
      <c r="Q1555" s="33" t="str">
        <f>IFERROR(VLOOKUP($J1555,'B - Ebook'!B:D,3,0),"??")</f>
        <v>??</v>
      </c>
    </row>
    <row r="1556" spans="1:17">
      <c r="A1556" s="24" t="s">
        <v>17342</v>
      </c>
      <c r="B1556" s="24" t="s">
        <v>16038</v>
      </c>
      <c r="C1556" s="24"/>
      <c r="D1556" s="24"/>
      <c r="E1556" s="24"/>
      <c r="F1556" s="24"/>
      <c r="G1556" s="24"/>
      <c r="H1556" s="24"/>
      <c r="I1556" s="24"/>
      <c r="J1556" s="37">
        <v>9780890069332</v>
      </c>
      <c r="K1556" s="25">
        <v>41807</v>
      </c>
      <c r="L1556" s="24">
        <v>3</v>
      </c>
      <c r="M1556" s="25">
        <v>41540</v>
      </c>
      <c r="N1556" s="24"/>
      <c r="O1556" s="24"/>
      <c r="P1556" s="23" t="str">
        <f>IFERROR(VLOOKUP(TEXT(J1556,"0000000000000"),[1]Ebscohost!G:M,7,0),"")</f>
        <v/>
      </c>
      <c r="Q1556" s="33" t="str">
        <f>IFERROR(VLOOKUP($J1556,'B - Ebook'!B:D,3,0),"??")</f>
        <v>??</v>
      </c>
    </row>
    <row r="1557" spans="1:17">
      <c r="A1557" s="24" t="s">
        <v>17343</v>
      </c>
      <c r="B1557" s="24" t="s">
        <v>17344</v>
      </c>
      <c r="C1557" s="24"/>
      <c r="D1557" s="24"/>
      <c r="E1557" s="24"/>
      <c r="F1557" s="24"/>
      <c r="G1557" s="24"/>
      <c r="H1557" s="24"/>
      <c r="I1557" s="24"/>
      <c r="J1557" s="37">
        <v>9780470823071</v>
      </c>
      <c r="K1557" s="25">
        <v>41807</v>
      </c>
      <c r="L1557" s="24">
        <v>3</v>
      </c>
      <c r="M1557" s="25">
        <v>41464</v>
      </c>
      <c r="N1557" s="24"/>
      <c r="O1557" s="24"/>
      <c r="P1557" s="23" t="str">
        <f>IFERROR(VLOOKUP(TEXT(J1557,"0000000000000"),[1]Ebscohost!G:M,7,0),"")</f>
        <v/>
      </c>
      <c r="Q1557" s="33" t="str">
        <f>IFERROR(VLOOKUP($J1557,'B - Ebook'!B:D,3,0),"??")</f>
        <v>??</v>
      </c>
    </row>
    <row r="1558" spans="1:17">
      <c r="A1558" s="24" t="s">
        <v>17345</v>
      </c>
      <c r="B1558" s="24" t="s">
        <v>15743</v>
      </c>
      <c r="C1558" s="24"/>
      <c r="D1558" s="24"/>
      <c r="E1558" s="24"/>
      <c r="F1558" s="24"/>
      <c r="G1558" s="24"/>
      <c r="H1558" s="24"/>
      <c r="I1558" s="24"/>
      <c r="J1558" s="37">
        <v>9780521592857</v>
      </c>
      <c r="K1558" s="25">
        <v>41809</v>
      </c>
      <c r="L1558" s="24">
        <v>3</v>
      </c>
      <c r="M1558" s="25">
        <v>41428</v>
      </c>
      <c r="N1558" s="24"/>
      <c r="O1558" s="24"/>
      <c r="P1558" s="23" t="str">
        <f>IFERROR(VLOOKUP(TEXT(J1558,"0000000000000"),[1]Ebscohost!G:M,7,0),"")</f>
        <v/>
      </c>
      <c r="Q1558" s="33" t="str">
        <f>IFERROR(VLOOKUP($J1558,'B - Ebook'!B:D,3,0),"??")</f>
        <v>??</v>
      </c>
    </row>
    <row r="1559" spans="1:17">
      <c r="A1559" s="24" t="s">
        <v>17346</v>
      </c>
      <c r="B1559" s="24" t="s">
        <v>15981</v>
      </c>
      <c r="C1559" s="24"/>
      <c r="D1559" s="24"/>
      <c r="E1559" s="24"/>
      <c r="F1559" s="24"/>
      <c r="G1559" s="24"/>
      <c r="H1559" s="24"/>
      <c r="I1559" s="24"/>
      <c r="J1559" s="37">
        <v>9780849305795</v>
      </c>
      <c r="K1559" s="25">
        <v>41809</v>
      </c>
      <c r="L1559" s="24">
        <v>3</v>
      </c>
      <c r="M1559" s="25">
        <v>41428</v>
      </c>
      <c r="N1559" s="24"/>
      <c r="O1559" s="24"/>
      <c r="P1559" s="23" t="str">
        <f>IFERROR(VLOOKUP(TEXT(J1559,"0000000000000"),[1]Ebscohost!G:M,7,0),"")</f>
        <v/>
      </c>
      <c r="Q1559" s="33" t="str">
        <f>IFERROR(VLOOKUP($J1559,'B - Ebook'!B:D,3,0),"??")</f>
        <v>??</v>
      </c>
    </row>
    <row r="1560" spans="1:17">
      <c r="A1560" s="24" t="s">
        <v>17347</v>
      </c>
      <c r="B1560" s="24" t="s">
        <v>16443</v>
      </c>
      <c r="C1560" s="24"/>
      <c r="D1560" s="24"/>
      <c r="E1560" s="24"/>
      <c r="F1560" s="24"/>
      <c r="G1560" s="24"/>
      <c r="H1560" s="24"/>
      <c r="I1560" s="24"/>
      <c r="J1560" s="37">
        <v>9782852062474</v>
      </c>
      <c r="K1560" s="25">
        <v>41806</v>
      </c>
      <c r="L1560" s="24">
        <v>3</v>
      </c>
      <c r="M1560" s="25">
        <v>41423</v>
      </c>
      <c r="N1560" s="24"/>
      <c r="O1560" s="24"/>
      <c r="P1560" s="23" t="str">
        <f>IFERROR(VLOOKUP(TEXT(J1560,"0000000000000"),[1]Ebscohost!G:M,7,0),"")</f>
        <v/>
      </c>
      <c r="Q1560" s="33" t="str">
        <f>IFERROR(VLOOKUP($J1560,'B - Ebook'!B:D,3,0),"??")</f>
        <v>??</v>
      </c>
    </row>
    <row r="1561" spans="1:17">
      <c r="A1561" s="24" t="s">
        <v>17348</v>
      </c>
      <c r="B1561" s="24" t="s">
        <v>15698</v>
      </c>
      <c r="C1561" s="24"/>
      <c r="D1561" s="24"/>
      <c r="E1561" s="24"/>
      <c r="F1561" s="24"/>
      <c r="G1561" s="24"/>
      <c r="H1561" s="24"/>
      <c r="I1561" s="24"/>
      <c r="J1561" s="37">
        <v>9782746213616</v>
      </c>
      <c r="K1561" s="25">
        <v>41809</v>
      </c>
      <c r="L1561" s="24">
        <v>3</v>
      </c>
      <c r="M1561" s="25">
        <v>41407</v>
      </c>
      <c r="N1561" s="24"/>
      <c r="O1561" s="24"/>
      <c r="P1561" s="23" t="str">
        <f>IFERROR(VLOOKUP(TEXT(J1561,"0000000000000"),[1]Ebscohost!G:M,7,0),"")</f>
        <v/>
      </c>
      <c r="Q1561" s="33" t="str">
        <f>IFERROR(VLOOKUP($J1561,'B - Ebook'!B:D,3,0),"??")</f>
        <v>??</v>
      </c>
    </row>
    <row r="1562" spans="1:17">
      <c r="A1562" s="24" t="s">
        <v>17349</v>
      </c>
      <c r="B1562" s="24" t="s">
        <v>15585</v>
      </c>
      <c r="C1562" s="24"/>
      <c r="D1562" s="24"/>
      <c r="E1562" s="24"/>
      <c r="F1562" s="24"/>
      <c r="G1562" s="24"/>
      <c r="H1562" s="24"/>
      <c r="I1562" s="24"/>
      <c r="J1562" s="37">
        <v>9780387987804</v>
      </c>
      <c r="K1562" s="25">
        <v>41809</v>
      </c>
      <c r="L1562" s="24">
        <v>3</v>
      </c>
      <c r="M1562" s="25">
        <v>41390</v>
      </c>
      <c r="N1562" s="24"/>
      <c r="O1562" s="24"/>
      <c r="P1562" s="23" t="str">
        <f>IFERROR(VLOOKUP(TEXT(J1562,"0000000000000"),[1]Ebscohost!G:M,7,0),"")</f>
        <v/>
      </c>
      <c r="Q1562" s="33" t="str">
        <f>IFERROR(VLOOKUP($J1562,'B - Ebook'!B:D,3,0),"??")</f>
        <v>??</v>
      </c>
    </row>
    <row r="1563" spans="1:17">
      <c r="A1563" s="24" t="s">
        <v>17350</v>
      </c>
      <c r="B1563" s="24" t="s">
        <v>15603</v>
      </c>
      <c r="C1563" s="24"/>
      <c r="D1563" s="24"/>
      <c r="E1563" s="24"/>
      <c r="F1563" s="24"/>
      <c r="G1563" s="24"/>
      <c r="H1563" s="24"/>
      <c r="I1563" s="24"/>
      <c r="J1563" s="37">
        <v>9782866014414</v>
      </c>
      <c r="K1563" s="25">
        <v>41809</v>
      </c>
      <c r="L1563" s="24">
        <v>3</v>
      </c>
      <c r="M1563" s="25">
        <v>41390</v>
      </c>
      <c r="N1563" s="24"/>
      <c r="O1563" s="24"/>
      <c r="P1563" s="23" t="str">
        <f>IFERROR(VLOOKUP(TEXT(J1563,"0000000000000"),[1]Ebscohost!G:M,7,0),"")</f>
        <v/>
      </c>
      <c r="Q1563" s="33" t="str">
        <f>IFERROR(VLOOKUP($J1563,'B - Ebook'!B:D,3,0),"??")</f>
        <v>??</v>
      </c>
    </row>
    <row r="1564" spans="1:17">
      <c r="A1564" s="24" t="s">
        <v>17351</v>
      </c>
      <c r="B1564" s="24" t="s">
        <v>15792</v>
      </c>
      <c r="C1564" s="24"/>
      <c r="D1564" s="24"/>
      <c r="E1564" s="24"/>
      <c r="F1564" s="24"/>
      <c r="G1564" s="24"/>
      <c r="H1564" s="24"/>
      <c r="I1564" s="24"/>
      <c r="J1564" s="37">
        <v>9782746061231</v>
      </c>
      <c r="K1564" s="25">
        <v>41809</v>
      </c>
      <c r="L1564" s="24">
        <v>3</v>
      </c>
      <c r="M1564" s="25">
        <v>41389</v>
      </c>
      <c r="N1564" s="24"/>
      <c r="O1564" s="24"/>
      <c r="P1564" s="23" t="str">
        <f>IFERROR(VLOOKUP(TEXT(J1564,"0000000000000"),[1]Ebscohost!G:M,7,0),"")</f>
        <v/>
      </c>
      <c r="Q1564" s="33" t="str">
        <f>IFERROR(VLOOKUP($J1564,'B - Ebook'!B:D,3,0),"??")</f>
        <v>??</v>
      </c>
    </row>
    <row r="1565" spans="1:17">
      <c r="A1565" s="24" t="s">
        <v>17352</v>
      </c>
      <c r="B1565" s="24" t="s">
        <v>15671</v>
      </c>
      <c r="C1565" s="24"/>
      <c r="D1565" s="24"/>
      <c r="E1565" s="24"/>
      <c r="F1565" s="24"/>
      <c r="G1565" s="24"/>
      <c r="H1565" s="24"/>
      <c r="I1565" s="24"/>
      <c r="J1565" s="37">
        <v>9782841770151</v>
      </c>
      <c r="K1565" s="25">
        <v>41809</v>
      </c>
      <c r="L1565" s="24">
        <v>3</v>
      </c>
      <c r="M1565" s="25">
        <v>41372</v>
      </c>
      <c r="N1565" s="24"/>
      <c r="O1565" s="24"/>
      <c r="P1565" s="23" t="str">
        <f>IFERROR(VLOOKUP(TEXT(J1565,"0000000000000"),[1]Ebscohost!G:M,7,0),"")</f>
        <v/>
      </c>
      <c r="Q1565" s="33" t="str">
        <f>IFERROR(VLOOKUP($J1565,'B - Ebook'!B:D,3,0),"??")</f>
        <v>??</v>
      </c>
    </row>
    <row r="1566" spans="1:17">
      <c r="A1566" s="24" t="s">
        <v>17353</v>
      </c>
      <c r="B1566" s="24" t="s">
        <v>15610</v>
      </c>
      <c r="C1566" s="24"/>
      <c r="D1566" s="24"/>
      <c r="E1566" s="24"/>
      <c r="F1566" s="24"/>
      <c r="G1566" s="24"/>
      <c r="H1566" s="24"/>
      <c r="I1566" s="24"/>
      <c r="J1566" s="37">
        <v>9782704211432</v>
      </c>
      <c r="K1566" s="25">
        <v>41809</v>
      </c>
      <c r="L1566" s="24">
        <v>3</v>
      </c>
      <c r="M1566" s="25">
        <v>41352</v>
      </c>
      <c r="N1566" s="24"/>
      <c r="O1566" s="24"/>
      <c r="P1566" s="23" t="str">
        <f>IFERROR(VLOOKUP(TEXT(J1566,"0000000000000"),[1]Ebscohost!G:M,7,0),"")</f>
        <v/>
      </c>
      <c r="Q1566" s="33" t="str">
        <f>IFERROR(VLOOKUP($J1566,'B - Ebook'!B:D,3,0),"??")</f>
        <v>??</v>
      </c>
    </row>
    <row r="1567" spans="1:17">
      <c r="A1567" s="24" t="s">
        <v>17354</v>
      </c>
      <c r="B1567" s="24" t="s">
        <v>16790</v>
      </c>
      <c r="C1567" s="24"/>
      <c r="D1567" s="24"/>
      <c r="E1567" s="24"/>
      <c r="F1567" s="24"/>
      <c r="G1567" s="24"/>
      <c r="H1567" s="24"/>
      <c r="I1567" s="24"/>
      <c r="J1567" s="37">
        <v>9782738109866</v>
      </c>
      <c r="K1567" s="25">
        <v>41807</v>
      </c>
      <c r="L1567" s="24">
        <v>3</v>
      </c>
      <c r="M1567" s="25">
        <v>41333</v>
      </c>
      <c r="N1567" s="24"/>
      <c r="O1567" s="24"/>
      <c r="P1567" s="23" t="str">
        <f>IFERROR(VLOOKUP(TEXT(J1567,"0000000000000"),[1]Ebscohost!G:M,7,0),"")</f>
        <v/>
      </c>
      <c r="Q1567" s="33" t="str">
        <f>IFERROR(VLOOKUP($J1567,'B - Ebook'!B:D,3,0),"??")</f>
        <v>??</v>
      </c>
    </row>
    <row r="1568" spans="1:17">
      <c r="A1568" s="24" t="s">
        <v>17355</v>
      </c>
      <c r="B1568" s="24" t="s">
        <v>17356</v>
      </c>
      <c r="C1568" s="24"/>
      <c r="D1568" s="24"/>
      <c r="E1568" s="24"/>
      <c r="F1568" s="24"/>
      <c r="G1568" s="24"/>
      <c r="H1568" s="24"/>
      <c r="I1568" s="24"/>
      <c r="J1568" s="37">
        <v>9780071255790</v>
      </c>
      <c r="K1568" s="25">
        <v>41807</v>
      </c>
      <c r="L1568" s="24">
        <v>3</v>
      </c>
      <c r="M1568" s="25">
        <v>41313</v>
      </c>
      <c r="N1568" s="24"/>
      <c r="O1568" s="24"/>
      <c r="P1568" s="23" t="str">
        <f>IFERROR(VLOOKUP(TEXT(J1568,"0000000000000"),[1]Ebscohost!G:M,7,0),"")</f>
        <v/>
      </c>
      <c r="Q1568" s="33" t="str">
        <f>IFERROR(VLOOKUP($J1568,'B - Ebook'!B:D,3,0),"??")</f>
        <v>??</v>
      </c>
    </row>
    <row r="1569" spans="1:17">
      <c r="A1569" s="24" t="s">
        <v>17357</v>
      </c>
      <c r="B1569" s="24" t="s">
        <v>15613</v>
      </c>
      <c r="C1569" s="24"/>
      <c r="D1569" s="24"/>
      <c r="E1569" s="24"/>
      <c r="F1569" s="24"/>
      <c r="G1569" s="24"/>
      <c r="H1569" s="24"/>
      <c r="I1569" s="24"/>
      <c r="J1569" s="37">
        <v>9782729863142</v>
      </c>
      <c r="K1569" s="25">
        <v>41809</v>
      </c>
      <c r="L1569" s="24">
        <v>3</v>
      </c>
      <c r="M1569" s="25">
        <v>41303</v>
      </c>
      <c r="N1569" s="24"/>
      <c r="O1569" s="24"/>
      <c r="P1569" s="23" t="str">
        <f>IFERROR(VLOOKUP(TEXT(J1569,"0000000000000"),[1]Ebscohost!G:M,7,0),"")</f>
        <v/>
      </c>
      <c r="Q1569" s="33" t="str">
        <f>IFERROR(VLOOKUP($J1569,'B - Ebook'!B:D,3,0),"??")</f>
        <v>??</v>
      </c>
    </row>
    <row r="1570" spans="1:17">
      <c r="A1570" s="24" t="s">
        <v>17358</v>
      </c>
      <c r="B1570" s="24" t="s">
        <v>15623</v>
      </c>
      <c r="C1570" s="24"/>
      <c r="D1570" s="24"/>
      <c r="E1570" s="24"/>
      <c r="F1570" s="24"/>
      <c r="G1570" s="24"/>
      <c r="H1570" s="24"/>
      <c r="I1570" s="24"/>
      <c r="J1570" s="37">
        <v>9780130811585</v>
      </c>
      <c r="K1570" s="25">
        <v>41807</v>
      </c>
      <c r="L1570" s="24">
        <v>3</v>
      </c>
      <c r="M1570" s="25">
        <v>41302</v>
      </c>
      <c r="N1570" s="24"/>
      <c r="O1570" s="24"/>
      <c r="P1570" s="23" t="str">
        <f>IFERROR(VLOOKUP(TEXT(J1570,"0000000000000"),[1]Ebscohost!G:M,7,0),"")</f>
        <v/>
      </c>
      <c r="Q1570" s="33" t="str">
        <f>IFERROR(VLOOKUP($J1570,'B - Ebook'!B:D,3,0),"??")</f>
        <v>??</v>
      </c>
    </row>
    <row r="1571" spans="1:17">
      <c r="A1571" s="24" t="s">
        <v>17359</v>
      </c>
      <c r="B1571" s="24" t="s">
        <v>15826</v>
      </c>
      <c r="C1571" s="24"/>
      <c r="D1571" s="24"/>
      <c r="E1571" s="24"/>
      <c r="F1571" s="24"/>
      <c r="G1571" s="24"/>
      <c r="H1571" s="24"/>
      <c r="I1571" s="24"/>
      <c r="J1571" s="37">
        <v>9780471290995</v>
      </c>
      <c r="K1571" s="25">
        <v>41807</v>
      </c>
      <c r="L1571" s="24">
        <v>3</v>
      </c>
      <c r="M1571" s="25">
        <v>41290</v>
      </c>
      <c r="N1571" s="24"/>
      <c r="O1571" s="24"/>
      <c r="P1571" s="23" t="str">
        <f>IFERROR(VLOOKUP(TEXT(J1571,"0000000000000"),[1]Ebscohost!G:M,7,0),"")</f>
        <v/>
      </c>
      <c r="Q1571" s="33" t="str">
        <f>IFERROR(VLOOKUP($J1571,'B - Ebook'!B:D,3,0),"??")</f>
        <v>??</v>
      </c>
    </row>
    <row r="1572" spans="1:17">
      <c r="A1572" s="24" t="s">
        <v>17360</v>
      </c>
      <c r="B1572" s="24" t="s">
        <v>15630</v>
      </c>
      <c r="C1572" s="24"/>
      <c r="D1572" s="24"/>
      <c r="E1572" s="24"/>
      <c r="F1572" s="24"/>
      <c r="G1572" s="24"/>
      <c r="H1572" s="24"/>
      <c r="I1572" s="24"/>
      <c r="J1572" s="37">
        <v>9782225824197</v>
      </c>
      <c r="K1572" s="25">
        <v>41809</v>
      </c>
      <c r="L1572" s="24">
        <v>3</v>
      </c>
      <c r="M1572" s="25">
        <v>41290</v>
      </c>
      <c r="N1572" s="24"/>
      <c r="O1572" s="24"/>
      <c r="P1572" s="23" t="str">
        <f>IFERROR(VLOOKUP(TEXT(J1572,"0000000000000"),[1]Ebscohost!G:M,7,0),"")</f>
        <v/>
      </c>
      <c r="Q1572" s="33" t="str">
        <f>IFERROR(VLOOKUP($J1572,'B - Ebook'!B:D,3,0),"??")</f>
        <v>??</v>
      </c>
    </row>
    <row r="1573" spans="1:17">
      <c r="A1573" s="24" t="s">
        <v>17361</v>
      </c>
      <c r="B1573" s="24" t="s">
        <v>15666</v>
      </c>
      <c r="C1573" s="24"/>
      <c r="D1573" s="24"/>
      <c r="E1573" s="24"/>
      <c r="F1573" s="24"/>
      <c r="G1573" s="24"/>
      <c r="H1573" s="24"/>
      <c r="I1573" s="24"/>
      <c r="J1573" s="37">
        <v>9782717831542</v>
      </c>
      <c r="K1573" s="25">
        <v>41809</v>
      </c>
      <c r="L1573" s="24">
        <v>3</v>
      </c>
      <c r="M1573" s="25">
        <v>41263</v>
      </c>
      <c r="N1573" s="24"/>
      <c r="O1573" s="24"/>
      <c r="P1573" s="23" t="str">
        <f>IFERROR(VLOOKUP(TEXT(J1573,"0000000000000"),[1]Ebscohost!G:M,7,0),"")</f>
        <v/>
      </c>
      <c r="Q1573" s="33" t="str">
        <f>IFERROR(VLOOKUP($J1573,'B - Ebook'!B:D,3,0),"??")</f>
        <v>??</v>
      </c>
    </row>
    <row r="1574" spans="1:17">
      <c r="A1574" s="24" t="s">
        <v>17362</v>
      </c>
      <c r="B1574" s="24" t="s">
        <v>16443</v>
      </c>
      <c r="C1574" s="24"/>
      <c r="D1574" s="24"/>
      <c r="E1574" s="24"/>
      <c r="F1574" s="24"/>
      <c r="G1574" s="24"/>
      <c r="H1574" s="24"/>
      <c r="I1574" s="24"/>
      <c r="J1574" s="37">
        <v>9782852067417</v>
      </c>
      <c r="K1574" s="25">
        <v>41806</v>
      </c>
      <c r="L1574" s="24">
        <v>3</v>
      </c>
      <c r="M1574" s="25">
        <v>41262</v>
      </c>
      <c r="N1574" s="24"/>
      <c r="O1574" s="24"/>
      <c r="P1574" s="23" t="str">
        <f>IFERROR(VLOOKUP(TEXT(J1574,"0000000000000"),[1]Ebscohost!G:M,7,0),"")</f>
        <v/>
      </c>
      <c r="Q1574" s="33" t="str">
        <f>IFERROR(VLOOKUP($J1574,'B - Ebook'!B:D,3,0),"??")</f>
        <v>??</v>
      </c>
    </row>
    <row r="1575" spans="1:17">
      <c r="A1575" s="24" t="s">
        <v>17363</v>
      </c>
      <c r="B1575" s="24" t="s">
        <v>15885</v>
      </c>
      <c r="C1575" s="24"/>
      <c r="D1575" s="24"/>
      <c r="E1575" s="24"/>
      <c r="F1575" s="24"/>
      <c r="G1575" s="24"/>
      <c r="H1575" s="24"/>
      <c r="I1575" s="24"/>
      <c r="J1575" s="37">
        <v>9780471549277</v>
      </c>
      <c r="K1575" s="25">
        <v>41806</v>
      </c>
      <c r="L1575" s="24">
        <v>3</v>
      </c>
      <c r="M1575" s="25">
        <v>41249</v>
      </c>
      <c r="N1575" s="24"/>
      <c r="O1575" s="24"/>
      <c r="P1575" s="23" t="str">
        <f>IFERROR(VLOOKUP(TEXT(J1575,"0000000000000"),[1]Ebscohost!G:M,7,0),"")</f>
        <v/>
      </c>
      <c r="Q1575" s="33" t="str">
        <f>IFERROR(VLOOKUP($J1575,'B - Ebook'!B:D,3,0),"??")</f>
        <v>??</v>
      </c>
    </row>
    <row r="1576" spans="1:17">
      <c r="A1576" s="24" t="s">
        <v>17364</v>
      </c>
      <c r="B1576" s="24" t="s">
        <v>17365</v>
      </c>
      <c r="C1576" s="24"/>
      <c r="D1576" s="24"/>
      <c r="E1576" s="24"/>
      <c r="F1576" s="24"/>
      <c r="G1576" s="24"/>
      <c r="H1576" s="24"/>
      <c r="I1576" s="24"/>
      <c r="J1576" s="37">
        <v>9780333645512</v>
      </c>
      <c r="K1576" s="25">
        <v>41809</v>
      </c>
      <c r="L1576" s="24">
        <v>3</v>
      </c>
      <c r="M1576" s="25">
        <v>41236</v>
      </c>
      <c r="N1576" s="24"/>
      <c r="O1576" s="24"/>
      <c r="P1576" s="23" t="str">
        <f>IFERROR(VLOOKUP(TEXT(J1576,"0000000000000"),[1]Ebscohost!G:M,7,0),"")</f>
        <v/>
      </c>
      <c r="Q1576" s="33" t="str">
        <f>IFERROR(VLOOKUP($J1576,'B - Ebook'!B:D,3,0),"??")</f>
        <v>??</v>
      </c>
    </row>
    <row r="1577" spans="1:17">
      <c r="A1577" s="24" t="s">
        <v>17366</v>
      </c>
      <c r="B1577" s="24" t="s">
        <v>17367</v>
      </c>
      <c r="C1577" s="24"/>
      <c r="D1577" s="24"/>
      <c r="E1577" s="24"/>
      <c r="F1577" s="24"/>
      <c r="G1577" s="24"/>
      <c r="H1577" s="24"/>
      <c r="I1577" s="24"/>
      <c r="J1577" s="37">
        <v>9780471492399</v>
      </c>
      <c r="K1577" s="25">
        <v>41807</v>
      </c>
      <c r="L1577" s="24">
        <v>3</v>
      </c>
      <c r="M1577" s="25">
        <v>41228</v>
      </c>
      <c r="N1577" s="24"/>
      <c r="O1577" s="24"/>
      <c r="P1577" s="23" t="str">
        <f>IFERROR(VLOOKUP(TEXT(J1577,"0000000000000"),[1]Ebscohost!G:M,7,0),"")</f>
        <v/>
      </c>
      <c r="Q1577" s="33" t="str">
        <f>IFERROR(VLOOKUP($J1577,'B - Ebook'!B:D,3,0),"??")</f>
        <v>??</v>
      </c>
    </row>
    <row r="1578" spans="1:17">
      <c r="A1578" s="24" t="s">
        <v>17368</v>
      </c>
      <c r="B1578" s="24" t="s">
        <v>15790</v>
      </c>
      <c r="C1578" s="24"/>
      <c r="D1578" s="24"/>
      <c r="E1578" s="24"/>
      <c r="F1578" s="24"/>
      <c r="G1578" s="24"/>
      <c r="H1578" s="24"/>
      <c r="I1578" s="24"/>
      <c r="J1578" s="37">
        <v>9782746200449</v>
      </c>
      <c r="K1578" s="25">
        <v>41809</v>
      </c>
      <c r="L1578" s="24">
        <v>3</v>
      </c>
      <c r="M1578" s="25">
        <v>41228</v>
      </c>
      <c r="N1578" s="24"/>
      <c r="O1578" s="24"/>
      <c r="P1578" s="23" t="str">
        <f>IFERROR(VLOOKUP(TEXT(J1578,"0000000000000"),[1]Ebscohost!G:M,7,0),"")</f>
        <v/>
      </c>
      <c r="Q1578" s="33" t="str">
        <f>IFERROR(VLOOKUP($J1578,'B - Ebook'!B:D,3,0),"??")</f>
        <v>??</v>
      </c>
    </row>
    <row r="1579" spans="1:17">
      <c r="A1579" s="24" t="s">
        <v>17369</v>
      </c>
      <c r="B1579" s="24" t="s">
        <v>16220</v>
      </c>
      <c r="C1579" s="24"/>
      <c r="D1579" s="24"/>
      <c r="E1579" s="24"/>
      <c r="F1579" s="24"/>
      <c r="G1579" s="24"/>
      <c r="H1579" s="24"/>
      <c r="I1579" s="24"/>
      <c r="J1579" s="37">
        <v>9780132392273</v>
      </c>
      <c r="K1579" s="25">
        <v>41809</v>
      </c>
      <c r="L1579" s="24">
        <v>3</v>
      </c>
      <c r="M1579" s="25">
        <v>41221</v>
      </c>
      <c r="N1579" s="24"/>
      <c r="O1579" s="24"/>
      <c r="P1579" s="23" t="str">
        <f>IFERROR(VLOOKUP(TEXT(J1579,"0000000000000"),[1]Ebscohost!G:M,7,0),"")</f>
        <v/>
      </c>
      <c r="Q1579" s="33" t="str">
        <f>IFERROR(VLOOKUP($J1579,'B - Ebook'!B:D,3,0),"??")</f>
        <v>??</v>
      </c>
    </row>
    <row r="1580" spans="1:17">
      <c r="A1580" s="24" t="s">
        <v>17370</v>
      </c>
      <c r="B1580" s="24" t="s">
        <v>16032</v>
      </c>
      <c r="C1580" s="24"/>
      <c r="D1580" s="24"/>
      <c r="E1580" s="24"/>
      <c r="F1580" s="24"/>
      <c r="G1580" s="24"/>
      <c r="H1580" s="24"/>
      <c r="I1580" s="24"/>
      <c r="J1580" s="37">
        <v>9780198524885</v>
      </c>
      <c r="K1580" s="25">
        <v>41809</v>
      </c>
      <c r="L1580" s="24">
        <v>3</v>
      </c>
      <c r="M1580" s="25">
        <v>41212</v>
      </c>
      <c r="N1580" s="24"/>
      <c r="O1580" s="24"/>
      <c r="P1580" s="23" t="str">
        <f>IFERROR(VLOOKUP(TEXT(J1580,"0000000000000"),[1]Ebscohost!G:M,7,0),"")</f>
        <v/>
      </c>
      <c r="Q1580" s="33" t="str">
        <f>IFERROR(VLOOKUP($J1580,'B - Ebook'!B:D,3,0),"??")</f>
        <v>??</v>
      </c>
    </row>
    <row r="1581" spans="1:17">
      <c r="A1581" s="24" t="s">
        <v>17371</v>
      </c>
      <c r="B1581" s="24" t="s">
        <v>15671</v>
      </c>
      <c r="C1581" s="24"/>
      <c r="D1581" s="24"/>
      <c r="E1581" s="24"/>
      <c r="F1581" s="24"/>
      <c r="G1581" s="24"/>
      <c r="H1581" s="24"/>
      <c r="I1581" s="24"/>
      <c r="J1581" s="37">
        <v>9780596000028</v>
      </c>
      <c r="K1581" s="25">
        <v>41809</v>
      </c>
      <c r="L1581" s="24">
        <v>3</v>
      </c>
      <c r="M1581" s="25">
        <v>41208</v>
      </c>
      <c r="N1581" s="24"/>
      <c r="O1581" s="24"/>
      <c r="P1581" s="23" t="str">
        <f>IFERROR(VLOOKUP(TEXT(J1581,"0000000000000"),[1]Ebscohost!G:M,7,0),"")</f>
        <v/>
      </c>
      <c r="Q1581" s="33" t="str">
        <f>IFERROR(VLOOKUP($J1581,'B - Ebook'!B:D,3,0),"??")</f>
        <v>??</v>
      </c>
    </row>
    <row r="1582" spans="1:17">
      <c r="A1582" s="24" t="s">
        <v>17372</v>
      </c>
      <c r="B1582" s="24" t="s">
        <v>15585</v>
      </c>
      <c r="C1582" s="24"/>
      <c r="D1582" s="24"/>
      <c r="E1582" s="24"/>
      <c r="F1582" s="24"/>
      <c r="G1582" s="24"/>
      <c r="H1582" s="24"/>
      <c r="I1582" s="24"/>
      <c r="J1582" s="37">
        <v>9783540735021</v>
      </c>
      <c r="K1582" s="25">
        <v>41809</v>
      </c>
      <c r="L1582" s="24">
        <v>3</v>
      </c>
      <c r="M1582" s="25">
        <v>41201</v>
      </c>
      <c r="N1582" s="24"/>
      <c r="O1582" s="24"/>
      <c r="P1582" s="23" t="str">
        <f>IFERROR(VLOOKUP(TEXT(J1582,"0000000000000"),[1]Ebscohost!G:M,7,0),"")</f>
        <v/>
      </c>
      <c r="Q1582" s="33" t="str">
        <f>IFERROR(VLOOKUP($J1582,'B - Ebook'!B:D,3,0),"??")</f>
        <v>??</v>
      </c>
    </row>
    <row r="1583" spans="1:17">
      <c r="A1583" s="24" t="s">
        <v>17373</v>
      </c>
      <c r="B1583" s="24" t="s">
        <v>17374</v>
      </c>
      <c r="C1583" s="24"/>
      <c r="D1583" s="24"/>
      <c r="E1583" s="24"/>
      <c r="F1583" s="24"/>
      <c r="G1583" s="24"/>
      <c r="H1583" s="24"/>
      <c r="I1583" s="24"/>
      <c r="J1583" s="37">
        <v>9780130422323</v>
      </c>
      <c r="K1583" s="25">
        <v>41807</v>
      </c>
      <c r="L1583" s="24">
        <v>3</v>
      </c>
      <c r="M1583" s="25">
        <v>41200</v>
      </c>
      <c r="N1583" s="24"/>
      <c r="O1583" s="24"/>
      <c r="P1583" s="23" t="str">
        <f>IFERROR(VLOOKUP(TEXT(J1583,"0000000000000"),[1]Ebscohost!G:M,7,0),"")</f>
        <v/>
      </c>
      <c r="Q1583" s="33" t="str">
        <f>IFERROR(VLOOKUP($J1583,'B - Ebook'!B:D,3,0),"??")</f>
        <v>??</v>
      </c>
    </row>
    <row r="1584" spans="1:17">
      <c r="A1584" s="24" t="s">
        <v>17375</v>
      </c>
      <c r="B1584" s="24" t="s">
        <v>16415</v>
      </c>
      <c r="C1584" s="24"/>
      <c r="D1584" s="24"/>
      <c r="E1584" s="24"/>
      <c r="F1584" s="24"/>
      <c r="G1584" s="24"/>
      <c r="H1584" s="24"/>
      <c r="I1584" s="24"/>
      <c r="J1584" s="37">
        <v>9781558609013</v>
      </c>
      <c r="K1584" s="25">
        <v>41809</v>
      </c>
      <c r="L1584" s="24">
        <v>3</v>
      </c>
      <c r="M1584" s="25">
        <v>41198</v>
      </c>
      <c r="N1584" s="24"/>
      <c r="O1584" s="24"/>
      <c r="P1584" s="23" t="str">
        <f>IFERROR(VLOOKUP(TEXT(J1584,"0000000000000"),[1]Ebscohost!G:M,7,0),"")</f>
        <v/>
      </c>
      <c r="Q1584" s="33" t="str">
        <f>IFERROR(VLOOKUP($J1584,'B - Ebook'!B:D,3,0),"??")</f>
        <v>??</v>
      </c>
    </row>
    <row r="1585" spans="1:17">
      <c r="A1585" s="24" t="s">
        <v>17376</v>
      </c>
      <c r="B1585" s="24" t="s">
        <v>15671</v>
      </c>
      <c r="C1585" s="24"/>
      <c r="D1585" s="24"/>
      <c r="E1585" s="24"/>
      <c r="F1585" s="24"/>
      <c r="G1585" s="24"/>
      <c r="H1585" s="24"/>
      <c r="I1585" s="24"/>
      <c r="J1585" s="37">
        <v>9782841774197</v>
      </c>
      <c r="K1585" s="25">
        <v>41809</v>
      </c>
      <c r="L1585" s="24">
        <v>3</v>
      </c>
      <c r="M1585" s="25">
        <v>41198</v>
      </c>
      <c r="N1585" s="24"/>
      <c r="O1585" s="24"/>
      <c r="P1585" s="23" t="str">
        <f>IFERROR(VLOOKUP(TEXT(J1585,"0000000000000"),[1]Ebscohost!G:M,7,0),"")</f>
        <v/>
      </c>
      <c r="Q1585" s="33" t="str">
        <f>IFERROR(VLOOKUP($J1585,'B - Ebook'!B:D,3,0),"??")</f>
        <v>??</v>
      </c>
    </row>
    <row r="1586" spans="1:17">
      <c r="A1586" s="24" t="s">
        <v>17377</v>
      </c>
      <c r="B1586" s="24" t="s">
        <v>17378</v>
      </c>
      <c r="C1586" s="24"/>
      <c r="D1586" s="24"/>
      <c r="E1586" s="24"/>
      <c r="F1586" s="24"/>
      <c r="G1586" s="24"/>
      <c r="H1586" s="24"/>
      <c r="I1586" s="24"/>
      <c r="J1586" s="37">
        <v>9782903055172</v>
      </c>
      <c r="K1586" s="25">
        <v>41809</v>
      </c>
      <c r="L1586" s="24">
        <v>3</v>
      </c>
      <c r="M1586" s="25">
        <v>41197</v>
      </c>
      <c r="N1586" s="24"/>
      <c r="O1586" s="24"/>
      <c r="P1586" s="23" t="str">
        <f>IFERROR(VLOOKUP(TEXT(J1586,"0000000000000"),[1]Ebscohost!G:M,7,0),"")</f>
        <v/>
      </c>
      <c r="Q1586" s="33" t="str">
        <f>IFERROR(VLOOKUP($J1586,'B - Ebook'!B:D,3,0),"??")</f>
        <v>??</v>
      </c>
    </row>
    <row r="1587" spans="1:17">
      <c r="A1587" s="24" t="s">
        <v>17379</v>
      </c>
      <c r="B1587" s="24" t="s">
        <v>17380</v>
      </c>
      <c r="C1587" s="24"/>
      <c r="D1587" s="24"/>
      <c r="E1587" s="24"/>
      <c r="F1587" s="24"/>
      <c r="G1587" s="24"/>
      <c r="H1587" s="24"/>
      <c r="I1587" s="24"/>
      <c r="J1587" s="37">
        <v>9782746213760</v>
      </c>
      <c r="K1587" s="25">
        <v>41809</v>
      </c>
      <c r="L1587" s="24">
        <v>3</v>
      </c>
      <c r="M1587" s="25">
        <v>41190</v>
      </c>
      <c r="N1587" s="24"/>
      <c r="O1587" s="24"/>
      <c r="P1587" s="23" t="str">
        <f>IFERROR(VLOOKUP(TEXT(J1587,"0000000000000"),[1]Ebscohost!G:M,7,0),"")</f>
        <v/>
      </c>
      <c r="Q1587" s="33" t="str">
        <f>IFERROR(VLOOKUP($J1587,'B - Ebook'!B:D,3,0),"??")</f>
        <v>??</v>
      </c>
    </row>
    <row r="1588" spans="1:17">
      <c r="A1588" s="24" t="s">
        <v>17381</v>
      </c>
      <c r="B1588" s="24" t="s">
        <v>16952</v>
      </c>
      <c r="C1588" s="24"/>
      <c r="D1588" s="24"/>
      <c r="E1588" s="24"/>
      <c r="F1588" s="24"/>
      <c r="G1588" s="24"/>
      <c r="H1588" s="24"/>
      <c r="I1588" s="24"/>
      <c r="J1588" s="37">
        <v>9780023252402</v>
      </c>
      <c r="K1588" s="25">
        <v>41807</v>
      </c>
      <c r="L1588" s="24">
        <v>3</v>
      </c>
      <c r="M1588" s="25">
        <v>41180</v>
      </c>
      <c r="N1588" s="24"/>
      <c r="O1588" s="24"/>
      <c r="P1588" s="23" t="str">
        <f>IFERROR(VLOOKUP(TEXT(J1588,"0000000000000"),[1]Ebscohost!G:M,7,0),"")</f>
        <v/>
      </c>
      <c r="Q1588" s="33" t="str">
        <f>IFERROR(VLOOKUP($J1588,'B - Ebook'!B:D,3,0),"??")</f>
        <v>??</v>
      </c>
    </row>
    <row r="1589" spans="1:17">
      <c r="A1589" s="24" t="s">
        <v>17382</v>
      </c>
      <c r="B1589" s="24" t="s">
        <v>15671</v>
      </c>
      <c r="C1589" s="24"/>
      <c r="D1589" s="24"/>
      <c r="E1589" s="24"/>
      <c r="F1589" s="24"/>
      <c r="G1589" s="24"/>
      <c r="H1589" s="24"/>
      <c r="I1589" s="24"/>
      <c r="J1589" s="37">
        <v>9780596007737</v>
      </c>
      <c r="K1589" s="25">
        <v>41809</v>
      </c>
      <c r="L1589" s="24">
        <v>3</v>
      </c>
      <c r="M1589" s="25">
        <v>41178</v>
      </c>
      <c r="N1589" s="24"/>
      <c r="O1589" s="24"/>
      <c r="P1589" s="23" t="str">
        <f>IFERROR(VLOOKUP(TEXT(J1589,"0000000000000"),[1]Ebscohost!G:M,7,0),"")</f>
        <v/>
      </c>
      <c r="Q1589" s="33" t="str">
        <f>IFERROR(VLOOKUP($J1589,'B - Ebook'!B:D,3,0),"??")</f>
        <v>??</v>
      </c>
    </row>
    <row r="1590" spans="1:17">
      <c r="A1590" s="24" t="s">
        <v>17383</v>
      </c>
      <c r="B1590" s="24" t="s">
        <v>16589</v>
      </c>
      <c r="C1590" s="24"/>
      <c r="D1590" s="24"/>
      <c r="E1590" s="24"/>
      <c r="F1590" s="24"/>
      <c r="G1590" s="24"/>
      <c r="H1590" s="24"/>
      <c r="I1590" s="24"/>
      <c r="J1590" s="37">
        <v>9780750698696</v>
      </c>
      <c r="K1590" s="25">
        <v>41807</v>
      </c>
      <c r="L1590" s="24">
        <v>3</v>
      </c>
      <c r="M1590" s="25">
        <v>41173</v>
      </c>
      <c r="N1590" s="24"/>
      <c r="O1590" s="24"/>
      <c r="P1590" s="23" t="str">
        <f>IFERROR(VLOOKUP(TEXT(J1590,"0000000000000"),[1]Ebscohost!G:M,7,0),"")</f>
        <v/>
      </c>
      <c r="Q1590" s="33" t="str">
        <f>IFERROR(VLOOKUP($J1590,'B - Ebook'!B:D,3,0),"??")</f>
        <v>??</v>
      </c>
    </row>
    <row r="1591" spans="1:17">
      <c r="A1591" s="24" t="s">
        <v>17384</v>
      </c>
      <c r="B1591" s="24" t="s">
        <v>15806</v>
      </c>
      <c r="C1591" s="24"/>
      <c r="D1591" s="24"/>
      <c r="E1591" s="24"/>
      <c r="F1591" s="24"/>
      <c r="G1591" s="24"/>
      <c r="H1591" s="24"/>
      <c r="I1591" s="24"/>
      <c r="J1591" s="37">
        <v>9782746201569</v>
      </c>
      <c r="K1591" s="25">
        <v>41809</v>
      </c>
      <c r="L1591" s="24">
        <v>3</v>
      </c>
      <c r="M1591" s="25">
        <v>41171</v>
      </c>
      <c r="N1591" s="24"/>
      <c r="O1591" s="24"/>
      <c r="P1591" s="23" t="str">
        <f>IFERROR(VLOOKUP(TEXT(J1591,"0000000000000"),[1]Ebscohost!G:M,7,0),"")</f>
        <v/>
      </c>
      <c r="Q1591" s="33" t="str">
        <f>IFERROR(VLOOKUP($J1591,'B - Ebook'!B:D,3,0),"??")</f>
        <v>??</v>
      </c>
    </row>
    <row r="1592" spans="1:17">
      <c r="A1592" s="24" t="s">
        <v>17385</v>
      </c>
      <c r="B1592" s="24" t="s">
        <v>15668</v>
      </c>
      <c r="C1592" s="24"/>
      <c r="D1592" s="24"/>
      <c r="E1592" s="24"/>
      <c r="F1592" s="24"/>
      <c r="G1592" s="24"/>
      <c r="H1592" s="24"/>
      <c r="I1592" s="24"/>
      <c r="J1592" s="37">
        <v>9782200212902</v>
      </c>
      <c r="K1592" s="25">
        <v>41809</v>
      </c>
      <c r="L1592" s="24">
        <v>3</v>
      </c>
      <c r="M1592" s="25">
        <v>41088</v>
      </c>
      <c r="N1592" s="24"/>
      <c r="O1592" s="24"/>
      <c r="P1592" s="23" t="str">
        <f>IFERROR(VLOOKUP(TEXT(J1592,"0000000000000"),[1]Ebscohost!G:M,7,0),"")</f>
        <v/>
      </c>
      <c r="Q1592" s="33" t="str">
        <f>IFERROR(VLOOKUP($J1592,'B - Ebook'!B:D,3,0),"??")</f>
        <v>??</v>
      </c>
    </row>
    <row r="1593" spans="1:17">
      <c r="A1593" s="24" t="s">
        <v>17386</v>
      </c>
      <c r="B1593" s="24" t="s">
        <v>15671</v>
      </c>
      <c r="C1593" s="24"/>
      <c r="D1593" s="24"/>
      <c r="E1593" s="24"/>
      <c r="F1593" s="24"/>
      <c r="G1593" s="24"/>
      <c r="H1593" s="24"/>
      <c r="I1593" s="24"/>
      <c r="J1593" s="37">
        <v>9780596005900</v>
      </c>
      <c r="K1593" s="25">
        <v>41809</v>
      </c>
      <c r="L1593" s="24">
        <v>3</v>
      </c>
      <c r="M1593" s="25">
        <v>41043</v>
      </c>
      <c r="N1593" s="24"/>
      <c r="O1593" s="24"/>
      <c r="P1593" s="23" t="str">
        <f>IFERROR(VLOOKUP(TEXT(J1593,"0000000000000"),[1]Ebscohost!G:M,7,0),"")</f>
        <v/>
      </c>
      <c r="Q1593" s="33" t="str">
        <f>IFERROR(VLOOKUP($J1593,'B - Ebook'!B:D,3,0),"??")</f>
        <v>??</v>
      </c>
    </row>
    <row r="1594" spans="1:17">
      <c r="A1594" s="24" t="s">
        <v>17387</v>
      </c>
      <c r="B1594" s="24" t="s">
        <v>15619</v>
      </c>
      <c r="C1594" s="24"/>
      <c r="D1594" s="24"/>
      <c r="E1594" s="24"/>
      <c r="F1594" s="24"/>
      <c r="G1594" s="24"/>
      <c r="H1594" s="24"/>
      <c r="I1594" s="24"/>
      <c r="J1594" s="37">
        <v>9782746201545</v>
      </c>
      <c r="K1594" s="25">
        <v>41807</v>
      </c>
      <c r="L1594" s="24">
        <v>3</v>
      </c>
      <c r="M1594" s="25">
        <v>41033</v>
      </c>
      <c r="N1594" s="24"/>
      <c r="O1594" s="24"/>
      <c r="P1594" s="23" t="str">
        <f>IFERROR(VLOOKUP(TEXT(J1594,"0000000000000"),[1]Ebscohost!G:M,7,0),"")</f>
        <v/>
      </c>
      <c r="Q1594" s="33" t="str">
        <f>IFERROR(VLOOKUP($J1594,'B - Ebook'!B:D,3,0),"??")</f>
        <v>??</v>
      </c>
    </row>
    <row r="1595" spans="1:17">
      <c r="A1595" s="24" t="s">
        <v>17388</v>
      </c>
      <c r="B1595" s="24" t="s">
        <v>15671</v>
      </c>
      <c r="C1595" s="24"/>
      <c r="D1595" s="24"/>
      <c r="E1595" s="24"/>
      <c r="F1595" s="24"/>
      <c r="G1595" s="24"/>
      <c r="H1595" s="24"/>
      <c r="I1595" s="24"/>
      <c r="J1595" s="37">
        <v>9782841770731</v>
      </c>
      <c r="K1595" s="25">
        <v>41809</v>
      </c>
      <c r="L1595" s="24">
        <v>3</v>
      </c>
      <c r="M1595" s="25">
        <v>41029</v>
      </c>
      <c r="N1595" s="24"/>
      <c r="O1595" s="24"/>
      <c r="P1595" s="23" t="str">
        <f>IFERROR(VLOOKUP(TEXT(J1595,"0000000000000"),[1]Ebscohost!G:M,7,0),"")</f>
        <v/>
      </c>
      <c r="Q1595" s="33" t="str">
        <f>IFERROR(VLOOKUP($J1595,'B - Ebook'!B:D,3,0),"??")</f>
        <v>??</v>
      </c>
    </row>
    <row r="1596" spans="1:17">
      <c r="A1596" s="24" t="s">
        <v>17389</v>
      </c>
      <c r="B1596" s="24" t="s">
        <v>15781</v>
      </c>
      <c r="C1596" s="24"/>
      <c r="D1596" s="24"/>
      <c r="E1596" s="24"/>
      <c r="F1596" s="24"/>
      <c r="G1596" s="24"/>
      <c r="H1596" s="24"/>
      <c r="I1596" s="24"/>
      <c r="J1596" s="37">
        <v>9780471729990</v>
      </c>
      <c r="K1596" s="25">
        <v>41809</v>
      </c>
      <c r="L1596" s="24">
        <v>3</v>
      </c>
      <c r="M1596" s="25">
        <v>41023</v>
      </c>
      <c r="N1596" s="24"/>
      <c r="O1596" s="24"/>
      <c r="P1596" s="23" t="str">
        <f>IFERROR(VLOOKUP(TEXT(J1596,"0000000000000"),[1]Ebscohost!G:M,7,0),"")</f>
        <v/>
      </c>
      <c r="Q1596" s="33" t="str">
        <f>IFERROR(VLOOKUP($J1596,'B - Ebook'!B:D,3,0),"??")</f>
        <v>??</v>
      </c>
    </row>
    <row r="1597" spans="1:17">
      <c r="A1597" s="24" t="s">
        <v>17390</v>
      </c>
      <c r="B1597" s="24" t="s">
        <v>17052</v>
      </c>
      <c r="C1597" s="24"/>
      <c r="D1597" s="24"/>
      <c r="E1597" s="24"/>
      <c r="F1597" s="24"/>
      <c r="G1597" s="24"/>
      <c r="H1597" s="24"/>
      <c r="I1597" s="24"/>
      <c r="J1597" s="37">
        <v>9782746214668</v>
      </c>
      <c r="K1597" s="25">
        <v>41809</v>
      </c>
      <c r="L1597" s="24">
        <v>3</v>
      </c>
      <c r="M1597" s="25">
        <v>41001</v>
      </c>
      <c r="N1597" s="24"/>
      <c r="O1597" s="24"/>
      <c r="P1597" s="23" t="str">
        <f>IFERROR(VLOOKUP(TEXT(J1597,"0000000000000"),[1]Ebscohost!G:M,7,0),"")</f>
        <v/>
      </c>
      <c r="Q1597" s="33" t="str">
        <f>IFERROR(VLOOKUP($J1597,'B - Ebook'!B:D,3,0),"??")</f>
        <v>??</v>
      </c>
    </row>
    <row r="1598" spans="1:17">
      <c r="A1598" s="24" t="s">
        <v>17391</v>
      </c>
      <c r="B1598" s="24" t="s">
        <v>16038</v>
      </c>
      <c r="C1598" s="24"/>
      <c r="D1598" s="24"/>
      <c r="E1598" s="24"/>
      <c r="F1598" s="24"/>
      <c r="G1598" s="24"/>
      <c r="H1598" s="24"/>
      <c r="I1598" s="24"/>
      <c r="J1598" s="37">
        <v>9780890068502</v>
      </c>
      <c r="K1598" s="25">
        <v>41807</v>
      </c>
      <c r="L1598" s="24">
        <v>3</v>
      </c>
      <c r="M1598" s="25">
        <v>40975</v>
      </c>
      <c r="N1598" s="24"/>
      <c r="O1598" s="24"/>
      <c r="P1598" s="23" t="str">
        <f>IFERROR(VLOOKUP(TEXT(J1598,"0000000000000"),[1]Ebscohost!G:M,7,0),"")</f>
        <v/>
      </c>
      <c r="Q1598" s="33" t="str">
        <f>IFERROR(VLOOKUP($J1598,'B - Ebook'!B:D,3,0),"??")</f>
        <v>??</v>
      </c>
    </row>
    <row r="1599" spans="1:17">
      <c r="A1599" s="24" t="s">
        <v>17392</v>
      </c>
      <c r="B1599" s="24" t="s">
        <v>15698</v>
      </c>
      <c r="C1599" s="24"/>
      <c r="D1599" s="24"/>
      <c r="E1599" s="24"/>
      <c r="F1599" s="24"/>
      <c r="G1599" s="24"/>
      <c r="H1599" s="24"/>
      <c r="I1599" s="24"/>
      <c r="J1599" s="37">
        <v>9782746212602</v>
      </c>
      <c r="K1599" s="25">
        <v>41809</v>
      </c>
      <c r="L1599" s="24">
        <v>3</v>
      </c>
      <c r="M1599" s="25">
        <v>40956</v>
      </c>
      <c r="N1599" s="24"/>
      <c r="O1599" s="24"/>
      <c r="P1599" s="23" t="str">
        <f>IFERROR(VLOOKUP(TEXT(J1599,"0000000000000"),[1]Ebscohost!G:M,7,0),"")</f>
        <v/>
      </c>
      <c r="Q1599" s="33" t="str">
        <f>IFERROR(VLOOKUP($J1599,'B - Ebook'!B:D,3,0),"??")</f>
        <v>??</v>
      </c>
    </row>
    <row r="1600" spans="1:17">
      <c r="A1600" s="24" t="s">
        <v>16384</v>
      </c>
      <c r="B1600" s="24" t="s">
        <v>207</v>
      </c>
      <c r="C1600" s="24"/>
      <c r="D1600" s="24"/>
      <c r="E1600" s="24"/>
      <c r="F1600" s="24"/>
      <c r="G1600" s="24"/>
      <c r="H1600" s="24"/>
      <c r="I1600" s="24"/>
      <c r="J1600" s="37"/>
      <c r="K1600" s="25">
        <v>41806</v>
      </c>
      <c r="L1600" s="24">
        <v>3</v>
      </c>
      <c r="M1600" s="25">
        <v>40946</v>
      </c>
      <c r="N1600" s="24"/>
      <c r="O1600" s="24"/>
      <c r="P1600" s="23" t="str">
        <f>IFERROR(VLOOKUP(TEXT(J1600,"0000000000000"),[1]Ebscohost!G:M,7,0),"")</f>
        <v/>
      </c>
      <c r="Q1600" s="33" t="str">
        <f>IFERROR(VLOOKUP($J1600,'B - Ebook'!B:D,3,0),"??")</f>
        <v>??</v>
      </c>
    </row>
    <row r="1601" spans="1:17">
      <c r="A1601" s="24" t="s">
        <v>17393</v>
      </c>
      <c r="B1601" s="24" t="s">
        <v>71</v>
      </c>
      <c r="C1601" s="24"/>
      <c r="D1601" s="24"/>
      <c r="E1601" s="24"/>
      <c r="F1601" s="24"/>
      <c r="G1601" s="24"/>
      <c r="H1601" s="24"/>
      <c r="I1601" s="24"/>
      <c r="J1601" s="37">
        <v>9782212110678</v>
      </c>
      <c r="K1601" s="25">
        <v>41809</v>
      </c>
      <c r="L1601" s="24">
        <v>3</v>
      </c>
      <c r="M1601" s="25">
        <v>40945</v>
      </c>
      <c r="N1601" s="24"/>
      <c r="O1601" s="24"/>
      <c r="P1601" s="23" t="str">
        <f>IFERROR(VLOOKUP(TEXT(J1601,"0000000000000"),[1]Ebscohost!G:M,7,0),"")</f>
        <v/>
      </c>
      <c r="Q1601" s="33">
        <f>IFERROR(VLOOKUP($J1601,'B - Ebook'!B:D,3,0),"??")</f>
        <v>2003</v>
      </c>
    </row>
    <row r="1602" spans="1:17">
      <c r="A1602" s="24" t="s">
        <v>17394</v>
      </c>
      <c r="B1602" s="24" t="s">
        <v>15630</v>
      </c>
      <c r="C1602" s="24"/>
      <c r="D1602" s="24"/>
      <c r="E1602" s="24"/>
      <c r="F1602" s="24"/>
      <c r="G1602" s="24"/>
      <c r="H1602" s="24"/>
      <c r="I1602" s="24"/>
      <c r="J1602" s="37">
        <v>9782225378515</v>
      </c>
      <c r="K1602" s="25">
        <v>41807</v>
      </c>
      <c r="L1602" s="24">
        <v>3</v>
      </c>
      <c r="M1602" s="25">
        <v>40945</v>
      </c>
      <c r="N1602" s="24"/>
      <c r="O1602" s="24"/>
      <c r="P1602" s="23" t="str">
        <f>IFERROR(VLOOKUP(TEXT(J1602,"0000000000000"),[1]Ebscohost!G:M,7,0),"")</f>
        <v/>
      </c>
      <c r="Q1602" s="33" t="str">
        <f>IFERROR(VLOOKUP($J1602,'B - Ebook'!B:D,3,0),"??")</f>
        <v>??</v>
      </c>
    </row>
    <row r="1603" spans="1:17">
      <c r="A1603" s="24" t="s">
        <v>17395</v>
      </c>
      <c r="B1603" s="24" t="s">
        <v>71</v>
      </c>
      <c r="C1603" s="24"/>
      <c r="D1603" s="24"/>
      <c r="E1603" s="24"/>
      <c r="F1603" s="24"/>
      <c r="G1603" s="24"/>
      <c r="H1603" s="24"/>
      <c r="I1603" s="24"/>
      <c r="J1603" s="37">
        <v>9782212120844</v>
      </c>
      <c r="K1603" s="25">
        <v>41809</v>
      </c>
      <c r="L1603" s="24">
        <v>3</v>
      </c>
      <c r="M1603" s="25">
        <v>40940</v>
      </c>
      <c r="N1603" s="24"/>
      <c r="O1603" s="24"/>
      <c r="P1603" s="23" t="str">
        <f>IFERROR(VLOOKUP(TEXT(J1603,"0000000000000"),[1]Ebscohost!G:M,7,0),"")</f>
        <v/>
      </c>
      <c r="Q1603" s="33">
        <f>IFERROR(VLOOKUP($J1603,'B - Ebook'!B:D,3,0),"??")</f>
        <v>2007</v>
      </c>
    </row>
    <row r="1604" spans="1:17">
      <c r="A1604" s="24" t="s">
        <v>17396</v>
      </c>
      <c r="B1604" s="24" t="s">
        <v>16575</v>
      </c>
      <c r="C1604" s="24"/>
      <c r="D1604" s="24"/>
      <c r="E1604" s="24"/>
      <c r="F1604" s="24"/>
      <c r="G1604" s="24"/>
      <c r="H1604" s="24"/>
      <c r="I1604" s="24"/>
      <c r="J1604" s="37" t="s">
        <v>16510</v>
      </c>
      <c r="K1604" s="25">
        <v>41809</v>
      </c>
      <c r="L1604" s="24">
        <v>3</v>
      </c>
      <c r="M1604" s="25">
        <v>40917</v>
      </c>
      <c r="N1604" s="24"/>
      <c r="O1604" s="24"/>
      <c r="P1604" s="23" t="str">
        <f>IFERROR(VLOOKUP(TEXT(J1604,"0000000000000"),[1]Ebscohost!G:M,7,0),"")</f>
        <v/>
      </c>
      <c r="Q1604" s="33" t="str">
        <f>IFERROR(VLOOKUP($J1604,'B - Ebook'!B:D,3,0),"??")</f>
        <v>??</v>
      </c>
    </row>
    <row r="1605" spans="1:17">
      <c r="A1605" s="24" t="s">
        <v>17397</v>
      </c>
      <c r="B1605" s="24" t="s">
        <v>15585</v>
      </c>
      <c r="C1605" s="24"/>
      <c r="D1605" s="24"/>
      <c r="E1605" s="24"/>
      <c r="F1605" s="24"/>
      <c r="G1605" s="24"/>
      <c r="H1605" s="24"/>
      <c r="I1605" s="24"/>
      <c r="J1605" s="37">
        <v>9780387950341</v>
      </c>
      <c r="K1605" s="25">
        <v>41809</v>
      </c>
      <c r="L1605" s="24">
        <v>3</v>
      </c>
      <c r="M1605" s="25">
        <v>40889</v>
      </c>
      <c r="N1605" s="24"/>
      <c r="O1605" s="24"/>
      <c r="P1605" s="23" t="str">
        <f>IFERROR(VLOOKUP(TEXT(J1605,"0000000000000"),[1]Ebscohost!G:M,7,0),"")</f>
        <v/>
      </c>
      <c r="Q1605" s="33" t="str">
        <f>IFERROR(VLOOKUP($J1605,'B - Ebook'!B:D,3,0),"??")</f>
        <v>??</v>
      </c>
    </row>
    <row r="1606" spans="1:17">
      <c r="A1606" s="24" t="s">
        <v>17398</v>
      </c>
      <c r="B1606" s="24" t="s">
        <v>16038</v>
      </c>
      <c r="C1606" s="24"/>
      <c r="D1606" s="24"/>
      <c r="E1606" s="24"/>
      <c r="F1606" s="24"/>
      <c r="G1606" s="24"/>
      <c r="H1606" s="24"/>
      <c r="I1606" s="24"/>
      <c r="J1606" s="37">
        <v>9781580531443</v>
      </c>
      <c r="K1606" s="25">
        <v>41807</v>
      </c>
      <c r="L1606" s="24">
        <v>3</v>
      </c>
      <c r="M1606" s="25">
        <v>40876</v>
      </c>
      <c r="N1606" s="24"/>
      <c r="O1606" s="24"/>
      <c r="P1606" s="23" t="str">
        <f>IFERROR(VLOOKUP(TEXT(J1606,"0000000000000"),[1]Ebscohost!G:M,7,0),"")</f>
        <v/>
      </c>
      <c r="Q1606" s="33" t="str">
        <f>IFERROR(VLOOKUP($J1606,'B - Ebook'!B:D,3,0),"??")</f>
        <v>??</v>
      </c>
    </row>
    <row r="1607" spans="1:17">
      <c r="A1607" s="24" t="s">
        <v>17399</v>
      </c>
      <c r="B1607" s="24" t="s">
        <v>207</v>
      </c>
      <c r="C1607" s="24"/>
      <c r="D1607" s="24"/>
      <c r="E1607" s="24"/>
      <c r="F1607" s="24"/>
      <c r="G1607" s="24"/>
      <c r="H1607" s="24"/>
      <c r="I1607" s="24"/>
      <c r="J1607" s="37">
        <v>9782100055753</v>
      </c>
      <c r="K1607" s="25">
        <v>41809</v>
      </c>
      <c r="L1607" s="24">
        <v>3</v>
      </c>
      <c r="M1607" s="25">
        <v>40854</v>
      </c>
      <c r="N1607" s="24"/>
      <c r="O1607" s="24"/>
      <c r="P1607" s="23" t="str">
        <f>IFERROR(VLOOKUP(TEXT(J1607,"0000000000000"),[1]Ebscohost!G:M,7,0),"")</f>
        <v/>
      </c>
      <c r="Q1607" s="33" t="str">
        <f>IFERROR(VLOOKUP($J1607,'B - Ebook'!B:D,3,0),"??")</f>
        <v>??</v>
      </c>
    </row>
    <row r="1608" spans="1:17">
      <c r="A1608" s="24" t="s">
        <v>17400</v>
      </c>
      <c r="B1608" s="24" t="s">
        <v>15630</v>
      </c>
      <c r="C1608" s="24"/>
      <c r="D1608" s="24"/>
      <c r="E1608" s="24"/>
      <c r="F1608" s="24"/>
      <c r="G1608" s="24"/>
      <c r="H1608" s="24"/>
      <c r="I1608" s="24"/>
      <c r="J1608" s="37">
        <v>9782225817434</v>
      </c>
      <c r="K1608" s="25">
        <v>41809</v>
      </c>
      <c r="L1608" s="24">
        <v>3</v>
      </c>
      <c r="M1608" s="25">
        <v>40840</v>
      </c>
      <c r="N1608" s="24"/>
      <c r="O1608" s="24"/>
      <c r="P1608" s="23" t="str">
        <f>IFERROR(VLOOKUP(TEXT(J1608,"0000000000000"),[1]Ebscohost!G:M,7,0),"")</f>
        <v/>
      </c>
      <c r="Q1608" s="33" t="str">
        <f>IFERROR(VLOOKUP($J1608,'B - Ebook'!B:D,3,0),"??")</f>
        <v>??</v>
      </c>
    </row>
    <row r="1609" spans="1:17">
      <c r="A1609" s="24" t="s">
        <v>17401</v>
      </c>
      <c r="B1609" s="24" t="s">
        <v>17402</v>
      </c>
      <c r="C1609" s="24"/>
      <c r="D1609" s="24"/>
      <c r="E1609" s="24"/>
      <c r="F1609" s="24"/>
      <c r="G1609" s="24"/>
      <c r="H1609" s="24"/>
      <c r="I1609" s="24"/>
      <c r="J1609" s="37">
        <v>9782712401498</v>
      </c>
      <c r="K1609" s="25">
        <v>41809</v>
      </c>
      <c r="L1609" s="24">
        <v>3</v>
      </c>
      <c r="M1609" s="25">
        <v>40830</v>
      </c>
      <c r="N1609" s="24"/>
      <c r="O1609" s="24"/>
      <c r="P1609" s="23" t="str">
        <f>IFERROR(VLOOKUP(TEXT(J1609,"0000000000000"),[1]Ebscohost!G:M,7,0),"")</f>
        <v/>
      </c>
      <c r="Q1609" s="33" t="str">
        <f>IFERROR(VLOOKUP($J1609,'B - Ebook'!B:D,3,0),"??")</f>
        <v>??</v>
      </c>
    </row>
    <row r="1610" spans="1:17">
      <c r="A1610" s="24" t="s">
        <v>17403</v>
      </c>
      <c r="B1610" s="24" t="s">
        <v>17404</v>
      </c>
      <c r="C1610" s="24"/>
      <c r="D1610" s="24"/>
      <c r="E1610" s="24"/>
      <c r="F1610" s="24"/>
      <c r="G1610" s="24"/>
      <c r="H1610" s="24"/>
      <c r="I1610" s="24"/>
      <c r="J1610" s="37"/>
      <c r="K1610" s="25">
        <v>41809</v>
      </c>
      <c r="L1610" s="24">
        <v>3</v>
      </c>
      <c r="M1610" s="25">
        <v>40829</v>
      </c>
      <c r="N1610" s="24"/>
      <c r="O1610" s="24"/>
      <c r="P1610" s="23" t="str">
        <f>IFERROR(VLOOKUP(TEXT(J1610,"0000000000000"),[1]Ebscohost!G:M,7,0),"")</f>
        <v/>
      </c>
      <c r="Q1610" s="33" t="str">
        <f>IFERROR(VLOOKUP($J1610,'B - Ebook'!B:D,3,0),"??")</f>
        <v>??</v>
      </c>
    </row>
    <row r="1611" spans="1:17">
      <c r="A1611" s="24" t="s">
        <v>17405</v>
      </c>
      <c r="B1611" s="24" t="s">
        <v>15738</v>
      </c>
      <c r="C1611" s="24"/>
      <c r="D1611" s="24"/>
      <c r="E1611" s="24"/>
      <c r="F1611" s="24"/>
      <c r="G1611" s="24"/>
      <c r="H1611" s="24"/>
      <c r="I1611" s="24"/>
      <c r="J1611" s="37">
        <v>9782744019326</v>
      </c>
      <c r="K1611" s="25">
        <v>41809</v>
      </c>
      <c r="L1611" s="24">
        <v>3</v>
      </c>
      <c r="M1611" s="25">
        <v>40823</v>
      </c>
      <c r="N1611" s="24"/>
      <c r="O1611" s="24"/>
      <c r="P1611" s="23" t="str">
        <f>IFERROR(VLOOKUP(TEXT(J1611,"0000000000000"),[1]Ebscohost!G:M,7,0),"")</f>
        <v/>
      </c>
      <c r="Q1611" s="33" t="str">
        <f>IFERROR(VLOOKUP($J1611,'B - Ebook'!B:D,3,0),"??")</f>
        <v>??</v>
      </c>
    </row>
    <row r="1612" spans="1:17">
      <c r="A1612" s="24" t="s">
        <v>17406</v>
      </c>
      <c r="B1612" s="24" t="s">
        <v>6924</v>
      </c>
      <c r="C1612" s="24"/>
      <c r="D1612" s="24"/>
      <c r="E1612" s="24"/>
      <c r="F1612" s="24"/>
      <c r="G1612" s="24"/>
      <c r="H1612" s="24"/>
      <c r="I1612" s="24"/>
      <c r="J1612" s="37">
        <v>9782711741694</v>
      </c>
      <c r="K1612" s="25">
        <v>41809</v>
      </c>
      <c r="L1612" s="24">
        <v>3</v>
      </c>
      <c r="M1612" s="25">
        <v>40809</v>
      </c>
      <c r="N1612" s="24"/>
      <c r="O1612" s="24"/>
      <c r="P1612" s="23" t="str">
        <f>IFERROR(VLOOKUP(TEXT(J1612,"0000000000000"),[1]Ebscohost!G:M,7,0),"")</f>
        <v/>
      </c>
      <c r="Q1612" s="33" t="str">
        <f>IFERROR(VLOOKUP($J1612,'B - Ebook'!B:D,3,0),"??")</f>
        <v>??</v>
      </c>
    </row>
    <row r="1613" spans="1:17">
      <c r="A1613" s="24" t="s">
        <v>17407</v>
      </c>
      <c r="B1613" s="24" t="s">
        <v>15630</v>
      </c>
      <c r="C1613" s="24"/>
      <c r="D1613" s="24"/>
      <c r="E1613" s="24"/>
      <c r="F1613" s="24"/>
      <c r="G1613" s="24"/>
      <c r="H1613" s="24"/>
      <c r="I1613" s="24"/>
      <c r="J1613" s="37">
        <v>9782225853135</v>
      </c>
      <c r="K1613" s="25">
        <v>41809</v>
      </c>
      <c r="L1613" s="24">
        <v>3</v>
      </c>
      <c r="M1613" s="25">
        <v>40721</v>
      </c>
      <c r="N1613" s="24"/>
      <c r="O1613" s="24"/>
      <c r="P1613" s="23" t="str">
        <f>IFERROR(VLOOKUP(TEXT(J1613,"0000000000000"),[1]Ebscohost!G:M,7,0),"")</f>
        <v/>
      </c>
      <c r="Q1613" s="33" t="str">
        <f>IFERROR(VLOOKUP($J1613,'B - Ebook'!B:D,3,0),"??")</f>
        <v>??</v>
      </c>
    </row>
    <row r="1614" spans="1:17">
      <c r="A1614" s="24" t="s">
        <v>17408</v>
      </c>
      <c r="B1614" s="24" t="s">
        <v>17409</v>
      </c>
      <c r="C1614" s="24"/>
      <c r="D1614" s="24"/>
      <c r="E1614" s="24"/>
      <c r="F1614" s="24"/>
      <c r="G1614" s="24"/>
      <c r="H1614" s="24"/>
      <c r="I1614" s="24"/>
      <c r="J1614" s="37">
        <v>9780792391814</v>
      </c>
      <c r="K1614" s="25">
        <v>41807</v>
      </c>
      <c r="L1614" s="24">
        <v>3</v>
      </c>
      <c r="M1614" s="25">
        <v>40715</v>
      </c>
      <c r="N1614" s="24"/>
      <c r="O1614" s="24"/>
      <c r="P1614" s="23" t="str">
        <f>IFERROR(VLOOKUP(TEXT(J1614,"0000000000000"),[1]Ebscohost!G:M,7,0),"")</f>
        <v/>
      </c>
      <c r="Q1614" s="33" t="str">
        <f>IFERROR(VLOOKUP($J1614,'B - Ebook'!B:D,3,0),"??")</f>
        <v>??</v>
      </c>
    </row>
    <row r="1615" spans="1:17">
      <c r="A1615" s="24" t="s">
        <v>17410</v>
      </c>
      <c r="B1615" s="24" t="s">
        <v>15630</v>
      </c>
      <c r="C1615" s="24"/>
      <c r="D1615" s="24"/>
      <c r="E1615" s="24"/>
      <c r="F1615" s="24"/>
      <c r="G1615" s="24"/>
      <c r="H1615" s="24"/>
      <c r="I1615" s="24"/>
      <c r="J1615" s="37">
        <v>9782225851322</v>
      </c>
      <c r="K1615" s="25">
        <v>41809</v>
      </c>
      <c r="L1615" s="24">
        <v>3</v>
      </c>
      <c r="M1615" s="25">
        <v>40697</v>
      </c>
      <c r="N1615" s="24"/>
      <c r="O1615" s="24"/>
      <c r="P1615" s="23" t="str">
        <f>IFERROR(VLOOKUP(TEXT(J1615,"0000000000000"),[1]Ebscohost!G:M,7,0),"")</f>
        <v/>
      </c>
      <c r="Q1615" s="33" t="str">
        <f>IFERROR(VLOOKUP($J1615,'B - Ebook'!B:D,3,0),"??")</f>
        <v>??</v>
      </c>
    </row>
    <row r="1616" spans="1:17">
      <c r="A1616" s="24" t="s">
        <v>17411</v>
      </c>
      <c r="B1616" s="24" t="s">
        <v>15841</v>
      </c>
      <c r="C1616" s="24"/>
      <c r="D1616" s="24"/>
      <c r="E1616" s="24"/>
      <c r="F1616" s="24"/>
      <c r="G1616" s="24"/>
      <c r="H1616" s="24"/>
      <c r="I1616" s="24"/>
      <c r="J1616" s="37">
        <v>9782705661212</v>
      </c>
      <c r="K1616" s="25">
        <v>41809</v>
      </c>
      <c r="L1616" s="24">
        <v>3</v>
      </c>
      <c r="M1616" s="25">
        <v>40680</v>
      </c>
      <c r="N1616" s="24"/>
      <c r="O1616" s="24"/>
      <c r="P1616" s="23" t="str">
        <f>IFERROR(VLOOKUP(TEXT(J1616,"0000000000000"),[1]Ebscohost!G:M,7,0),"")</f>
        <v/>
      </c>
      <c r="Q1616" s="33">
        <f>IFERROR(VLOOKUP($J1616,'B - Ebook'!B:D,3,0),"??")</f>
        <v>1997</v>
      </c>
    </row>
    <row r="1617" spans="1:17">
      <c r="A1617" s="24" t="s">
        <v>17412</v>
      </c>
      <c r="B1617" s="24" t="s">
        <v>207</v>
      </c>
      <c r="C1617" s="24"/>
      <c r="D1617" s="24"/>
      <c r="E1617" s="24"/>
      <c r="F1617" s="24"/>
      <c r="G1617" s="24"/>
      <c r="H1617" s="24"/>
      <c r="I1617" s="24"/>
      <c r="J1617" s="37">
        <v>9782100021529</v>
      </c>
      <c r="K1617" s="25">
        <v>41809</v>
      </c>
      <c r="L1617" s="24">
        <v>3</v>
      </c>
      <c r="M1617" s="25">
        <v>40652</v>
      </c>
      <c r="N1617" s="24"/>
      <c r="O1617" s="24"/>
      <c r="P1617" s="23" t="str">
        <f>IFERROR(VLOOKUP(TEXT(J1617,"0000000000000"),[1]Ebscohost!G:M,7,0),"")</f>
        <v/>
      </c>
      <c r="Q1617" s="33" t="str">
        <f>IFERROR(VLOOKUP($J1617,'B - Ebook'!B:D,3,0),"??")</f>
        <v>??</v>
      </c>
    </row>
    <row r="1618" spans="1:17">
      <c r="A1618" s="24" t="s">
        <v>17413</v>
      </c>
      <c r="B1618" s="24" t="s">
        <v>16277</v>
      </c>
      <c r="C1618" s="24"/>
      <c r="D1618" s="24"/>
      <c r="E1618" s="24"/>
      <c r="F1618" s="24"/>
      <c r="G1618" s="24"/>
      <c r="H1618" s="24"/>
      <c r="I1618" s="24"/>
      <c r="J1618" s="37">
        <v>9789812384201</v>
      </c>
      <c r="K1618" s="25">
        <v>41809</v>
      </c>
      <c r="L1618" s="24">
        <v>3</v>
      </c>
      <c r="M1618" s="25">
        <v>40631</v>
      </c>
      <c r="N1618" s="24"/>
      <c r="O1618" s="24"/>
      <c r="P1618" s="23" t="str">
        <f>IFERROR(VLOOKUP(TEXT(J1618,"0000000000000"),[1]Ebscohost!G:M,7,0),"")</f>
        <v/>
      </c>
      <c r="Q1618" s="33" t="str">
        <f>IFERROR(VLOOKUP($J1618,'B - Ebook'!B:D,3,0),"??")</f>
        <v>??</v>
      </c>
    </row>
    <row r="1619" spans="1:17">
      <c r="A1619" s="24" t="s">
        <v>17414</v>
      </c>
      <c r="B1619" s="24" t="s">
        <v>15585</v>
      </c>
      <c r="C1619" s="24"/>
      <c r="D1619" s="24"/>
      <c r="E1619" s="24"/>
      <c r="F1619" s="24"/>
      <c r="G1619" s="24"/>
      <c r="H1619" s="24"/>
      <c r="I1619" s="24"/>
      <c r="J1619" s="37">
        <v>9780387955353</v>
      </c>
      <c r="K1619" s="25">
        <v>41809</v>
      </c>
      <c r="L1619" s="24">
        <v>3</v>
      </c>
      <c r="M1619" s="25">
        <v>40630</v>
      </c>
      <c r="N1619" s="24"/>
      <c r="O1619" s="24"/>
      <c r="P1619" s="23" t="str">
        <f>IFERROR(VLOOKUP(TEXT(J1619,"0000000000000"),[1]Ebscohost!G:M,7,0),"")</f>
        <v/>
      </c>
      <c r="Q1619" s="33" t="str">
        <f>IFERROR(VLOOKUP($J1619,'B - Ebook'!B:D,3,0),"??")</f>
        <v>??</v>
      </c>
    </row>
    <row r="1620" spans="1:17">
      <c r="A1620" s="24" t="s">
        <v>17415</v>
      </c>
      <c r="B1620" s="24" t="s">
        <v>16704</v>
      </c>
      <c r="C1620" s="24"/>
      <c r="D1620" s="24"/>
      <c r="E1620" s="24"/>
      <c r="F1620" s="24"/>
      <c r="G1620" s="24"/>
      <c r="H1620" s="24"/>
      <c r="I1620" s="24"/>
      <c r="J1620" s="37">
        <v>9782711724802</v>
      </c>
      <c r="K1620" s="25">
        <v>41809</v>
      </c>
      <c r="L1620" s="24">
        <f>1+2</f>
        <v>3</v>
      </c>
      <c r="M1620" s="25">
        <v>40612</v>
      </c>
      <c r="N1620" s="24"/>
      <c r="O1620" s="24"/>
      <c r="P1620" s="23" t="str">
        <f>IFERROR(VLOOKUP(TEXT(J1620,"0000000000000"),[1]Ebscohost!G:M,7,0),"")</f>
        <v/>
      </c>
      <c r="Q1620" s="33" t="str">
        <f>IFERROR(VLOOKUP($J1620,'B - Ebook'!B:D,3,0),"??")</f>
        <v>??</v>
      </c>
    </row>
    <row r="1621" spans="1:17">
      <c r="A1621" s="24" t="s">
        <v>17416</v>
      </c>
      <c r="B1621" s="24" t="s">
        <v>15630</v>
      </c>
      <c r="C1621" s="24"/>
      <c r="D1621" s="24"/>
      <c r="E1621" s="24"/>
      <c r="F1621" s="24"/>
      <c r="G1621" s="24"/>
      <c r="H1621" s="24"/>
      <c r="I1621" s="24"/>
      <c r="J1621" s="37">
        <v>9782225821318</v>
      </c>
      <c r="K1621" s="25">
        <v>41807</v>
      </c>
      <c r="L1621" s="24">
        <v>3</v>
      </c>
      <c r="M1621" s="25">
        <v>40603</v>
      </c>
      <c r="N1621" s="24"/>
      <c r="O1621" s="24"/>
      <c r="P1621" s="23" t="str">
        <f>IFERROR(VLOOKUP(TEXT(J1621,"0000000000000"),[1]Ebscohost!G:M,7,0),"")</f>
        <v/>
      </c>
      <c r="Q1621" s="33" t="str">
        <f>IFERROR(VLOOKUP($J1621,'B - Ebook'!B:D,3,0),"??")</f>
        <v>??</v>
      </c>
    </row>
    <row r="1622" spans="1:17">
      <c r="A1622" s="24" t="s">
        <v>17417</v>
      </c>
      <c r="B1622" s="24" t="s">
        <v>207</v>
      </c>
      <c r="C1622" s="24"/>
      <c r="D1622" s="24"/>
      <c r="E1622" s="24"/>
      <c r="F1622" s="24"/>
      <c r="G1622" s="24"/>
      <c r="H1622" s="24"/>
      <c r="I1622" s="24"/>
      <c r="J1622" s="37">
        <v>9782100521562</v>
      </c>
      <c r="K1622" s="25">
        <v>41809</v>
      </c>
      <c r="L1622" s="24">
        <v>3</v>
      </c>
      <c r="M1622" s="25">
        <v>40585</v>
      </c>
      <c r="N1622" s="24"/>
      <c r="O1622" s="24"/>
      <c r="P1622" s="23" t="str">
        <f>IFERROR(VLOOKUP(TEXT(J1622,"0000000000000"),[1]Ebscohost!G:M,7,0),"")</f>
        <v/>
      </c>
      <c r="Q1622" s="33" t="str">
        <f>IFERROR(VLOOKUP($J1622,'B - Ebook'!B:D,3,0),"??")</f>
        <v>??</v>
      </c>
    </row>
    <row r="1623" spans="1:17">
      <c r="A1623" s="24" t="s">
        <v>17418</v>
      </c>
      <c r="B1623" s="24" t="s">
        <v>17419</v>
      </c>
      <c r="C1623" s="24"/>
      <c r="D1623" s="24"/>
      <c r="E1623" s="24"/>
      <c r="F1623" s="24"/>
      <c r="G1623" s="24"/>
      <c r="H1623" s="24"/>
      <c r="I1623" s="24"/>
      <c r="J1623" s="37"/>
      <c r="K1623" s="25">
        <v>41809</v>
      </c>
      <c r="L1623" s="24">
        <v>3</v>
      </c>
      <c r="M1623" s="25">
        <v>40578</v>
      </c>
      <c r="N1623" s="24"/>
      <c r="O1623" s="24"/>
      <c r="P1623" s="23" t="str">
        <f>IFERROR(VLOOKUP(TEXT(J1623,"0000000000000"),[1]Ebscohost!G:M,7,0),"")</f>
        <v/>
      </c>
      <c r="Q1623" s="33" t="str">
        <f>IFERROR(VLOOKUP($J1623,'B - Ebook'!B:D,3,0),"??")</f>
        <v>??</v>
      </c>
    </row>
    <row r="1624" spans="1:17">
      <c r="A1624" s="24" t="s">
        <v>17420</v>
      </c>
      <c r="B1624" s="24" t="s">
        <v>16052</v>
      </c>
      <c r="C1624" s="24"/>
      <c r="D1624" s="24"/>
      <c r="E1624" s="24"/>
      <c r="F1624" s="24"/>
      <c r="G1624" s="24"/>
      <c r="H1624" s="24"/>
      <c r="I1624" s="24"/>
      <c r="J1624" s="37">
        <v>9780070821149</v>
      </c>
      <c r="K1624" s="25">
        <v>41809</v>
      </c>
      <c r="L1624" s="24">
        <v>3</v>
      </c>
      <c r="M1624" s="25">
        <v>40574</v>
      </c>
      <c r="N1624" s="24"/>
      <c r="O1624" s="24"/>
      <c r="P1624" s="23" t="str">
        <f>IFERROR(VLOOKUP(TEXT(J1624,"0000000000000"),[1]Ebscohost!G:M,7,0),"")</f>
        <v/>
      </c>
      <c r="Q1624" s="33" t="str">
        <f>IFERROR(VLOOKUP($J1624,'B - Ebook'!B:D,3,0),"??")</f>
        <v>??</v>
      </c>
    </row>
    <row r="1625" spans="1:17">
      <c r="A1625" s="24" t="s">
        <v>17421</v>
      </c>
      <c r="B1625" s="24" t="s">
        <v>17422</v>
      </c>
      <c r="C1625" s="24"/>
      <c r="D1625" s="24"/>
      <c r="E1625" s="24"/>
      <c r="F1625" s="24"/>
      <c r="G1625" s="24"/>
      <c r="H1625" s="24"/>
      <c r="I1625" s="24"/>
      <c r="J1625" s="37"/>
      <c r="K1625" s="25">
        <v>41806</v>
      </c>
      <c r="L1625" s="24">
        <v>3</v>
      </c>
      <c r="M1625" s="25">
        <v>40557</v>
      </c>
      <c r="N1625" s="24"/>
      <c r="O1625" s="24"/>
      <c r="P1625" s="23" t="str">
        <f>IFERROR(VLOOKUP(TEXT(J1625,"0000000000000"),[1]Ebscohost!G:M,7,0),"")</f>
        <v/>
      </c>
      <c r="Q1625" s="33" t="str">
        <f>IFERROR(VLOOKUP($J1625,'B - Ebook'!B:D,3,0),"??")</f>
        <v>??</v>
      </c>
    </row>
    <row r="1626" spans="1:17">
      <c r="A1626" s="24" t="s">
        <v>17423</v>
      </c>
      <c r="B1626" s="24" t="s">
        <v>16038</v>
      </c>
      <c r="C1626" s="24"/>
      <c r="D1626" s="24"/>
      <c r="E1626" s="24"/>
      <c r="F1626" s="24"/>
      <c r="G1626" s="24"/>
      <c r="H1626" s="24"/>
      <c r="I1626" s="24"/>
      <c r="J1626" s="37">
        <v>9780890066010</v>
      </c>
      <c r="K1626" s="25">
        <v>41807</v>
      </c>
      <c r="L1626" s="24">
        <v>3</v>
      </c>
      <c r="M1626" s="25">
        <v>40556</v>
      </c>
      <c r="N1626" s="24"/>
      <c r="O1626" s="24"/>
      <c r="P1626" s="23" t="str">
        <f>IFERROR(VLOOKUP(TEXT(J1626,"0000000000000"),[1]Ebscohost!G:M,7,0),"")</f>
        <v/>
      </c>
      <c r="Q1626" s="33" t="str">
        <f>IFERROR(VLOOKUP($J1626,'B - Ebook'!B:D,3,0),"??")</f>
        <v>??</v>
      </c>
    </row>
    <row r="1627" spans="1:17">
      <c r="A1627" s="24" t="s">
        <v>17424</v>
      </c>
      <c r="B1627" s="24" t="s">
        <v>15885</v>
      </c>
      <c r="C1627" s="24"/>
      <c r="D1627" s="24"/>
      <c r="E1627" s="24"/>
      <c r="F1627" s="24"/>
      <c r="G1627" s="24"/>
      <c r="H1627" s="24"/>
      <c r="I1627" s="24"/>
      <c r="J1627" s="37">
        <v>9780470028094</v>
      </c>
      <c r="K1627" s="25">
        <v>41807</v>
      </c>
      <c r="L1627" s="24">
        <v>3</v>
      </c>
      <c r="M1627" s="25">
        <v>40555</v>
      </c>
      <c r="N1627" s="24"/>
      <c r="O1627" s="24"/>
      <c r="P1627" s="23" t="str">
        <f>IFERROR(VLOOKUP(TEXT(J1627,"0000000000000"),[1]Ebscohost!G:M,7,0),"")</f>
        <v/>
      </c>
      <c r="Q1627" s="33" t="str">
        <f>IFERROR(VLOOKUP($J1627,'B - Ebook'!B:D,3,0),"??")</f>
        <v>??</v>
      </c>
    </row>
    <row r="1628" spans="1:17">
      <c r="A1628" s="24" t="s">
        <v>17425</v>
      </c>
      <c r="B1628" s="24" t="s">
        <v>15613</v>
      </c>
      <c r="C1628" s="24"/>
      <c r="D1628" s="24"/>
      <c r="E1628" s="24"/>
      <c r="F1628" s="24"/>
      <c r="G1628" s="24"/>
      <c r="H1628" s="24"/>
      <c r="I1628" s="24"/>
      <c r="J1628" s="37">
        <v>9782729887131</v>
      </c>
      <c r="K1628" s="25">
        <v>41809</v>
      </c>
      <c r="L1628" s="24">
        <v>3</v>
      </c>
      <c r="M1628" s="25">
        <v>40529</v>
      </c>
      <c r="N1628" s="24"/>
      <c r="O1628" s="24"/>
      <c r="P1628" s="23" t="str">
        <f>IFERROR(VLOOKUP(TEXT(J1628,"0000000000000"),[1]Ebscohost!G:M,7,0),"")</f>
        <v/>
      </c>
      <c r="Q1628" s="33" t="str">
        <f>IFERROR(VLOOKUP($J1628,'B - Ebook'!B:D,3,0),"??")</f>
        <v>??</v>
      </c>
    </row>
    <row r="1629" spans="1:17">
      <c r="A1629" s="24" t="s">
        <v>17426</v>
      </c>
      <c r="B1629" s="24" t="s">
        <v>207</v>
      </c>
      <c r="C1629" s="24"/>
      <c r="D1629" s="24"/>
      <c r="E1629" s="24"/>
      <c r="F1629" s="24"/>
      <c r="G1629" s="24"/>
      <c r="H1629" s="24"/>
      <c r="I1629" s="24"/>
      <c r="J1629" s="37">
        <v>9782100066827</v>
      </c>
      <c r="K1629" s="25">
        <v>41809</v>
      </c>
      <c r="L1629" s="24">
        <v>3</v>
      </c>
      <c r="M1629" s="25">
        <v>40520</v>
      </c>
      <c r="N1629" s="24"/>
      <c r="O1629" s="24"/>
      <c r="P1629" s="23" t="str">
        <f>IFERROR(VLOOKUP(TEXT(J1629,"0000000000000"),[1]Ebscohost!G:M,7,0),"")</f>
        <v/>
      </c>
      <c r="Q1629" s="33" t="str">
        <f>IFERROR(VLOOKUP($J1629,'B - Ebook'!B:D,3,0),"??")</f>
        <v>??</v>
      </c>
    </row>
    <row r="1630" spans="1:17">
      <c r="A1630" s="24" t="s">
        <v>17427</v>
      </c>
      <c r="B1630" s="24" t="s">
        <v>15630</v>
      </c>
      <c r="C1630" s="24"/>
      <c r="D1630" s="24"/>
      <c r="E1630" s="24"/>
      <c r="F1630" s="24"/>
      <c r="G1630" s="24"/>
      <c r="H1630" s="24"/>
      <c r="I1630" s="24"/>
      <c r="J1630" s="37">
        <v>9782225839542</v>
      </c>
      <c r="K1630" s="25">
        <v>41807</v>
      </c>
      <c r="L1630" s="24">
        <v>3</v>
      </c>
      <c r="M1630" s="25">
        <v>40507</v>
      </c>
      <c r="N1630" s="24"/>
      <c r="O1630" s="24"/>
      <c r="P1630" s="23" t="str">
        <f>IFERROR(VLOOKUP(TEXT(J1630,"0000000000000"),[1]Ebscohost!G:M,7,0),"")</f>
        <v/>
      </c>
      <c r="Q1630" s="33" t="str">
        <f>IFERROR(VLOOKUP($J1630,'B - Ebook'!B:D,3,0),"??")</f>
        <v>??</v>
      </c>
    </row>
    <row r="1631" spans="1:17">
      <c r="A1631" s="24" t="s">
        <v>17428</v>
      </c>
      <c r="B1631" s="24" t="s">
        <v>15613</v>
      </c>
      <c r="C1631" s="24"/>
      <c r="D1631" s="24"/>
      <c r="E1631" s="24"/>
      <c r="F1631" s="24"/>
      <c r="G1631" s="24"/>
      <c r="H1631" s="24"/>
      <c r="I1631" s="24"/>
      <c r="J1631" s="37">
        <v>9782729889289</v>
      </c>
      <c r="K1631" s="25">
        <v>41809</v>
      </c>
      <c r="L1631" s="24">
        <v>3</v>
      </c>
      <c r="M1631" s="25">
        <v>40506</v>
      </c>
      <c r="N1631" s="24"/>
      <c r="O1631" s="24"/>
      <c r="P1631" s="23" t="str">
        <f>IFERROR(VLOOKUP(TEXT(J1631,"0000000000000"),[1]Ebscohost!G:M,7,0),"")</f>
        <v/>
      </c>
      <c r="Q1631" s="33" t="str">
        <f>IFERROR(VLOOKUP($J1631,'B - Ebook'!B:D,3,0),"??")</f>
        <v>??</v>
      </c>
    </row>
    <row r="1632" spans="1:17">
      <c r="A1632" s="24" t="s">
        <v>17429</v>
      </c>
      <c r="B1632" s="24" t="s">
        <v>71</v>
      </c>
      <c r="C1632" s="24"/>
      <c r="D1632" s="24"/>
      <c r="E1632" s="24"/>
      <c r="F1632" s="24"/>
      <c r="G1632" s="24"/>
      <c r="H1632" s="24"/>
      <c r="I1632" s="24"/>
      <c r="J1632" s="37">
        <v>9782212095470</v>
      </c>
      <c r="K1632" s="25">
        <v>41809</v>
      </c>
      <c r="L1632" s="24">
        <v>3</v>
      </c>
      <c r="M1632" s="25">
        <v>40500</v>
      </c>
      <c r="N1632" s="24"/>
      <c r="O1632" s="24"/>
      <c r="P1632" s="23" t="str">
        <f>IFERROR(VLOOKUP(TEXT(J1632,"0000000000000"),[1]Ebscohost!G:M,7,0),"")</f>
        <v/>
      </c>
      <c r="Q1632" s="33" t="str">
        <f>IFERROR(VLOOKUP($J1632,'B - Ebook'!B:D,3,0),"??")</f>
        <v>??</v>
      </c>
    </row>
    <row r="1633" spans="1:17">
      <c r="A1633" s="24" t="s">
        <v>17430</v>
      </c>
      <c r="B1633" s="24" t="s">
        <v>207</v>
      </c>
      <c r="C1633" s="24"/>
      <c r="D1633" s="24"/>
      <c r="E1633" s="24"/>
      <c r="F1633" s="24"/>
      <c r="G1633" s="24"/>
      <c r="H1633" s="24"/>
      <c r="I1633" s="24"/>
      <c r="J1633" s="37">
        <v>9782100030491</v>
      </c>
      <c r="K1633" s="25">
        <v>41809</v>
      </c>
      <c r="L1633" s="24">
        <v>3</v>
      </c>
      <c r="M1633" s="25">
        <v>40497</v>
      </c>
      <c r="N1633" s="24"/>
      <c r="O1633" s="24"/>
      <c r="P1633" s="23" t="str">
        <f>IFERROR(VLOOKUP(TEXT(J1633,"0000000000000"),[1]Ebscohost!G:M,7,0),"")</f>
        <v/>
      </c>
      <c r="Q1633" s="33" t="str">
        <f>IFERROR(VLOOKUP($J1633,'B - Ebook'!B:D,3,0),"??")</f>
        <v>??</v>
      </c>
    </row>
    <row r="1634" spans="1:17">
      <c r="A1634" s="24" t="s">
        <v>17431</v>
      </c>
      <c r="B1634" s="24" t="s">
        <v>17432</v>
      </c>
      <c r="C1634" s="24"/>
      <c r="D1634" s="24"/>
      <c r="E1634" s="24"/>
      <c r="F1634" s="24"/>
      <c r="G1634" s="24"/>
      <c r="H1634" s="24"/>
      <c r="I1634" s="24"/>
      <c r="J1634" s="37">
        <v>9782040119454</v>
      </c>
      <c r="K1634" s="25">
        <v>41807</v>
      </c>
      <c r="L1634" s="24">
        <v>3</v>
      </c>
      <c r="M1634" s="25">
        <v>40485</v>
      </c>
      <c r="N1634" s="24"/>
      <c r="O1634" s="24"/>
      <c r="P1634" s="23" t="str">
        <f>IFERROR(VLOOKUP(TEXT(J1634,"0000000000000"),[1]Ebscohost!G:M,7,0),"")</f>
        <v/>
      </c>
      <c r="Q1634" s="33" t="str">
        <f>IFERROR(VLOOKUP($J1634,'B - Ebook'!B:D,3,0),"??")</f>
        <v>??</v>
      </c>
    </row>
    <row r="1635" spans="1:17">
      <c r="A1635" s="24" t="s">
        <v>17433</v>
      </c>
      <c r="B1635" s="24" t="s">
        <v>71</v>
      </c>
      <c r="C1635" s="24"/>
      <c r="D1635" s="24"/>
      <c r="E1635" s="24"/>
      <c r="F1635" s="24"/>
      <c r="G1635" s="24"/>
      <c r="H1635" s="24"/>
      <c r="I1635" s="24"/>
      <c r="J1635" s="37">
        <v>9782212090895</v>
      </c>
      <c r="K1635" s="25">
        <v>41809</v>
      </c>
      <c r="L1635" s="24">
        <v>3</v>
      </c>
      <c r="M1635" s="25">
        <v>40484</v>
      </c>
      <c r="N1635" s="24"/>
      <c r="O1635" s="24"/>
      <c r="P1635" s="23" t="str">
        <f>IFERROR(VLOOKUP(TEXT(J1635,"0000000000000"),[1]Ebscohost!G:M,7,0),"")</f>
        <v/>
      </c>
      <c r="Q1635" s="33" t="str">
        <f>IFERROR(VLOOKUP($J1635,'B - Ebook'!B:D,3,0),"??")</f>
        <v>??</v>
      </c>
    </row>
    <row r="1636" spans="1:17">
      <c r="A1636" s="24" t="s">
        <v>17062</v>
      </c>
      <c r="B1636" s="24" t="s">
        <v>71</v>
      </c>
      <c r="C1636" s="24"/>
      <c r="D1636" s="24"/>
      <c r="E1636" s="24"/>
      <c r="F1636" s="24"/>
      <c r="G1636" s="24"/>
      <c r="H1636" s="24"/>
      <c r="I1636" s="24"/>
      <c r="J1636" s="37"/>
      <c r="K1636" s="25">
        <v>41809</v>
      </c>
      <c r="L1636" s="24">
        <v>3</v>
      </c>
      <c r="M1636" s="25">
        <v>40463</v>
      </c>
      <c r="N1636" s="24"/>
      <c r="O1636" s="24"/>
      <c r="P1636" s="23" t="str">
        <f>IFERROR(VLOOKUP(TEXT(J1636,"0000000000000"),[1]Ebscohost!G:M,7,0),"")</f>
        <v/>
      </c>
      <c r="Q1636" s="33" t="str">
        <f>IFERROR(VLOOKUP($J1636,'B - Ebook'!B:D,3,0),"??")</f>
        <v>??</v>
      </c>
    </row>
    <row r="1637" spans="1:17">
      <c r="A1637" s="24" t="s">
        <v>17434</v>
      </c>
      <c r="B1637" s="24" t="s">
        <v>16052</v>
      </c>
      <c r="C1637" s="24"/>
      <c r="D1637" s="24"/>
      <c r="E1637" s="24"/>
      <c r="F1637" s="24"/>
      <c r="G1637" s="24"/>
      <c r="H1637" s="24"/>
      <c r="I1637" s="24"/>
      <c r="J1637" s="37">
        <v>9782704200030</v>
      </c>
      <c r="K1637" s="25">
        <v>41809</v>
      </c>
      <c r="L1637" s="24">
        <f>1+2</f>
        <v>3</v>
      </c>
      <c r="M1637" s="25">
        <v>40459</v>
      </c>
      <c r="N1637" s="24"/>
      <c r="O1637" s="24"/>
      <c r="P1637" s="23" t="str">
        <f>IFERROR(VLOOKUP(TEXT(J1637,"0000000000000"),[1]Ebscohost!G:M,7,0),"")</f>
        <v/>
      </c>
      <c r="Q1637" s="33" t="str">
        <f>IFERROR(VLOOKUP($J1637,'B - Ebook'!B:D,3,0),"??")</f>
        <v>??</v>
      </c>
    </row>
    <row r="1638" spans="1:17">
      <c r="A1638" s="24" t="s">
        <v>17435</v>
      </c>
      <c r="B1638" s="24" t="s">
        <v>15765</v>
      </c>
      <c r="C1638" s="24"/>
      <c r="D1638" s="24"/>
      <c r="E1638" s="24"/>
      <c r="F1638" s="24"/>
      <c r="G1638" s="24"/>
      <c r="H1638" s="24"/>
      <c r="I1638" s="24"/>
      <c r="J1638" s="37">
        <v>9782854283419</v>
      </c>
      <c r="K1638" s="25">
        <v>41809</v>
      </c>
      <c r="L1638" s="24">
        <v>3</v>
      </c>
      <c r="M1638" s="25">
        <v>40431</v>
      </c>
      <c r="N1638" s="24"/>
      <c r="O1638" s="24"/>
      <c r="P1638" s="23" t="str">
        <f>IFERROR(VLOOKUP(TEXT(J1638,"0000000000000"),[1]Ebscohost!G:M,7,0),"")</f>
        <v/>
      </c>
      <c r="Q1638" s="33" t="str">
        <f>IFERROR(VLOOKUP($J1638,'B - Ebook'!B:D,3,0),"??")</f>
        <v>??</v>
      </c>
    </row>
    <row r="1639" spans="1:17">
      <c r="A1639" s="24" t="s">
        <v>17436</v>
      </c>
      <c r="B1639" s="24" t="s">
        <v>17437</v>
      </c>
      <c r="C1639" s="24"/>
      <c r="D1639" s="24"/>
      <c r="E1639" s="24"/>
      <c r="F1639" s="24"/>
      <c r="G1639" s="24"/>
      <c r="H1639" s="24"/>
      <c r="I1639" s="24"/>
      <c r="J1639" s="37"/>
      <c r="K1639" s="25">
        <v>41809</v>
      </c>
      <c r="L1639" s="24">
        <v>3</v>
      </c>
      <c r="M1639" s="25">
        <v>40296</v>
      </c>
      <c r="N1639" s="24"/>
      <c r="O1639" s="24"/>
      <c r="P1639" s="23" t="str">
        <f>IFERROR(VLOOKUP(TEXT(J1639,"0000000000000"),[1]Ebscohost!G:M,7,0),"")</f>
        <v/>
      </c>
      <c r="Q1639" s="33" t="str">
        <f>IFERROR(VLOOKUP($J1639,'B - Ebook'!B:D,3,0),"??")</f>
        <v>??</v>
      </c>
    </row>
    <row r="1640" spans="1:17">
      <c r="A1640" s="24" t="s">
        <v>17438</v>
      </c>
      <c r="B1640" s="24" t="s">
        <v>71</v>
      </c>
      <c r="C1640" s="24"/>
      <c r="D1640" s="24"/>
      <c r="E1640" s="24"/>
      <c r="F1640" s="24"/>
      <c r="G1640" s="24"/>
      <c r="H1640" s="24"/>
      <c r="I1640" s="24"/>
      <c r="J1640" s="37"/>
      <c r="K1640" s="25">
        <v>41809</v>
      </c>
      <c r="L1640" s="24">
        <v>3</v>
      </c>
      <c r="M1640" s="25">
        <v>40217</v>
      </c>
      <c r="N1640" s="24"/>
      <c r="O1640" s="24"/>
      <c r="P1640" s="23" t="str">
        <f>IFERROR(VLOOKUP(TEXT(J1640,"0000000000000"),[1]Ebscohost!G:M,7,0),"")</f>
        <v/>
      </c>
      <c r="Q1640" s="33" t="str">
        <f>IFERROR(VLOOKUP($J1640,'B - Ebook'!B:D,3,0),"??")</f>
        <v>??</v>
      </c>
    </row>
    <row r="1641" spans="1:17">
      <c r="A1641" s="24" t="s">
        <v>17084</v>
      </c>
      <c r="B1641" s="24" t="s">
        <v>16595</v>
      </c>
      <c r="C1641" s="24"/>
      <c r="D1641" s="24"/>
      <c r="E1641" s="24"/>
      <c r="F1641" s="24"/>
      <c r="G1641" s="24"/>
      <c r="H1641" s="24"/>
      <c r="I1641" s="24"/>
      <c r="J1641" s="37"/>
      <c r="K1641" s="25">
        <v>41809</v>
      </c>
      <c r="L1641" s="24">
        <v>3</v>
      </c>
      <c r="M1641" s="25">
        <v>40214</v>
      </c>
      <c r="N1641" s="24"/>
      <c r="O1641" s="24"/>
      <c r="P1641" s="23" t="str">
        <f>IFERROR(VLOOKUP(TEXT(J1641,"0000000000000"),[1]Ebscohost!G:M,7,0),"")</f>
        <v/>
      </c>
      <c r="Q1641" s="33" t="str">
        <f>IFERROR(VLOOKUP($J1641,'B - Ebook'!B:D,3,0),"??")</f>
        <v>??</v>
      </c>
    </row>
    <row r="1642" spans="1:17">
      <c r="A1642" s="24" t="s">
        <v>17439</v>
      </c>
      <c r="B1642" s="24" t="s">
        <v>16632</v>
      </c>
      <c r="C1642" s="24"/>
      <c r="D1642" s="24"/>
      <c r="E1642" s="24"/>
      <c r="F1642" s="24"/>
      <c r="G1642" s="24"/>
      <c r="H1642" s="24"/>
      <c r="I1642" s="24"/>
      <c r="J1642" s="37">
        <v>9782710807827</v>
      </c>
      <c r="K1642" s="25">
        <v>41809</v>
      </c>
      <c r="L1642" s="24">
        <v>3</v>
      </c>
      <c r="M1642" s="25">
        <v>40133</v>
      </c>
      <c r="N1642" s="24"/>
      <c r="O1642" s="24"/>
      <c r="P1642" s="23" t="str">
        <f>IFERROR(VLOOKUP(TEXT(J1642,"0000000000000"),[1]Ebscohost!G:M,7,0),"")</f>
        <v/>
      </c>
      <c r="Q1642" s="33" t="str">
        <f>IFERROR(VLOOKUP($J1642,'B - Ebook'!B:D,3,0),"??")</f>
        <v>??</v>
      </c>
    </row>
    <row r="1643" spans="1:17">
      <c r="A1643" s="24" t="s">
        <v>15725</v>
      </c>
      <c r="B1643" s="24" t="s">
        <v>71</v>
      </c>
      <c r="C1643" s="24"/>
      <c r="D1643" s="24"/>
      <c r="E1643" s="24"/>
      <c r="F1643" s="24"/>
      <c r="G1643" s="24"/>
      <c r="H1643" s="24"/>
      <c r="I1643" s="24"/>
      <c r="J1643" s="37">
        <v>9782212113273</v>
      </c>
      <c r="K1643" s="25">
        <v>41809</v>
      </c>
      <c r="L1643" s="24">
        <v>3</v>
      </c>
      <c r="M1643" s="25">
        <v>40109</v>
      </c>
      <c r="N1643" s="24"/>
      <c r="O1643" s="24"/>
      <c r="P1643" s="23" t="str">
        <f>IFERROR(VLOOKUP(TEXT(J1643,"0000000000000"),[1]Ebscohost!G:M,7,0),"")</f>
        <v/>
      </c>
      <c r="Q1643" s="33" t="str">
        <f>IFERROR(VLOOKUP($J1643,'B - Ebook'!B:D,3,0),"??")</f>
        <v>??</v>
      </c>
    </row>
    <row r="1644" spans="1:17">
      <c r="A1644" s="24" t="s">
        <v>17440</v>
      </c>
      <c r="B1644" s="24" t="s">
        <v>17441</v>
      </c>
      <c r="C1644" s="24"/>
      <c r="D1644" s="24"/>
      <c r="E1644" s="24"/>
      <c r="F1644" s="24"/>
      <c r="G1644" s="24"/>
      <c r="H1644" s="24"/>
      <c r="I1644" s="24"/>
      <c r="J1644" s="37">
        <v>9782100038848</v>
      </c>
      <c r="K1644" s="25">
        <v>41810</v>
      </c>
      <c r="L1644" s="24">
        <v>3</v>
      </c>
      <c r="M1644" s="25">
        <v>39996</v>
      </c>
      <c r="N1644" s="24"/>
      <c r="O1644" s="24"/>
      <c r="P1644" s="23" t="str">
        <f>IFERROR(VLOOKUP(TEXT(J1644,"0000000000000"),[1]Ebscohost!G:M,7,0),"")</f>
        <v/>
      </c>
      <c r="Q1644" s="33" t="str">
        <f>IFERROR(VLOOKUP($J1644,'B - Ebook'!B:D,3,0),"??")</f>
        <v>??</v>
      </c>
    </row>
    <row r="1645" spans="1:17">
      <c r="A1645" s="24" t="s">
        <v>17442</v>
      </c>
      <c r="B1645" s="24" t="s">
        <v>15808</v>
      </c>
      <c r="C1645" s="24"/>
      <c r="D1645" s="24"/>
      <c r="E1645" s="24"/>
      <c r="F1645" s="24"/>
      <c r="G1645" s="24"/>
      <c r="H1645" s="24"/>
      <c r="I1645" s="24"/>
      <c r="J1645" s="37">
        <v>9782841801374</v>
      </c>
      <c r="K1645" s="25">
        <v>41809</v>
      </c>
      <c r="L1645" s="24">
        <f>0+3</f>
        <v>3</v>
      </c>
      <c r="M1645" s="25">
        <v>39993</v>
      </c>
      <c r="N1645" s="24"/>
      <c r="O1645" s="24"/>
      <c r="P1645" s="23" t="str">
        <f>IFERROR(VLOOKUP(TEXT(J1645,"0000000000000"),[1]Ebscohost!G:M,7,0),"")</f>
        <v/>
      </c>
      <c r="Q1645" s="33" t="str">
        <f>IFERROR(VLOOKUP($J1645,'B - Ebook'!B:D,3,0),"??")</f>
        <v>??</v>
      </c>
    </row>
    <row r="1646" spans="1:17">
      <c r="A1646" s="24" t="s">
        <v>17443</v>
      </c>
      <c r="B1646" s="24" t="s">
        <v>15743</v>
      </c>
      <c r="C1646" s="24"/>
      <c r="D1646" s="24"/>
      <c r="E1646" s="24"/>
      <c r="F1646" s="24"/>
      <c r="G1646" s="24"/>
      <c r="H1646" s="24"/>
      <c r="I1646" s="24"/>
      <c r="J1646" s="37">
        <v>9780521706858</v>
      </c>
      <c r="K1646" s="25">
        <v>41809</v>
      </c>
      <c r="L1646" s="24">
        <v>3</v>
      </c>
      <c r="M1646" s="25">
        <v>39979</v>
      </c>
      <c r="N1646" s="24"/>
      <c r="O1646" s="24"/>
      <c r="P1646" s="23" t="str">
        <f>IFERROR(VLOOKUP(TEXT(J1646,"0000000000000"),[1]Ebscohost!G:M,7,0),"")</f>
        <v/>
      </c>
      <c r="Q1646" s="33" t="str">
        <f>IFERROR(VLOOKUP($J1646,'B - Ebook'!B:D,3,0),"??")</f>
        <v>??</v>
      </c>
    </row>
    <row r="1647" spans="1:17">
      <c r="A1647" s="24" t="s">
        <v>17444</v>
      </c>
      <c r="B1647" s="24" t="s">
        <v>17081</v>
      </c>
      <c r="C1647" s="24"/>
      <c r="D1647" s="24"/>
      <c r="E1647" s="24"/>
      <c r="F1647" s="24"/>
      <c r="G1647" s="24"/>
      <c r="H1647" s="24"/>
      <c r="I1647" s="24"/>
      <c r="J1647" s="37">
        <v>9782742915651</v>
      </c>
      <c r="K1647" s="25">
        <v>41809</v>
      </c>
      <c r="L1647" s="24">
        <v>3</v>
      </c>
      <c r="M1647" s="25">
        <v>39960</v>
      </c>
      <c r="N1647" s="24"/>
      <c r="O1647" s="24"/>
      <c r="P1647" s="23" t="str">
        <f>IFERROR(VLOOKUP(TEXT(J1647,"0000000000000"),[1]Ebscohost!G:M,7,0),"")</f>
        <v/>
      </c>
      <c r="Q1647" s="33" t="str">
        <f>IFERROR(VLOOKUP($J1647,'B - Ebook'!B:D,3,0),"??")</f>
        <v>??</v>
      </c>
    </row>
    <row r="1648" spans="1:17">
      <c r="A1648" s="24" t="s">
        <v>17445</v>
      </c>
      <c r="B1648" s="24" t="s">
        <v>17446</v>
      </c>
      <c r="C1648" s="24"/>
      <c r="D1648" s="24"/>
      <c r="E1648" s="24"/>
      <c r="F1648" s="24"/>
      <c r="G1648" s="24"/>
      <c r="H1648" s="24"/>
      <c r="I1648" s="24"/>
      <c r="J1648" s="37">
        <v>9782729887674</v>
      </c>
      <c r="K1648" s="25">
        <v>41807</v>
      </c>
      <c r="L1648" s="24">
        <f>1+2</f>
        <v>3</v>
      </c>
      <c r="M1648" s="25">
        <v>39959</v>
      </c>
      <c r="N1648" s="24"/>
      <c r="O1648" s="24"/>
      <c r="P1648" s="23" t="str">
        <f>IFERROR(VLOOKUP(TEXT(J1648,"0000000000000"),[1]Ebscohost!G:M,7,0),"")</f>
        <v/>
      </c>
      <c r="Q1648" s="33" t="str">
        <f>IFERROR(VLOOKUP($J1648,'B - Ebook'!B:D,3,0),"??")</f>
        <v>??</v>
      </c>
    </row>
    <row r="1649" spans="1:17">
      <c r="A1649" s="24" t="s">
        <v>17447</v>
      </c>
      <c r="B1649" s="24" t="s">
        <v>15593</v>
      </c>
      <c r="C1649" s="24"/>
      <c r="D1649" s="24"/>
      <c r="E1649" s="24"/>
      <c r="F1649" s="24"/>
      <c r="G1649" s="24"/>
      <c r="H1649" s="24"/>
      <c r="I1649" s="24"/>
      <c r="J1649" s="37">
        <v>9780070721883</v>
      </c>
      <c r="K1649" s="25">
        <v>41809</v>
      </c>
      <c r="L1649" s="24">
        <v>3</v>
      </c>
      <c r="M1649" s="25">
        <v>39940</v>
      </c>
      <c r="N1649" s="24"/>
      <c r="O1649" s="24"/>
      <c r="P1649" s="23" t="str">
        <f>IFERROR(VLOOKUP(TEXT(J1649,"0000000000000"),[1]Ebscohost!G:M,7,0),"")</f>
        <v/>
      </c>
      <c r="Q1649" s="33" t="str">
        <f>IFERROR(VLOOKUP($J1649,'B - Ebook'!B:D,3,0),"??")</f>
        <v>??</v>
      </c>
    </row>
    <row r="1650" spans="1:17">
      <c r="A1650" s="24" t="s">
        <v>17448</v>
      </c>
      <c r="B1650" s="24" t="s">
        <v>16294</v>
      </c>
      <c r="C1650" s="24"/>
      <c r="D1650" s="24"/>
      <c r="E1650" s="24"/>
      <c r="F1650" s="24"/>
      <c r="G1650" s="24"/>
      <c r="H1650" s="24"/>
      <c r="I1650" s="24"/>
      <c r="J1650" s="37"/>
      <c r="K1650" s="25">
        <v>41809</v>
      </c>
      <c r="L1650" s="24">
        <v>3</v>
      </c>
      <c r="M1650" s="25">
        <v>39896</v>
      </c>
      <c r="N1650" s="24"/>
      <c r="O1650" s="24"/>
      <c r="P1650" s="23" t="str">
        <f>IFERROR(VLOOKUP(TEXT(J1650,"0000000000000"),[1]Ebscohost!G:M,7,0),"")</f>
        <v/>
      </c>
      <c r="Q1650" s="33" t="str">
        <f>IFERROR(VLOOKUP($J1650,'B - Ebook'!B:D,3,0),"??")</f>
        <v>??</v>
      </c>
    </row>
    <row r="1651" spans="1:17">
      <c r="A1651" s="24" t="s">
        <v>17449</v>
      </c>
      <c r="B1651" s="24" t="s">
        <v>15985</v>
      </c>
      <c r="C1651" s="24"/>
      <c r="D1651" s="24"/>
      <c r="E1651" s="24"/>
      <c r="F1651" s="24"/>
      <c r="G1651" s="24"/>
      <c r="H1651" s="24"/>
      <c r="I1651" s="24"/>
      <c r="J1651" s="37">
        <v>9780201398588</v>
      </c>
      <c r="K1651" s="25">
        <v>41809</v>
      </c>
      <c r="L1651" s="24">
        <v>3</v>
      </c>
      <c r="M1651" s="25">
        <v>39854</v>
      </c>
      <c r="N1651" s="24"/>
      <c r="O1651" s="24"/>
      <c r="P1651" s="23" t="str">
        <f>IFERROR(VLOOKUP(TEXT(J1651,"0000000000000"),[1]Ebscohost!G:M,7,0),"")</f>
        <v/>
      </c>
      <c r="Q1651" s="33" t="str">
        <f>IFERROR(VLOOKUP($J1651,'B - Ebook'!B:D,3,0),"??")</f>
        <v>??</v>
      </c>
    </row>
    <row r="1652" spans="1:17">
      <c r="A1652" s="24" t="s">
        <v>17450</v>
      </c>
      <c r="B1652" s="24" t="s">
        <v>71</v>
      </c>
      <c r="C1652" s="24"/>
      <c r="D1652" s="24"/>
      <c r="E1652" s="24"/>
      <c r="F1652" s="24"/>
      <c r="G1652" s="24"/>
      <c r="H1652" s="24"/>
      <c r="I1652" s="24"/>
      <c r="J1652" s="37">
        <v>9782212115321</v>
      </c>
      <c r="K1652" s="25">
        <v>41809</v>
      </c>
      <c r="L1652" s="24">
        <v>3</v>
      </c>
      <c r="M1652" s="25">
        <v>39848</v>
      </c>
      <c r="N1652" s="24"/>
      <c r="O1652" s="24"/>
      <c r="P1652" s="23" t="str">
        <f>IFERROR(VLOOKUP(TEXT(J1652,"0000000000000"),[1]Ebscohost!G:M,7,0),"")</f>
        <v/>
      </c>
      <c r="Q1652" s="33" t="str">
        <f>IFERROR(VLOOKUP($J1652,'B - Ebook'!B:D,3,0),"??")</f>
        <v>??</v>
      </c>
    </row>
    <row r="1653" spans="1:17">
      <c r="A1653" s="24" t="s">
        <v>17451</v>
      </c>
      <c r="B1653" s="24" t="s">
        <v>15593</v>
      </c>
      <c r="C1653" s="24"/>
      <c r="D1653" s="24"/>
      <c r="E1653" s="24"/>
      <c r="F1653" s="24"/>
      <c r="G1653" s="24"/>
      <c r="H1653" s="24"/>
      <c r="I1653" s="24"/>
      <c r="J1653" s="37"/>
      <c r="K1653" s="25">
        <v>41807</v>
      </c>
      <c r="L1653" s="24">
        <v>3</v>
      </c>
      <c r="M1653" s="25">
        <v>39846</v>
      </c>
      <c r="N1653" s="24"/>
      <c r="O1653" s="24"/>
      <c r="P1653" s="23" t="str">
        <f>IFERROR(VLOOKUP(TEXT(J1653,"0000000000000"),[1]Ebscohost!G:M,7,0),"")</f>
        <v/>
      </c>
      <c r="Q1653" s="33" t="str">
        <f>IFERROR(VLOOKUP($J1653,'B - Ebook'!B:D,3,0),"??")</f>
        <v>??</v>
      </c>
    </row>
    <row r="1654" spans="1:17">
      <c r="A1654" s="24" t="s">
        <v>17452</v>
      </c>
      <c r="B1654" s="24" t="s">
        <v>16952</v>
      </c>
      <c r="C1654" s="24"/>
      <c r="D1654" s="24"/>
      <c r="E1654" s="24"/>
      <c r="F1654" s="24"/>
      <c r="G1654" s="24"/>
      <c r="H1654" s="24"/>
      <c r="I1654" s="24"/>
      <c r="J1654" s="37">
        <v>9780024226105</v>
      </c>
      <c r="K1654" s="25">
        <v>41809</v>
      </c>
      <c r="L1654" s="24">
        <v>3</v>
      </c>
      <c r="M1654" s="25">
        <v>39820</v>
      </c>
      <c r="N1654" s="24"/>
      <c r="O1654" s="24"/>
      <c r="P1654" s="23" t="str">
        <f>IFERROR(VLOOKUP(TEXT(J1654,"0000000000000"),[1]Ebscohost!G:M,7,0),"")</f>
        <v/>
      </c>
      <c r="Q1654" s="33" t="str">
        <f>IFERROR(VLOOKUP($J1654,'B - Ebook'!B:D,3,0),"??")</f>
        <v>??</v>
      </c>
    </row>
    <row r="1655" spans="1:17">
      <c r="A1655" s="24" t="s">
        <v>17453</v>
      </c>
      <c r="B1655" s="24" t="s">
        <v>15781</v>
      </c>
      <c r="C1655" s="24"/>
      <c r="D1655" s="24"/>
      <c r="E1655" s="24"/>
      <c r="F1655" s="24"/>
      <c r="G1655" s="24"/>
      <c r="H1655" s="24"/>
      <c r="I1655" s="24"/>
      <c r="J1655" s="37">
        <v>9780471899556</v>
      </c>
      <c r="K1655" s="25">
        <v>41807</v>
      </c>
      <c r="L1655" s="24">
        <f>1+1+1</f>
        <v>3</v>
      </c>
      <c r="M1655" s="25">
        <v>39745</v>
      </c>
      <c r="N1655" s="24"/>
      <c r="O1655" s="24"/>
      <c r="P1655" s="23" t="str">
        <f>IFERROR(VLOOKUP(TEXT(J1655,"0000000000000"),[1]Ebscohost!G:M,7,0),"")</f>
        <v/>
      </c>
      <c r="Q1655" s="33" t="str">
        <f>IFERROR(VLOOKUP($J1655,'B - Ebook'!B:D,3,0),"??")</f>
        <v>??</v>
      </c>
    </row>
    <row r="1656" spans="1:17">
      <c r="A1656" s="24" t="s">
        <v>17454</v>
      </c>
      <c r="B1656" s="24" t="s">
        <v>17437</v>
      </c>
      <c r="C1656" s="24"/>
      <c r="D1656" s="24"/>
      <c r="E1656" s="24"/>
      <c r="F1656" s="24"/>
      <c r="G1656" s="24"/>
      <c r="H1656" s="24"/>
      <c r="I1656" s="24"/>
      <c r="J1656" s="37"/>
      <c r="K1656" s="25">
        <v>41809</v>
      </c>
      <c r="L1656" s="24">
        <v>3</v>
      </c>
      <c r="M1656" s="25">
        <v>39644</v>
      </c>
      <c r="N1656" s="24"/>
      <c r="O1656" s="24"/>
      <c r="P1656" s="23" t="str">
        <f>IFERROR(VLOOKUP(TEXT(J1656,"0000000000000"),[1]Ebscohost!G:M,7,0),"")</f>
        <v/>
      </c>
      <c r="Q1656" s="33" t="str">
        <f>IFERROR(VLOOKUP($J1656,'B - Ebook'!B:D,3,0),"??")</f>
        <v>??</v>
      </c>
    </row>
    <row r="1657" spans="1:17">
      <c r="A1657" s="24" t="s">
        <v>17455</v>
      </c>
      <c r="B1657" s="24" t="s">
        <v>15630</v>
      </c>
      <c r="C1657" s="24"/>
      <c r="D1657" s="24"/>
      <c r="E1657" s="24"/>
      <c r="F1657" s="24"/>
      <c r="G1657" s="24"/>
      <c r="H1657" s="24"/>
      <c r="I1657" s="24"/>
      <c r="J1657" s="37">
        <v>9782225840135</v>
      </c>
      <c r="K1657" s="25">
        <v>41809</v>
      </c>
      <c r="L1657" s="24">
        <v>3</v>
      </c>
      <c r="M1657" s="25">
        <v>39615</v>
      </c>
      <c r="N1657" s="24"/>
      <c r="O1657" s="24"/>
      <c r="P1657" s="23" t="str">
        <f>IFERROR(VLOOKUP(TEXT(J1657,"0000000000000"),[1]Ebscohost!G:M,7,0),"")</f>
        <v/>
      </c>
      <c r="Q1657" s="33" t="str">
        <f>IFERROR(VLOOKUP($J1657,'B - Ebook'!B:D,3,0),"??")</f>
        <v>??</v>
      </c>
    </row>
    <row r="1658" spans="1:17">
      <c r="A1658" s="24" t="s">
        <v>17456</v>
      </c>
      <c r="B1658" s="24" t="s">
        <v>71</v>
      </c>
      <c r="C1658" s="24"/>
      <c r="D1658" s="24"/>
      <c r="E1658" s="24"/>
      <c r="F1658" s="24"/>
      <c r="G1658" s="24"/>
      <c r="H1658" s="24"/>
      <c r="I1658" s="24"/>
      <c r="J1658" s="37">
        <v>9782212090529</v>
      </c>
      <c r="K1658" s="25">
        <v>41809</v>
      </c>
      <c r="L1658" s="24">
        <v>3</v>
      </c>
      <c r="M1658" s="25">
        <v>39612</v>
      </c>
      <c r="N1658" s="24"/>
      <c r="O1658" s="24"/>
      <c r="P1658" s="23" t="str">
        <f>IFERROR(VLOOKUP(TEXT(J1658,"0000000000000"),[1]Ebscohost!G:M,7,0),"")</f>
        <v/>
      </c>
      <c r="Q1658" s="33" t="str">
        <f>IFERROR(VLOOKUP($J1658,'B - Ebook'!B:D,3,0),"??")</f>
        <v>??</v>
      </c>
    </row>
    <row r="1659" spans="1:17">
      <c r="A1659" s="24" t="s">
        <v>17457</v>
      </c>
      <c r="B1659" s="24" t="s">
        <v>71</v>
      </c>
      <c r="C1659" s="24"/>
      <c r="D1659" s="24"/>
      <c r="E1659" s="24"/>
      <c r="F1659" s="24"/>
      <c r="G1659" s="24"/>
      <c r="H1659" s="24"/>
      <c r="I1659" s="24"/>
      <c r="J1659" s="37">
        <v>9782212113235</v>
      </c>
      <c r="K1659" s="25">
        <v>41809</v>
      </c>
      <c r="L1659" s="24">
        <v>3</v>
      </c>
      <c r="M1659" s="25">
        <v>39612</v>
      </c>
      <c r="N1659" s="24"/>
      <c r="O1659" s="24"/>
      <c r="P1659" s="23" t="str">
        <f>IFERROR(VLOOKUP(TEXT(J1659,"0000000000000"),[1]Ebscohost!G:M,7,0),"")</f>
        <v/>
      </c>
      <c r="Q1659" s="33" t="str">
        <f>IFERROR(VLOOKUP($J1659,'B - Ebook'!B:D,3,0),"??")</f>
        <v>??</v>
      </c>
    </row>
    <row r="1660" spans="1:17">
      <c r="A1660" s="24" t="s">
        <v>17458</v>
      </c>
      <c r="B1660" s="24" t="s">
        <v>16426</v>
      </c>
      <c r="C1660" s="24"/>
      <c r="D1660" s="24"/>
      <c r="E1660" s="24"/>
      <c r="F1660" s="24"/>
      <c r="G1660" s="24"/>
      <c r="H1660" s="24"/>
      <c r="I1660" s="24"/>
      <c r="J1660" s="37">
        <v>9782744000133</v>
      </c>
      <c r="K1660" s="25">
        <v>41809</v>
      </c>
      <c r="L1660" s="24">
        <v>3</v>
      </c>
      <c r="M1660" s="25">
        <v>39588</v>
      </c>
      <c r="N1660" s="24"/>
      <c r="O1660" s="24"/>
      <c r="P1660" s="23" t="str">
        <f>IFERROR(VLOOKUP(TEXT(J1660,"0000000000000"),[1]Ebscohost!G:M,7,0),"")</f>
        <v/>
      </c>
      <c r="Q1660" s="33" t="str">
        <f>IFERROR(VLOOKUP($J1660,'B - Ebook'!B:D,3,0),"??")</f>
        <v>??</v>
      </c>
    </row>
    <row r="1661" spans="1:17">
      <c r="A1661" s="24" t="s">
        <v>17459</v>
      </c>
      <c r="B1661" s="24" t="s">
        <v>15738</v>
      </c>
      <c r="C1661" s="24"/>
      <c r="D1661" s="24"/>
      <c r="E1661" s="24"/>
      <c r="F1661" s="24"/>
      <c r="G1661" s="24"/>
      <c r="H1661" s="24"/>
      <c r="I1661" s="24"/>
      <c r="J1661" s="37">
        <v>9782744019210</v>
      </c>
      <c r="K1661" s="25">
        <v>41809</v>
      </c>
      <c r="L1661" s="24">
        <v>3</v>
      </c>
      <c r="M1661" s="25">
        <v>39552</v>
      </c>
      <c r="N1661" s="24"/>
      <c r="O1661" s="24"/>
      <c r="P1661" s="23" t="str">
        <f>IFERROR(VLOOKUP(TEXT(J1661,"0000000000000"),[1]Ebscohost!G:M,7,0),"")</f>
        <v/>
      </c>
      <c r="Q1661" s="33" t="str">
        <f>IFERROR(VLOOKUP($J1661,'B - Ebook'!B:D,3,0),"??")</f>
        <v>??</v>
      </c>
    </row>
    <row r="1662" spans="1:17">
      <c r="A1662" s="24" t="s">
        <v>17454</v>
      </c>
      <c r="B1662" s="24" t="s">
        <v>17437</v>
      </c>
      <c r="C1662" s="24"/>
      <c r="D1662" s="24"/>
      <c r="E1662" s="24"/>
      <c r="F1662" s="24"/>
      <c r="G1662" s="24"/>
      <c r="H1662" s="24"/>
      <c r="I1662" s="24"/>
      <c r="J1662" s="37"/>
      <c r="K1662" s="25">
        <v>41809</v>
      </c>
      <c r="L1662" s="24">
        <v>3</v>
      </c>
      <c r="M1662" s="25">
        <v>39535</v>
      </c>
      <c r="N1662" s="24"/>
      <c r="O1662" s="24"/>
      <c r="P1662" s="23" t="str">
        <f>IFERROR(VLOOKUP(TEXT(J1662,"0000000000000"),[1]Ebscohost!G:M,7,0),"")</f>
        <v/>
      </c>
      <c r="Q1662" s="33" t="str">
        <f>IFERROR(VLOOKUP($J1662,'B - Ebook'!B:D,3,0),"??")</f>
        <v>??</v>
      </c>
    </row>
    <row r="1663" spans="1:17">
      <c r="A1663" s="24" t="s">
        <v>17460</v>
      </c>
      <c r="B1663" s="24" t="s">
        <v>16294</v>
      </c>
      <c r="C1663" s="24"/>
      <c r="D1663" s="24"/>
      <c r="E1663" s="24"/>
      <c r="F1663" s="24"/>
      <c r="G1663" s="24"/>
      <c r="H1663" s="24"/>
      <c r="I1663" s="24"/>
      <c r="J1663" s="37"/>
      <c r="K1663" s="25">
        <v>41809</v>
      </c>
      <c r="L1663" s="24">
        <v>3</v>
      </c>
      <c r="M1663" s="25">
        <v>39525</v>
      </c>
      <c r="N1663" s="24"/>
      <c r="O1663" s="24"/>
      <c r="P1663" s="23" t="str">
        <f>IFERROR(VLOOKUP(TEXT(J1663,"0000000000000"),[1]Ebscohost!G:M,7,0),"")</f>
        <v/>
      </c>
      <c r="Q1663" s="33" t="str">
        <f>IFERROR(VLOOKUP($J1663,'B - Ebook'!B:D,3,0),"??")</f>
        <v>??</v>
      </c>
    </row>
    <row r="1664" spans="1:17">
      <c r="A1664" s="24" t="s">
        <v>17461</v>
      </c>
      <c r="B1664" s="24" t="s">
        <v>15630</v>
      </c>
      <c r="C1664" s="24"/>
      <c r="D1664" s="24"/>
      <c r="E1664" s="24"/>
      <c r="F1664" s="24"/>
      <c r="G1664" s="24"/>
      <c r="H1664" s="24"/>
      <c r="I1664" s="24"/>
      <c r="J1664" s="37">
        <v>9782225672323</v>
      </c>
      <c r="K1664" s="25">
        <v>41809</v>
      </c>
      <c r="L1664" s="24">
        <v>3</v>
      </c>
      <c r="M1664" s="25">
        <v>39490</v>
      </c>
      <c r="N1664" s="24"/>
      <c r="O1664" s="24"/>
      <c r="P1664" s="23" t="str">
        <f>IFERROR(VLOOKUP(TEXT(J1664,"0000000000000"),[1]Ebscohost!G:M,7,0),"")</f>
        <v/>
      </c>
      <c r="Q1664" s="33" t="str">
        <f>IFERROR(VLOOKUP($J1664,'B - Ebook'!B:D,3,0),"??")</f>
        <v>??</v>
      </c>
    </row>
    <row r="1665" spans="1:17">
      <c r="A1665" s="24" t="s">
        <v>17462</v>
      </c>
      <c r="B1665" s="24" t="s">
        <v>15985</v>
      </c>
      <c r="C1665" s="24"/>
      <c r="D1665" s="24"/>
      <c r="E1665" s="24"/>
      <c r="F1665" s="24"/>
      <c r="G1665" s="24"/>
      <c r="H1665" s="24"/>
      <c r="I1665" s="24"/>
      <c r="J1665" s="37">
        <v>9780201409932</v>
      </c>
      <c r="K1665" s="25">
        <v>41809</v>
      </c>
      <c r="L1665" s="24">
        <v>3</v>
      </c>
      <c r="M1665" s="25">
        <v>39409</v>
      </c>
      <c r="N1665" s="24"/>
      <c r="O1665" s="24"/>
      <c r="P1665" s="23" t="str">
        <f>IFERROR(VLOOKUP(TEXT(J1665,"0000000000000"),[1]Ebscohost!G:M,7,0),"")</f>
        <v/>
      </c>
      <c r="Q1665" s="33" t="str">
        <f>IFERROR(VLOOKUP($J1665,'B - Ebook'!B:D,3,0),"??")</f>
        <v>??</v>
      </c>
    </row>
    <row r="1666" spans="1:17">
      <c r="A1666" s="24" t="s">
        <v>17463</v>
      </c>
      <c r="B1666" s="24" t="s">
        <v>15738</v>
      </c>
      <c r="C1666" s="24"/>
      <c r="D1666" s="24"/>
      <c r="E1666" s="24"/>
      <c r="F1666" s="24"/>
      <c r="G1666" s="24"/>
      <c r="H1666" s="24"/>
      <c r="I1666" s="24"/>
      <c r="J1666" s="37">
        <v>9782744015601</v>
      </c>
      <c r="K1666" s="25">
        <v>41809</v>
      </c>
      <c r="L1666" s="24">
        <v>3</v>
      </c>
      <c r="M1666" s="25">
        <v>39398</v>
      </c>
      <c r="N1666" s="24"/>
      <c r="O1666" s="24"/>
      <c r="P1666" s="23" t="str">
        <f>IFERROR(VLOOKUP(TEXT(J1666,"0000000000000"),[1]Ebscohost!G:M,7,0),"")</f>
        <v/>
      </c>
      <c r="Q1666" s="33" t="str">
        <f>IFERROR(VLOOKUP($J1666,'B - Ebook'!B:D,3,0),"??")</f>
        <v>??</v>
      </c>
    </row>
    <row r="1667" spans="1:17">
      <c r="A1667" s="24" t="s">
        <v>17464</v>
      </c>
      <c r="B1667" s="24" t="s">
        <v>71</v>
      </c>
      <c r="C1667" s="24"/>
      <c r="D1667" s="24"/>
      <c r="E1667" s="24"/>
      <c r="F1667" s="24"/>
      <c r="G1667" s="24"/>
      <c r="H1667" s="24"/>
      <c r="I1667" s="24"/>
      <c r="J1667" s="37">
        <v>9782212113501</v>
      </c>
      <c r="K1667" s="25">
        <v>41809</v>
      </c>
      <c r="L1667" s="24">
        <v>3</v>
      </c>
      <c r="M1667" s="25">
        <v>39392</v>
      </c>
      <c r="N1667" s="24"/>
      <c r="O1667" s="24"/>
      <c r="P1667" s="23" t="str">
        <f>IFERROR(VLOOKUP(TEXT(J1667,"0000000000000"),[1]Ebscohost!G:M,7,0),"")</f>
        <v/>
      </c>
      <c r="Q1667" s="33" t="str">
        <f>IFERROR(VLOOKUP($J1667,'B - Ebook'!B:D,3,0),"??")</f>
        <v>??</v>
      </c>
    </row>
    <row r="1668" spans="1:17">
      <c r="A1668" s="24" t="s">
        <v>17062</v>
      </c>
      <c r="B1668" s="24" t="s">
        <v>71</v>
      </c>
      <c r="C1668" s="24"/>
      <c r="D1668" s="24"/>
      <c r="E1668" s="24"/>
      <c r="F1668" s="24"/>
      <c r="G1668" s="24"/>
      <c r="H1668" s="24"/>
      <c r="I1668" s="24"/>
      <c r="J1668" s="37"/>
      <c r="K1668" s="25">
        <v>41809</v>
      </c>
      <c r="L1668" s="24">
        <v>3</v>
      </c>
      <c r="M1668" s="25">
        <v>39366</v>
      </c>
      <c r="N1668" s="24"/>
      <c r="O1668" s="24"/>
      <c r="P1668" s="23" t="str">
        <f>IFERROR(VLOOKUP(TEXT(J1668,"0000000000000"),[1]Ebscohost!G:M,7,0),"")</f>
        <v/>
      </c>
      <c r="Q1668" s="33" t="str">
        <f>IFERROR(VLOOKUP($J1668,'B - Ebook'!B:D,3,0),"??")</f>
        <v>??</v>
      </c>
    </row>
    <row r="1669" spans="1:17">
      <c r="A1669" s="24" t="s">
        <v>17465</v>
      </c>
      <c r="B1669" s="24" t="s">
        <v>17466</v>
      </c>
      <c r="C1669" s="24"/>
      <c r="D1669" s="24"/>
      <c r="E1669" s="24"/>
      <c r="F1669" s="24"/>
      <c r="G1669" s="24"/>
      <c r="H1669" s="24"/>
      <c r="I1669" s="24"/>
      <c r="J1669" s="37">
        <v>9782746404052</v>
      </c>
      <c r="K1669" s="25">
        <v>41809</v>
      </c>
      <c r="L1669" s="24">
        <f>1+2</f>
        <v>3</v>
      </c>
      <c r="M1669" s="25">
        <v>39262</v>
      </c>
      <c r="N1669" s="24"/>
      <c r="O1669" s="24"/>
      <c r="P1669" s="23" t="str">
        <f>IFERROR(VLOOKUP(TEXT(J1669,"0000000000000"),[1]Ebscohost!G:M,7,0),"")</f>
        <v/>
      </c>
      <c r="Q1669" s="33" t="str">
        <f>IFERROR(VLOOKUP($J1669,'B - Ebook'!B:D,3,0),"??")</f>
        <v>??</v>
      </c>
    </row>
    <row r="1670" spans="1:17">
      <c r="A1670" s="24" t="s">
        <v>17467</v>
      </c>
      <c r="B1670" s="24" t="s">
        <v>16073</v>
      </c>
      <c r="C1670" s="24"/>
      <c r="D1670" s="24"/>
      <c r="E1670" s="24"/>
      <c r="F1670" s="24"/>
      <c r="G1670" s="24"/>
      <c r="H1670" s="24"/>
      <c r="I1670" s="24"/>
      <c r="J1670" s="37">
        <v>9782130368625</v>
      </c>
      <c r="K1670" s="25">
        <v>41809</v>
      </c>
      <c r="L1670" s="24">
        <v>3</v>
      </c>
      <c r="M1670" s="25">
        <v>39258</v>
      </c>
      <c r="N1670" s="24"/>
      <c r="O1670" s="24"/>
      <c r="P1670" s="23" t="str">
        <f>IFERROR(VLOOKUP(TEXT(J1670,"0000000000000"),[1]Ebscohost!G:M,7,0),"")</f>
        <v/>
      </c>
      <c r="Q1670" s="33" t="str">
        <f>IFERROR(VLOOKUP($J1670,'B - Ebook'!B:D,3,0),"??")</f>
        <v>??</v>
      </c>
    </row>
    <row r="1671" spans="1:17">
      <c r="A1671" s="24" t="s">
        <v>17468</v>
      </c>
      <c r="B1671" s="24" t="s">
        <v>16735</v>
      </c>
      <c r="C1671" s="24"/>
      <c r="D1671" s="24"/>
      <c r="E1671" s="24"/>
      <c r="F1671" s="24"/>
      <c r="G1671" s="24"/>
      <c r="H1671" s="24"/>
      <c r="I1671" s="24"/>
      <c r="J1671" s="37">
        <v>9782840823292</v>
      </c>
      <c r="K1671" s="25">
        <v>41809</v>
      </c>
      <c r="L1671" s="24">
        <f>0+2+1</f>
        <v>3</v>
      </c>
      <c r="M1671" s="25">
        <v>39226</v>
      </c>
      <c r="N1671" s="24"/>
      <c r="O1671" s="24"/>
      <c r="P1671" s="23" t="str">
        <f>IFERROR(VLOOKUP(TEXT(J1671,"0000000000000"),[1]Ebscohost!G:M,7,0),"")</f>
        <v/>
      </c>
      <c r="Q1671" s="33" t="str">
        <f>IFERROR(VLOOKUP($J1671,'B - Ebook'!B:D,3,0),"??")</f>
        <v>??</v>
      </c>
    </row>
    <row r="1672" spans="1:17">
      <c r="A1672" s="24" t="s">
        <v>17469</v>
      </c>
      <c r="B1672" s="24" t="s">
        <v>207</v>
      </c>
      <c r="C1672" s="24"/>
      <c r="D1672" s="24"/>
      <c r="E1672" s="24"/>
      <c r="F1672" s="24"/>
      <c r="G1672" s="24"/>
      <c r="H1672" s="24"/>
      <c r="I1672" s="24"/>
      <c r="J1672" s="37">
        <v>9782100483402</v>
      </c>
      <c r="K1672" s="25">
        <v>41809</v>
      </c>
      <c r="L1672" s="24">
        <v>3</v>
      </c>
      <c r="M1672" s="25">
        <v>39218</v>
      </c>
      <c r="N1672" s="24"/>
      <c r="O1672" s="24"/>
      <c r="P1672" s="23" t="str">
        <f>IFERROR(VLOOKUP(TEXT(J1672,"0000000000000"),[1]Ebscohost!G:M,7,0),"")</f>
        <v/>
      </c>
      <c r="Q1672" s="33" t="str">
        <f>IFERROR(VLOOKUP($J1672,'B - Ebook'!B:D,3,0),"??")</f>
        <v>??</v>
      </c>
    </row>
    <row r="1673" spans="1:17">
      <c r="A1673" s="24" t="s">
        <v>17470</v>
      </c>
      <c r="B1673" s="24" t="s">
        <v>17471</v>
      </c>
      <c r="C1673" s="24"/>
      <c r="D1673" s="24"/>
      <c r="E1673" s="24"/>
      <c r="F1673" s="24"/>
      <c r="G1673" s="24"/>
      <c r="H1673" s="24"/>
      <c r="I1673" s="24"/>
      <c r="J1673" s="37">
        <v>9780471018889</v>
      </c>
      <c r="K1673" s="25">
        <v>41807</v>
      </c>
      <c r="L1673" s="24">
        <v>3</v>
      </c>
      <c r="M1673" s="25">
        <v>39217</v>
      </c>
      <c r="N1673" s="24"/>
      <c r="O1673" s="24"/>
      <c r="P1673" s="23" t="str">
        <f>IFERROR(VLOOKUP(TEXT(J1673,"0000000000000"),[1]Ebscohost!G:M,7,0),"")</f>
        <v/>
      </c>
      <c r="Q1673" s="33" t="str">
        <f>IFERROR(VLOOKUP($J1673,'B - Ebook'!B:D,3,0),"??")</f>
        <v>??</v>
      </c>
    </row>
    <row r="1674" spans="1:17">
      <c r="A1674" s="24" t="s">
        <v>17472</v>
      </c>
      <c r="B1674" s="24" t="s">
        <v>15603</v>
      </c>
      <c r="C1674" s="24"/>
      <c r="D1674" s="24"/>
      <c r="E1674" s="24"/>
      <c r="F1674" s="24"/>
      <c r="G1674" s="24"/>
      <c r="H1674" s="24"/>
      <c r="I1674" s="24"/>
      <c r="J1674" s="37">
        <v>9782866014490</v>
      </c>
      <c r="K1674" s="25">
        <v>41809</v>
      </c>
      <c r="L1674" s="24">
        <f>2+1</f>
        <v>3</v>
      </c>
      <c r="M1674" s="25">
        <v>39141</v>
      </c>
      <c r="N1674" s="24"/>
      <c r="O1674" s="24"/>
      <c r="P1674" s="23" t="str">
        <f>IFERROR(VLOOKUP(TEXT(J1674,"0000000000000"),[1]Ebscohost!G:M,7,0),"")</f>
        <v/>
      </c>
      <c r="Q1674" s="33" t="str">
        <f>IFERROR(VLOOKUP($J1674,'B - Ebook'!B:D,3,0),"??")</f>
        <v>??</v>
      </c>
    </row>
    <row r="1675" spans="1:17">
      <c r="A1675" s="24" t="s">
        <v>17473</v>
      </c>
      <c r="B1675" s="24" t="s">
        <v>15630</v>
      </c>
      <c r="C1675" s="24"/>
      <c r="D1675" s="24"/>
      <c r="E1675" s="24"/>
      <c r="F1675" s="24"/>
      <c r="G1675" s="24"/>
      <c r="H1675" s="24"/>
      <c r="I1675" s="24"/>
      <c r="J1675" s="37">
        <v>9782225822926</v>
      </c>
      <c r="K1675" s="25">
        <v>41809</v>
      </c>
      <c r="L1675" s="24">
        <v>3</v>
      </c>
      <c r="M1675" s="25">
        <v>39129</v>
      </c>
      <c r="N1675" s="24"/>
      <c r="O1675" s="24"/>
      <c r="P1675" s="23" t="str">
        <f>IFERROR(VLOOKUP(TEXT(J1675,"0000000000000"),[1]Ebscohost!G:M,7,0),"")</f>
        <v/>
      </c>
      <c r="Q1675" s="33" t="str">
        <f>IFERROR(VLOOKUP($J1675,'B - Ebook'!B:D,3,0),"??")</f>
        <v>??</v>
      </c>
    </row>
    <row r="1676" spans="1:17">
      <c r="A1676" s="24" t="s">
        <v>17474</v>
      </c>
      <c r="B1676" s="24" t="s">
        <v>17475</v>
      </c>
      <c r="C1676" s="24"/>
      <c r="D1676" s="24"/>
      <c r="E1676" s="24"/>
      <c r="F1676" s="24"/>
      <c r="G1676" s="24"/>
      <c r="H1676" s="24"/>
      <c r="I1676" s="24"/>
      <c r="J1676" s="37">
        <v>9782841809981</v>
      </c>
      <c r="K1676" s="25">
        <v>41809</v>
      </c>
      <c r="L1676" s="24">
        <f>1+1+0+1+0+0</f>
        <v>3</v>
      </c>
      <c r="M1676" s="25">
        <v>38996</v>
      </c>
      <c r="N1676" s="24"/>
      <c r="O1676" s="24"/>
      <c r="P1676" s="23" t="str">
        <f>IFERROR(VLOOKUP(TEXT(J1676,"0000000000000"),[1]Ebscohost!G:M,7,0),"")</f>
        <v/>
      </c>
      <c r="Q1676" s="33" t="str">
        <f>IFERROR(VLOOKUP($J1676,'B - Ebook'!B:D,3,0),"??")</f>
        <v>??</v>
      </c>
    </row>
    <row r="1677" spans="1:17">
      <c r="A1677" s="24" t="s">
        <v>17476</v>
      </c>
      <c r="B1677" s="24" t="s">
        <v>15603</v>
      </c>
      <c r="C1677" s="24"/>
      <c r="D1677" s="24"/>
      <c r="E1677" s="24"/>
      <c r="F1677" s="24"/>
      <c r="G1677" s="24"/>
      <c r="H1677" s="24"/>
      <c r="I1677" s="24"/>
      <c r="J1677" s="37">
        <v>9782866017002</v>
      </c>
      <c r="K1677" s="25">
        <v>41807</v>
      </c>
      <c r="L1677" s="24">
        <v>3</v>
      </c>
      <c r="M1677" s="25">
        <v>38996</v>
      </c>
      <c r="N1677" s="24"/>
      <c r="O1677" s="24"/>
      <c r="P1677" s="23" t="str">
        <f>IFERROR(VLOOKUP(TEXT(J1677,"0000000000000"),[1]Ebscohost!G:M,7,0),"")</f>
        <v/>
      </c>
      <c r="Q1677" s="33" t="str">
        <f>IFERROR(VLOOKUP($J1677,'B - Ebook'!B:D,3,0),"??")</f>
        <v>??</v>
      </c>
    </row>
    <row r="1678" spans="1:17">
      <c r="A1678" s="24" t="s">
        <v>17477</v>
      </c>
      <c r="B1678" s="24" t="s">
        <v>16595</v>
      </c>
      <c r="C1678" s="24"/>
      <c r="D1678" s="24"/>
      <c r="E1678" s="24"/>
      <c r="F1678" s="24"/>
      <c r="G1678" s="24"/>
      <c r="H1678" s="24"/>
      <c r="I1678" s="24"/>
      <c r="J1678" s="37"/>
      <c r="K1678" s="25">
        <v>41809</v>
      </c>
      <c r="L1678" s="24">
        <v>3</v>
      </c>
      <c r="M1678" s="25">
        <v>38883</v>
      </c>
      <c r="N1678" s="24"/>
      <c r="O1678" s="24"/>
      <c r="P1678" s="23" t="str">
        <f>IFERROR(VLOOKUP(TEXT(J1678,"0000000000000"),[1]Ebscohost!G:M,7,0),"")</f>
        <v/>
      </c>
      <c r="Q1678" s="33" t="str">
        <f>IFERROR(VLOOKUP($J1678,'B - Ebook'!B:D,3,0),"??")</f>
        <v>??</v>
      </c>
    </row>
    <row r="1679" spans="1:17" hidden="1">
      <c r="A1679" s="24" t="s">
        <v>17478</v>
      </c>
      <c r="B1679" s="24" t="s">
        <v>16611</v>
      </c>
      <c r="C1679" s="24"/>
      <c r="D1679" s="24"/>
      <c r="E1679" s="24"/>
      <c r="F1679" s="24"/>
      <c r="G1679" s="24"/>
      <c r="H1679" s="24"/>
      <c r="I1679" s="24"/>
      <c r="J1679" s="37"/>
      <c r="K1679" s="24"/>
      <c r="L1679" s="24">
        <v>2</v>
      </c>
      <c r="M1679" s="25">
        <v>43906</v>
      </c>
      <c r="N1679" s="25">
        <v>43962</v>
      </c>
      <c r="O1679" s="24" t="s">
        <v>17479</v>
      </c>
      <c r="P1679" s="23" t="str">
        <f>IFERROR(VLOOKUP(TEXT(J1679,"0000000000000"),[1]Ebscohost!G:M,7,0),"")</f>
        <v/>
      </c>
      <c r="Q1679" s="33" t="str">
        <f>IFERROR(VLOOKUP($J1679,'B - Ebook'!B:D,3,0),"??")</f>
        <v>??</v>
      </c>
    </row>
    <row r="1680" spans="1:17" hidden="1">
      <c r="A1680" s="24" t="s">
        <v>15782</v>
      </c>
      <c r="B1680" s="24" t="s">
        <v>15658</v>
      </c>
      <c r="C1680" s="24"/>
      <c r="D1680" s="24"/>
      <c r="E1680" s="24"/>
      <c r="F1680" s="24"/>
      <c r="G1680" s="24"/>
      <c r="H1680" s="24"/>
      <c r="I1680" s="24"/>
      <c r="J1680" s="37"/>
      <c r="K1680" s="24"/>
      <c r="L1680" s="24">
        <v>2</v>
      </c>
      <c r="M1680" s="25">
        <v>43903</v>
      </c>
      <c r="N1680" s="25">
        <v>43962</v>
      </c>
      <c r="O1680" s="24" t="s">
        <v>16121</v>
      </c>
      <c r="P1680" s="23" t="str">
        <f>IFERROR(VLOOKUP(TEXT(J1680,"0000000000000"),[1]Ebscohost!G:M,7,0),"")</f>
        <v/>
      </c>
      <c r="Q1680" s="33" t="str">
        <f>IFERROR(VLOOKUP($J1680,'B - Ebook'!B:D,3,0),"??")</f>
        <v>??</v>
      </c>
    </row>
    <row r="1681" spans="1:17" hidden="1">
      <c r="A1681" s="24" t="s">
        <v>15782</v>
      </c>
      <c r="B1681" s="24" t="s">
        <v>15658</v>
      </c>
      <c r="C1681" s="24"/>
      <c r="D1681" s="24"/>
      <c r="E1681" s="24"/>
      <c r="F1681" s="24"/>
      <c r="G1681" s="24"/>
      <c r="H1681" s="24"/>
      <c r="I1681" s="24"/>
      <c r="J1681" s="37"/>
      <c r="K1681" s="24"/>
      <c r="L1681" s="24">
        <v>2</v>
      </c>
      <c r="M1681" s="25">
        <v>43903</v>
      </c>
      <c r="N1681" s="25">
        <v>43962</v>
      </c>
      <c r="O1681" s="24" t="s">
        <v>16804</v>
      </c>
      <c r="P1681" s="23" t="str">
        <f>IFERROR(VLOOKUP(TEXT(J1681,"0000000000000"),[1]Ebscohost!G:M,7,0),"")</f>
        <v/>
      </c>
      <c r="Q1681" s="33" t="str">
        <f>IFERROR(VLOOKUP($J1681,'B - Ebook'!B:D,3,0),"??")</f>
        <v>??</v>
      </c>
    </row>
    <row r="1682" spans="1:17" hidden="1">
      <c r="A1682" s="24" t="s">
        <v>17480</v>
      </c>
      <c r="B1682" s="24" t="s">
        <v>16611</v>
      </c>
      <c r="C1682" s="24"/>
      <c r="D1682" s="24"/>
      <c r="E1682" s="24"/>
      <c r="F1682" s="24"/>
      <c r="G1682" s="24"/>
      <c r="H1682" s="24"/>
      <c r="I1682" s="24"/>
      <c r="J1682" s="37"/>
      <c r="K1682" s="24"/>
      <c r="L1682" s="24">
        <v>2</v>
      </c>
      <c r="M1682" s="25">
        <v>43903</v>
      </c>
      <c r="N1682" s="25">
        <v>43962</v>
      </c>
      <c r="O1682" s="24" t="s">
        <v>17481</v>
      </c>
      <c r="P1682" s="23" t="str">
        <f>IFERROR(VLOOKUP(TEXT(J1682,"0000000000000"),[1]Ebscohost!G:M,7,0),"")</f>
        <v/>
      </c>
      <c r="Q1682" s="33" t="str">
        <f>IFERROR(VLOOKUP($J1682,'B - Ebook'!B:D,3,0),"??")</f>
        <v>??</v>
      </c>
    </row>
    <row r="1683" spans="1:17" hidden="1">
      <c r="A1683" s="24" t="s">
        <v>15937</v>
      </c>
      <c r="B1683" s="24" t="s">
        <v>15787</v>
      </c>
      <c r="C1683" s="24"/>
      <c r="D1683" s="24"/>
      <c r="E1683" s="24"/>
      <c r="F1683" s="24"/>
      <c r="G1683" s="24"/>
      <c r="H1683" s="24"/>
      <c r="I1683" s="24"/>
      <c r="J1683" s="37"/>
      <c r="K1683" s="24"/>
      <c r="L1683" s="24">
        <v>2</v>
      </c>
      <c r="M1683" s="25">
        <v>43902</v>
      </c>
      <c r="N1683" s="25">
        <v>43962</v>
      </c>
      <c r="O1683" s="24" t="s">
        <v>16211</v>
      </c>
      <c r="P1683" s="23" t="str">
        <f>IFERROR(VLOOKUP(TEXT(J1683,"0000000000000"),[1]Ebscohost!G:M,7,0),"")</f>
        <v/>
      </c>
      <c r="Q1683" s="33" t="str">
        <f>IFERROR(VLOOKUP($J1683,'B - Ebook'!B:D,3,0),"??")</f>
        <v>??</v>
      </c>
    </row>
    <row r="1684" spans="1:17" hidden="1">
      <c r="A1684" s="24" t="s">
        <v>16437</v>
      </c>
      <c r="B1684" s="24" t="s">
        <v>15815</v>
      </c>
      <c r="C1684" s="24"/>
      <c r="D1684" s="24"/>
      <c r="E1684" s="24"/>
      <c r="F1684" s="24"/>
      <c r="G1684" s="24"/>
      <c r="H1684" s="24"/>
      <c r="I1684" s="24"/>
      <c r="J1684" s="37"/>
      <c r="K1684" s="24"/>
      <c r="L1684" s="24">
        <v>2</v>
      </c>
      <c r="M1684" s="25">
        <v>43900</v>
      </c>
      <c r="N1684" s="25">
        <v>43962</v>
      </c>
      <c r="O1684" s="24" t="s">
        <v>17482</v>
      </c>
      <c r="P1684" s="23" t="str">
        <f>IFERROR(VLOOKUP(TEXT(J1684,"0000000000000"),[1]Ebscohost!G:M,7,0),"")</f>
        <v/>
      </c>
      <c r="Q1684" s="33" t="str">
        <f>IFERROR(VLOOKUP($J1684,'B - Ebook'!B:D,3,0),"??")</f>
        <v>??</v>
      </c>
    </row>
    <row r="1685" spans="1:17" hidden="1">
      <c r="A1685" s="24" t="s">
        <v>17483</v>
      </c>
      <c r="B1685" s="24" t="s">
        <v>16611</v>
      </c>
      <c r="C1685" s="24"/>
      <c r="D1685" s="24"/>
      <c r="E1685" s="24"/>
      <c r="F1685" s="24"/>
      <c r="G1685" s="24"/>
      <c r="H1685" s="24"/>
      <c r="I1685" s="24"/>
      <c r="J1685" s="37"/>
      <c r="K1685" s="24"/>
      <c r="L1685" s="24">
        <v>2</v>
      </c>
      <c r="M1685" s="25">
        <v>43900</v>
      </c>
      <c r="N1685" s="25">
        <v>43962</v>
      </c>
      <c r="O1685" s="24" t="s">
        <v>17484</v>
      </c>
      <c r="P1685" s="23" t="str">
        <f>IFERROR(VLOOKUP(TEXT(J1685,"0000000000000"),[1]Ebscohost!G:M,7,0),"")</f>
        <v/>
      </c>
      <c r="Q1685" s="33" t="str">
        <f>IFERROR(VLOOKUP($J1685,'B - Ebook'!B:D,3,0),"??")</f>
        <v>??</v>
      </c>
    </row>
    <row r="1686" spans="1:17" hidden="1">
      <c r="A1686" s="24" t="s">
        <v>17101</v>
      </c>
      <c r="B1686" s="24" t="s">
        <v>17102</v>
      </c>
      <c r="C1686" s="24"/>
      <c r="D1686" s="24"/>
      <c r="E1686" s="24"/>
      <c r="F1686" s="24"/>
      <c r="G1686" s="24"/>
      <c r="H1686" s="24"/>
      <c r="I1686" s="24"/>
      <c r="J1686" s="37"/>
      <c r="K1686" s="24"/>
      <c r="L1686" s="24">
        <v>2</v>
      </c>
      <c r="M1686" s="25">
        <v>43900</v>
      </c>
      <c r="N1686" s="24"/>
      <c r="O1686" s="24"/>
      <c r="P1686" s="23" t="str">
        <f>IFERROR(VLOOKUP(TEXT(J1686,"0000000000000"),[1]Ebscohost!G:M,7,0),"")</f>
        <v/>
      </c>
      <c r="Q1686" s="33" t="str">
        <f>IFERROR(VLOOKUP($J1686,'B - Ebook'!B:D,3,0),"??")</f>
        <v>??</v>
      </c>
    </row>
    <row r="1687" spans="1:17" hidden="1">
      <c r="A1687" s="24" t="s">
        <v>15782</v>
      </c>
      <c r="B1687" s="24" t="s">
        <v>15658</v>
      </c>
      <c r="C1687" s="24"/>
      <c r="D1687" s="24"/>
      <c r="E1687" s="24"/>
      <c r="F1687" s="24"/>
      <c r="G1687" s="24"/>
      <c r="H1687" s="24"/>
      <c r="I1687" s="24"/>
      <c r="J1687" s="37"/>
      <c r="K1687" s="24"/>
      <c r="L1687" s="24">
        <v>2</v>
      </c>
      <c r="M1687" s="25">
        <v>43895</v>
      </c>
      <c r="N1687" s="25">
        <v>43962</v>
      </c>
      <c r="O1687" s="24" t="s">
        <v>17094</v>
      </c>
      <c r="P1687" s="23" t="str">
        <f>IFERROR(VLOOKUP(TEXT(J1687,"0000000000000"),[1]Ebscohost!G:M,7,0),"")</f>
        <v/>
      </c>
      <c r="Q1687" s="33" t="str">
        <f>IFERROR(VLOOKUP($J1687,'B - Ebook'!B:D,3,0),"??")</f>
        <v>??</v>
      </c>
    </row>
    <row r="1688" spans="1:17" hidden="1">
      <c r="A1688" s="24" t="s">
        <v>15937</v>
      </c>
      <c r="B1688" s="24" t="s">
        <v>15787</v>
      </c>
      <c r="C1688" s="24"/>
      <c r="D1688" s="24"/>
      <c r="E1688" s="24"/>
      <c r="F1688" s="24"/>
      <c r="G1688" s="24"/>
      <c r="H1688" s="24"/>
      <c r="I1688" s="24"/>
      <c r="J1688" s="37"/>
      <c r="K1688" s="24"/>
      <c r="L1688" s="24">
        <v>2</v>
      </c>
      <c r="M1688" s="25">
        <v>43895</v>
      </c>
      <c r="N1688" s="25">
        <v>43962</v>
      </c>
      <c r="O1688" s="24" t="s">
        <v>15936</v>
      </c>
      <c r="P1688" s="23" t="str">
        <f>IFERROR(VLOOKUP(TEXT(J1688,"0000000000000"),[1]Ebscohost!G:M,7,0),"")</f>
        <v/>
      </c>
      <c r="Q1688" s="33" t="str">
        <f>IFERROR(VLOOKUP($J1688,'B - Ebook'!B:D,3,0),"??")</f>
        <v>??</v>
      </c>
    </row>
    <row r="1689" spans="1:17" hidden="1">
      <c r="A1689" s="24" t="s">
        <v>15937</v>
      </c>
      <c r="B1689" s="24" t="s">
        <v>15787</v>
      </c>
      <c r="C1689" s="24"/>
      <c r="D1689" s="24"/>
      <c r="E1689" s="24"/>
      <c r="F1689" s="24"/>
      <c r="G1689" s="24"/>
      <c r="H1689" s="24"/>
      <c r="I1689" s="24"/>
      <c r="J1689" s="37"/>
      <c r="K1689" s="24"/>
      <c r="L1689" s="24">
        <v>2</v>
      </c>
      <c r="M1689" s="25">
        <v>43892</v>
      </c>
      <c r="N1689" s="25">
        <v>43962</v>
      </c>
      <c r="O1689" s="24" t="s">
        <v>15994</v>
      </c>
      <c r="P1689" s="23" t="str">
        <f>IFERROR(VLOOKUP(TEXT(J1689,"0000000000000"),[1]Ebscohost!G:M,7,0),"")</f>
        <v/>
      </c>
      <c r="Q1689" s="33" t="str">
        <f>IFERROR(VLOOKUP($J1689,'B - Ebook'!B:D,3,0),"??")</f>
        <v>??</v>
      </c>
    </row>
    <row r="1690" spans="1:17" hidden="1">
      <c r="A1690" s="24" t="s">
        <v>15784</v>
      </c>
      <c r="B1690" s="24" t="s">
        <v>15785</v>
      </c>
      <c r="C1690" s="24"/>
      <c r="D1690" s="24"/>
      <c r="E1690" s="24"/>
      <c r="F1690" s="24"/>
      <c r="G1690" s="24"/>
      <c r="H1690" s="24"/>
      <c r="I1690" s="24"/>
      <c r="J1690" s="37"/>
      <c r="K1690" s="24"/>
      <c r="L1690" s="24">
        <v>2</v>
      </c>
      <c r="M1690" s="25">
        <v>43889</v>
      </c>
      <c r="N1690" s="25">
        <v>43962</v>
      </c>
      <c r="O1690" s="24" t="s">
        <v>16602</v>
      </c>
      <c r="P1690" s="23" t="str">
        <f>IFERROR(VLOOKUP(TEXT(J1690,"0000000000000"),[1]Ebscohost!G:M,7,0),"")</f>
        <v/>
      </c>
      <c r="Q1690" s="33" t="str">
        <f>IFERROR(VLOOKUP($J1690,'B - Ebook'!B:D,3,0),"??")</f>
        <v>??</v>
      </c>
    </row>
    <row r="1691" spans="1:17">
      <c r="A1691" s="24" t="s">
        <v>17485</v>
      </c>
      <c r="B1691" s="24" t="s">
        <v>17195</v>
      </c>
      <c r="C1691" s="24"/>
      <c r="D1691" s="24"/>
      <c r="E1691" s="24"/>
      <c r="F1691" s="24"/>
      <c r="G1691" s="24"/>
      <c r="H1691" s="24"/>
      <c r="I1691" s="24"/>
      <c r="J1691" s="37">
        <v>9782746225213</v>
      </c>
      <c r="K1691" s="25">
        <v>41809</v>
      </c>
      <c r="L1691" s="24">
        <v>2</v>
      </c>
      <c r="M1691" s="25">
        <v>43878</v>
      </c>
      <c r="N1691" s="24"/>
      <c r="O1691" s="24"/>
      <c r="P1691" s="23" t="str">
        <f>IFERROR(VLOOKUP(TEXT(J1691,"0000000000000"),[1]Ebscohost!G:M,7,0),"")</f>
        <v/>
      </c>
      <c r="Q1691" s="33" t="str">
        <f>IFERROR(VLOOKUP($J1691,'B - Ebook'!B:D,3,0),"??")</f>
        <v>??</v>
      </c>
    </row>
    <row r="1692" spans="1:17" hidden="1">
      <c r="A1692" s="24" t="s">
        <v>15782</v>
      </c>
      <c r="B1692" s="24" t="s">
        <v>15658</v>
      </c>
      <c r="C1692" s="24"/>
      <c r="D1692" s="24"/>
      <c r="E1692" s="24"/>
      <c r="F1692" s="24"/>
      <c r="G1692" s="24"/>
      <c r="H1692" s="24"/>
      <c r="I1692" s="24"/>
      <c r="J1692" s="37"/>
      <c r="K1692" s="24"/>
      <c r="L1692" s="24">
        <v>2</v>
      </c>
      <c r="M1692" s="25">
        <v>43867</v>
      </c>
      <c r="N1692" s="25">
        <v>43962</v>
      </c>
      <c r="O1692" s="24" t="s">
        <v>16137</v>
      </c>
      <c r="P1692" s="23" t="str">
        <f>IFERROR(VLOOKUP(TEXT(J1692,"0000000000000"),[1]Ebscohost!G:M,7,0),"")</f>
        <v/>
      </c>
      <c r="Q1692" s="33" t="str">
        <f>IFERROR(VLOOKUP($J1692,'B - Ebook'!B:D,3,0),"??")</f>
        <v>??</v>
      </c>
    </row>
    <row r="1693" spans="1:17">
      <c r="A1693" s="24" t="s">
        <v>17486</v>
      </c>
      <c r="B1693" s="24" t="s">
        <v>15743</v>
      </c>
      <c r="C1693" s="24"/>
      <c r="D1693" s="24"/>
      <c r="E1693" s="24"/>
      <c r="F1693" s="24"/>
      <c r="G1693" s="24"/>
      <c r="H1693" s="24"/>
      <c r="I1693" s="24"/>
      <c r="J1693" s="37">
        <v>9780521516501</v>
      </c>
      <c r="K1693" s="24"/>
      <c r="L1693" s="24">
        <v>2</v>
      </c>
      <c r="M1693" s="25">
        <v>43865</v>
      </c>
      <c r="N1693" s="25">
        <v>43895</v>
      </c>
      <c r="O1693" s="24" t="s">
        <v>17487</v>
      </c>
      <c r="P1693" s="23" t="str">
        <f>IFERROR(VLOOKUP(TEXT(J1693,"0000000000000"),[1]Ebscohost!G:M,7,0),"")</f>
        <v/>
      </c>
      <c r="Q1693" s="33" t="str">
        <f>IFERROR(VLOOKUP($J1693,'B - Ebook'!B:D,3,0),"??")</f>
        <v>??</v>
      </c>
    </row>
    <row r="1694" spans="1:17" hidden="1">
      <c r="A1694" s="24" t="s">
        <v>17488</v>
      </c>
      <c r="B1694" s="24" t="s">
        <v>17489</v>
      </c>
      <c r="C1694" s="24"/>
      <c r="D1694" s="24"/>
      <c r="E1694" s="24"/>
      <c r="F1694" s="24"/>
      <c r="G1694" s="24"/>
      <c r="H1694" s="24"/>
      <c r="I1694" s="24"/>
      <c r="J1694" s="37"/>
      <c r="K1694" s="24"/>
      <c r="L1694" s="24">
        <v>2</v>
      </c>
      <c r="M1694" s="25">
        <v>43865</v>
      </c>
      <c r="N1694" s="24"/>
      <c r="O1694" s="24"/>
      <c r="P1694" s="23" t="str">
        <f>IFERROR(VLOOKUP(TEXT(J1694,"0000000000000"),[1]Ebscohost!G:M,7,0),"")</f>
        <v/>
      </c>
      <c r="Q1694" s="33" t="str">
        <f>IFERROR(VLOOKUP($J1694,'B - Ebook'!B:D,3,0),"??")</f>
        <v>??</v>
      </c>
    </row>
    <row r="1695" spans="1:17" hidden="1">
      <c r="A1695" s="24" t="s">
        <v>17488</v>
      </c>
      <c r="B1695" s="24" t="s">
        <v>17489</v>
      </c>
      <c r="C1695" s="24"/>
      <c r="D1695" s="24"/>
      <c r="E1695" s="24"/>
      <c r="F1695" s="24"/>
      <c r="G1695" s="24"/>
      <c r="H1695" s="24"/>
      <c r="I1695" s="24"/>
      <c r="J1695" s="37"/>
      <c r="K1695" s="24"/>
      <c r="L1695" s="24">
        <v>2</v>
      </c>
      <c r="M1695" s="25">
        <v>43865</v>
      </c>
      <c r="N1695" s="24"/>
      <c r="O1695" s="24"/>
      <c r="P1695" s="23" t="str">
        <f>IFERROR(VLOOKUP(TEXT(J1695,"0000000000000"),[1]Ebscohost!G:M,7,0),"")</f>
        <v/>
      </c>
      <c r="Q1695" s="33" t="str">
        <f>IFERROR(VLOOKUP($J1695,'B - Ebook'!B:D,3,0),"??")</f>
        <v>??</v>
      </c>
    </row>
    <row r="1696" spans="1:17" hidden="1">
      <c r="A1696" s="24" t="s">
        <v>15937</v>
      </c>
      <c r="B1696" s="24" t="s">
        <v>15787</v>
      </c>
      <c r="C1696" s="24"/>
      <c r="D1696" s="24"/>
      <c r="E1696" s="24"/>
      <c r="F1696" s="24"/>
      <c r="G1696" s="24"/>
      <c r="H1696" s="24"/>
      <c r="I1696" s="24"/>
      <c r="J1696" s="37"/>
      <c r="K1696" s="24"/>
      <c r="L1696" s="24">
        <v>2</v>
      </c>
      <c r="M1696" s="25">
        <v>43864</v>
      </c>
      <c r="N1696" s="24"/>
      <c r="O1696" s="24"/>
      <c r="P1696" s="23" t="str">
        <f>IFERROR(VLOOKUP(TEXT(J1696,"0000000000000"),[1]Ebscohost!G:M,7,0),"")</f>
        <v/>
      </c>
      <c r="Q1696" s="33" t="str">
        <f>IFERROR(VLOOKUP($J1696,'B - Ebook'!B:D,3,0),"??")</f>
        <v>??</v>
      </c>
    </row>
    <row r="1697" spans="1:17">
      <c r="A1697" s="24" t="s">
        <v>17490</v>
      </c>
      <c r="B1697" s="24" t="s">
        <v>17491</v>
      </c>
      <c r="C1697" s="24"/>
      <c r="D1697" s="24"/>
      <c r="E1697" s="24"/>
      <c r="F1697" s="24"/>
      <c r="G1697" s="24"/>
      <c r="H1697" s="24"/>
      <c r="I1697" s="24"/>
      <c r="J1697" s="37">
        <v>9782553006647</v>
      </c>
      <c r="K1697" s="25">
        <v>41807</v>
      </c>
      <c r="L1697" s="24">
        <v>2</v>
      </c>
      <c r="M1697" s="25">
        <v>43854</v>
      </c>
      <c r="N1697" s="24"/>
      <c r="O1697" s="24"/>
      <c r="P1697" s="23" t="str">
        <f>IFERROR(VLOOKUP(TEXT(J1697,"0000000000000"),[1]Ebscohost!G:M,7,0),"")</f>
        <v/>
      </c>
      <c r="Q1697" s="33" t="str">
        <f>IFERROR(VLOOKUP($J1697,'B - Ebook'!B:D,3,0),"??")</f>
        <v>??</v>
      </c>
    </row>
    <row r="1698" spans="1:17" hidden="1">
      <c r="A1698" s="24" t="s">
        <v>15786</v>
      </c>
      <c r="B1698" s="24" t="s">
        <v>15787</v>
      </c>
      <c r="C1698" s="24"/>
      <c r="D1698" s="24"/>
      <c r="E1698" s="24"/>
      <c r="F1698" s="24"/>
      <c r="G1698" s="24"/>
      <c r="H1698" s="24"/>
      <c r="I1698" s="24"/>
      <c r="J1698" s="37"/>
      <c r="K1698" s="24"/>
      <c r="L1698" s="24">
        <v>2</v>
      </c>
      <c r="M1698" s="25">
        <v>43854</v>
      </c>
      <c r="N1698" s="24"/>
      <c r="O1698" s="24"/>
      <c r="P1698" s="23" t="str">
        <f>IFERROR(VLOOKUP(TEXT(J1698,"0000000000000"),[1]Ebscohost!G:M,7,0),"")</f>
        <v/>
      </c>
      <c r="Q1698" s="33" t="str">
        <f>IFERROR(VLOOKUP($J1698,'B - Ebook'!B:D,3,0),"??")</f>
        <v>??</v>
      </c>
    </row>
    <row r="1699" spans="1:17" hidden="1">
      <c r="A1699" s="24" t="s">
        <v>16435</v>
      </c>
      <c r="B1699" s="24" t="s">
        <v>16436</v>
      </c>
      <c r="C1699" s="24"/>
      <c r="D1699" s="24"/>
      <c r="E1699" s="24"/>
      <c r="F1699" s="24"/>
      <c r="G1699" s="24"/>
      <c r="H1699" s="24"/>
      <c r="I1699" s="24"/>
      <c r="J1699" s="37"/>
      <c r="K1699" s="24"/>
      <c r="L1699" s="24">
        <v>2</v>
      </c>
      <c r="M1699" s="25">
        <v>43854</v>
      </c>
      <c r="N1699" s="24"/>
      <c r="O1699" s="24"/>
      <c r="P1699" s="23" t="str">
        <f>IFERROR(VLOOKUP(TEXT(J1699,"0000000000000"),[1]Ebscohost!G:M,7,0),"")</f>
        <v/>
      </c>
      <c r="Q1699" s="33" t="str">
        <f>IFERROR(VLOOKUP($J1699,'B - Ebook'!B:D,3,0),"??")</f>
        <v>??</v>
      </c>
    </row>
    <row r="1700" spans="1:17" hidden="1">
      <c r="A1700" s="24" t="s">
        <v>16435</v>
      </c>
      <c r="B1700" s="24" t="s">
        <v>16436</v>
      </c>
      <c r="C1700" s="24"/>
      <c r="D1700" s="24"/>
      <c r="E1700" s="24"/>
      <c r="F1700" s="24"/>
      <c r="G1700" s="24"/>
      <c r="H1700" s="24"/>
      <c r="I1700" s="24"/>
      <c r="J1700" s="37"/>
      <c r="K1700" s="24"/>
      <c r="L1700" s="24">
        <v>2</v>
      </c>
      <c r="M1700" s="25">
        <v>43854</v>
      </c>
      <c r="N1700" s="24"/>
      <c r="O1700" s="24"/>
      <c r="P1700" s="23" t="str">
        <f>IFERROR(VLOOKUP(TEXT(J1700,"0000000000000"),[1]Ebscohost!G:M,7,0),"")</f>
        <v/>
      </c>
      <c r="Q1700" s="33" t="str">
        <f>IFERROR(VLOOKUP($J1700,'B - Ebook'!B:D,3,0),"??")</f>
        <v>??</v>
      </c>
    </row>
    <row r="1701" spans="1:17" hidden="1">
      <c r="A1701" s="24" t="s">
        <v>16604</v>
      </c>
      <c r="B1701" s="24" t="s">
        <v>16321</v>
      </c>
      <c r="C1701" s="24"/>
      <c r="D1701" s="24"/>
      <c r="E1701" s="24"/>
      <c r="F1701" s="24"/>
      <c r="G1701" s="24"/>
      <c r="H1701" s="24"/>
      <c r="I1701" s="24"/>
      <c r="J1701" s="37"/>
      <c r="K1701" s="24"/>
      <c r="L1701" s="24">
        <v>2</v>
      </c>
      <c r="M1701" s="25">
        <v>43854</v>
      </c>
      <c r="N1701" s="24"/>
      <c r="O1701" s="24"/>
      <c r="P1701" s="23" t="str">
        <f>IFERROR(VLOOKUP(TEXT(J1701,"0000000000000"),[1]Ebscohost!G:M,7,0),"")</f>
        <v/>
      </c>
      <c r="Q1701" s="33" t="str">
        <f>IFERROR(VLOOKUP($J1701,'B - Ebook'!B:D,3,0),"??")</f>
        <v>??</v>
      </c>
    </row>
    <row r="1702" spans="1:17" hidden="1">
      <c r="A1702" s="24" t="s">
        <v>16320</v>
      </c>
      <c r="B1702" s="24" t="s">
        <v>16321</v>
      </c>
      <c r="C1702" s="24"/>
      <c r="D1702" s="24"/>
      <c r="E1702" s="24"/>
      <c r="F1702" s="24"/>
      <c r="G1702" s="24"/>
      <c r="H1702" s="24"/>
      <c r="I1702" s="24"/>
      <c r="J1702" s="37"/>
      <c r="K1702" s="24"/>
      <c r="L1702" s="24">
        <v>2</v>
      </c>
      <c r="M1702" s="25">
        <v>43853</v>
      </c>
      <c r="N1702" s="24"/>
      <c r="O1702" s="24"/>
      <c r="P1702" s="23" t="str">
        <f>IFERROR(VLOOKUP(TEXT(J1702,"0000000000000"),[1]Ebscohost!G:M,7,0),"")</f>
        <v/>
      </c>
      <c r="Q1702" s="33" t="str">
        <f>IFERROR(VLOOKUP($J1702,'B - Ebook'!B:D,3,0),"??")</f>
        <v>??</v>
      </c>
    </row>
    <row r="1703" spans="1:17" hidden="1">
      <c r="A1703" s="24" t="s">
        <v>17492</v>
      </c>
      <c r="B1703" s="24" t="s">
        <v>16611</v>
      </c>
      <c r="C1703" s="24"/>
      <c r="D1703" s="24"/>
      <c r="E1703" s="24"/>
      <c r="F1703" s="24"/>
      <c r="G1703" s="24"/>
      <c r="H1703" s="24"/>
      <c r="I1703" s="24"/>
      <c r="J1703" s="37"/>
      <c r="K1703" s="24"/>
      <c r="L1703" s="24">
        <v>2</v>
      </c>
      <c r="M1703" s="25">
        <v>43847</v>
      </c>
      <c r="N1703" s="25">
        <v>43962</v>
      </c>
      <c r="O1703" s="24" t="s">
        <v>17493</v>
      </c>
      <c r="P1703" s="23" t="str">
        <f>IFERROR(VLOOKUP(TEXT(J1703,"0000000000000"),[1]Ebscohost!G:M,7,0),"")</f>
        <v/>
      </c>
      <c r="Q1703" s="33" t="str">
        <f>IFERROR(VLOOKUP($J1703,'B - Ebook'!B:D,3,0),"??")</f>
        <v>??</v>
      </c>
    </row>
    <row r="1704" spans="1:17">
      <c r="A1704" s="24" t="s">
        <v>17494</v>
      </c>
      <c r="B1704" s="24" t="s">
        <v>16032</v>
      </c>
      <c r="C1704" s="24"/>
      <c r="D1704" s="24"/>
      <c r="E1704" s="24"/>
      <c r="F1704" s="24"/>
      <c r="G1704" s="24"/>
      <c r="H1704" s="24"/>
      <c r="I1704" s="24"/>
      <c r="J1704" s="37">
        <v>9780198060666</v>
      </c>
      <c r="K1704" s="25">
        <v>41807</v>
      </c>
      <c r="L1704" s="24">
        <f>2+0</f>
        <v>2</v>
      </c>
      <c r="M1704" s="25">
        <v>43845</v>
      </c>
      <c r="N1704" s="24"/>
      <c r="O1704" s="24"/>
      <c r="P1704" s="23" t="str">
        <f>IFERROR(VLOOKUP(TEXT(J1704,"0000000000000"),[1]Ebscohost!G:M,7,0),"")</f>
        <v/>
      </c>
      <c r="Q1704" s="33" t="str">
        <f>IFERROR(VLOOKUP($J1704,'B - Ebook'!B:D,3,0),"??")</f>
        <v>??</v>
      </c>
    </row>
    <row r="1705" spans="1:17">
      <c r="A1705" s="24" t="s">
        <v>17495</v>
      </c>
      <c r="B1705" s="24" t="s">
        <v>17496</v>
      </c>
      <c r="C1705" s="24"/>
      <c r="D1705" s="24"/>
      <c r="E1705" s="24"/>
      <c r="F1705" s="24"/>
      <c r="G1705" s="24"/>
      <c r="H1705" s="24"/>
      <c r="I1705" s="24"/>
      <c r="J1705" s="37"/>
      <c r="K1705" s="24"/>
      <c r="L1705" s="24">
        <v>2</v>
      </c>
      <c r="M1705" s="25">
        <v>43839</v>
      </c>
      <c r="N1705" s="24"/>
      <c r="O1705" s="24"/>
      <c r="P1705" s="23" t="str">
        <f>IFERROR(VLOOKUP(TEXT(J1705,"0000000000000"),[1]Ebscohost!G:M,7,0),"")</f>
        <v/>
      </c>
      <c r="Q1705" s="33" t="str">
        <f>IFERROR(VLOOKUP($J1705,'B - Ebook'!B:D,3,0),"??")</f>
        <v>??</v>
      </c>
    </row>
    <row r="1706" spans="1:17" hidden="1">
      <c r="A1706" s="24" t="s">
        <v>16811</v>
      </c>
      <c r="B1706" s="24" t="s">
        <v>16812</v>
      </c>
      <c r="C1706" s="24"/>
      <c r="D1706" s="24"/>
      <c r="E1706" s="24"/>
      <c r="F1706" s="24"/>
      <c r="G1706" s="24"/>
      <c r="H1706" s="24"/>
      <c r="I1706" s="24"/>
      <c r="J1706" s="37"/>
      <c r="K1706" s="24"/>
      <c r="L1706" s="24">
        <v>2</v>
      </c>
      <c r="M1706" s="25">
        <v>43816</v>
      </c>
      <c r="N1706" s="24"/>
      <c r="O1706" s="24"/>
      <c r="P1706" s="23" t="str">
        <f>IFERROR(VLOOKUP(TEXT(J1706,"0000000000000"),[1]Ebscohost!G:M,7,0),"")</f>
        <v/>
      </c>
      <c r="Q1706" s="33" t="str">
        <f>IFERROR(VLOOKUP($J1706,'B - Ebook'!B:D,3,0),"??")</f>
        <v>??</v>
      </c>
    </row>
    <row r="1707" spans="1:17">
      <c r="A1707" s="24" t="s">
        <v>17497</v>
      </c>
      <c r="B1707" s="24" t="s">
        <v>16022</v>
      </c>
      <c r="C1707" s="24"/>
      <c r="D1707" s="24"/>
      <c r="E1707" s="24"/>
      <c r="F1707" s="24"/>
      <c r="G1707" s="24"/>
      <c r="H1707" s="24"/>
      <c r="I1707" s="24"/>
      <c r="J1707" s="37">
        <v>9782100717941</v>
      </c>
      <c r="K1707" s="24"/>
      <c r="L1707" s="24">
        <v>2</v>
      </c>
      <c r="M1707" s="25">
        <v>43810</v>
      </c>
      <c r="N1707" s="25">
        <v>43836</v>
      </c>
      <c r="O1707" s="24" t="s">
        <v>16451</v>
      </c>
      <c r="P1707" s="23" t="str">
        <f>IFERROR(VLOOKUP(TEXT(J1707,"0000000000000"),[1]Ebscohost!G:M,7,0),"")</f>
        <v/>
      </c>
      <c r="Q1707" s="33">
        <f>IFERROR(VLOOKUP($J1707,'B - Ebook'!B:D,3,0),"??")</f>
        <v>2014</v>
      </c>
    </row>
    <row r="1708" spans="1:17">
      <c r="A1708" s="24" t="s">
        <v>17498</v>
      </c>
      <c r="B1708" s="24" t="s">
        <v>15613</v>
      </c>
      <c r="C1708" s="24"/>
      <c r="D1708" s="24"/>
      <c r="E1708" s="24"/>
      <c r="F1708" s="24"/>
      <c r="G1708" s="24"/>
      <c r="H1708" s="24"/>
      <c r="I1708" s="24"/>
      <c r="J1708" s="37">
        <v>9782729837594</v>
      </c>
      <c r="K1708" s="24"/>
      <c r="L1708" s="24">
        <v>2</v>
      </c>
      <c r="M1708" s="25">
        <v>43810</v>
      </c>
      <c r="N1708" s="24"/>
      <c r="O1708" s="24"/>
      <c r="P1708" s="23" t="str">
        <f>IFERROR(VLOOKUP(TEXT(J1708,"0000000000000"),[1]Ebscohost!G:M,7,0),"")</f>
        <v/>
      </c>
      <c r="Q1708" s="33" t="str">
        <f>IFERROR(VLOOKUP($J1708,'B - Ebook'!B:D,3,0),"??")</f>
        <v>??</v>
      </c>
    </row>
    <row r="1709" spans="1:17">
      <c r="A1709" s="24" t="s">
        <v>17499</v>
      </c>
      <c r="B1709" s="24" t="s">
        <v>15613</v>
      </c>
      <c r="C1709" s="24"/>
      <c r="D1709" s="24"/>
      <c r="E1709" s="24"/>
      <c r="F1709" s="24"/>
      <c r="G1709" s="24"/>
      <c r="H1709" s="24"/>
      <c r="I1709" s="24"/>
      <c r="J1709" s="37">
        <v>9782729850142</v>
      </c>
      <c r="K1709" s="24"/>
      <c r="L1709" s="24">
        <v>2</v>
      </c>
      <c r="M1709" s="25">
        <v>43810</v>
      </c>
      <c r="N1709" s="24"/>
      <c r="O1709" s="24"/>
      <c r="P1709" s="23" t="str">
        <f>IFERROR(VLOOKUP(TEXT(J1709,"0000000000000"),[1]Ebscohost!G:M,7,0),"")</f>
        <v/>
      </c>
      <c r="Q1709" s="33" t="str">
        <f>IFERROR(VLOOKUP($J1709,'B - Ebook'!B:D,3,0),"??")</f>
        <v>??</v>
      </c>
    </row>
    <row r="1710" spans="1:17">
      <c r="A1710" s="24" t="s">
        <v>17500</v>
      </c>
      <c r="B1710" s="24" t="s">
        <v>17501</v>
      </c>
      <c r="C1710" s="24"/>
      <c r="D1710" s="24"/>
      <c r="E1710" s="24"/>
      <c r="F1710" s="24"/>
      <c r="G1710" s="24"/>
      <c r="H1710" s="24"/>
      <c r="I1710" s="24"/>
      <c r="J1710" s="37">
        <v>9780898714722</v>
      </c>
      <c r="K1710" s="25">
        <v>41807</v>
      </c>
      <c r="L1710" s="24">
        <v>2</v>
      </c>
      <c r="M1710" s="25">
        <v>43808</v>
      </c>
      <c r="N1710" s="24"/>
      <c r="O1710" s="24"/>
      <c r="P1710" s="23" t="str">
        <f>IFERROR(VLOOKUP(TEXT(J1710,"0000000000000"),[1]Ebscohost!G:M,7,0),"")</f>
        <v/>
      </c>
      <c r="Q1710" s="33" t="str">
        <f>IFERROR(VLOOKUP($J1710,'B - Ebook'!B:D,3,0),"??")</f>
        <v>??</v>
      </c>
    </row>
    <row r="1711" spans="1:17" hidden="1">
      <c r="A1711" s="24" t="s">
        <v>17502</v>
      </c>
      <c r="B1711" s="24" t="s">
        <v>17503</v>
      </c>
      <c r="C1711" s="24"/>
      <c r="D1711" s="24"/>
      <c r="E1711" s="24"/>
      <c r="F1711" s="24"/>
      <c r="G1711" s="24"/>
      <c r="H1711" s="24"/>
      <c r="I1711" s="24"/>
      <c r="J1711" s="37"/>
      <c r="K1711" s="24"/>
      <c r="L1711" s="24">
        <v>2</v>
      </c>
      <c r="M1711" s="25">
        <v>43808</v>
      </c>
      <c r="N1711" s="24"/>
      <c r="O1711" s="24"/>
      <c r="P1711" s="23" t="str">
        <f>IFERROR(VLOOKUP(TEXT(J1711,"0000000000000"),[1]Ebscohost!G:M,7,0),"")</f>
        <v/>
      </c>
      <c r="Q1711" s="33" t="str">
        <f>IFERROR(VLOOKUP($J1711,'B - Ebook'!B:D,3,0),"??")</f>
        <v>??</v>
      </c>
    </row>
    <row r="1712" spans="1:17">
      <c r="A1712" s="24" t="s">
        <v>17504</v>
      </c>
      <c r="B1712" s="24" t="s">
        <v>17505</v>
      </c>
      <c r="C1712" s="24"/>
      <c r="D1712" s="24"/>
      <c r="E1712" s="24"/>
      <c r="F1712" s="24"/>
      <c r="G1712" s="24"/>
      <c r="H1712" s="24"/>
      <c r="I1712" s="24"/>
      <c r="J1712" s="37">
        <v>9782351413395</v>
      </c>
      <c r="K1712" s="24"/>
      <c r="L1712" s="24">
        <v>2</v>
      </c>
      <c r="M1712" s="25">
        <v>43798</v>
      </c>
      <c r="N1712" s="25">
        <v>43962</v>
      </c>
      <c r="O1712" s="24" t="s">
        <v>15718</v>
      </c>
      <c r="P1712" s="23" t="str">
        <f>IFERROR(VLOOKUP(TEXT(J1712,"0000000000000"),[1]Ebscohost!G:M,7,0),"")</f>
        <v/>
      </c>
      <c r="Q1712" s="33" t="str">
        <f>IFERROR(VLOOKUP($J1712,'B - Ebook'!B:D,3,0),"??")</f>
        <v>??</v>
      </c>
    </row>
    <row r="1713" spans="1:17">
      <c r="A1713" s="24" t="s">
        <v>17506</v>
      </c>
      <c r="B1713" s="24" t="s">
        <v>17507</v>
      </c>
      <c r="C1713" s="24"/>
      <c r="D1713" s="24"/>
      <c r="E1713" s="24"/>
      <c r="F1713" s="24"/>
      <c r="G1713" s="24"/>
      <c r="H1713" s="24"/>
      <c r="I1713" s="24"/>
      <c r="J1713" s="37">
        <v>9782100523528</v>
      </c>
      <c r="K1713" s="25">
        <v>41809</v>
      </c>
      <c r="L1713" s="24">
        <v>2</v>
      </c>
      <c r="M1713" s="25">
        <v>43789</v>
      </c>
      <c r="N1713" s="24"/>
      <c r="O1713" s="24"/>
      <c r="P1713" s="23" t="str">
        <f>IFERROR(VLOOKUP(TEXT(J1713,"0000000000000"),[1]Ebscohost!G:M,7,0),"")</f>
        <v/>
      </c>
      <c r="Q1713" s="33" t="str">
        <f>IFERROR(VLOOKUP($J1713,'B - Ebook'!B:D,3,0),"??")</f>
        <v>??</v>
      </c>
    </row>
    <row r="1714" spans="1:17" hidden="1">
      <c r="A1714" s="24" t="s">
        <v>15937</v>
      </c>
      <c r="B1714" s="24" t="s">
        <v>15787</v>
      </c>
      <c r="C1714" s="24"/>
      <c r="D1714" s="24"/>
      <c r="E1714" s="24"/>
      <c r="F1714" s="24"/>
      <c r="G1714" s="24"/>
      <c r="H1714" s="24"/>
      <c r="I1714" s="24"/>
      <c r="J1714" s="37"/>
      <c r="K1714" s="24"/>
      <c r="L1714" s="24">
        <v>2</v>
      </c>
      <c r="M1714" s="25">
        <v>43781</v>
      </c>
      <c r="N1714" s="24"/>
      <c r="O1714" s="24"/>
      <c r="P1714" s="23" t="str">
        <f>IFERROR(VLOOKUP(TEXT(J1714,"0000000000000"),[1]Ebscohost!G:M,7,0),"")</f>
        <v/>
      </c>
      <c r="Q1714" s="33" t="str">
        <f>IFERROR(VLOOKUP($J1714,'B - Ebook'!B:D,3,0),"??")</f>
        <v>??</v>
      </c>
    </row>
    <row r="1715" spans="1:17" hidden="1">
      <c r="A1715" s="24" t="s">
        <v>15937</v>
      </c>
      <c r="B1715" s="24" t="s">
        <v>15787</v>
      </c>
      <c r="C1715" s="24"/>
      <c r="D1715" s="24"/>
      <c r="E1715" s="24"/>
      <c r="F1715" s="24"/>
      <c r="G1715" s="24"/>
      <c r="H1715" s="24"/>
      <c r="I1715" s="24"/>
      <c r="J1715" s="37"/>
      <c r="K1715" s="24"/>
      <c r="L1715" s="24">
        <v>2</v>
      </c>
      <c r="M1715" s="25">
        <v>43781</v>
      </c>
      <c r="N1715" s="24"/>
      <c r="O1715" s="24"/>
      <c r="P1715" s="23" t="str">
        <f>IFERROR(VLOOKUP(TEXT(J1715,"0000000000000"),[1]Ebscohost!G:M,7,0),"")</f>
        <v/>
      </c>
      <c r="Q1715" s="33" t="str">
        <f>IFERROR(VLOOKUP($J1715,'B - Ebook'!B:D,3,0),"??")</f>
        <v>??</v>
      </c>
    </row>
    <row r="1716" spans="1:17" hidden="1">
      <c r="A1716" s="24" t="s">
        <v>15782</v>
      </c>
      <c r="B1716" s="24" t="s">
        <v>15658</v>
      </c>
      <c r="C1716" s="24"/>
      <c r="D1716" s="24"/>
      <c r="E1716" s="24"/>
      <c r="F1716" s="24"/>
      <c r="G1716" s="24"/>
      <c r="H1716" s="24"/>
      <c r="I1716" s="24"/>
      <c r="J1716" s="37"/>
      <c r="K1716" s="24"/>
      <c r="L1716" s="24">
        <v>2</v>
      </c>
      <c r="M1716" s="25">
        <v>43777</v>
      </c>
      <c r="N1716" s="24"/>
      <c r="O1716" s="24"/>
      <c r="P1716" s="23" t="str">
        <f>IFERROR(VLOOKUP(TEXT(J1716,"0000000000000"),[1]Ebscohost!G:M,7,0),"")</f>
        <v/>
      </c>
      <c r="Q1716" s="33" t="str">
        <f>IFERROR(VLOOKUP($J1716,'B - Ebook'!B:D,3,0),"??")</f>
        <v>??</v>
      </c>
    </row>
    <row r="1717" spans="1:17" hidden="1">
      <c r="A1717" s="24" t="s">
        <v>15786</v>
      </c>
      <c r="B1717" s="24" t="s">
        <v>15787</v>
      </c>
      <c r="C1717" s="24"/>
      <c r="D1717" s="24"/>
      <c r="E1717" s="24"/>
      <c r="F1717" s="24"/>
      <c r="G1717" s="24"/>
      <c r="H1717" s="24"/>
      <c r="I1717" s="24"/>
      <c r="J1717" s="37"/>
      <c r="K1717" s="24"/>
      <c r="L1717" s="24">
        <v>2</v>
      </c>
      <c r="M1717" s="25">
        <v>43774</v>
      </c>
      <c r="N1717" s="24"/>
      <c r="O1717" s="24"/>
      <c r="P1717" s="23" t="str">
        <f>IFERROR(VLOOKUP(TEXT(J1717,"0000000000000"),[1]Ebscohost!G:M,7,0),"")</f>
        <v/>
      </c>
      <c r="Q1717" s="33" t="str">
        <f>IFERROR(VLOOKUP($J1717,'B - Ebook'!B:D,3,0),"??")</f>
        <v>??</v>
      </c>
    </row>
    <row r="1718" spans="1:17" hidden="1">
      <c r="A1718" s="24" t="s">
        <v>15786</v>
      </c>
      <c r="B1718" s="24" t="s">
        <v>15787</v>
      </c>
      <c r="C1718" s="24"/>
      <c r="D1718" s="24"/>
      <c r="E1718" s="24"/>
      <c r="F1718" s="24"/>
      <c r="G1718" s="24"/>
      <c r="H1718" s="24"/>
      <c r="I1718" s="24"/>
      <c r="J1718" s="37"/>
      <c r="K1718" s="24"/>
      <c r="L1718" s="24">
        <v>2</v>
      </c>
      <c r="M1718" s="25">
        <v>43774</v>
      </c>
      <c r="N1718" s="25">
        <v>43962</v>
      </c>
      <c r="O1718" s="24" t="s">
        <v>16209</v>
      </c>
      <c r="P1718" s="23" t="str">
        <f>IFERROR(VLOOKUP(TEXT(J1718,"0000000000000"),[1]Ebscohost!G:M,7,0),"")</f>
        <v/>
      </c>
      <c r="Q1718" s="33" t="str">
        <f>IFERROR(VLOOKUP($J1718,'B - Ebook'!B:D,3,0),"??")</f>
        <v>??</v>
      </c>
    </row>
    <row r="1719" spans="1:17">
      <c r="A1719" s="24" t="s">
        <v>16842</v>
      </c>
      <c r="B1719" s="24" t="s">
        <v>16843</v>
      </c>
      <c r="C1719" s="24"/>
      <c r="D1719" s="24"/>
      <c r="E1719" s="24"/>
      <c r="F1719" s="24"/>
      <c r="G1719" s="24"/>
      <c r="H1719" s="24"/>
      <c r="I1719" s="24"/>
      <c r="J1719" s="37"/>
      <c r="K1719" s="24"/>
      <c r="L1719" s="24">
        <v>2</v>
      </c>
      <c r="M1719" s="25">
        <v>43774</v>
      </c>
      <c r="N1719" s="24"/>
      <c r="O1719" s="24"/>
      <c r="P1719" s="23" t="str">
        <f>IFERROR(VLOOKUP(TEXT(J1719,"0000000000000"),[1]Ebscohost!G:M,7,0),"")</f>
        <v/>
      </c>
      <c r="Q1719" s="33" t="str">
        <f>IFERROR(VLOOKUP($J1719,'B - Ebook'!B:D,3,0),"??")</f>
        <v>??</v>
      </c>
    </row>
    <row r="1720" spans="1:17" hidden="1">
      <c r="A1720" s="24" t="s">
        <v>15739</v>
      </c>
      <c r="B1720" s="24" t="s">
        <v>15740</v>
      </c>
      <c r="C1720" s="24"/>
      <c r="D1720" s="24"/>
      <c r="E1720" s="24"/>
      <c r="F1720" s="24"/>
      <c r="G1720" s="24"/>
      <c r="H1720" s="24"/>
      <c r="I1720" s="24"/>
      <c r="J1720" s="37"/>
      <c r="K1720" s="24"/>
      <c r="L1720" s="24">
        <v>2</v>
      </c>
      <c r="M1720" s="25">
        <v>43774</v>
      </c>
      <c r="N1720" s="24"/>
      <c r="O1720" s="24"/>
      <c r="P1720" s="23" t="str">
        <f>IFERROR(VLOOKUP(TEXT(J1720,"0000000000000"),[1]Ebscohost!G:M,7,0),"")</f>
        <v/>
      </c>
      <c r="Q1720" s="33" t="str">
        <f>IFERROR(VLOOKUP($J1720,'B - Ebook'!B:D,3,0),"??")</f>
        <v>??</v>
      </c>
    </row>
    <row r="1721" spans="1:17" hidden="1">
      <c r="A1721" s="24" t="s">
        <v>17508</v>
      </c>
      <c r="B1721" s="24"/>
      <c r="C1721" s="24"/>
      <c r="D1721" s="24"/>
      <c r="E1721" s="24"/>
      <c r="F1721" s="24"/>
      <c r="G1721" s="24"/>
      <c r="H1721" s="24"/>
      <c r="I1721" s="24"/>
      <c r="J1721" s="37"/>
      <c r="K1721" s="24"/>
      <c r="L1721" s="24">
        <v>2</v>
      </c>
      <c r="M1721" s="25">
        <v>43762</v>
      </c>
      <c r="N1721" s="24"/>
      <c r="O1721" s="24"/>
      <c r="P1721" s="23" t="str">
        <f>IFERROR(VLOOKUP(TEXT(J1721,"0000000000000"),[1]Ebscohost!G:M,7,0),"")</f>
        <v/>
      </c>
      <c r="Q1721" s="33" t="str">
        <f>IFERROR(VLOOKUP($J1721,'B - Ebook'!B:D,3,0),"??")</f>
        <v>??</v>
      </c>
    </row>
    <row r="1722" spans="1:17" hidden="1">
      <c r="A1722" s="24" t="s">
        <v>16435</v>
      </c>
      <c r="B1722" s="24" t="s">
        <v>16436</v>
      </c>
      <c r="C1722" s="24"/>
      <c r="D1722" s="24"/>
      <c r="E1722" s="24"/>
      <c r="F1722" s="24"/>
      <c r="G1722" s="24"/>
      <c r="H1722" s="24"/>
      <c r="I1722" s="24"/>
      <c r="J1722" s="37"/>
      <c r="K1722" s="24"/>
      <c r="L1722" s="24">
        <v>2</v>
      </c>
      <c r="M1722" s="25">
        <v>43761</v>
      </c>
      <c r="N1722" s="24"/>
      <c r="O1722" s="24"/>
      <c r="P1722" s="23" t="str">
        <f>IFERROR(VLOOKUP(TEXT(J1722,"0000000000000"),[1]Ebscohost!G:M,7,0),"")</f>
        <v/>
      </c>
      <c r="Q1722" s="33" t="str">
        <f>IFERROR(VLOOKUP($J1722,'B - Ebook'!B:D,3,0),"??")</f>
        <v>??</v>
      </c>
    </row>
    <row r="1723" spans="1:17" hidden="1">
      <c r="A1723" s="24" t="s">
        <v>15782</v>
      </c>
      <c r="B1723" s="24" t="s">
        <v>15658</v>
      </c>
      <c r="C1723" s="24"/>
      <c r="D1723" s="24"/>
      <c r="E1723" s="24"/>
      <c r="F1723" s="24"/>
      <c r="G1723" s="24"/>
      <c r="H1723" s="24"/>
      <c r="I1723" s="24"/>
      <c r="J1723" s="37"/>
      <c r="K1723" s="24"/>
      <c r="L1723" s="24">
        <v>2</v>
      </c>
      <c r="M1723" s="25">
        <v>43760</v>
      </c>
      <c r="N1723" s="24"/>
      <c r="O1723" s="24"/>
      <c r="P1723" s="23" t="str">
        <f>IFERROR(VLOOKUP(TEXT(J1723,"0000000000000"),[1]Ebscohost!G:M,7,0),"")</f>
        <v/>
      </c>
      <c r="Q1723" s="33" t="str">
        <f>IFERROR(VLOOKUP($J1723,'B - Ebook'!B:D,3,0),"??")</f>
        <v>??</v>
      </c>
    </row>
    <row r="1724" spans="1:17" hidden="1">
      <c r="A1724" s="24" t="s">
        <v>15937</v>
      </c>
      <c r="B1724" s="24" t="s">
        <v>15787</v>
      </c>
      <c r="C1724" s="24"/>
      <c r="D1724" s="24"/>
      <c r="E1724" s="24"/>
      <c r="F1724" s="24"/>
      <c r="G1724" s="24"/>
      <c r="H1724" s="24"/>
      <c r="I1724" s="24"/>
      <c r="J1724" s="37"/>
      <c r="K1724" s="24"/>
      <c r="L1724" s="24">
        <v>2</v>
      </c>
      <c r="M1724" s="25">
        <v>43760</v>
      </c>
      <c r="N1724" s="24"/>
      <c r="O1724" s="24"/>
      <c r="P1724" s="23" t="str">
        <f>IFERROR(VLOOKUP(TEXT(J1724,"0000000000000"),[1]Ebscohost!G:M,7,0),"")</f>
        <v/>
      </c>
      <c r="Q1724" s="33" t="str">
        <f>IFERROR(VLOOKUP($J1724,'B - Ebook'!B:D,3,0),"??")</f>
        <v>??</v>
      </c>
    </row>
    <row r="1725" spans="1:17" hidden="1">
      <c r="A1725" s="24" t="s">
        <v>16437</v>
      </c>
      <c r="B1725" s="24" t="s">
        <v>15815</v>
      </c>
      <c r="C1725" s="24"/>
      <c r="D1725" s="24"/>
      <c r="E1725" s="24"/>
      <c r="F1725" s="24"/>
      <c r="G1725" s="24"/>
      <c r="H1725" s="24"/>
      <c r="I1725" s="24"/>
      <c r="J1725" s="37"/>
      <c r="K1725" s="24"/>
      <c r="L1725" s="24">
        <v>2</v>
      </c>
      <c r="M1725" s="25">
        <v>43746</v>
      </c>
      <c r="N1725" s="25">
        <v>43962</v>
      </c>
      <c r="O1725" s="24" t="s">
        <v>17108</v>
      </c>
      <c r="P1725" s="23" t="str">
        <f>IFERROR(VLOOKUP(TEXT(J1725,"0000000000000"),[1]Ebscohost!G:M,7,0),"")</f>
        <v/>
      </c>
      <c r="Q1725" s="33" t="str">
        <f>IFERROR(VLOOKUP($J1725,'B - Ebook'!B:D,3,0),"??")</f>
        <v>??</v>
      </c>
    </row>
    <row r="1726" spans="1:17" hidden="1">
      <c r="A1726" s="24" t="s">
        <v>16437</v>
      </c>
      <c r="B1726" s="24" t="s">
        <v>15815</v>
      </c>
      <c r="C1726" s="24"/>
      <c r="D1726" s="24"/>
      <c r="E1726" s="24"/>
      <c r="F1726" s="24"/>
      <c r="G1726" s="24"/>
      <c r="H1726" s="24"/>
      <c r="I1726" s="24"/>
      <c r="J1726" s="37"/>
      <c r="K1726" s="24"/>
      <c r="L1726" s="24">
        <v>2</v>
      </c>
      <c r="M1726" s="25">
        <v>43746</v>
      </c>
      <c r="N1726" s="25">
        <v>43962</v>
      </c>
      <c r="O1726" s="24" t="s">
        <v>17108</v>
      </c>
      <c r="P1726" s="23" t="str">
        <f>IFERROR(VLOOKUP(TEXT(J1726,"0000000000000"),[1]Ebscohost!G:M,7,0),"")</f>
        <v/>
      </c>
      <c r="Q1726" s="33" t="str">
        <f>IFERROR(VLOOKUP($J1726,'B - Ebook'!B:D,3,0),"??")</f>
        <v>??</v>
      </c>
    </row>
    <row r="1727" spans="1:17">
      <c r="A1727" s="24" t="s">
        <v>17509</v>
      </c>
      <c r="B1727" s="24" t="s">
        <v>17510</v>
      </c>
      <c r="C1727" s="24"/>
      <c r="D1727" s="24"/>
      <c r="E1727" s="24"/>
      <c r="F1727" s="24"/>
      <c r="G1727" s="24"/>
      <c r="H1727" s="24"/>
      <c r="I1727" s="24"/>
      <c r="J1727" s="37">
        <v>9782746204508</v>
      </c>
      <c r="K1727" s="25">
        <v>41809</v>
      </c>
      <c r="L1727" s="24">
        <v>2</v>
      </c>
      <c r="M1727" s="25">
        <v>43739</v>
      </c>
      <c r="N1727" s="24"/>
      <c r="O1727" s="24"/>
      <c r="P1727" s="23" t="str">
        <f>IFERROR(VLOOKUP(TEXT(J1727,"0000000000000"),[1]Ebscohost!G:M,7,0),"")</f>
        <v/>
      </c>
      <c r="Q1727" s="33" t="str">
        <f>IFERROR(VLOOKUP($J1727,'B - Ebook'!B:D,3,0),"??")</f>
        <v>??</v>
      </c>
    </row>
    <row r="1728" spans="1:17" hidden="1">
      <c r="A1728" s="24" t="s">
        <v>16437</v>
      </c>
      <c r="B1728" s="24" t="s">
        <v>15815</v>
      </c>
      <c r="C1728" s="24"/>
      <c r="D1728" s="24"/>
      <c r="E1728" s="24"/>
      <c r="F1728" s="24"/>
      <c r="G1728" s="24"/>
      <c r="H1728" s="24"/>
      <c r="I1728" s="24"/>
      <c r="J1728" s="37"/>
      <c r="K1728" s="24"/>
      <c r="L1728" s="24">
        <v>2</v>
      </c>
      <c r="M1728" s="25">
        <v>43735</v>
      </c>
      <c r="N1728" s="24"/>
      <c r="O1728" s="24"/>
      <c r="P1728" s="23" t="str">
        <f>IFERROR(VLOOKUP(TEXT(J1728,"0000000000000"),[1]Ebscohost!G:M,7,0),"")</f>
        <v/>
      </c>
      <c r="Q1728" s="33" t="str">
        <f>IFERROR(VLOOKUP($J1728,'B - Ebook'!B:D,3,0),"??")</f>
        <v>??</v>
      </c>
    </row>
    <row r="1729" spans="1:17">
      <c r="A1729" s="24" t="s">
        <v>17511</v>
      </c>
      <c r="B1729" s="24" t="s">
        <v>16589</v>
      </c>
      <c r="C1729" s="24"/>
      <c r="D1729" s="24"/>
      <c r="E1729" s="24"/>
      <c r="F1729" s="24"/>
      <c r="G1729" s="24"/>
      <c r="H1729" s="24"/>
      <c r="I1729" s="24"/>
      <c r="J1729" s="37"/>
      <c r="K1729" s="24"/>
      <c r="L1729" s="24">
        <v>2</v>
      </c>
      <c r="M1729" s="25">
        <v>43727</v>
      </c>
      <c r="N1729" s="24"/>
      <c r="O1729" s="24"/>
      <c r="P1729" s="23" t="str">
        <f>IFERROR(VLOOKUP(TEXT(J1729,"0000000000000"),[1]Ebscohost!G:M,7,0),"")</f>
        <v/>
      </c>
      <c r="Q1729" s="33" t="str">
        <f>IFERROR(VLOOKUP($J1729,'B - Ebook'!B:D,3,0),"??")</f>
        <v>??</v>
      </c>
    </row>
    <row r="1730" spans="1:17" hidden="1">
      <c r="A1730" s="24" t="s">
        <v>15800</v>
      </c>
      <c r="B1730" s="24" t="s">
        <v>15801</v>
      </c>
      <c r="C1730" s="24"/>
      <c r="D1730" s="24"/>
      <c r="E1730" s="24"/>
      <c r="F1730" s="24"/>
      <c r="G1730" s="24"/>
      <c r="H1730" s="24"/>
      <c r="I1730" s="24"/>
      <c r="J1730" s="37"/>
      <c r="K1730" s="24"/>
      <c r="L1730" s="24">
        <v>2</v>
      </c>
      <c r="M1730" s="25">
        <v>43725</v>
      </c>
      <c r="N1730" s="24"/>
      <c r="O1730" s="24"/>
      <c r="P1730" s="23" t="str">
        <f>IFERROR(VLOOKUP(TEXT(J1730,"0000000000000"),[1]Ebscohost!G:M,7,0),"")</f>
        <v/>
      </c>
      <c r="Q1730" s="33" t="str">
        <f>IFERROR(VLOOKUP($J1730,'B - Ebook'!B:D,3,0),"??")</f>
        <v>??</v>
      </c>
    </row>
    <row r="1731" spans="1:17">
      <c r="A1731" s="24" t="s">
        <v>17512</v>
      </c>
      <c r="B1731" s="24" t="s">
        <v>17513</v>
      </c>
      <c r="C1731" s="24"/>
      <c r="D1731" s="24"/>
      <c r="E1731" s="24"/>
      <c r="F1731" s="24"/>
      <c r="G1731" s="24"/>
      <c r="H1731" s="24"/>
      <c r="I1731" s="24"/>
      <c r="J1731" s="37">
        <v>9781849713443</v>
      </c>
      <c r="K1731" s="24"/>
      <c r="L1731" s="24">
        <f>1+1</f>
        <v>2</v>
      </c>
      <c r="M1731" s="25">
        <v>43719</v>
      </c>
      <c r="N1731" s="24"/>
      <c r="O1731" s="24"/>
      <c r="P1731" s="23" t="str">
        <f>IFERROR(VLOOKUP(TEXT(J1731,"0000000000000"),[1]Ebscohost!G:M,7,0),"")</f>
        <v/>
      </c>
      <c r="Q1731" s="33" t="str">
        <f>IFERROR(VLOOKUP($J1731,'B - Ebook'!B:D,3,0),"??")</f>
        <v>??</v>
      </c>
    </row>
    <row r="1732" spans="1:17" hidden="1">
      <c r="A1732" s="24" t="s">
        <v>16437</v>
      </c>
      <c r="B1732" s="24" t="s">
        <v>15815</v>
      </c>
      <c r="C1732" s="24"/>
      <c r="D1732" s="24"/>
      <c r="E1732" s="24"/>
      <c r="F1732" s="24"/>
      <c r="G1732" s="24"/>
      <c r="H1732" s="24"/>
      <c r="I1732" s="24"/>
      <c r="J1732" s="37"/>
      <c r="K1732" s="24"/>
      <c r="L1732" s="24">
        <v>2</v>
      </c>
      <c r="M1732" s="25">
        <v>43711</v>
      </c>
      <c r="N1732" s="25">
        <v>43732</v>
      </c>
      <c r="O1732" s="24" t="s">
        <v>16002</v>
      </c>
      <c r="P1732" s="23" t="str">
        <f>IFERROR(VLOOKUP(TEXT(J1732,"0000000000000"),[1]Ebscohost!G:M,7,0),"")</f>
        <v/>
      </c>
      <c r="Q1732" s="33" t="str">
        <f>IFERROR(VLOOKUP($J1732,'B - Ebook'!B:D,3,0),"??")</f>
        <v>??</v>
      </c>
    </row>
    <row r="1733" spans="1:17" hidden="1">
      <c r="A1733" s="24" t="s">
        <v>16437</v>
      </c>
      <c r="B1733" s="24" t="s">
        <v>15815</v>
      </c>
      <c r="C1733" s="24"/>
      <c r="D1733" s="24"/>
      <c r="E1733" s="24"/>
      <c r="F1733" s="24"/>
      <c r="G1733" s="24"/>
      <c r="H1733" s="24"/>
      <c r="I1733" s="24"/>
      <c r="J1733" s="37"/>
      <c r="K1733" s="24"/>
      <c r="L1733" s="24">
        <v>2</v>
      </c>
      <c r="M1733" s="25">
        <v>43711</v>
      </c>
      <c r="N1733" s="24"/>
      <c r="O1733" s="24"/>
      <c r="P1733" s="23" t="str">
        <f>IFERROR(VLOOKUP(TEXT(J1733,"0000000000000"),[1]Ebscohost!G:M,7,0),"")</f>
        <v/>
      </c>
      <c r="Q1733" s="33" t="str">
        <f>IFERROR(VLOOKUP($J1733,'B - Ebook'!B:D,3,0),"??")</f>
        <v>??</v>
      </c>
    </row>
    <row r="1734" spans="1:17" hidden="1">
      <c r="A1734" s="24" t="s">
        <v>15800</v>
      </c>
      <c r="B1734" s="24" t="s">
        <v>15801</v>
      </c>
      <c r="C1734" s="24"/>
      <c r="D1734" s="24"/>
      <c r="E1734" s="24"/>
      <c r="F1734" s="24"/>
      <c r="G1734" s="24"/>
      <c r="H1734" s="24"/>
      <c r="I1734" s="24"/>
      <c r="J1734" s="37"/>
      <c r="K1734" s="24"/>
      <c r="L1734" s="24">
        <v>2</v>
      </c>
      <c r="M1734" s="25">
        <v>43711</v>
      </c>
      <c r="N1734" s="24"/>
      <c r="O1734" s="24"/>
      <c r="P1734" s="23" t="str">
        <f>IFERROR(VLOOKUP(TEXT(J1734,"0000000000000"),[1]Ebscohost!G:M,7,0),"")</f>
        <v/>
      </c>
      <c r="Q1734" s="33" t="str">
        <f>IFERROR(VLOOKUP($J1734,'B - Ebook'!B:D,3,0),"??")</f>
        <v>??</v>
      </c>
    </row>
    <row r="1735" spans="1:17" hidden="1">
      <c r="A1735" s="24" t="s">
        <v>16435</v>
      </c>
      <c r="B1735" s="24" t="s">
        <v>16436</v>
      </c>
      <c r="C1735" s="24"/>
      <c r="D1735" s="24"/>
      <c r="E1735" s="24"/>
      <c r="F1735" s="24"/>
      <c r="G1735" s="24"/>
      <c r="H1735" s="24"/>
      <c r="I1735" s="24"/>
      <c r="J1735" s="37"/>
      <c r="K1735" s="24"/>
      <c r="L1735" s="24">
        <v>2</v>
      </c>
      <c r="M1735" s="25">
        <v>43711</v>
      </c>
      <c r="N1735" s="24"/>
      <c r="O1735" s="24"/>
      <c r="P1735" s="23" t="str">
        <f>IFERROR(VLOOKUP(TEXT(J1735,"0000000000000"),[1]Ebscohost!G:M,7,0),"")</f>
        <v/>
      </c>
      <c r="Q1735" s="33" t="str">
        <f>IFERROR(VLOOKUP($J1735,'B - Ebook'!B:D,3,0),"??")</f>
        <v>??</v>
      </c>
    </row>
    <row r="1736" spans="1:17" hidden="1">
      <c r="A1736" s="24" t="s">
        <v>16616</v>
      </c>
      <c r="B1736" s="24" t="s">
        <v>16617</v>
      </c>
      <c r="C1736" s="24"/>
      <c r="D1736" s="24"/>
      <c r="E1736" s="24"/>
      <c r="F1736" s="24"/>
      <c r="G1736" s="24"/>
      <c r="H1736" s="24"/>
      <c r="I1736" s="24"/>
      <c r="J1736" s="37"/>
      <c r="K1736" s="24"/>
      <c r="L1736" s="24">
        <v>2</v>
      </c>
      <c r="M1736" s="25">
        <v>43711</v>
      </c>
      <c r="N1736" s="24"/>
      <c r="O1736" s="24"/>
      <c r="P1736" s="23" t="str">
        <f>IFERROR(VLOOKUP(TEXT(J1736,"0000000000000"),[1]Ebscohost!G:M,7,0),"")</f>
        <v/>
      </c>
      <c r="Q1736" s="33" t="str">
        <f>IFERROR(VLOOKUP($J1736,'B - Ebook'!B:D,3,0),"??")</f>
        <v>??</v>
      </c>
    </row>
    <row r="1737" spans="1:17" hidden="1">
      <c r="A1737" s="24" t="s">
        <v>16608</v>
      </c>
      <c r="B1737" s="24" t="s">
        <v>16321</v>
      </c>
      <c r="C1737" s="24"/>
      <c r="D1737" s="24"/>
      <c r="E1737" s="24"/>
      <c r="F1737" s="24"/>
      <c r="G1737" s="24"/>
      <c r="H1737" s="24"/>
      <c r="I1737" s="24"/>
      <c r="J1737" s="37"/>
      <c r="K1737" s="24"/>
      <c r="L1737" s="24">
        <v>2</v>
      </c>
      <c r="M1737" s="25">
        <v>43657</v>
      </c>
      <c r="N1737" s="24"/>
      <c r="O1737" s="24"/>
      <c r="P1737" s="23" t="str">
        <f>IFERROR(VLOOKUP(TEXT(J1737,"0000000000000"),[1]Ebscohost!G:M,7,0),"")</f>
        <v/>
      </c>
      <c r="Q1737" s="33" t="str">
        <f>IFERROR(VLOOKUP($J1737,'B - Ebook'!B:D,3,0),"??")</f>
        <v>??</v>
      </c>
    </row>
    <row r="1738" spans="1:17">
      <c r="A1738" s="24" t="s">
        <v>17514</v>
      </c>
      <c r="B1738" s="24" t="s">
        <v>17409</v>
      </c>
      <c r="C1738" s="24"/>
      <c r="D1738" s="24"/>
      <c r="E1738" s="24"/>
      <c r="F1738" s="24"/>
      <c r="G1738" s="24"/>
      <c r="H1738" s="24"/>
      <c r="I1738" s="24"/>
      <c r="J1738" s="37">
        <v>9780792381150</v>
      </c>
      <c r="K1738" s="25">
        <v>41809</v>
      </c>
      <c r="L1738" s="24">
        <v>2</v>
      </c>
      <c r="M1738" s="25">
        <v>43647</v>
      </c>
      <c r="N1738" s="24"/>
      <c r="O1738" s="24"/>
      <c r="P1738" s="23" t="str">
        <f>IFERROR(VLOOKUP(TEXT(J1738,"0000000000000"),[1]Ebscohost!G:M,7,0),"")</f>
        <v/>
      </c>
      <c r="Q1738" s="33" t="str">
        <f>IFERROR(VLOOKUP($J1738,'B - Ebook'!B:D,3,0),"??")</f>
        <v>??</v>
      </c>
    </row>
    <row r="1739" spans="1:17">
      <c r="A1739" s="24" t="s">
        <v>17515</v>
      </c>
      <c r="B1739" s="24" t="s">
        <v>15743</v>
      </c>
      <c r="C1739" s="24"/>
      <c r="D1739" s="24"/>
      <c r="E1739" s="24"/>
      <c r="F1739" s="24"/>
      <c r="G1739" s="24"/>
      <c r="H1739" s="24"/>
      <c r="I1739" s="24"/>
      <c r="J1739" s="37">
        <v>9780521519052</v>
      </c>
      <c r="K1739" s="25">
        <v>41807</v>
      </c>
      <c r="L1739" s="24">
        <v>2</v>
      </c>
      <c r="M1739" s="25">
        <v>43644</v>
      </c>
      <c r="N1739" s="24"/>
      <c r="O1739" s="24"/>
      <c r="P1739" s="23" t="str">
        <f>IFERROR(VLOOKUP(TEXT(J1739,"0000000000000"),[1]Ebscohost!G:M,7,0),"")</f>
        <v/>
      </c>
      <c r="Q1739" s="33" t="str">
        <f>IFERROR(VLOOKUP($J1739,'B - Ebook'!B:D,3,0),"??")</f>
        <v>??</v>
      </c>
    </row>
    <row r="1740" spans="1:17" hidden="1">
      <c r="A1740" s="24" t="s">
        <v>15800</v>
      </c>
      <c r="B1740" s="24" t="s">
        <v>15801</v>
      </c>
      <c r="C1740" s="24"/>
      <c r="D1740" s="24"/>
      <c r="E1740" s="24"/>
      <c r="F1740" s="24"/>
      <c r="G1740" s="24"/>
      <c r="H1740" s="24"/>
      <c r="I1740" s="24"/>
      <c r="J1740" s="37"/>
      <c r="K1740" s="24"/>
      <c r="L1740" s="24">
        <v>2</v>
      </c>
      <c r="M1740" s="25">
        <v>43612</v>
      </c>
      <c r="N1740" s="24"/>
      <c r="O1740" s="24"/>
      <c r="P1740" s="23" t="str">
        <f>IFERROR(VLOOKUP(TEXT(J1740,"0000000000000"),[1]Ebscohost!G:M,7,0),"")</f>
        <v/>
      </c>
      <c r="Q1740" s="33" t="str">
        <f>IFERROR(VLOOKUP($J1740,'B - Ebook'!B:D,3,0),"??")</f>
        <v>??</v>
      </c>
    </row>
    <row r="1741" spans="1:17">
      <c r="A1741" s="24" t="s">
        <v>17516</v>
      </c>
      <c r="B1741" s="24" t="s">
        <v>15585</v>
      </c>
      <c r="C1741" s="24"/>
      <c r="D1741" s="24"/>
      <c r="E1741" s="24"/>
      <c r="F1741" s="24"/>
      <c r="G1741" s="24"/>
      <c r="H1741" s="24"/>
      <c r="I1741" s="24"/>
      <c r="J1741" s="37">
        <v>9780387984636</v>
      </c>
      <c r="K1741" s="24"/>
      <c r="L1741" s="24">
        <v>2</v>
      </c>
      <c r="M1741" s="25">
        <v>43606</v>
      </c>
      <c r="N1741" s="25">
        <v>43962</v>
      </c>
      <c r="O1741" s="24" t="s">
        <v>17517</v>
      </c>
      <c r="P1741" s="23" t="str">
        <f>IFERROR(VLOOKUP(TEXT(J1741,"0000000000000"),[1]Ebscohost!G:M,7,0),"")</f>
        <v/>
      </c>
      <c r="Q1741" s="33" t="str">
        <f>IFERROR(VLOOKUP($J1741,'B - Ebook'!B:D,3,0),"??")</f>
        <v>??</v>
      </c>
    </row>
    <row r="1742" spans="1:17">
      <c r="A1742" s="24" t="s">
        <v>17518</v>
      </c>
      <c r="B1742" s="24" t="s">
        <v>17519</v>
      </c>
      <c r="C1742" s="24"/>
      <c r="D1742" s="24"/>
      <c r="E1742" s="24"/>
      <c r="F1742" s="24"/>
      <c r="G1742" s="24"/>
      <c r="H1742" s="24"/>
      <c r="I1742" s="24"/>
      <c r="J1742" s="37">
        <v>9782859398552</v>
      </c>
      <c r="K1742" s="25">
        <v>41809</v>
      </c>
      <c r="L1742" s="24">
        <v>2</v>
      </c>
      <c r="M1742" s="25">
        <v>43573</v>
      </c>
      <c r="N1742" s="24"/>
      <c r="O1742" s="24"/>
      <c r="P1742" s="23" t="str">
        <f>IFERROR(VLOOKUP(TEXT(J1742,"0000000000000"),[1]Ebscohost!G:M,7,0),"")</f>
        <v/>
      </c>
      <c r="Q1742" s="33" t="str">
        <f>IFERROR(VLOOKUP($J1742,'B - Ebook'!B:D,3,0),"??")</f>
        <v>??</v>
      </c>
    </row>
    <row r="1743" spans="1:17">
      <c r="A1743" s="24" t="s">
        <v>17520</v>
      </c>
      <c r="B1743" s="24" t="s">
        <v>17521</v>
      </c>
      <c r="C1743" s="24"/>
      <c r="D1743" s="24"/>
      <c r="E1743" s="24"/>
      <c r="F1743" s="24"/>
      <c r="G1743" s="24"/>
      <c r="H1743" s="24"/>
      <c r="I1743" s="24"/>
      <c r="J1743" s="37">
        <v>9781856176316</v>
      </c>
      <c r="K1743" s="25">
        <v>41809</v>
      </c>
      <c r="L1743" s="24">
        <v>2</v>
      </c>
      <c r="M1743" s="25">
        <v>43571</v>
      </c>
      <c r="N1743" s="24"/>
      <c r="O1743" s="24"/>
      <c r="P1743" s="23" t="str">
        <f>IFERROR(VLOOKUP(TEXT(J1743,"0000000000000"),[1]Ebscohost!G:M,7,0),"")</f>
        <v/>
      </c>
      <c r="Q1743" s="33">
        <f>IFERROR(VLOOKUP($J1743,'B - Ebook'!B:D,3,0),"??")</f>
        <v>2008</v>
      </c>
    </row>
    <row r="1744" spans="1:17" hidden="1">
      <c r="A1744" s="24" t="s">
        <v>16435</v>
      </c>
      <c r="B1744" s="24" t="s">
        <v>16436</v>
      </c>
      <c r="C1744" s="24"/>
      <c r="D1744" s="24"/>
      <c r="E1744" s="24"/>
      <c r="F1744" s="24"/>
      <c r="G1744" s="24"/>
      <c r="H1744" s="24"/>
      <c r="I1744" s="24"/>
      <c r="J1744" s="37"/>
      <c r="K1744" s="24"/>
      <c r="L1744" s="24">
        <v>2</v>
      </c>
      <c r="M1744" s="25">
        <v>43556</v>
      </c>
      <c r="N1744" s="24"/>
      <c r="O1744" s="24"/>
      <c r="P1744" s="23" t="str">
        <f>IFERROR(VLOOKUP(TEXT(J1744,"0000000000000"),[1]Ebscohost!G:M,7,0),"")</f>
        <v/>
      </c>
      <c r="Q1744" s="33" t="str">
        <f>IFERROR(VLOOKUP($J1744,'B - Ebook'!B:D,3,0),"??")</f>
        <v>??</v>
      </c>
    </row>
    <row r="1745" spans="1:17" hidden="1">
      <c r="A1745" s="24" t="s">
        <v>16435</v>
      </c>
      <c r="B1745" s="24" t="s">
        <v>16436</v>
      </c>
      <c r="C1745" s="24"/>
      <c r="D1745" s="24"/>
      <c r="E1745" s="24"/>
      <c r="F1745" s="24"/>
      <c r="G1745" s="24"/>
      <c r="H1745" s="24"/>
      <c r="I1745" s="24"/>
      <c r="J1745" s="37"/>
      <c r="K1745" s="24"/>
      <c r="L1745" s="24">
        <v>2</v>
      </c>
      <c r="M1745" s="25">
        <v>43545</v>
      </c>
      <c r="N1745" s="24"/>
      <c r="O1745" s="24"/>
      <c r="P1745" s="23" t="str">
        <f>IFERROR(VLOOKUP(TEXT(J1745,"0000000000000"),[1]Ebscohost!G:M,7,0),"")</f>
        <v/>
      </c>
      <c r="Q1745" s="33" t="str">
        <f>IFERROR(VLOOKUP($J1745,'B - Ebook'!B:D,3,0),"??")</f>
        <v>??</v>
      </c>
    </row>
    <row r="1746" spans="1:17">
      <c r="A1746" s="24" t="s">
        <v>17522</v>
      </c>
      <c r="B1746" s="24" t="s">
        <v>207</v>
      </c>
      <c r="C1746" s="24"/>
      <c r="D1746" s="24"/>
      <c r="E1746" s="24"/>
      <c r="F1746" s="24"/>
      <c r="G1746" s="24"/>
      <c r="H1746" s="24"/>
      <c r="I1746" s="24"/>
      <c r="J1746" s="37">
        <v>9782100494873</v>
      </c>
      <c r="K1746" s="24"/>
      <c r="L1746" s="24">
        <v>2</v>
      </c>
      <c r="M1746" s="25">
        <v>43539</v>
      </c>
      <c r="N1746" s="24"/>
      <c r="O1746" s="24"/>
      <c r="P1746" s="23" t="str">
        <f>IFERROR(VLOOKUP(TEXT(J1746,"0000000000000"),[1]Ebscohost!G:M,7,0),"")</f>
        <v/>
      </c>
      <c r="Q1746" s="33">
        <f>IFERROR(VLOOKUP($J1746,'B - Ebook'!B:D,3,0),"??")</f>
        <v>2006</v>
      </c>
    </row>
    <row r="1747" spans="1:17">
      <c r="A1747" s="24" t="s">
        <v>17523</v>
      </c>
      <c r="B1747" s="24" t="s">
        <v>15671</v>
      </c>
      <c r="C1747" s="24"/>
      <c r="D1747" s="24"/>
      <c r="E1747" s="24"/>
      <c r="F1747" s="24"/>
      <c r="G1747" s="24"/>
      <c r="H1747" s="24"/>
      <c r="I1747" s="24"/>
      <c r="J1747" s="37">
        <v>9780596527082</v>
      </c>
      <c r="K1747" s="25">
        <v>41809</v>
      </c>
      <c r="L1747" s="24">
        <v>2</v>
      </c>
      <c r="M1747" s="25">
        <v>43536</v>
      </c>
      <c r="N1747" s="24"/>
      <c r="O1747" s="24"/>
      <c r="P1747" s="23" t="str">
        <f>IFERROR(VLOOKUP(TEXT(J1747,"0000000000000"),[1]Ebscohost!G:M,7,0),"")</f>
        <v/>
      </c>
      <c r="Q1747" s="33" t="str">
        <f>IFERROR(VLOOKUP($J1747,'B - Ebook'!B:D,3,0),"??")</f>
        <v>??</v>
      </c>
    </row>
    <row r="1748" spans="1:17">
      <c r="A1748" s="24" t="s">
        <v>17524</v>
      </c>
      <c r="B1748" s="24" t="s">
        <v>17525</v>
      </c>
      <c r="C1748" s="24"/>
      <c r="D1748" s="24"/>
      <c r="E1748" s="24"/>
      <c r="F1748" s="24"/>
      <c r="G1748" s="24"/>
      <c r="H1748" s="24"/>
      <c r="I1748" s="24"/>
      <c r="J1748" s="37">
        <v>9781498756198</v>
      </c>
      <c r="K1748" s="24"/>
      <c r="L1748" s="24">
        <v>2</v>
      </c>
      <c r="M1748" s="25">
        <v>43536</v>
      </c>
      <c r="N1748" s="24"/>
      <c r="O1748" s="24"/>
      <c r="P1748" s="23" t="str">
        <f>IFERROR(VLOOKUP(TEXT(J1748,"0000000000000"),[1]Ebscohost!G:M,7,0),"")</f>
        <v/>
      </c>
      <c r="Q1748" s="33" t="str">
        <f>IFERROR(VLOOKUP($J1748,'B - Ebook'!B:D,3,0),"??")</f>
        <v>??</v>
      </c>
    </row>
    <row r="1749" spans="1:17">
      <c r="A1749" s="24" t="s">
        <v>17526</v>
      </c>
      <c r="B1749" s="24" t="s">
        <v>535</v>
      </c>
      <c r="C1749" s="24"/>
      <c r="D1749" s="24"/>
      <c r="E1749" s="24"/>
      <c r="F1749" s="24"/>
      <c r="G1749" s="24"/>
      <c r="H1749" s="24"/>
      <c r="I1749" s="24"/>
      <c r="J1749" s="37">
        <v>9782880742461</v>
      </c>
      <c r="K1749" s="25">
        <v>41809</v>
      </c>
      <c r="L1749" s="24">
        <v>2</v>
      </c>
      <c r="M1749" s="25">
        <v>43503</v>
      </c>
      <c r="N1749" s="24"/>
      <c r="O1749" s="24"/>
      <c r="P1749" s="23" t="str">
        <f>IFERROR(VLOOKUP(TEXT(J1749,"0000000000000"),[1]Ebscohost!G:M,7,0),"")</f>
        <v/>
      </c>
      <c r="Q1749" s="33" t="str">
        <f>IFERROR(VLOOKUP($J1749,'B - Ebook'!B:D,3,0),"??")</f>
        <v>??</v>
      </c>
    </row>
    <row r="1750" spans="1:17" hidden="1">
      <c r="A1750" s="24" t="s">
        <v>15786</v>
      </c>
      <c r="B1750" s="24" t="s">
        <v>15787</v>
      </c>
      <c r="C1750" s="24"/>
      <c r="D1750" s="24"/>
      <c r="E1750" s="24"/>
      <c r="F1750" s="24"/>
      <c r="G1750" s="24"/>
      <c r="H1750" s="24"/>
      <c r="I1750" s="24"/>
      <c r="J1750" s="37"/>
      <c r="K1750" s="24"/>
      <c r="L1750" s="24">
        <v>2</v>
      </c>
      <c r="M1750" s="25">
        <v>43501</v>
      </c>
      <c r="N1750" s="24"/>
      <c r="O1750" s="24"/>
      <c r="P1750" s="23" t="str">
        <f>IFERROR(VLOOKUP(TEXT(J1750,"0000000000000"),[1]Ebscohost!G:M,7,0),"")</f>
        <v/>
      </c>
      <c r="Q1750" s="33" t="str">
        <f>IFERROR(VLOOKUP($J1750,'B - Ebook'!B:D,3,0),"??")</f>
        <v>??</v>
      </c>
    </row>
    <row r="1751" spans="1:17">
      <c r="A1751" s="24" t="s">
        <v>17527</v>
      </c>
      <c r="B1751" s="24" t="s">
        <v>17528</v>
      </c>
      <c r="C1751" s="24"/>
      <c r="D1751" s="24"/>
      <c r="E1751" s="24"/>
      <c r="F1751" s="24"/>
      <c r="G1751" s="24"/>
      <c r="H1751" s="24"/>
      <c r="I1751" s="24"/>
      <c r="J1751" s="37">
        <v>9781842650974</v>
      </c>
      <c r="K1751" s="25">
        <v>41806</v>
      </c>
      <c r="L1751" s="24">
        <v>2</v>
      </c>
      <c r="M1751" s="25">
        <v>43496</v>
      </c>
      <c r="N1751" s="24"/>
      <c r="O1751" s="24"/>
      <c r="P1751" s="23" t="str">
        <f>IFERROR(VLOOKUP(TEXT(J1751,"0000000000000"),[1]Ebscohost!G:M,7,0),"")</f>
        <v/>
      </c>
      <c r="Q1751" s="33" t="str">
        <f>IFERROR(VLOOKUP($J1751,'B - Ebook'!B:D,3,0),"??")</f>
        <v>??</v>
      </c>
    </row>
    <row r="1752" spans="1:17">
      <c r="A1752" s="24" t="s">
        <v>17529</v>
      </c>
      <c r="B1752" s="24" t="s">
        <v>15781</v>
      </c>
      <c r="C1752" s="24"/>
      <c r="D1752" s="24"/>
      <c r="E1752" s="24"/>
      <c r="F1752" s="24"/>
      <c r="G1752" s="24"/>
      <c r="H1752" s="24"/>
      <c r="I1752" s="24"/>
      <c r="J1752" s="37">
        <v>9781119994350</v>
      </c>
      <c r="K1752" s="24"/>
      <c r="L1752" s="24">
        <v>2</v>
      </c>
      <c r="M1752" s="25">
        <v>43493</v>
      </c>
      <c r="N1752" s="24"/>
      <c r="O1752" s="24"/>
      <c r="P1752" s="23" t="str">
        <f>IFERROR(VLOOKUP(TEXT(J1752,"0000000000000"),[1]Ebscohost!G:M,7,0),"")</f>
        <v/>
      </c>
      <c r="Q1752" s="33" t="str">
        <f>IFERROR(VLOOKUP($J1752,'B - Ebook'!B:D,3,0),"??")</f>
        <v>??</v>
      </c>
    </row>
    <row r="1753" spans="1:17">
      <c r="A1753" s="24" t="s">
        <v>17530</v>
      </c>
      <c r="B1753" s="24" t="s">
        <v>16595</v>
      </c>
      <c r="C1753" s="24"/>
      <c r="D1753" s="24"/>
      <c r="E1753" s="24"/>
      <c r="F1753" s="24"/>
      <c r="G1753" s="24"/>
      <c r="H1753" s="24"/>
      <c r="I1753" s="24"/>
      <c r="J1753" s="37"/>
      <c r="K1753" s="25">
        <v>41809</v>
      </c>
      <c r="L1753" s="24">
        <v>2</v>
      </c>
      <c r="M1753" s="25">
        <v>43453</v>
      </c>
      <c r="N1753" s="24"/>
      <c r="O1753" s="24"/>
      <c r="P1753" s="23" t="str">
        <f>IFERROR(VLOOKUP(TEXT(J1753,"0000000000000"),[1]Ebscohost!G:M,7,0),"")</f>
        <v/>
      </c>
      <c r="Q1753" s="33" t="str">
        <f>IFERROR(VLOOKUP($J1753,'B - Ebook'!B:D,3,0),"??")</f>
        <v>??</v>
      </c>
    </row>
    <row r="1754" spans="1:17">
      <c r="A1754" s="24" t="s">
        <v>17531</v>
      </c>
      <c r="B1754" s="24" t="s">
        <v>15585</v>
      </c>
      <c r="C1754" s="24"/>
      <c r="D1754" s="24"/>
      <c r="E1754" s="24"/>
      <c r="F1754" s="24"/>
      <c r="G1754" s="24"/>
      <c r="H1754" s="24"/>
      <c r="I1754" s="24"/>
      <c r="J1754" s="37">
        <v>9780817683665</v>
      </c>
      <c r="K1754" s="24"/>
      <c r="L1754" s="24">
        <v>2</v>
      </c>
      <c r="M1754" s="25">
        <v>43427</v>
      </c>
      <c r="N1754" s="24"/>
      <c r="O1754" s="24"/>
      <c r="P1754" s="23" t="str">
        <f>IFERROR(VLOOKUP(TEXT(J1754,"0000000000000"),[1]Ebscohost!G:M,7,0),"")</f>
        <v/>
      </c>
      <c r="Q1754" s="33" t="str">
        <f>IFERROR(VLOOKUP($J1754,'B - Ebook'!B:D,3,0),"??")</f>
        <v>??</v>
      </c>
    </row>
    <row r="1755" spans="1:17">
      <c r="A1755" s="24" t="s">
        <v>17532</v>
      </c>
      <c r="B1755" s="24" t="s">
        <v>15585</v>
      </c>
      <c r="C1755" s="24"/>
      <c r="D1755" s="24"/>
      <c r="E1755" s="24"/>
      <c r="F1755" s="24"/>
      <c r="G1755" s="24"/>
      <c r="H1755" s="24"/>
      <c r="I1755" s="24"/>
      <c r="J1755" s="37">
        <v>9780857290267</v>
      </c>
      <c r="K1755" s="24"/>
      <c r="L1755" s="24">
        <v>2</v>
      </c>
      <c r="M1755" s="25">
        <v>43425</v>
      </c>
      <c r="N1755" s="24"/>
      <c r="O1755" s="24"/>
      <c r="P1755" s="23" t="str">
        <f>IFERROR(VLOOKUP(TEXT(J1755,"0000000000000"),[1]Ebscohost!G:M,7,0),"")</f>
        <v/>
      </c>
      <c r="Q1755" s="33" t="str">
        <f>IFERROR(VLOOKUP($J1755,'B - Ebook'!B:D,3,0),"??")</f>
        <v>??</v>
      </c>
    </row>
    <row r="1756" spans="1:17">
      <c r="A1756" s="24" t="s">
        <v>17533</v>
      </c>
      <c r="B1756" s="24" t="s">
        <v>15743</v>
      </c>
      <c r="C1756" s="24"/>
      <c r="D1756" s="24"/>
      <c r="E1756" s="24"/>
      <c r="F1756" s="24"/>
      <c r="G1756" s="24"/>
      <c r="H1756" s="24"/>
      <c r="I1756" s="24"/>
      <c r="J1756" s="37">
        <v>9780521889742</v>
      </c>
      <c r="K1756" s="25">
        <v>41807</v>
      </c>
      <c r="L1756" s="24">
        <v>2</v>
      </c>
      <c r="M1756" s="25">
        <v>43420</v>
      </c>
      <c r="N1756" s="24"/>
      <c r="O1756" s="24"/>
      <c r="P1756" s="23" t="str">
        <f>IFERROR(VLOOKUP(TEXT(J1756,"0000000000000"),[1]Ebscohost!G:M,7,0),"")</f>
        <v/>
      </c>
      <c r="Q1756" s="33" t="str">
        <f>IFERROR(VLOOKUP($J1756,'B - Ebook'!B:D,3,0),"??")</f>
        <v>??</v>
      </c>
    </row>
    <row r="1757" spans="1:17">
      <c r="A1757" s="24" t="s">
        <v>17534</v>
      </c>
      <c r="B1757" s="24" t="s">
        <v>15981</v>
      </c>
      <c r="C1757" s="24"/>
      <c r="D1757" s="24"/>
      <c r="E1757" s="24"/>
      <c r="F1757" s="24"/>
      <c r="G1757" s="24"/>
      <c r="H1757" s="24"/>
      <c r="I1757" s="24"/>
      <c r="J1757" s="37">
        <v>9780849302701</v>
      </c>
      <c r="K1757" s="25">
        <v>41809</v>
      </c>
      <c r="L1757" s="24">
        <v>2</v>
      </c>
      <c r="M1757" s="25">
        <v>43412</v>
      </c>
      <c r="N1757" s="24"/>
      <c r="O1757" s="24"/>
      <c r="P1757" s="23" t="str">
        <f>IFERROR(VLOOKUP(TEXT(J1757,"0000000000000"),[1]Ebscohost!G:M,7,0),"")</f>
        <v/>
      </c>
      <c r="Q1757" s="33" t="str">
        <f>IFERROR(VLOOKUP($J1757,'B - Ebook'!B:D,3,0),"??")</f>
        <v>??</v>
      </c>
    </row>
    <row r="1758" spans="1:17" hidden="1">
      <c r="A1758" s="24" t="s">
        <v>15956</v>
      </c>
      <c r="B1758" s="24" t="s">
        <v>15957</v>
      </c>
      <c r="C1758" s="24"/>
      <c r="D1758" s="24"/>
      <c r="E1758" s="24"/>
      <c r="F1758" s="24"/>
      <c r="G1758" s="24"/>
      <c r="H1758" s="24"/>
      <c r="I1758" s="24"/>
      <c r="J1758" s="37"/>
      <c r="K1758" s="24"/>
      <c r="L1758" s="24">
        <v>2</v>
      </c>
      <c r="M1758" s="25">
        <v>43381</v>
      </c>
      <c r="N1758" s="24"/>
      <c r="O1758" s="24"/>
      <c r="P1758" s="23" t="str">
        <f>IFERROR(VLOOKUP(TEXT(J1758,"0000000000000"),[1]Ebscohost!G:M,7,0),"")</f>
        <v/>
      </c>
      <c r="Q1758" s="33" t="str">
        <f>IFERROR(VLOOKUP($J1758,'B - Ebook'!B:D,3,0),"??")</f>
        <v>??</v>
      </c>
    </row>
    <row r="1759" spans="1:17">
      <c r="A1759" s="24" t="s">
        <v>17535</v>
      </c>
      <c r="B1759" s="24" t="s">
        <v>15894</v>
      </c>
      <c r="C1759" s="24"/>
      <c r="D1759" s="24"/>
      <c r="E1759" s="24"/>
      <c r="F1759" s="24"/>
      <c r="G1759" s="24"/>
      <c r="H1759" s="24"/>
      <c r="I1759" s="24"/>
      <c r="J1759" s="37">
        <v>9780137035151</v>
      </c>
      <c r="K1759" s="25">
        <v>41809</v>
      </c>
      <c r="L1759" s="24">
        <v>2</v>
      </c>
      <c r="M1759" s="25">
        <v>43368</v>
      </c>
      <c r="N1759" s="24"/>
      <c r="O1759" s="24"/>
      <c r="P1759" s="23" t="str">
        <f>IFERROR(VLOOKUP(TEXT(J1759,"0000000000000"),[1]Ebscohost!G:M,7,0),"")</f>
        <v/>
      </c>
      <c r="Q1759" s="33" t="str">
        <f>IFERROR(VLOOKUP($J1759,'B - Ebook'!B:D,3,0),"??")</f>
        <v>??</v>
      </c>
    </row>
    <row r="1760" spans="1:17">
      <c r="A1760" s="24" t="s">
        <v>17536</v>
      </c>
      <c r="B1760" s="24" t="s">
        <v>15781</v>
      </c>
      <c r="C1760" s="24"/>
      <c r="D1760" s="24"/>
      <c r="E1760" s="24"/>
      <c r="F1760" s="24"/>
      <c r="G1760" s="24"/>
      <c r="H1760" s="24"/>
      <c r="I1760" s="24"/>
      <c r="J1760" s="37">
        <v>9780471986096</v>
      </c>
      <c r="K1760" s="25">
        <v>41807</v>
      </c>
      <c r="L1760" s="24">
        <v>2</v>
      </c>
      <c r="M1760" s="25">
        <v>43364</v>
      </c>
      <c r="N1760" s="24"/>
      <c r="O1760" s="24"/>
      <c r="P1760" s="23" t="str">
        <f>IFERROR(VLOOKUP(TEXT(J1760,"0000000000000"),[1]Ebscohost!G:M,7,0),"")</f>
        <v/>
      </c>
      <c r="Q1760" s="33" t="str">
        <f>IFERROR(VLOOKUP($J1760,'B - Ebook'!B:D,3,0),"??")</f>
        <v>??</v>
      </c>
    </row>
    <row r="1761" spans="1:17" hidden="1">
      <c r="A1761" s="24" t="s">
        <v>16299</v>
      </c>
      <c r="B1761" s="24" t="s">
        <v>16300</v>
      </c>
      <c r="C1761" s="24"/>
      <c r="D1761" s="24"/>
      <c r="E1761" s="24"/>
      <c r="F1761" s="24"/>
      <c r="G1761" s="24"/>
      <c r="H1761" s="24"/>
      <c r="I1761" s="24"/>
      <c r="J1761" s="37"/>
      <c r="K1761" s="24"/>
      <c r="L1761" s="24">
        <v>2</v>
      </c>
      <c r="M1761" s="25">
        <v>43354</v>
      </c>
      <c r="N1761" s="24"/>
      <c r="O1761" s="24"/>
      <c r="P1761" s="23" t="str">
        <f>IFERROR(VLOOKUP(TEXT(J1761,"0000000000000"),[1]Ebscohost!G:M,7,0),"")</f>
        <v/>
      </c>
      <c r="Q1761" s="33" t="str">
        <f>IFERROR(VLOOKUP($J1761,'B - Ebook'!B:D,3,0),"??")</f>
        <v>??</v>
      </c>
    </row>
    <row r="1762" spans="1:17">
      <c r="A1762" s="24" t="s">
        <v>17537</v>
      </c>
      <c r="B1762" s="24" t="s">
        <v>17538</v>
      </c>
      <c r="C1762" s="24"/>
      <c r="D1762" s="24"/>
      <c r="E1762" s="24"/>
      <c r="F1762" s="24"/>
      <c r="G1762" s="24"/>
      <c r="H1762" s="24"/>
      <c r="I1762" s="24"/>
      <c r="J1762" s="37">
        <v>9780070843844</v>
      </c>
      <c r="K1762" s="25">
        <v>41809</v>
      </c>
      <c r="L1762" s="24">
        <v>2</v>
      </c>
      <c r="M1762" s="25">
        <v>43348</v>
      </c>
      <c r="N1762" s="24"/>
      <c r="O1762" s="24"/>
      <c r="P1762" s="23" t="str">
        <f>IFERROR(VLOOKUP(TEXT(J1762,"0000000000000"),[1]Ebscohost!G:M,7,0),"")</f>
        <v/>
      </c>
      <c r="Q1762" s="33" t="str">
        <f>IFERROR(VLOOKUP($J1762,'B - Ebook'!B:D,3,0),"??")</f>
        <v>??</v>
      </c>
    </row>
    <row r="1763" spans="1:17">
      <c r="A1763" s="24" t="s">
        <v>17539</v>
      </c>
      <c r="B1763" s="24" t="s">
        <v>15981</v>
      </c>
      <c r="C1763" s="24"/>
      <c r="D1763" s="24"/>
      <c r="E1763" s="24"/>
      <c r="F1763" s="24"/>
      <c r="G1763" s="24"/>
      <c r="H1763" s="24"/>
      <c r="I1763" s="24"/>
      <c r="J1763" s="37">
        <v>9781482298796</v>
      </c>
      <c r="K1763" s="24"/>
      <c r="L1763" s="24">
        <v>2</v>
      </c>
      <c r="M1763" s="25">
        <v>43251</v>
      </c>
      <c r="N1763" s="24"/>
      <c r="O1763" s="24"/>
      <c r="P1763" s="23" t="str">
        <f>IFERROR(VLOOKUP(TEXT(J1763,"0000000000000"),[1]Ebscohost!G:M,7,0),"")</f>
        <v/>
      </c>
      <c r="Q1763" s="33" t="str">
        <f>IFERROR(VLOOKUP($J1763,'B - Ebook'!B:D,3,0),"??")</f>
        <v>??</v>
      </c>
    </row>
    <row r="1764" spans="1:17">
      <c r="A1764" s="24" t="s">
        <v>17540</v>
      </c>
      <c r="B1764" s="24" t="s">
        <v>15690</v>
      </c>
      <c r="C1764" s="24"/>
      <c r="D1764" s="24"/>
      <c r="E1764" s="24"/>
      <c r="F1764" s="24"/>
      <c r="G1764" s="24"/>
      <c r="H1764" s="24"/>
      <c r="I1764" s="24"/>
      <c r="J1764" s="37">
        <v>9782840740391</v>
      </c>
      <c r="K1764" s="25">
        <v>41809</v>
      </c>
      <c r="L1764" s="24">
        <v>2</v>
      </c>
      <c r="M1764" s="25">
        <v>43223</v>
      </c>
      <c r="N1764" s="24"/>
      <c r="O1764" s="24"/>
      <c r="P1764" s="23" t="str">
        <f>IFERROR(VLOOKUP(TEXT(J1764,"0000000000000"),[1]Ebscohost!G:M,7,0),"")</f>
        <v/>
      </c>
      <c r="Q1764" s="33" t="str">
        <f>IFERROR(VLOOKUP($J1764,'B - Ebook'!B:D,3,0),"??")</f>
        <v>??</v>
      </c>
    </row>
    <row r="1765" spans="1:17">
      <c r="A1765" s="24" t="s">
        <v>17541</v>
      </c>
      <c r="B1765" s="24" t="s">
        <v>17542</v>
      </c>
      <c r="C1765" s="24"/>
      <c r="D1765" s="24"/>
      <c r="E1765" s="24"/>
      <c r="F1765" s="24"/>
      <c r="G1765" s="24"/>
      <c r="H1765" s="24"/>
      <c r="I1765" s="24"/>
      <c r="J1765" s="37">
        <v>9781439837108</v>
      </c>
      <c r="K1765" s="25">
        <v>41809</v>
      </c>
      <c r="L1765" s="24">
        <v>2</v>
      </c>
      <c r="M1765" s="25">
        <v>43222</v>
      </c>
      <c r="N1765" s="24"/>
      <c r="O1765" s="24"/>
      <c r="P1765" s="23" t="str">
        <f>IFERROR(VLOOKUP(TEXT(J1765,"0000000000000"),[1]Ebscohost!G:M,7,0),"")</f>
        <v/>
      </c>
      <c r="Q1765" s="33" t="str">
        <f>IFERROR(VLOOKUP($J1765,'B - Ebook'!B:D,3,0),"??")</f>
        <v>??</v>
      </c>
    </row>
    <row r="1766" spans="1:17">
      <c r="A1766" s="24" t="s">
        <v>17543</v>
      </c>
      <c r="B1766" s="24" t="s">
        <v>15637</v>
      </c>
      <c r="C1766" s="24"/>
      <c r="D1766" s="24"/>
      <c r="E1766" s="24"/>
      <c r="F1766" s="24"/>
      <c r="G1766" s="24"/>
      <c r="H1766" s="24"/>
      <c r="I1766" s="24"/>
      <c r="J1766" s="37">
        <v>9782804149635</v>
      </c>
      <c r="K1766" s="25">
        <v>41809</v>
      </c>
      <c r="L1766" s="24">
        <v>2</v>
      </c>
      <c r="M1766" s="25">
        <v>43203</v>
      </c>
      <c r="N1766" s="24"/>
      <c r="O1766" s="24"/>
      <c r="P1766" s="23" t="str">
        <f>IFERROR(VLOOKUP(TEXT(J1766,"0000000000000"),[1]Ebscohost!G:M,7,0),"")</f>
        <v/>
      </c>
      <c r="Q1766" s="33" t="str">
        <f>IFERROR(VLOOKUP($J1766,'B - Ebook'!B:D,3,0),"??")</f>
        <v>??</v>
      </c>
    </row>
    <row r="1767" spans="1:17">
      <c r="A1767" s="24" t="s">
        <v>17544</v>
      </c>
      <c r="B1767" s="24" t="s">
        <v>17545</v>
      </c>
      <c r="C1767" s="24"/>
      <c r="D1767" s="24"/>
      <c r="E1767" s="24"/>
      <c r="F1767" s="24"/>
      <c r="G1767" s="24"/>
      <c r="H1767" s="24"/>
      <c r="I1767" s="24"/>
      <c r="J1767" s="37">
        <v>9782294710445</v>
      </c>
      <c r="K1767" s="24"/>
      <c r="L1767" s="24">
        <v>2</v>
      </c>
      <c r="M1767" s="25">
        <v>43202</v>
      </c>
      <c r="N1767" s="24"/>
      <c r="O1767" s="24"/>
      <c r="P1767" s="23" t="str">
        <f>IFERROR(VLOOKUP(TEXT(J1767,"0000000000000"),[1]Ebscohost!G:M,7,0),"")</f>
        <v/>
      </c>
      <c r="Q1767" s="33" t="str">
        <f>IFERROR(VLOOKUP($J1767,'B - Ebook'!B:D,3,0),"??")</f>
        <v>??</v>
      </c>
    </row>
    <row r="1768" spans="1:17">
      <c r="A1768" s="24" t="s">
        <v>17546</v>
      </c>
      <c r="B1768" s="24" t="s">
        <v>17547</v>
      </c>
      <c r="C1768" s="24"/>
      <c r="D1768" s="24"/>
      <c r="E1768" s="24"/>
      <c r="F1768" s="24"/>
      <c r="G1768" s="24"/>
      <c r="H1768" s="24"/>
      <c r="I1768" s="24"/>
      <c r="J1768" s="37">
        <v>9782911762635</v>
      </c>
      <c r="K1768" s="25">
        <v>41809</v>
      </c>
      <c r="L1768" s="24">
        <v>2</v>
      </c>
      <c r="M1768" s="25">
        <v>43186</v>
      </c>
      <c r="N1768" s="24"/>
      <c r="O1768" s="24"/>
      <c r="P1768" s="23" t="str">
        <f>IFERROR(VLOOKUP(TEXT(J1768,"0000000000000"),[1]Ebscohost!G:M,7,0),"")</f>
        <v/>
      </c>
      <c r="Q1768" s="33" t="str">
        <f>IFERROR(VLOOKUP($J1768,'B - Ebook'!B:D,3,0),"??")</f>
        <v>??</v>
      </c>
    </row>
    <row r="1769" spans="1:17">
      <c r="A1769" s="24" t="s">
        <v>17548</v>
      </c>
      <c r="B1769" s="24" t="s">
        <v>207</v>
      </c>
      <c r="C1769" s="24"/>
      <c r="D1769" s="24"/>
      <c r="E1769" s="24"/>
      <c r="F1769" s="24"/>
      <c r="G1769" s="24"/>
      <c r="H1769" s="24"/>
      <c r="I1769" s="24"/>
      <c r="J1769" s="37"/>
      <c r="K1769" s="25">
        <v>41806</v>
      </c>
      <c r="L1769" s="24">
        <v>2</v>
      </c>
      <c r="M1769" s="25">
        <v>43180</v>
      </c>
      <c r="N1769" s="24"/>
      <c r="O1769" s="24"/>
      <c r="P1769" s="23" t="str">
        <f>IFERROR(VLOOKUP(TEXT(J1769,"0000000000000"),[1]Ebscohost!G:M,7,0),"")</f>
        <v/>
      </c>
      <c r="Q1769" s="33" t="str">
        <f>IFERROR(VLOOKUP($J1769,'B - Ebook'!B:D,3,0),"??")</f>
        <v>??</v>
      </c>
    </row>
    <row r="1770" spans="1:17">
      <c r="A1770" s="24" t="s">
        <v>17549</v>
      </c>
      <c r="B1770" s="24" t="s">
        <v>16038</v>
      </c>
      <c r="C1770" s="24"/>
      <c r="D1770" s="24"/>
      <c r="E1770" s="24"/>
      <c r="F1770" s="24"/>
      <c r="G1770" s="24"/>
      <c r="H1770" s="24"/>
      <c r="I1770" s="24"/>
      <c r="J1770" s="37">
        <v>9781580533478</v>
      </c>
      <c r="K1770" s="25">
        <v>41807</v>
      </c>
      <c r="L1770" s="24">
        <v>2</v>
      </c>
      <c r="M1770" s="25">
        <v>43175</v>
      </c>
      <c r="N1770" s="24"/>
      <c r="O1770" s="24"/>
      <c r="P1770" s="23" t="str">
        <f>IFERROR(VLOOKUP(TEXT(J1770,"0000000000000"),[1]Ebscohost!G:M,7,0),"")</f>
        <v/>
      </c>
      <c r="Q1770" s="33" t="str">
        <f>IFERROR(VLOOKUP($J1770,'B - Ebook'!B:D,3,0),"??")</f>
        <v>??</v>
      </c>
    </row>
    <row r="1771" spans="1:17">
      <c r="A1771" s="24" t="s">
        <v>17550</v>
      </c>
      <c r="B1771" s="24" t="s">
        <v>16091</v>
      </c>
      <c r="C1771" s="24"/>
      <c r="D1771" s="24"/>
      <c r="E1771" s="24"/>
      <c r="F1771" s="24"/>
      <c r="G1771" s="24"/>
      <c r="H1771" s="24"/>
      <c r="I1771" s="24"/>
      <c r="J1771" s="37">
        <v>9782746204461</v>
      </c>
      <c r="K1771" s="25">
        <v>41809</v>
      </c>
      <c r="L1771" s="24">
        <v>2</v>
      </c>
      <c r="M1771" s="25">
        <v>43174</v>
      </c>
      <c r="N1771" s="24"/>
      <c r="O1771" s="24"/>
      <c r="P1771" s="23" t="str">
        <f>IFERROR(VLOOKUP(TEXT(J1771,"0000000000000"),[1]Ebscohost!G:M,7,0),"")</f>
        <v/>
      </c>
      <c r="Q1771" s="33" t="str">
        <f>IFERROR(VLOOKUP($J1771,'B - Ebook'!B:D,3,0),"??")</f>
        <v>??</v>
      </c>
    </row>
    <row r="1772" spans="1:17">
      <c r="A1772" s="24" t="s">
        <v>17551</v>
      </c>
      <c r="B1772" s="24" t="s">
        <v>17025</v>
      </c>
      <c r="C1772" s="24"/>
      <c r="D1772" s="24"/>
      <c r="E1772" s="24"/>
      <c r="F1772" s="24"/>
      <c r="G1772" s="24"/>
      <c r="H1772" s="24"/>
      <c r="I1772" s="24"/>
      <c r="J1772" s="37">
        <v>9782866610845</v>
      </c>
      <c r="K1772" s="25">
        <v>41807</v>
      </c>
      <c r="L1772" s="24">
        <v>2</v>
      </c>
      <c r="M1772" s="25">
        <v>43174</v>
      </c>
      <c r="N1772" s="24"/>
      <c r="O1772" s="24"/>
      <c r="P1772" s="23" t="str">
        <f>IFERROR(VLOOKUP(TEXT(J1772,"0000000000000"),[1]Ebscohost!G:M,7,0),"")</f>
        <v/>
      </c>
      <c r="Q1772" s="33" t="str">
        <f>IFERROR(VLOOKUP($J1772,'B - Ebook'!B:D,3,0),"??")</f>
        <v>??</v>
      </c>
    </row>
    <row r="1773" spans="1:17">
      <c r="A1773" s="24" t="s">
        <v>17552</v>
      </c>
      <c r="B1773" s="24" t="s">
        <v>17547</v>
      </c>
      <c r="C1773" s="24"/>
      <c r="D1773" s="24"/>
      <c r="E1773" s="24"/>
      <c r="F1773" s="24"/>
      <c r="G1773" s="24"/>
      <c r="H1773" s="24"/>
      <c r="I1773" s="24"/>
      <c r="J1773" s="37">
        <v>9782911762642</v>
      </c>
      <c r="K1773" s="25">
        <v>41809</v>
      </c>
      <c r="L1773" s="24">
        <v>2</v>
      </c>
      <c r="M1773" s="25">
        <v>43165</v>
      </c>
      <c r="N1773" s="24"/>
      <c r="O1773" s="24"/>
      <c r="P1773" s="23" t="str">
        <f>IFERROR(VLOOKUP(TEXT(J1773,"0000000000000"),[1]Ebscohost!G:M,7,0),"")</f>
        <v/>
      </c>
      <c r="Q1773" s="33" t="str">
        <f>IFERROR(VLOOKUP($J1773,'B - Ebook'!B:D,3,0),"??")</f>
        <v>??</v>
      </c>
    </row>
    <row r="1774" spans="1:17">
      <c r="A1774" s="24" t="s">
        <v>17553</v>
      </c>
      <c r="B1774" s="24" t="s">
        <v>17554</v>
      </c>
      <c r="C1774" s="24"/>
      <c r="D1774" s="24"/>
      <c r="E1774" s="24"/>
      <c r="F1774" s="24"/>
      <c r="G1774" s="24"/>
      <c r="H1774" s="24"/>
      <c r="I1774" s="24"/>
      <c r="J1774" s="37">
        <v>9782746218413</v>
      </c>
      <c r="K1774" s="25">
        <v>41807</v>
      </c>
      <c r="L1774" s="24">
        <v>2</v>
      </c>
      <c r="M1774" s="25">
        <v>43147</v>
      </c>
      <c r="N1774" s="24"/>
      <c r="O1774" s="24"/>
      <c r="P1774" s="23" t="str">
        <f>IFERROR(VLOOKUP(TEXT(J1774,"0000000000000"),[1]Ebscohost!G:M,7,0),"")</f>
        <v/>
      </c>
      <c r="Q1774" s="33" t="str">
        <f>IFERROR(VLOOKUP($J1774,'B - Ebook'!B:D,3,0),"??")</f>
        <v>??</v>
      </c>
    </row>
    <row r="1775" spans="1:17">
      <c r="A1775" s="24" t="s">
        <v>17555</v>
      </c>
      <c r="B1775" s="24" t="s">
        <v>17556</v>
      </c>
      <c r="C1775" s="24"/>
      <c r="D1775" s="24"/>
      <c r="E1775" s="24"/>
      <c r="F1775" s="24"/>
      <c r="G1775" s="24"/>
      <c r="H1775" s="24"/>
      <c r="I1775" s="24"/>
      <c r="J1775" s="37">
        <v>9782759227266</v>
      </c>
      <c r="K1775" s="24"/>
      <c r="L1775" s="24">
        <v>2</v>
      </c>
      <c r="M1775" s="25">
        <v>43145</v>
      </c>
      <c r="N1775" s="24"/>
      <c r="O1775" s="24"/>
      <c r="P1775" s="23" t="str">
        <f>IFERROR(VLOOKUP(TEXT(J1775,"0000000000000"),[1]Ebscohost!G:M,7,0),"")</f>
        <v/>
      </c>
      <c r="Q1775" s="33" t="str">
        <f>IFERROR(VLOOKUP($J1775,'B - Ebook'!B:D,3,0),"??")</f>
        <v>??</v>
      </c>
    </row>
    <row r="1776" spans="1:17">
      <c r="A1776" s="24" t="s">
        <v>17557</v>
      </c>
      <c r="B1776" s="24" t="s">
        <v>16032</v>
      </c>
      <c r="C1776" s="24"/>
      <c r="D1776" s="24"/>
      <c r="E1776" s="24"/>
      <c r="F1776" s="24"/>
      <c r="G1776" s="24"/>
      <c r="H1776" s="24"/>
      <c r="I1776" s="24"/>
      <c r="J1776" s="37">
        <v>9780198505914</v>
      </c>
      <c r="K1776" s="25">
        <v>41809</v>
      </c>
      <c r="L1776" s="24">
        <v>2</v>
      </c>
      <c r="M1776" s="25">
        <v>43144</v>
      </c>
      <c r="N1776" s="24"/>
      <c r="O1776" s="24"/>
      <c r="P1776" s="23" t="str">
        <f>IFERROR(VLOOKUP(TEXT(J1776,"0000000000000"),[1]Ebscohost!G:M,7,0),"")</f>
        <v/>
      </c>
      <c r="Q1776" s="33" t="str">
        <f>IFERROR(VLOOKUP($J1776,'B - Ebook'!B:D,3,0),"??")</f>
        <v>??</v>
      </c>
    </row>
    <row r="1777" spans="1:17">
      <c r="A1777" s="24" t="s">
        <v>17558</v>
      </c>
      <c r="B1777" s="24" t="s">
        <v>15623</v>
      </c>
      <c r="C1777" s="24"/>
      <c r="D1777" s="24"/>
      <c r="E1777" s="24"/>
      <c r="F1777" s="24"/>
      <c r="G1777" s="24"/>
      <c r="H1777" s="24"/>
      <c r="I1777" s="24"/>
      <c r="J1777" s="37">
        <v>9780131103627</v>
      </c>
      <c r="K1777" s="24"/>
      <c r="L1777" s="24">
        <v>2</v>
      </c>
      <c r="M1777" s="25">
        <v>43139</v>
      </c>
      <c r="N1777" s="24"/>
      <c r="O1777" s="24"/>
      <c r="P1777" s="23" t="str">
        <f>IFERROR(VLOOKUP(TEXT(J1777,"0000000000000"),[1]Ebscohost!G:M,7,0),"")</f>
        <v/>
      </c>
      <c r="Q1777" s="33" t="str">
        <f>IFERROR(VLOOKUP($J1777,'B - Ebook'!B:D,3,0),"??")</f>
        <v>??</v>
      </c>
    </row>
    <row r="1778" spans="1:17">
      <c r="A1778" s="24" t="s">
        <v>17559</v>
      </c>
      <c r="B1778" s="24" t="s">
        <v>15894</v>
      </c>
      <c r="C1778" s="24"/>
      <c r="D1778" s="24"/>
      <c r="E1778" s="24"/>
      <c r="F1778" s="24"/>
      <c r="G1778" s="24"/>
      <c r="H1778" s="24"/>
      <c r="I1778" s="24"/>
      <c r="J1778" s="37">
        <v>9782744026188</v>
      </c>
      <c r="K1778" s="24"/>
      <c r="L1778" s="24">
        <v>2</v>
      </c>
      <c r="M1778" s="25">
        <v>43138</v>
      </c>
      <c r="N1778" s="24"/>
      <c r="O1778" s="24"/>
      <c r="P1778" s="23" t="str">
        <f>IFERROR(VLOOKUP(TEXT(J1778,"0000000000000"),[1]Ebscohost!G:M,7,0),"")</f>
        <v/>
      </c>
      <c r="Q1778" s="33" t="str">
        <f>IFERROR(VLOOKUP($J1778,'B - Ebook'!B:D,3,0),"??")</f>
        <v>??</v>
      </c>
    </row>
    <row r="1779" spans="1:17">
      <c r="A1779" s="24" t="s">
        <v>17560</v>
      </c>
      <c r="B1779" s="24" t="s">
        <v>15976</v>
      </c>
      <c r="C1779" s="24"/>
      <c r="D1779" s="24"/>
      <c r="E1779" s="24"/>
      <c r="F1779" s="24"/>
      <c r="G1779" s="24"/>
      <c r="H1779" s="24"/>
      <c r="I1779" s="24"/>
      <c r="J1779" s="37">
        <v>9782746223929</v>
      </c>
      <c r="K1779" s="25">
        <v>41809</v>
      </c>
      <c r="L1779" s="24">
        <v>2</v>
      </c>
      <c r="M1779" s="25">
        <v>43130</v>
      </c>
      <c r="N1779" s="24"/>
      <c r="O1779" s="24"/>
      <c r="P1779" s="23" t="str">
        <f>IFERROR(VLOOKUP(TEXT(J1779,"0000000000000"),[1]Ebscohost!G:M,7,0),"")</f>
        <v/>
      </c>
      <c r="Q1779" s="33" t="str">
        <f>IFERROR(VLOOKUP($J1779,'B - Ebook'!B:D,3,0),"??")</f>
        <v>??</v>
      </c>
    </row>
    <row r="1780" spans="1:17">
      <c r="A1780" s="24" t="s">
        <v>17561</v>
      </c>
      <c r="B1780" s="24" t="s">
        <v>15630</v>
      </c>
      <c r="C1780" s="24"/>
      <c r="D1780" s="24"/>
      <c r="E1780" s="24"/>
      <c r="F1780" s="24"/>
      <c r="G1780" s="24"/>
      <c r="H1780" s="24"/>
      <c r="I1780" s="24"/>
      <c r="J1780" s="37">
        <v>9782225851902</v>
      </c>
      <c r="K1780" s="25">
        <v>41807</v>
      </c>
      <c r="L1780" s="24">
        <v>2</v>
      </c>
      <c r="M1780" s="25">
        <v>43125</v>
      </c>
      <c r="N1780" s="24"/>
      <c r="O1780" s="24"/>
      <c r="P1780" s="23" t="str">
        <f>IFERROR(VLOOKUP(TEXT(J1780,"0000000000000"),[1]Ebscohost!G:M,7,0),"")</f>
        <v/>
      </c>
      <c r="Q1780" s="33" t="str">
        <f>IFERROR(VLOOKUP($J1780,'B - Ebook'!B:D,3,0),"??")</f>
        <v>??</v>
      </c>
    </row>
    <row r="1781" spans="1:17">
      <c r="A1781" s="24" t="s">
        <v>17562</v>
      </c>
      <c r="B1781" s="24" t="s">
        <v>15619</v>
      </c>
      <c r="C1781" s="24"/>
      <c r="D1781" s="24"/>
      <c r="E1781" s="24"/>
      <c r="F1781" s="24"/>
      <c r="G1781" s="24"/>
      <c r="H1781" s="24"/>
      <c r="I1781" s="24"/>
      <c r="J1781" s="37">
        <v>9782746209961</v>
      </c>
      <c r="K1781" s="25">
        <v>41809</v>
      </c>
      <c r="L1781" s="24">
        <v>2</v>
      </c>
      <c r="M1781" s="25">
        <v>43125</v>
      </c>
      <c r="N1781" s="24"/>
      <c r="O1781" s="24"/>
      <c r="P1781" s="23" t="str">
        <f>IFERROR(VLOOKUP(TEXT(J1781,"0000000000000"),[1]Ebscohost!G:M,7,0),"")</f>
        <v/>
      </c>
      <c r="Q1781" s="33" t="str">
        <f>IFERROR(VLOOKUP($J1781,'B - Ebook'!B:D,3,0),"??")</f>
        <v>??</v>
      </c>
    </row>
    <row r="1782" spans="1:17">
      <c r="A1782" s="24" t="s">
        <v>17563</v>
      </c>
      <c r="B1782" s="24" t="s">
        <v>17564</v>
      </c>
      <c r="C1782" s="24"/>
      <c r="D1782" s="24"/>
      <c r="E1782" s="24"/>
      <c r="F1782" s="24"/>
      <c r="G1782" s="24"/>
      <c r="H1782" s="24"/>
      <c r="I1782" s="24"/>
      <c r="J1782" s="37">
        <v>9780323262088</v>
      </c>
      <c r="K1782" s="24"/>
      <c r="L1782" s="24">
        <v>2</v>
      </c>
      <c r="M1782" s="25">
        <v>43125</v>
      </c>
      <c r="N1782" s="24"/>
      <c r="O1782" s="24"/>
      <c r="P1782" s="23" t="str">
        <f>IFERROR(VLOOKUP(TEXT(J1782,"0000000000000"),[1]Ebscohost!G:M,7,0),"")</f>
        <v/>
      </c>
      <c r="Q1782" s="33" t="str">
        <f>IFERROR(VLOOKUP($J1782,'B - Ebook'!B:D,3,0),"??")</f>
        <v>??</v>
      </c>
    </row>
    <row r="1783" spans="1:17">
      <c r="A1783" s="24" t="s">
        <v>17565</v>
      </c>
      <c r="B1783" s="24" t="s">
        <v>17566</v>
      </c>
      <c r="C1783" s="24"/>
      <c r="D1783" s="24"/>
      <c r="E1783" s="24"/>
      <c r="F1783" s="24"/>
      <c r="G1783" s="24"/>
      <c r="H1783" s="24"/>
      <c r="I1783" s="24"/>
      <c r="J1783" s="37">
        <v>9782040157395</v>
      </c>
      <c r="K1783" s="25">
        <v>41809</v>
      </c>
      <c r="L1783" s="24">
        <v>2</v>
      </c>
      <c r="M1783" s="25">
        <v>43124</v>
      </c>
      <c r="N1783" s="24"/>
      <c r="O1783" s="24"/>
      <c r="P1783" s="23" t="str">
        <f>IFERROR(VLOOKUP(TEXT(J1783,"0000000000000"),[1]Ebscohost!G:M,7,0),"")</f>
        <v/>
      </c>
      <c r="Q1783" s="33" t="str">
        <f>IFERROR(VLOOKUP($J1783,'B - Ebook'!B:D,3,0),"??")</f>
        <v>??</v>
      </c>
    </row>
    <row r="1784" spans="1:17">
      <c r="A1784" s="24" t="s">
        <v>17567</v>
      </c>
      <c r="B1784" s="24" t="s">
        <v>207</v>
      </c>
      <c r="C1784" s="24"/>
      <c r="D1784" s="24"/>
      <c r="E1784" s="24"/>
      <c r="F1784" s="24"/>
      <c r="G1784" s="24"/>
      <c r="H1784" s="24"/>
      <c r="I1784" s="24"/>
      <c r="J1784" s="37">
        <v>9782040188771</v>
      </c>
      <c r="K1784" s="25">
        <v>41809</v>
      </c>
      <c r="L1784" s="24">
        <v>2</v>
      </c>
      <c r="M1784" s="25">
        <v>43124</v>
      </c>
      <c r="N1784" s="24"/>
      <c r="O1784" s="24"/>
      <c r="P1784" s="23" t="str">
        <f>IFERROR(VLOOKUP(TEXT(J1784,"0000000000000"),[1]Ebscohost!G:M,7,0),"")</f>
        <v/>
      </c>
      <c r="Q1784" s="33" t="str">
        <f>IFERROR(VLOOKUP($J1784,'B - Ebook'!B:D,3,0),"??")</f>
        <v>??</v>
      </c>
    </row>
    <row r="1785" spans="1:17">
      <c r="A1785" s="24" t="s">
        <v>17568</v>
      </c>
      <c r="B1785" s="24" t="s">
        <v>16032</v>
      </c>
      <c r="C1785" s="24"/>
      <c r="D1785" s="24"/>
      <c r="E1785" s="24"/>
      <c r="F1785" s="24"/>
      <c r="G1785" s="24"/>
      <c r="H1785" s="24"/>
      <c r="I1785" s="24"/>
      <c r="J1785" s="37">
        <v>9780198527848</v>
      </c>
      <c r="K1785" s="25">
        <v>41810</v>
      </c>
      <c r="L1785" s="24">
        <v>2</v>
      </c>
      <c r="M1785" s="25">
        <v>43119</v>
      </c>
      <c r="N1785" s="24"/>
      <c r="O1785" s="24"/>
      <c r="P1785" s="23" t="str">
        <f>IFERROR(VLOOKUP(TEXT(J1785,"0000000000000"),[1]Ebscohost!G:M,7,0),"")</f>
        <v/>
      </c>
      <c r="Q1785" s="33" t="str">
        <f>IFERROR(VLOOKUP($J1785,'B - Ebook'!B:D,3,0),"??")</f>
        <v>??</v>
      </c>
    </row>
    <row r="1786" spans="1:17">
      <c r="A1786" s="24" t="s">
        <v>17569</v>
      </c>
      <c r="B1786" s="24" t="s">
        <v>16038</v>
      </c>
      <c r="C1786" s="24"/>
      <c r="D1786" s="24"/>
      <c r="E1786" s="24"/>
      <c r="F1786" s="24"/>
      <c r="G1786" s="24"/>
      <c r="H1786" s="24"/>
      <c r="I1786" s="24"/>
      <c r="J1786" s="37">
        <v>9781607839798</v>
      </c>
      <c r="K1786" s="25">
        <v>41807</v>
      </c>
      <c r="L1786" s="24">
        <v>2</v>
      </c>
      <c r="M1786" s="25">
        <v>43111</v>
      </c>
      <c r="N1786" s="24"/>
      <c r="O1786" s="24"/>
      <c r="P1786" s="23" t="str">
        <f>IFERROR(VLOOKUP(TEXT(J1786,"0000000000000"),[1]Ebscohost!G:M,7,0),"")</f>
        <v/>
      </c>
      <c r="Q1786" s="33" t="str">
        <f>IFERROR(VLOOKUP($J1786,'B - Ebook'!B:D,3,0),"??")</f>
        <v>??</v>
      </c>
    </row>
    <row r="1787" spans="1:17">
      <c r="A1787" s="24" t="s">
        <v>17570</v>
      </c>
      <c r="B1787" s="24" t="s">
        <v>15605</v>
      </c>
      <c r="C1787" s="24"/>
      <c r="D1787" s="24"/>
      <c r="E1787" s="24"/>
      <c r="F1787" s="24"/>
      <c r="G1787" s="24"/>
      <c r="H1787" s="24"/>
      <c r="I1787" s="24"/>
      <c r="J1787" s="37">
        <v>9782852069336</v>
      </c>
      <c r="K1787" s="25">
        <v>41807</v>
      </c>
      <c r="L1787" s="24">
        <v>2</v>
      </c>
      <c r="M1787" s="25">
        <v>43091</v>
      </c>
      <c r="N1787" s="24"/>
      <c r="O1787" s="24"/>
      <c r="P1787" s="23" t="str">
        <f>IFERROR(VLOOKUP(TEXT(J1787,"0000000000000"),[1]Ebscohost!G:M,7,0),"")</f>
        <v/>
      </c>
      <c r="Q1787" s="33" t="str">
        <f>IFERROR(VLOOKUP($J1787,'B - Ebook'!B:D,3,0),"??")</f>
        <v>??</v>
      </c>
    </row>
    <row r="1788" spans="1:17">
      <c r="A1788" s="24" t="s">
        <v>17571</v>
      </c>
      <c r="B1788" s="24" t="s">
        <v>207</v>
      </c>
      <c r="C1788" s="24"/>
      <c r="D1788" s="24"/>
      <c r="E1788" s="24"/>
      <c r="F1788" s="24"/>
      <c r="G1788" s="24"/>
      <c r="H1788" s="24"/>
      <c r="I1788" s="24"/>
      <c r="J1788" s="37">
        <v>9782100050192</v>
      </c>
      <c r="K1788" s="25">
        <v>41809</v>
      </c>
      <c r="L1788" s="24">
        <v>2</v>
      </c>
      <c r="M1788" s="25">
        <v>43090</v>
      </c>
      <c r="N1788" s="24"/>
      <c r="O1788" s="24"/>
      <c r="P1788" s="23" t="str">
        <f>IFERROR(VLOOKUP(TEXT(J1788,"0000000000000"),[1]Ebscohost!G:M,7,0),"")</f>
        <v/>
      </c>
      <c r="Q1788" s="33" t="str">
        <f>IFERROR(VLOOKUP($J1788,'B - Ebook'!B:D,3,0),"??")</f>
        <v>??</v>
      </c>
    </row>
    <row r="1789" spans="1:17">
      <c r="A1789" s="24" t="s">
        <v>17572</v>
      </c>
      <c r="B1789" s="24" t="s">
        <v>16294</v>
      </c>
      <c r="C1789" s="24"/>
      <c r="D1789" s="24"/>
      <c r="E1789" s="24"/>
      <c r="F1789" s="24"/>
      <c r="G1789" s="24"/>
      <c r="H1789" s="24"/>
      <c r="I1789" s="24"/>
      <c r="J1789" s="37"/>
      <c r="K1789" s="25">
        <v>41807</v>
      </c>
      <c r="L1789" s="24">
        <v>2</v>
      </c>
      <c r="M1789" s="25">
        <v>43090</v>
      </c>
      <c r="N1789" s="24"/>
      <c r="O1789" s="24"/>
      <c r="P1789" s="23" t="str">
        <f>IFERROR(VLOOKUP(TEXT(J1789,"0000000000000"),[1]Ebscohost!G:M,7,0),"")</f>
        <v/>
      </c>
      <c r="Q1789" s="33" t="str">
        <f>IFERROR(VLOOKUP($J1789,'B - Ebook'!B:D,3,0),"??")</f>
        <v>??</v>
      </c>
    </row>
    <row r="1790" spans="1:17">
      <c r="A1790" s="24" t="s">
        <v>17573</v>
      </c>
      <c r="B1790" s="24" t="s">
        <v>16230</v>
      </c>
      <c r="C1790" s="24"/>
      <c r="D1790" s="24"/>
      <c r="E1790" s="24"/>
      <c r="F1790" s="24"/>
      <c r="G1790" s="24"/>
      <c r="H1790" s="24"/>
      <c r="I1790" s="24"/>
      <c r="J1790" s="37">
        <v>9782746226005</v>
      </c>
      <c r="K1790" s="25">
        <v>41809</v>
      </c>
      <c r="L1790" s="24">
        <v>2</v>
      </c>
      <c r="M1790" s="25">
        <v>43080</v>
      </c>
      <c r="N1790" s="24"/>
      <c r="O1790" s="24"/>
      <c r="P1790" s="23" t="str">
        <f>IFERROR(VLOOKUP(TEXT(J1790,"0000000000000"),[1]Ebscohost!G:M,7,0),"")</f>
        <v/>
      </c>
      <c r="Q1790" s="33" t="str">
        <f>IFERROR(VLOOKUP($J1790,'B - Ebook'!B:D,3,0),"??")</f>
        <v>??</v>
      </c>
    </row>
    <row r="1791" spans="1:17">
      <c r="A1791" s="24" t="s">
        <v>17574</v>
      </c>
      <c r="B1791" s="24" t="s">
        <v>207</v>
      </c>
      <c r="C1791" s="24"/>
      <c r="D1791" s="24"/>
      <c r="E1791" s="24"/>
      <c r="F1791" s="24"/>
      <c r="G1791" s="24"/>
      <c r="H1791" s="24"/>
      <c r="I1791" s="24"/>
      <c r="J1791" s="37">
        <v>9782100724703</v>
      </c>
      <c r="K1791" s="24"/>
      <c r="L1791" s="24">
        <v>2</v>
      </c>
      <c r="M1791" s="25">
        <v>43075</v>
      </c>
      <c r="N1791" s="24"/>
      <c r="O1791" s="24"/>
      <c r="P1791" s="23" t="str">
        <f>IFERROR(VLOOKUP(TEXT(J1791,"0000000000000"),[1]Ebscohost!G:M,7,0),"")</f>
        <v/>
      </c>
      <c r="Q1791" s="33">
        <f>IFERROR(VLOOKUP($J1791,'B - Ebook'!B:D,3,0),"??")</f>
        <v>2015</v>
      </c>
    </row>
    <row r="1792" spans="1:17" hidden="1">
      <c r="A1792" s="24" t="s">
        <v>15739</v>
      </c>
      <c r="B1792" s="24" t="s">
        <v>15740</v>
      </c>
      <c r="C1792" s="24"/>
      <c r="D1792" s="24"/>
      <c r="E1792" s="24"/>
      <c r="F1792" s="24"/>
      <c r="G1792" s="24"/>
      <c r="H1792" s="24"/>
      <c r="I1792" s="24"/>
      <c r="J1792" s="37"/>
      <c r="K1792" s="24"/>
      <c r="L1792" s="24">
        <v>2</v>
      </c>
      <c r="M1792" s="25">
        <v>43070</v>
      </c>
      <c r="N1792" s="24"/>
      <c r="O1792" s="24"/>
      <c r="P1792" s="23" t="str">
        <f>IFERROR(VLOOKUP(TEXT(J1792,"0000000000000"),[1]Ebscohost!G:M,7,0),"")</f>
        <v/>
      </c>
      <c r="Q1792" s="33" t="str">
        <f>IFERROR(VLOOKUP($J1792,'B - Ebook'!B:D,3,0),"??")</f>
        <v>??</v>
      </c>
    </row>
    <row r="1793" spans="1:17">
      <c r="A1793" s="24" t="s">
        <v>17575</v>
      </c>
      <c r="B1793" s="24" t="s">
        <v>207</v>
      </c>
      <c r="C1793" s="24"/>
      <c r="D1793" s="24"/>
      <c r="E1793" s="24"/>
      <c r="F1793" s="24"/>
      <c r="G1793" s="24"/>
      <c r="H1793" s="24"/>
      <c r="I1793" s="24"/>
      <c r="J1793" s="37">
        <v>9782100518012</v>
      </c>
      <c r="K1793" s="25">
        <v>41809</v>
      </c>
      <c r="L1793" s="24">
        <v>2</v>
      </c>
      <c r="M1793" s="25">
        <v>43068</v>
      </c>
      <c r="N1793" s="24"/>
      <c r="O1793" s="24"/>
      <c r="P1793" s="23" t="str">
        <f>IFERROR(VLOOKUP(TEXT(J1793,"0000000000000"),[1]Ebscohost!G:M,7,0),"")</f>
        <v/>
      </c>
      <c r="Q1793" s="33" t="str">
        <f>IFERROR(VLOOKUP($J1793,'B - Ebook'!B:D,3,0),"??")</f>
        <v>??</v>
      </c>
    </row>
    <row r="1794" spans="1:17">
      <c r="A1794" s="24" t="s">
        <v>17576</v>
      </c>
      <c r="B1794" s="24" t="s">
        <v>15671</v>
      </c>
      <c r="C1794" s="24"/>
      <c r="D1794" s="24"/>
      <c r="E1794" s="24"/>
      <c r="F1794" s="24"/>
      <c r="G1794" s="24"/>
      <c r="H1794" s="24"/>
      <c r="I1794" s="24"/>
      <c r="J1794" s="37">
        <v>9782841774005</v>
      </c>
      <c r="K1794" s="25">
        <v>41809</v>
      </c>
      <c r="L1794" s="24">
        <v>2</v>
      </c>
      <c r="M1794" s="25">
        <v>43063</v>
      </c>
      <c r="N1794" s="24"/>
      <c r="O1794" s="24"/>
      <c r="P1794" s="23" t="str">
        <f>IFERROR(VLOOKUP(TEXT(J1794,"0000000000000"),[1]Ebscohost!G:M,7,0),"")</f>
        <v/>
      </c>
      <c r="Q1794" s="33" t="str">
        <f>IFERROR(VLOOKUP($J1794,'B - Ebook'!B:D,3,0),"??")</f>
        <v>??</v>
      </c>
    </row>
    <row r="1795" spans="1:17">
      <c r="A1795" s="24" t="s">
        <v>17577</v>
      </c>
      <c r="B1795" s="24" t="s">
        <v>17578</v>
      </c>
      <c r="C1795" s="24"/>
      <c r="D1795" s="24"/>
      <c r="E1795" s="24"/>
      <c r="F1795" s="24"/>
      <c r="G1795" s="24"/>
      <c r="H1795" s="24"/>
      <c r="I1795" s="24"/>
      <c r="J1795" s="37">
        <v>9782916352183</v>
      </c>
      <c r="K1795" s="25">
        <v>41809</v>
      </c>
      <c r="L1795" s="24">
        <v>2</v>
      </c>
      <c r="M1795" s="25">
        <v>43060</v>
      </c>
      <c r="N1795" s="24"/>
      <c r="O1795" s="24"/>
      <c r="P1795" s="23" t="str">
        <f>IFERROR(VLOOKUP(TEXT(J1795,"0000000000000"),[1]Ebscohost!G:M,7,0),"")</f>
        <v/>
      </c>
      <c r="Q1795" s="33" t="str">
        <f>IFERROR(VLOOKUP($J1795,'B - Ebook'!B:D,3,0),"??")</f>
        <v>??</v>
      </c>
    </row>
    <row r="1796" spans="1:17">
      <c r="A1796" s="24" t="s">
        <v>17579</v>
      </c>
      <c r="B1796" s="24" t="s">
        <v>16595</v>
      </c>
      <c r="C1796" s="24"/>
      <c r="D1796" s="24"/>
      <c r="E1796" s="24"/>
      <c r="F1796" s="24"/>
      <c r="G1796" s="24"/>
      <c r="H1796" s="24"/>
      <c r="I1796" s="24"/>
      <c r="J1796" s="37"/>
      <c r="K1796" s="25">
        <v>41809</v>
      </c>
      <c r="L1796" s="24">
        <v>2</v>
      </c>
      <c r="M1796" s="25">
        <v>43032</v>
      </c>
      <c r="N1796" s="24"/>
      <c r="O1796" s="24"/>
      <c r="P1796" s="23" t="str">
        <f>IFERROR(VLOOKUP(TEXT(J1796,"0000000000000"),[1]Ebscohost!G:M,7,0),"")</f>
        <v/>
      </c>
      <c r="Q1796" s="33" t="str">
        <f>IFERROR(VLOOKUP($J1796,'B - Ebook'!B:D,3,0),"??")</f>
        <v>??</v>
      </c>
    </row>
    <row r="1797" spans="1:17">
      <c r="A1797" s="24" t="s">
        <v>17580</v>
      </c>
      <c r="B1797" s="24" t="s">
        <v>207</v>
      </c>
      <c r="C1797" s="24"/>
      <c r="D1797" s="24"/>
      <c r="E1797" s="24"/>
      <c r="F1797" s="24"/>
      <c r="G1797" s="24"/>
      <c r="H1797" s="24"/>
      <c r="I1797" s="24"/>
      <c r="J1797" s="37">
        <v>9782040104443</v>
      </c>
      <c r="K1797" s="25">
        <v>41809</v>
      </c>
      <c r="L1797" s="24">
        <v>2</v>
      </c>
      <c r="M1797" s="25">
        <v>43014</v>
      </c>
      <c r="N1797" s="24"/>
      <c r="O1797" s="24"/>
      <c r="P1797" s="23" t="str">
        <f>IFERROR(VLOOKUP(TEXT(J1797,"0000000000000"),[1]Ebscohost!G:M,7,0),"")</f>
        <v/>
      </c>
      <c r="Q1797" s="33" t="str">
        <f>IFERROR(VLOOKUP($J1797,'B - Ebook'!B:D,3,0),"??")</f>
        <v>??</v>
      </c>
    </row>
    <row r="1798" spans="1:17">
      <c r="A1798" s="24" t="s">
        <v>16842</v>
      </c>
      <c r="B1798" s="24" t="s">
        <v>16843</v>
      </c>
      <c r="C1798" s="24"/>
      <c r="D1798" s="24"/>
      <c r="E1798" s="24"/>
      <c r="F1798" s="24"/>
      <c r="G1798" s="24"/>
      <c r="H1798" s="24"/>
      <c r="I1798" s="24"/>
      <c r="J1798" s="37"/>
      <c r="K1798" s="24"/>
      <c r="L1798" s="24">
        <v>2</v>
      </c>
      <c r="M1798" s="25">
        <v>43006</v>
      </c>
      <c r="N1798" s="24"/>
      <c r="O1798" s="24"/>
      <c r="P1798" s="23" t="str">
        <f>IFERROR(VLOOKUP(TEXT(J1798,"0000000000000"),[1]Ebscohost!G:M,7,0),"")</f>
        <v/>
      </c>
      <c r="Q1798" s="33" t="str">
        <f>IFERROR(VLOOKUP($J1798,'B - Ebook'!B:D,3,0),"??")</f>
        <v>??</v>
      </c>
    </row>
    <row r="1799" spans="1:17">
      <c r="A1799" s="24" t="s">
        <v>17581</v>
      </c>
      <c r="B1799" s="24" t="s">
        <v>16480</v>
      </c>
      <c r="C1799" s="24"/>
      <c r="D1799" s="24"/>
      <c r="E1799" s="24"/>
      <c r="F1799" s="24"/>
      <c r="G1799" s="24"/>
      <c r="H1799" s="24"/>
      <c r="I1799" s="24"/>
      <c r="J1799" s="37">
        <v>9780080970639</v>
      </c>
      <c r="K1799" s="25">
        <v>41807</v>
      </c>
      <c r="L1799" s="24">
        <v>2</v>
      </c>
      <c r="M1799" s="25">
        <v>43004</v>
      </c>
      <c r="N1799" s="24"/>
      <c r="O1799" s="24"/>
      <c r="P1799" s="23" t="str">
        <f>IFERROR(VLOOKUP(TEXT(J1799,"0000000000000"),[1]Ebscohost!G:M,7,0),"")</f>
        <v/>
      </c>
      <c r="Q1799" s="33">
        <f>IFERROR(VLOOKUP($J1799,'B - Ebook'!B:D,3,0),"??")</f>
        <v>2011</v>
      </c>
    </row>
    <row r="1800" spans="1:17">
      <c r="A1800" s="24" t="s">
        <v>17582</v>
      </c>
      <c r="B1800" s="24" t="s">
        <v>15671</v>
      </c>
      <c r="C1800" s="24"/>
      <c r="D1800" s="24"/>
      <c r="E1800" s="24"/>
      <c r="F1800" s="24"/>
      <c r="G1800" s="24"/>
      <c r="H1800" s="24"/>
      <c r="I1800" s="24"/>
      <c r="J1800" s="37">
        <v>9781565926974</v>
      </c>
      <c r="K1800" s="25">
        <v>41809</v>
      </c>
      <c r="L1800" s="24">
        <v>2</v>
      </c>
      <c r="M1800" s="25">
        <v>42985</v>
      </c>
      <c r="N1800" s="24"/>
      <c r="O1800" s="24"/>
      <c r="P1800" s="23" t="str">
        <f>IFERROR(VLOOKUP(TEXT(J1800,"0000000000000"),[1]Ebscohost!G:M,7,0),"")</f>
        <v/>
      </c>
      <c r="Q1800" s="33" t="str">
        <f>IFERROR(VLOOKUP($J1800,'B - Ebook'!B:D,3,0),"??")</f>
        <v>??</v>
      </c>
    </row>
    <row r="1801" spans="1:17">
      <c r="A1801" s="24" t="s">
        <v>16072</v>
      </c>
      <c r="B1801" s="24" t="s">
        <v>16073</v>
      </c>
      <c r="C1801" s="24"/>
      <c r="D1801" s="24"/>
      <c r="E1801" s="24"/>
      <c r="F1801" s="24"/>
      <c r="G1801" s="24"/>
      <c r="H1801" s="24"/>
      <c r="I1801" s="24"/>
      <c r="J1801" s="37">
        <v>9782130651772</v>
      </c>
      <c r="K1801" s="24"/>
      <c r="L1801" s="24">
        <v>2</v>
      </c>
      <c r="M1801" s="25">
        <v>42975</v>
      </c>
      <c r="N1801" s="24"/>
      <c r="O1801" s="24"/>
      <c r="P1801" s="23" t="str">
        <f>IFERROR(VLOOKUP(TEXT(J1801,"0000000000000"),[1]Ebscohost!G:M,7,0),"")</f>
        <v/>
      </c>
      <c r="Q1801" s="33" t="str">
        <f>IFERROR(VLOOKUP($J1801,'B - Ebook'!B:D,3,0),"??")</f>
        <v>??</v>
      </c>
    </row>
    <row r="1802" spans="1:17">
      <c r="A1802" s="24" t="s">
        <v>17583</v>
      </c>
      <c r="B1802" s="24" t="s">
        <v>15613</v>
      </c>
      <c r="C1802" s="24"/>
      <c r="D1802" s="24"/>
      <c r="E1802" s="24"/>
      <c r="F1802" s="24"/>
      <c r="G1802" s="24"/>
      <c r="H1802" s="24"/>
      <c r="I1802" s="24"/>
      <c r="J1802" s="37">
        <v>9782729823184</v>
      </c>
      <c r="K1802" s="24"/>
      <c r="L1802" s="24">
        <v>2</v>
      </c>
      <c r="M1802" s="25">
        <v>42922</v>
      </c>
      <c r="N1802" s="24"/>
      <c r="O1802" s="24"/>
      <c r="P1802" s="23" t="str">
        <f>IFERROR(VLOOKUP(TEXT(J1802,"0000000000000"),[1]Ebscohost!G:M,7,0),"")</f>
        <v/>
      </c>
      <c r="Q1802" s="33" t="str">
        <f>IFERROR(VLOOKUP($J1802,'B - Ebook'!B:D,3,0),"??")</f>
        <v>??</v>
      </c>
    </row>
    <row r="1803" spans="1:17">
      <c r="A1803" s="24" t="s">
        <v>17584</v>
      </c>
      <c r="B1803" s="24" t="s">
        <v>16893</v>
      </c>
      <c r="C1803" s="24"/>
      <c r="D1803" s="24"/>
      <c r="E1803" s="24"/>
      <c r="F1803" s="24"/>
      <c r="G1803" s="24"/>
      <c r="H1803" s="24"/>
      <c r="I1803" s="24"/>
      <c r="J1803" s="37">
        <v>9781856177061</v>
      </c>
      <c r="K1803" s="25">
        <v>41807</v>
      </c>
      <c r="L1803" s="24">
        <v>2</v>
      </c>
      <c r="M1803" s="25">
        <v>42922</v>
      </c>
      <c r="N1803" s="24"/>
      <c r="O1803" s="24"/>
      <c r="P1803" s="23" t="str">
        <f>IFERROR(VLOOKUP(TEXT(J1803,"0000000000000"),[1]Ebscohost!G:M,7,0),"")</f>
        <v/>
      </c>
      <c r="Q1803" s="33">
        <f>IFERROR(VLOOKUP($J1803,'B - Ebook'!B:D,3,0),"??")</f>
        <v>2010</v>
      </c>
    </row>
    <row r="1804" spans="1:17">
      <c r="A1804" s="24" t="s">
        <v>17585</v>
      </c>
      <c r="B1804" s="24" t="s">
        <v>15826</v>
      </c>
      <c r="C1804" s="24"/>
      <c r="D1804" s="24"/>
      <c r="E1804" s="24"/>
      <c r="F1804" s="24"/>
      <c r="G1804" s="24"/>
      <c r="H1804" s="24"/>
      <c r="I1804" s="24"/>
      <c r="J1804" s="37">
        <v>9780470849798</v>
      </c>
      <c r="K1804" s="25">
        <v>41809</v>
      </c>
      <c r="L1804" s="24">
        <v>2</v>
      </c>
      <c r="M1804" s="25">
        <v>42919</v>
      </c>
      <c r="N1804" s="24"/>
      <c r="O1804" s="24"/>
      <c r="P1804" s="23" t="str">
        <f>IFERROR(VLOOKUP(TEXT(J1804,"0000000000000"),[1]Ebscohost!G:M,7,0),"")</f>
        <v/>
      </c>
      <c r="Q1804" s="33" t="str">
        <f>IFERROR(VLOOKUP($J1804,'B - Ebook'!B:D,3,0),"??")</f>
        <v>??</v>
      </c>
    </row>
    <row r="1805" spans="1:17">
      <c r="A1805" s="24" t="s">
        <v>17586</v>
      </c>
      <c r="B1805" s="24" t="s">
        <v>15613</v>
      </c>
      <c r="C1805" s="24"/>
      <c r="D1805" s="24"/>
      <c r="E1805" s="24"/>
      <c r="F1805" s="24"/>
      <c r="G1805" s="24"/>
      <c r="H1805" s="24"/>
      <c r="I1805" s="24"/>
      <c r="J1805" s="37">
        <v>9782729852818</v>
      </c>
      <c r="K1805" s="25">
        <v>41809</v>
      </c>
      <c r="L1805" s="24">
        <v>2</v>
      </c>
      <c r="M1805" s="25">
        <v>42919</v>
      </c>
      <c r="N1805" s="24"/>
      <c r="O1805" s="24"/>
      <c r="P1805" s="23" t="str">
        <f>IFERROR(VLOOKUP(TEXT(J1805,"0000000000000"),[1]Ebscohost!G:M,7,0),"")</f>
        <v/>
      </c>
      <c r="Q1805" s="33" t="str">
        <f>IFERROR(VLOOKUP($J1805,'B - Ebook'!B:D,3,0),"??")</f>
        <v>??</v>
      </c>
    </row>
    <row r="1806" spans="1:17">
      <c r="A1806" s="24" t="s">
        <v>17587</v>
      </c>
      <c r="B1806" s="24" t="s">
        <v>16263</v>
      </c>
      <c r="C1806" s="24"/>
      <c r="D1806" s="24"/>
      <c r="E1806" s="24"/>
      <c r="F1806" s="24"/>
      <c r="G1806" s="24"/>
      <c r="H1806" s="24"/>
      <c r="I1806" s="24"/>
      <c r="J1806" s="37"/>
      <c r="K1806" s="25">
        <v>41809</v>
      </c>
      <c r="L1806" s="24">
        <v>2</v>
      </c>
      <c r="M1806" s="25">
        <v>42919</v>
      </c>
      <c r="N1806" s="24"/>
      <c r="O1806" s="24"/>
      <c r="P1806" s="23" t="str">
        <f>IFERROR(VLOOKUP(TEXT(J1806,"0000000000000"),[1]Ebscohost!G:M,7,0),"")</f>
        <v/>
      </c>
      <c r="Q1806" s="33" t="str">
        <f>IFERROR(VLOOKUP($J1806,'B - Ebook'!B:D,3,0),"??")</f>
        <v>??</v>
      </c>
    </row>
    <row r="1807" spans="1:17">
      <c r="A1807" s="24" t="s">
        <v>17588</v>
      </c>
      <c r="B1807" s="24" t="s">
        <v>16767</v>
      </c>
      <c r="C1807" s="24"/>
      <c r="D1807" s="24"/>
      <c r="E1807" s="24"/>
      <c r="F1807" s="24"/>
      <c r="G1807" s="24"/>
      <c r="H1807" s="24"/>
      <c r="I1807" s="24"/>
      <c r="J1807" s="37">
        <v>9780521813976</v>
      </c>
      <c r="K1807" s="25">
        <v>41809</v>
      </c>
      <c r="L1807" s="24">
        <v>2</v>
      </c>
      <c r="M1807" s="25">
        <v>42914</v>
      </c>
      <c r="N1807" s="24"/>
      <c r="O1807" s="24"/>
      <c r="P1807" s="23" t="str">
        <f>IFERROR(VLOOKUP(TEXT(J1807,"0000000000000"),[1]Ebscohost!G:M,7,0),"")</f>
        <v/>
      </c>
      <c r="Q1807" s="33" t="str">
        <f>IFERROR(VLOOKUP($J1807,'B - Ebook'!B:D,3,0),"??")</f>
        <v>??</v>
      </c>
    </row>
    <row r="1808" spans="1:17">
      <c r="A1808" s="24" t="s">
        <v>16842</v>
      </c>
      <c r="B1808" s="24" t="s">
        <v>16843</v>
      </c>
      <c r="C1808" s="24"/>
      <c r="D1808" s="24"/>
      <c r="E1808" s="24"/>
      <c r="F1808" s="24"/>
      <c r="G1808" s="24"/>
      <c r="H1808" s="24"/>
      <c r="I1808" s="24"/>
      <c r="J1808" s="37"/>
      <c r="K1808" s="24"/>
      <c r="L1808" s="24">
        <v>2</v>
      </c>
      <c r="M1808" s="25">
        <v>42914</v>
      </c>
      <c r="N1808" s="24"/>
      <c r="O1808" s="24"/>
      <c r="P1808" s="23" t="str">
        <f>IFERROR(VLOOKUP(TEXT(J1808,"0000000000000"),[1]Ebscohost!G:M,7,0),"")</f>
        <v/>
      </c>
      <c r="Q1808" s="33" t="str">
        <f>IFERROR(VLOOKUP($J1808,'B - Ebook'!B:D,3,0),"??")</f>
        <v>??</v>
      </c>
    </row>
    <row r="1809" spans="1:17">
      <c r="A1809" s="24" t="s">
        <v>17589</v>
      </c>
      <c r="B1809" s="24" t="s">
        <v>15671</v>
      </c>
      <c r="C1809" s="24"/>
      <c r="D1809" s="24"/>
      <c r="E1809" s="24"/>
      <c r="F1809" s="24"/>
      <c r="G1809" s="24"/>
      <c r="H1809" s="24"/>
      <c r="I1809" s="24"/>
      <c r="J1809" s="37">
        <v>9782841772254</v>
      </c>
      <c r="K1809" s="25">
        <v>41809</v>
      </c>
      <c r="L1809" s="24">
        <v>2</v>
      </c>
      <c r="M1809" s="25">
        <v>42898</v>
      </c>
      <c r="N1809" s="24"/>
      <c r="O1809" s="24"/>
      <c r="P1809" s="23" t="str">
        <f>IFERROR(VLOOKUP(TEXT(J1809,"0000000000000"),[1]Ebscohost!G:M,7,0),"")</f>
        <v/>
      </c>
      <c r="Q1809" s="33" t="str">
        <f>IFERROR(VLOOKUP($J1809,'B - Ebook'!B:D,3,0),"??")</f>
        <v>??</v>
      </c>
    </row>
    <row r="1810" spans="1:17" hidden="1">
      <c r="A1810" s="24" t="s">
        <v>15814</v>
      </c>
      <c r="B1810" s="24" t="s">
        <v>15815</v>
      </c>
      <c r="C1810" s="24"/>
      <c r="D1810" s="24"/>
      <c r="E1810" s="24"/>
      <c r="F1810" s="24"/>
      <c r="G1810" s="24"/>
      <c r="H1810" s="24"/>
      <c r="I1810" s="24"/>
      <c r="J1810" s="37"/>
      <c r="K1810" s="24"/>
      <c r="L1810" s="24">
        <v>2</v>
      </c>
      <c r="M1810" s="25">
        <v>42892</v>
      </c>
      <c r="N1810" s="24"/>
      <c r="O1810" s="24"/>
      <c r="P1810" s="23" t="str">
        <f>IFERROR(VLOOKUP(TEXT(J1810,"0000000000000"),[1]Ebscohost!G:M,7,0),"")</f>
        <v/>
      </c>
      <c r="Q1810" s="33" t="str">
        <f>IFERROR(VLOOKUP($J1810,'B - Ebook'!B:D,3,0),"??")</f>
        <v>??</v>
      </c>
    </row>
    <row r="1811" spans="1:17">
      <c r="A1811" s="24" t="s">
        <v>17590</v>
      </c>
      <c r="B1811" s="24" t="s">
        <v>15585</v>
      </c>
      <c r="C1811" s="24"/>
      <c r="D1811" s="24"/>
      <c r="E1811" s="24"/>
      <c r="F1811" s="24"/>
      <c r="G1811" s="24"/>
      <c r="H1811" s="24"/>
      <c r="I1811" s="24"/>
      <c r="J1811" s="37">
        <v>9780387942841</v>
      </c>
      <c r="K1811" s="25">
        <v>41809</v>
      </c>
      <c r="L1811" s="24">
        <v>2</v>
      </c>
      <c r="M1811" s="25">
        <v>42886</v>
      </c>
      <c r="N1811" s="24"/>
      <c r="O1811" s="24"/>
      <c r="P1811" s="23" t="str">
        <f>IFERROR(VLOOKUP(TEXT(J1811,"0000000000000"),[1]Ebscohost!G:M,7,0),"")</f>
        <v/>
      </c>
      <c r="Q1811" s="33" t="str">
        <f>IFERROR(VLOOKUP($J1811,'B - Ebook'!B:D,3,0),"??")</f>
        <v>??</v>
      </c>
    </row>
    <row r="1812" spans="1:17">
      <c r="A1812" s="24" t="s">
        <v>17591</v>
      </c>
      <c r="B1812" s="24" t="s">
        <v>15623</v>
      </c>
      <c r="C1812" s="24"/>
      <c r="D1812" s="24"/>
      <c r="E1812" s="24"/>
      <c r="F1812" s="24"/>
      <c r="G1812" s="24"/>
      <c r="H1812" s="24"/>
      <c r="I1812" s="24"/>
      <c r="J1812" s="37">
        <v>9780130144003</v>
      </c>
      <c r="K1812" s="25">
        <v>41809</v>
      </c>
      <c r="L1812" s="24">
        <v>2</v>
      </c>
      <c r="M1812" s="25">
        <v>42884</v>
      </c>
      <c r="N1812" s="24"/>
      <c r="O1812" s="24"/>
      <c r="P1812" s="23" t="str">
        <f>IFERROR(VLOOKUP(TEXT(J1812,"0000000000000"),[1]Ebscohost!G:M,7,0),"")</f>
        <v/>
      </c>
      <c r="Q1812" s="33" t="str">
        <f>IFERROR(VLOOKUP($J1812,'B - Ebook'!B:D,3,0),"??")</f>
        <v>??</v>
      </c>
    </row>
    <row r="1813" spans="1:17">
      <c r="A1813" s="24" t="s">
        <v>17592</v>
      </c>
      <c r="B1813" s="24" t="s">
        <v>15981</v>
      </c>
      <c r="C1813" s="24"/>
      <c r="D1813" s="24"/>
      <c r="E1813" s="24"/>
      <c r="F1813" s="24"/>
      <c r="G1813" s="24"/>
      <c r="H1813" s="24"/>
      <c r="I1813" s="24"/>
      <c r="J1813" s="37">
        <v>9781439879047</v>
      </c>
      <c r="K1813" s="25">
        <v>41807</v>
      </c>
      <c r="L1813" s="24">
        <v>2</v>
      </c>
      <c r="M1813" s="25">
        <v>42865</v>
      </c>
      <c r="N1813" s="24"/>
      <c r="O1813" s="24"/>
      <c r="P1813" s="23" t="str">
        <f>IFERROR(VLOOKUP(TEXT(J1813,"0000000000000"),[1]Ebscohost!G:M,7,0),"")</f>
        <v/>
      </c>
      <c r="Q1813" s="33" t="str">
        <f>IFERROR(VLOOKUP($J1813,'B - Ebook'!B:D,3,0),"??")</f>
        <v>??</v>
      </c>
    </row>
    <row r="1814" spans="1:17">
      <c r="A1814" s="24" t="s">
        <v>17593</v>
      </c>
      <c r="B1814" s="24" t="s">
        <v>15585</v>
      </c>
      <c r="C1814" s="24"/>
      <c r="D1814" s="24"/>
      <c r="E1814" s="24"/>
      <c r="F1814" s="24"/>
      <c r="G1814" s="24"/>
      <c r="H1814" s="24"/>
      <c r="I1814" s="24"/>
      <c r="J1814" s="37">
        <v>9781852339890</v>
      </c>
      <c r="K1814" s="25">
        <v>41809</v>
      </c>
      <c r="L1814" s="24">
        <v>2</v>
      </c>
      <c r="M1814" s="25">
        <v>42828</v>
      </c>
      <c r="N1814" s="24"/>
      <c r="O1814" s="24"/>
      <c r="P1814" s="23" t="str">
        <f>IFERROR(VLOOKUP(TEXT(J1814,"0000000000000"),[1]Ebscohost!G:M,7,0),"")</f>
        <v/>
      </c>
      <c r="Q1814" s="33" t="str">
        <f>IFERROR(VLOOKUP($J1814,'B - Ebook'!B:D,3,0),"??")</f>
        <v>??</v>
      </c>
    </row>
    <row r="1815" spans="1:17">
      <c r="A1815" s="24" t="s">
        <v>17594</v>
      </c>
      <c r="B1815" s="24" t="s">
        <v>15585</v>
      </c>
      <c r="C1815" s="24"/>
      <c r="D1815" s="24"/>
      <c r="E1815" s="24"/>
      <c r="F1815" s="24"/>
      <c r="G1815" s="24"/>
      <c r="H1815" s="24"/>
      <c r="I1815" s="24"/>
      <c r="J1815" s="37">
        <v>9781848000063</v>
      </c>
      <c r="K1815" s="25">
        <v>41807</v>
      </c>
      <c r="L1815" s="24">
        <v>2</v>
      </c>
      <c r="M1815" s="25">
        <v>42825</v>
      </c>
      <c r="N1815" s="24"/>
      <c r="O1815" s="24"/>
      <c r="P1815" s="23" t="str">
        <f>IFERROR(VLOOKUP(TEXT(J1815,"0000000000000"),[1]Ebscohost!G:M,7,0),"")</f>
        <v/>
      </c>
      <c r="Q1815" s="33" t="str">
        <f>IFERROR(VLOOKUP($J1815,'B - Ebook'!B:D,3,0),"??")</f>
        <v>??</v>
      </c>
    </row>
    <row r="1816" spans="1:17">
      <c r="A1816" s="24" t="s">
        <v>17595</v>
      </c>
      <c r="B1816" s="24" t="s">
        <v>15781</v>
      </c>
      <c r="C1816" s="24"/>
      <c r="D1816" s="24"/>
      <c r="E1816" s="24"/>
      <c r="F1816" s="24"/>
      <c r="G1816" s="24"/>
      <c r="H1816" s="24"/>
      <c r="I1816" s="24"/>
      <c r="J1816" s="37">
        <v>9780471030034</v>
      </c>
      <c r="K1816" s="25">
        <v>41809</v>
      </c>
      <c r="L1816" s="24">
        <v>2</v>
      </c>
      <c r="M1816" s="25">
        <v>42823</v>
      </c>
      <c r="N1816" s="24"/>
      <c r="O1816" s="24"/>
      <c r="P1816" s="23" t="str">
        <f>IFERROR(VLOOKUP(TEXT(J1816,"0000000000000"),[1]Ebscohost!G:M,7,0),"")</f>
        <v/>
      </c>
      <c r="Q1816" s="33" t="str">
        <f>IFERROR(VLOOKUP($J1816,'B - Ebook'!B:D,3,0),"??")</f>
        <v>??</v>
      </c>
    </row>
    <row r="1817" spans="1:17">
      <c r="A1817" s="24" t="s">
        <v>17596</v>
      </c>
      <c r="B1817" s="24" t="s">
        <v>17597</v>
      </c>
      <c r="C1817" s="24"/>
      <c r="D1817" s="24"/>
      <c r="E1817" s="24"/>
      <c r="F1817" s="24"/>
      <c r="G1817" s="24"/>
      <c r="H1817" s="24"/>
      <c r="I1817" s="24"/>
      <c r="J1817" s="37">
        <v>9780849340581</v>
      </c>
      <c r="K1817" s="25">
        <v>41807</v>
      </c>
      <c r="L1817" s="24">
        <v>2</v>
      </c>
      <c r="M1817" s="25">
        <v>42823</v>
      </c>
      <c r="N1817" s="24"/>
      <c r="O1817" s="24"/>
      <c r="P1817" s="23" t="str">
        <f>IFERROR(VLOOKUP(TEXT(J1817,"0000000000000"),[1]Ebscohost!G:M,7,0),"")</f>
        <v/>
      </c>
      <c r="Q1817" s="33" t="str">
        <f>IFERROR(VLOOKUP($J1817,'B - Ebook'!B:D,3,0),"??")</f>
        <v>??</v>
      </c>
    </row>
    <row r="1818" spans="1:17">
      <c r="A1818" s="24" t="s">
        <v>17598</v>
      </c>
      <c r="B1818" s="24" t="s">
        <v>15981</v>
      </c>
      <c r="C1818" s="24"/>
      <c r="D1818" s="24"/>
      <c r="E1818" s="24"/>
      <c r="F1818" s="24"/>
      <c r="G1818" s="24"/>
      <c r="H1818" s="24"/>
      <c r="I1818" s="24"/>
      <c r="J1818" s="37">
        <v>9780849331138</v>
      </c>
      <c r="K1818" s="25">
        <v>41807</v>
      </c>
      <c r="L1818" s="24">
        <v>2</v>
      </c>
      <c r="M1818" s="25">
        <v>42821</v>
      </c>
      <c r="N1818" s="24"/>
      <c r="O1818" s="24"/>
      <c r="P1818" s="23" t="str">
        <f>IFERROR(VLOOKUP(TEXT(J1818,"0000000000000"),[1]Ebscohost!G:M,7,0),"")</f>
        <v/>
      </c>
      <c r="Q1818" s="33" t="str">
        <f>IFERROR(VLOOKUP($J1818,'B - Ebook'!B:D,3,0),"??")</f>
        <v>??</v>
      </c>
    </row>
    <row r="1819" spans="1:17">
      <c r="A1819" s="24" t="s">
        <v>17599</v>
      </c>
      <c r="B1819" s="24" t="s">
        <v>17600</v>
      </c>
      <c r="C1819" s="24"/>
      <c r="D1819" s="24"/>
      <c r="E1819" s="24"/>
      <c r="F1819" s="24"/>
      <c r="G1819" s="24"/>
      <c r="H1819" s="24"/>
      <c r="I1819" s="24"/>
      <c r="J1819" s="37">
        <v>9782364930711</v>
      </c>
      <c r="K1819" s="24"/>
      <c r="L1819" s="24">
        <f>0+2</f>
        <v>2</v>
      </c>
      <c r="M1819" s="25">
        <v>42807</v>
      </c>
      <c r="N1819" s="24"/>
      <c r="O1819" s="24"/>
      <c r="P1819" s="23" t="str">
        <f>IFERROR(VLOOKUP(TEXT(J1819,"0000000000000"),[1]Ebscohost!G:M,7,0),"")</f>
        <v/>
      </c>
      <c r="Q1819" s="33" t="str">
        <f>IFERROR(VLOOKUP($J1819,'B - Ebook'!B:D,3,0),"??")</f>
        <v>??</v>
      </c>
    </row>
    <row r="1820" spans="1:17">
      <c r="A1820" s="24" t="s">
        <v>17601</v>
      </c>
      <c r="B1820" s="24" t="s">
        <v>71</v>
      </c>
      <c r="C1820" s="24"/>
      <c r="D1820" s="24"/>
      <c r="E1820" s="24"/>
      <c r="F1820" s="24"/>
      <c r="G1820" s="24"/>
      <c r="H1820" s="24"/>
      <c r="I1820" s="24"/>
      <c r="J1820" s="37">
        <v>9782212125061</v>
      </c>
      <c r="K1820" s="25">
        <v>41809</v>
      </c>
      <c r="L1820" s="24">
        <v>2</v>
      </c>
      <c r="M1820" s="25">
        <v>42803</v>
      </c>
      <c r="N1820" s="24"/>
      <c r="O1820" s="24"/>
      <c r="P1820" s="23" t="str">
        <f>IFERROR(VLOOKUP(TEXT(J1820,"0000000000000"),[1]Ebscohost!G:M,7,0),"")</f>
        <v/>
      </c>
      <c r="Q1820" s="33" t="str">
        <f>IFERROR(VLOOKUP($J1820,'B - Ebook'!B:D,3,0),"??")</f>
        <v>??</v>
      </c>
    </row>
    <row r="1821" spans="1:17">
      <c r="A1821" s="24" t="s">
        <v>17602</v>
      </c>
      <c r="B1821" s="24" t="s">
        <v>17603</v>
      </c>
      <c r="C1821" s="24"/>
      <c r="D1821" s="24"/>
      <c r="E1821" s="24"/>
      <c r="F1821" s="24"/>
      <c r="G1821" s="24"/>
      <c r="H1821" s="24"/>
      <c r="I1821" s="24"/>
      <c r="J1821" s="37">
        <v>9782854289206</v>
      </c>
      <c r="K1821" s="25">
        <v>41809</v>
      </c>
      <c r="L1821" s="24">
        <v>2</v>
      </c>
      <c r="M1821" s="25">
        <v>42803</v>
      </c>
      <c r="N1821" s="24"/>
      <c r="O1821" s="24"/>
      <c r="P1821" s="23" t="str">
        <f>IFERROR(VLOOKUP(TEXT(J1821,"0000000000000"),[1]Ebscohost!G:M,7,0),"")</f>
        <v/>
      </c>
      <c r="Q1821" s="33" t="str">
        <f>IFERROR(VLOOKUP($J1821,'B - Ebook'!B:D,3,0),"??")</f>
        <v>??</v>
      </c>
    </row>
    <row r="1822" spans="1:17">
      <c r="A1822" s="24" t="s">
        <v>17604</v>
      </c>
      <c r="B1822" s="24" t="s">
        <v>15585</v>
      </c>
      <c r="C1822" s="24"/>
      <c r="D1822" s="24"/>
      <c r="E1822" s="24"/>
      <c r="F1822" s="24"/>
      <c r="G1822" s="24"/>
      <c r="H1822" s="24"/>
      <c r="I1822" s="24"/>
      <c r="J1822" s="37">
        <v>9783319021492</v>
      </c>
      <c r="K1822" s="24"/>
      <c r="L1822" s="24">
        <v>2</v>
      </c>
      <c r="M1822" s="25">
        <v>42775</v>
      </c>
      <c r="N1822" s="24"/>
      <c r="O1822" s="24"/>
      <c r="P1822" s="23" t="str">
        <f>IFERROR(VLOOKUP(TEXT(J1822,"0000000000000"),[1]Ebscohost!G:M,7,0),"")</f>
        <v/>
      </c>
      <c r="Q1822" s="33" t="str">
        <f>IFERROR(VLOOKUP($J1822,'B - Ebook'!B:D,3,0),"??")</f>
        <v>??</v>
      </c>
    </row>
    <row r="1823" spans="1:17">
      <c r="A1823" s="24" t="s">
        <v>17605</v>
      </c>
      <c r="B1823" s="24" t="s">
        <v>207</v>
      </c>
      <c r="C1823" s="24"/>
      <c r="D1823" s="24"/>
      <c r="E1823" s="24"/>
      <c r="F1823" s="24"/>
      <c r="G1823" s="24"/>
      <c r="H1823" s="24"/>
      <c r="I1823" s="24"/>
      <c r="J1823" s="37">
        <v>9782100754502</v>
      </c>
      <c r="K1823" s="25">
        <v>41806</v>
      </c>
      <c r="L1823" s="24">
        <v>2</v>
      </c>
      <c r="M1823" s="25">
        <v>42769</v>
      </c>
      <c r="N1823" s="24"/>
      <c r="O1823" s="24"/>
      <c r="P1823" s="23" t="str">
        <f>IFERROR(VLOOKUP(TEXT(J1823,"0000000000000"),[1]Ebscohost!G:M,7,0),"")</f>
        <v/>
      </c>
      <c r="Q1823" s="33" t="str">
        <f>IFERROR(VLOOKUP($J1823,'B - Ebook'!B:D,3,0),"??")</f>
        <v>??</v>
      </c>
    </row>
    <row r="1824" spans="1:17">
      <c r="A1824" s="24" t="s">
        <v>17606</v>
      </c>
      <c r="B1824" s="24" t="s">
        <v>17607</v>
      </c>
      <c r="C1824" s="24"/>
      <c r="D1824" s="24"/>
      <c r="E1824" s="24"/>
      <c r="F1824" s="24"/>
      <c r="G1824" s="24"/>
      <c r="H1824" s="24"/>
      <c r="I1824" s="24"/>
      <c r="J1824" s="37">
        <v>9783718648894</v>
      </c>
      <c r="K1824" s="25">
        <v>41809</v>
      </c>
      <c r="L1824" s="24">
        <v>2</v>
      </c>
      <c r="M1824" s="25">
        <v>42769</v>
      </c>
      <c r="N1824" s="24"/>
      <c r="O1824" s="24"/>
      <c r="P1824" s="23" t="str">
        <f>IFERROR(VLOOKUP(TEXT(J1824,"0000000000000"),[1]Ebscohost!G:M,7,0),"")</f>
        <v/>
      </c>
      <c r="Q1824" s="33" t="str">
        <f>IFERROR(VLOOKUP($J1824,'B - Ebook'!B:D,3,0),"??")</f>
        <v>??</v>
      </c>
    </row>
    <row r="1825" spans="1:17">
      <c r="A1825" s="24" t="s">
        <v>17608</v>
      </c>
      <c r="B1825" s="24" t="s">
        <v>17609</v>
      </c>
      <c r="C1825" s="24"/>
      <c r="D1825" s="24"/>
      <c r="E1825" s="24"/>
      <c r="F1825" s="24"/>
      <c r="G1825" s="24"/>
      <c r="H1825" s="24"/>
      <c r="I1825" s="24"/>
      <c r="J1825" s="37"/>
      <c r="K1825" s="25">
        <v>41806</v>
      </c>
      <c r="L1825" s="24">
        <v>2</v>
      </c>
      <c r="M1825" s="25">
        <v>42741</v>
      </c>
      <c r="N1825" s="24"/>
      <c r="O1825" s="24"/>
      <c r="P1825" s="23" t="str">
        <f>IFERROR(VLOOKUP(TEXT(J1825,"0000000000000"),[1]Ebscohost!G:M,7,0),"")</f>
        <v/>
      </c>
      <c r="Q1825" s="33" t="str">
        <f>IFERROR(VLOOKUP($J1825,'B - Ebook'!B:D,3,0),"??")</f>
        <v>??</v>
      </c>
    </row>
    <row r="1826" spans="1:17">
      <c r="A1826" s="24" t="s">
        <v>17610</v>
      </c>
      <c r="B1826" s="24" t="s">
        <v>15696</v>
      </c>
      <c r="C1826" s="24"/>
      <c r="D1826" s="24"/>
      <c r="E1826" s="24"/>
      <c r="F1826" s="24"/>
      <c r="G1826" s="24"/>
      <c r="H1826" s="24"/>
      <c r="I1826" s="24"/>
      <c r="J1826" s="37">
        <v>9782854283907</v>
      </c>
      <c r="K1826" s="25">
        <v>41809</v>
      </c>
      <c r="L1826" s="24">
        <v>2</v>
      </c>
      <c r="M1826" s="25">
        <v>42737</v>
      </c>
      <c r="N1826" s="24"/>
      <c r="O1826" s="24"/>
      <c r="P1826" s="23" t="str">
        <f>IFERROR(VLOOKUP(TEXT(J1826,"0000000000000"),[1]Ebscohost!G:M,7,0),"")</f>
        <v/>
      </c>
      <c r="Q1826" s="33" t="str">
        <f>IFERROR(VLOOKUP($J1826,'B - Ebook'!B:D,3,0),"??")</f>
        <v>??</v>
      </c>
    </row>
    <row r="1827" spans="1:17">
      <c r="A1827" s="24" t="s">
        <v>16842</v>
      </c>
      <c r="B1827" s="24" t="s">
        <v>16843</v>
      </c>
      <c r="C1827" s="24"/>
      <c r="D1827" s="24"/>
      <c r="E1827" s="24"/>
      <c r="F1827" s="24"/>
      <c r="G1827" s="24"/>
      <c r="H1827" s="24"/>
      <c r="I1827" s="24"/>
      <c r="J1827" s="37"/>
      <c r="K1827" s="24"/>
      <c r="L1827" s="24">
        <v>2</v>
      </c>
      <c r="M1827" s="25">
        <v>42711</v>
      </c>
      <c r="N1827" s="24"/>
      <c r="O1827" s="24"/>
      <c r="P1827" s="23" t="str">
        <f>IFERROR(VLOOKUP(TEXT(J1827,"0000000000000"),[1]Ebscohost!G:M,7,0),"")</f>
        <v/>
      </c>
      <c r="Q1827" s="33" t="str">
        <f>IFERROR(VLOOKUP($J1827,'B - Ebook'!B:D,3,0),"??")</f>
        <v>??</v>
      </c>
    </row>
    <row r="1828" spans="1:17">
      <c r="A1828" s="24" t="s">
        <v>16842</v>
      </c>
      <c r="B1828" s="24" t="s">
        <v>16843</v>
      </c>
      <c r="C1828" s="24"/>
      <c r="D1828" s="24"/>
      <c r="E1828" s="24"/>
      <c r="F1828" s="24"/>
      <c r="G1828" s="24"/>
      <c r="H1828" s="24"/>
      <c r="I1828" s="24"/>
      <c r="J1828" s="37"/>
      <c r="K1828" s="24"/>
      <c r="L1828" s="24">
        <v>2</v>
      </c>
      <c r="M1828" s="25">
        <v>42657</v>
      </c>
      <c r="N1828" s="24"/>
      <c r="O1828" s="24"/>
      <c r="P1828" s="23" t="str">
        <f>IFERROR(VLOOKUP(TEXT(J1828,"0000000000000"),[1]Ebscohost!G:M,7,0),"")</f>
        <v/>
      </c>
      <c r="Q1828" s="33" t="str">
        <f>IFERROR(VLOOKUP($J1828,'B - Ebook'!B:D,3,0),"??")</f>
        <v>??</v>
      </c>
    </row>
    <row r="1829" spans="1:17">
      <c r="A1829" s="24" t="s">
        <v>17611</v>
      </c>
      <c r="B1829" s="24" t="s">
        <v>207</v>
      </c>
      <c r="C1829" s="24"/>
      <c r="D1829" s="24"/>
      <c r="E1829" s="24"/>
      <c r="F1829" s="24"/>
      <c r="G1829" s="24"/>
      <c r="H1829" s="24"/>
      <c r="I1829" s="24"/>
      <c r="J1829" s="37"/>
      <c r="K1829" s="25">
        <v>41806</v>
      </c>
      <c r="L1829" s="24">
        <v>2</v>
      </c>
      <c r="M1829" s="25">
        <v>42653</v>
      </c>
      <c r="N1829" s="24"/>
      <c r="O1829" s="24"/>
      <c r="P1829" s="23" t="str">
        <f>IFERROR(VLOOKUP(TEXT(J1829,"0000000000000"),[1]Ebscohost!G:M,7,0),"")</f>
        <v/>
      </c>
      <c r="Q1829" s="33" t="str">
        <f>IFERROR(VLOOKUP($J1829,'B - Ebook'!B:D,3,0),"??")</f>
        <v>??</v>
      </c>
    </row>
    <row r="1830" spans="1:17">
      <c r="A1830" s="24" t="s">
        <v>16842</v>
      </c>
      <c r="B1830" s="24" t="s">
        <v>16843</v>
      </c>
      <c r="C1830" s="24"/>
      <c r="D1830" s="24"/>
      <c r="E1830" s="24"/>
      <c r="F1830" s="24"/>
      <c r="G1830" s="24"/>
      <c r="H1830" s="24"/>
      <c r="I1830" s="24"/>
      <c r="J1830" s="37"/>
      <c r="K1830" s="24"/>
      <c r="L1830" s="24">
        <v>2</v>
      </c>
      <c r="M1830" s="25">
        <v>42650</v>
      </c>
      <c r="N1830" s="24"/>
      <c r="O1830" s="24"/>
      <c r="P1830" s="23" t="str">
        <f>IFERROR(VLOOKUP(TEXT(J1830,"0000000000000"),[1]Ebscohost!G:M,7,0),"")</f>
        <v/>
      </c>
      <c r="Q1830" s="33" t="str">
        <f>IFERROR(VLOOKUP($J1830,'B - Ebook'!B:D,3,0),"??")</f>
        <v>??</v>
      </c>
    </row>
    <row r="1831" spans="1:17">
      <c r="A1831" s="24" t="s">
        <v>17612</v>
      </c>
      <c r="B1831" s="24" t="s">
        <v>17613</v>
      </c>
      <c r="C1831" s="24"/>
      <c r="D1831" s="24"/>
      <c r="E1831" s="24"/>
      <c r="F1831" s="24"/>
      <c r="G1831" s="24"/>
      <c r="H1831" s="24"/>
      <c r="I1831" s="24"/>
      <c r="J1831" s="37"/>
      <c r="K1831" s="25">
        <v>41807</v>
      </c>
      <c r="L1831" s="24">
        <v>2</v>
      </c>
      <c r="M1831" s="25">
        <v>42646</v>
      </c>
      <c r="N1831" s="24"/>
      <c r="O1831" s="24"/>
      <c r="P1831" s="23" t="str">
        <f>IFERROR(VLOOKUP(TEXT(J1831,"0000000000000"),[1]Ebscohost!G:M,7,0),"")</f>
        <v/>
      </c>
      <c r="Q1831" s="33" t="str">
        <f>IFERROR(VLOOKUP($J1831,'B - Ebook'!B:D,3,0),"??")</f>
        <v>??</v>
      </c>
    </row>
    <row r="1832" spans="1:17">
      <c r="A1832" s="24" t="s">
        <v>17614</v>
      </c>
      <c r="B1832" s="24" t="s">
        <v>17615</v>
      </c>
      <c r="C1832" s="24"/>
      <c r="D1832" s="24"/>
      <c r="E1832" s="24"/>
      <c r="F1832" s="24"/>
      <c r="G1832" s="24"/>
      <c r="H1832" s="24"/>
      <c r="I1832" s="24"/>
      <c r="J1832" s="37">
        <v>9782702911228</v>
      </c>
      <c r="K1832" s="24"/>
      <c r="L1832" s="24">
        <v>2</v>
      </c>
      <c r="M1832" s="25">
        <v>42640</v>
      </c>
      <c r="N1832" s="24"/>
      <c r="O1832" s="24"/>
      <c r="P1832" s="23" t="str">
        <f>IFERROR(VLOOKUP(TEXT(J1832,"0000000000000"),[1]Ebscohost!G:M,7,0),"")</f>
        <v/>
      </c>
      <c r="Q1832" s="33" t="str">
        <f>IFERROR(VLOOKUP($J1832,'B - Ebook'!B:D,3,0),"??")</f>
        <v>??</v>
      </c>
    </row>
    <row r="1833" spans="1:17">
      <c r="A1833" s="24" t="s">
        <v>17616</v>
      </c>
      <c r="B1833" s="24" t="s">
        <v>15981</v>
      </c>
      <c r="C1833" s="24"/>
      <c r="D1833" s="24"/>
      <c r="E1833" s="24"/>
      <c r="F1833" s="24"/>
      <c r="G1833" s="24"/>
      <c r="H1833" s="24"/>
      <c r="I1833" s="24"/>
      <c r="J1833" s="37">
        <v>9780849321436</v>
      </c>
      <c r="K1833" s="25">
        <v>41807</v>
      </c>
      <c r="L1833" s="24">
        <v>2</v>
      </c>
      <c r="M1833" s="25">
        <v>42558</v>
      </c>
      <c r="N1833" s="24"/>
      <c r="O1833" s="24"/>
      <c r="P1833" s="23" t="str">
        <f>IFERROR(VLOOKUP(TEXT(J1833,"0000000000000"),[1]Ebscohost!G:M,7,0),"")</f>
        <v/>
      </c>
      <c r="Q1833" s="33" t="str">
        <f>IFERROR(VLOOKUP($J1833,'B - Ebook'!B:D,3,0),"??")</f>
        <v>??</v>
      </c>
    </row>
    <row r="1834" spans="1:17" hidden="1">
      <c r="A1834" s="24" t="s">
        <v>15956</v>
      </c>
      <c r="B1834" s="24" t="s">
        <v>15957</v>
      </c>
      <c r="C1834" s="24"/>
      <c r="D1834" s="24"/>
      <c r="E1834" s="24"/>
      <c r="F1834" s="24"/>
      <c r="G1834" s="24"/>
      <c r="H1834" s="24"/>
      <c r="I1834" s="24"/>
      <c r="J1834" s="37"/>
      <c r="K1834" s="24"/>
      <c r="L1834" s="24">
        <v>2</v>
      </c>
      <c r="M1834" s="25">
        <v>42538</v>
      </c>
      <c r="N1834" s="24"/>
      <c r="O1834" s="24"/>
      <c r="P1834" s="23" t="str">
        <f>IFERROR(VLOOKUP(TEXT(J1834,"0000000000000"),[1]Ebscohost!G:M,7,0),"")</f>
        <v/>
      </c>
      <c r="Q1834" s="33" t="str">
        <f>IFERROR(VLOOKUP($J1834,'B - Ebook'!B:D,3,0),"??")</f>
        <v>??</v>
      </c>
    </row>
    <row r="1835" spans="1:17">
      <c r="A1835" s="24" t="s">
        <v>17617</v>
      </c>
      <c r="B1835" s="24" t="s">
        <v>16230</v>
      </c>
      <c r="C1835" s="24"/>
      <c r="D1835" s="24"/>
      <c r="E1835" s="24"/>
      <c r="F1835" s="24"/>
      <c r="G1835" s="24"/>
      <c r="H1835" s="24"/>
      <c r="I1835" s="24"/>
      <c r="J1835" s="37">
        <v>9782746245488</v>
      </c>
      <c r="K1835" s="24"/>
      <c r="L1835" s="24">
        <v>2</v>
      </c>
      <c r="M1835" s="25">
        <v>42465</v>
      </c>
      <c r="N1835" s="24"/>
      <c r="O1835" s="24"/>
      <c r="P1835" s="23" t="str">
        <f>IFERROR(VLOOKUP(TEXT(J1835,"0000000000000"),[1]Ebscohost!G:M,7,0),"")</f>
        <v/>
      </c>
      <c r="Q1835" s="33" t="str">
        <f>IFERROR(VLOOKUP($J1835,'B - Ebook'!B:D,3,0),"??")</f>
        <v>??</v>
      </c>
    </row>
    <row r="1836" spans="1:17">
      <c r="A1836" s="24" t="s">
        <v>17618</v>
      </c>
      <c r="B1836" s="24" t="s">
        <v>17619</v>
      </c>
      <c r="C1836" s="24"/>
      <c r="D1836" s="24"/>
      <c r="E1836" s="24"/>
      <c r="F1836" s="24"/>
      <c r="G1836" s="24"/>
      <c r="H1836" s="24"/>
      <c r="I1836" s="24"/>
      <c r="J1836" s="37">
        <v>9782743000530</v>
      </c>
      <c r="K1836" s="25">
        <v>41806</v>
      </c>
      <c r="L1836" s="24">
        <v>2</v>
      </c>
      <c r="M1836" s="25">
        <v>42356</v>
      </c>
      <c r="N1836" s="24"/>
      <c r="O1836" s="24"/>
      <c r="P1836" s="23" t="str">
        <f>IFERROR(VLOOKUP(TEXT(J1836,"0000000000000"),[1]Ebscohost!G:M,7,0),"")</f>
        <v/>
      </c>
      <c r="Q1836" s="33" t="str">
        <f>IFERROR(VLOOKUP($J1836,'B - Ebook'!B:D,3,0),"??")</f>
        <v>??</v>
      </c>
    </row>
    <row r="1837" spans="1:17">
      <c r="A1837" s="24" t="s">
        <v>17620</v>
      </c>
      <c r="B1837" s="24" t="s">
        <v>17239</v>
      </c>
      <c r="C1837" s="24"/>
      <c r="D1837" s="24"/>
      <c r="E1837" s="24"/>
      <c r="F1837" s="24"/>
      <c r="G1837" s="24"/>
      <c r="H1837" s="24"/>
      <c r="I1837" s="24"/>
      <c r="J1837" s="37">
        <v>9780123744494</v>
      </c>
      <c r="K1837" s="25">
        <v>41809</v>
      </c>
      <c r="L1837" s="24">
        <v>2</v>
      </c>
      <c r="M1837" s="25">
        <v>42333</v>
      </c>
      <c r="N1837" s="24"/>
      <c r="O1837" s="24"/>
      <c r="P1837" s="23" t="str">
        <f>IFERROR(VLOOKUP(TEXT(J1837,"0000000000000"),[1]Ebscohost!G:M,7,0),"")</f>
        <v/>
      </c>
      <c r="Q1837" s="33" t="str">
        <f>IFERROR(VLOOKUP($J1837,'B - Ebook'!B:D,3,0),"??")</f>
        <v>??</v>
      </c>
    </row>
    <row r="1838" spans="1:17">
      <c r="A1838" s="24" t="s">
        <v>17621</v>
      </c>
      <c r="B1838" s="24" t="s">
        <v>16595</v>
      </c>
      <c r="C1838" s="24"/>
      <c r="D1838" s="24"/>
      <c r="E1838" s="24"/>
      <c r="F1838" s="24"/>
      <c r="G1838" s="24"/>
      <c r="H1838" s="24"/>
      <c r="I1838" s="24"/>
      <c r="J1838" s="37"/>
      <c r="K1838" s="25">
        <v>41809</v>
      </c>
      <c r="L1838" s="24">
        <v>2</v>
      </c>
      <c r="M1838" s="25">
        <v>42137</v>
      </c>
      <c r="N1838" s="24"/>
      <c r="O1838" s="24"/>
      <c r="P1838" s="23" t="str">
        <f>IFERROR(VLOOKUP(TEXT(J1838,"0000000000000"),[1]Ebscohost!G:M,7,0),"")</f>
        <v/>
      </c>
      <c r="Q1838" s="33" t="str">
        <f>IFERROR(VLOOKUP($J1838,'B - Ebook'!B:D,3,0),"??")</f>
        <v>??</v>
      </c>
    </row>
    <row r="1839" spans="1:17">
      <c r="A1839" s="24" t="s">
        <v>17622</v>
      </c>
      <c r="B1839" s="24" t="s">
        <v>15603</v>
      </c>
      <c r="C1839" s="24"/>
      <c r="D1839" s="24"/>
      <c r="E1839" s="24"/>
      <c r="F1839" s="24"/>
      <c r="G1839" s="24"/>
      <c r="H1839" s="24"/>
      <c r="I1839" s="24"/>
      <c r="J1839" s="37">
        <v>9782866016562</v>
      </c>
      <c r="K1839" s="25">
        <v>41807</v>
      </c>
      <c r="L1839" s="24">
        <v>2</v>
      </c>
      <c r="M1839" s="25">
        <v>42111</v>
      </c>
      <c r="N1839" s="24"/>
      <c r="O1839" s="24"/>
      <c r="P1839" s="23" t="str">
        <f>IFERROR(VLOOKUP(TEXT(J1839,"0000000000000"),[1]Ebscohost!G:M,7,0),"")</f>
        <v/>
      </c>
      <c r="Q1839" s="33" t="str">
        <f>IFERROR(VLOOKUP($J1839,'B - Ebook'!B:D,3,0),"??")</f>
        <v>??</v>
      </c>
    </row>
    <row r="1840" spans="1:17">
      <c r="A1840" s="24" t="s">
        <v>17623</v>
      </c>
      <c r="B1840" s="24" t="s">
        <v>15671</v>
      </c>
      <c r="C1840" s="24"/>
      <c r="D1840" s="24"/>
      <c r="E1840" s="24"/>
      <c r="F1840" s="24"/>
      <c r="G1840" s="24"/>
      <c r="H1840" s="24"/>
      <c r="I1840" s="24"/>
      <c r="J1840" s="37">
        <v>9782841773732</v>
      </c>
      <c r="K1840" s="25">
        <v>41809</v>
      </c>
      <c r="L1840" s="24">
        <v>2</v>
      </c>
      <c r="M1840" s="25">
        <v>41905</v>
      </c>
      <c r="N1840" s="24"/>
      <c r="O1840" s="24"/>
      <c r="P1840" s="23" t="str">
        <f>IFERROR(VLOOKUP(TEXT(J1840,"0000000000000"),[1]Ebscohost!G:M,7,0),"")</f>
        <v/>
      </c>
      <c r="Q1840" s="33" t="str">
        <f>IFERROR(VLOOKUP($J1840,'B - Ebook'!B:D,3,0),"??")</f>
        <v>??</v>
      </c>
    </row>
    <row r="1841" spans="1:17">
      <c r="A1841" s="24" t="s">
        <v>17624</v>
      </c>
      <c r="B1841" s="24" t="s">
        <v>17625</v>
      </c>
      <c r="C1841" s="24"/>
      <c r="D1841" s="24"/>
      <c r="E1841" s="24"/>
      <c r="F1841" s="24"/>
      <c r="G1841" s="24"/>
      <c r="H1841" s="24"/>
      <c r="I1841" s="24"/>
      <c r="J1841" s="37">
        <v>9782020395496</v>
      </c>
      <c r="K1841" s="25">
        <v>41807</v>
      </c>
      <c r="L1841" s="24">
        <v>2</v>
      </c>
      <c r="M1841" s="25">
        <v>41792</v>
      </c>
      <c r="N1841" s="24"/>
      <c r="O1841" s="24"/>
      <c r="P1841" s="23" t="str">
        <f>IFERROR(VLOOKUP(TEXT(J1841,"0000000000000"),[1]Ebscohost!G:M,7,0),"")</f>
        <v/>
      </c>
      <c r="Q1841" s="33" t="str">
        <f>IFERROR(VLOOKUP($J1841,'B - Ebook'!B:D,3,0),"??")</f>
        <v>??</v>
      </c>
    </row>
    <row r="1842" spans="1:17">
      <c r="A1842" s="24" t="s">
        <v>17626</v>
      </c>
      <c r="B1842" s="24" t="s">
        <v>15637</v>
      </c>
      <c r="C1842" s="24"/>
      <c r="D1842" s="24"/>
      <c r="E1842" s="24"/>
      <c r="F1842" s="24"/>
      <c r="G1842" s="24"/>
      <c r="H1842" s="24"/>
      <c r="I1842" s="24"/>
      <c r="J1842" s="37">
        <v>9782804160036</v>
      </c>
      <c r="K1842" s="25">
        <v>41809</v>
      </c>
      <c r="L1842" s="24">
        <v>2</v>
      </c>
      <c r="M1842" s="25">
        <v>41778</v>
      </c>
      <c r="N1842" s="24"/>
      <c r="O1842" s="24"/>
      <c r="P1842" s="23" t="str">
        <f>IFERROR(VLOOKUP(TEXT(J1842,"0000000000000"),[1]Ebscohost!G:M,7,0),"")</f>
        <v/>
      </c>
      <c r="Q1842" s="33" t="str">
        <f>IFERROR(VLOOKUP($J1842,'B - Ebook'!B:D,3,0),"??")</f>
        <v>??</v>
      </c>
    </row>
    <row r="1843" spans="1:17">
      <c r="A1843" s="24" t="s">
        <v>17627</v>
      </c>
      <c r="B1843" s="24" t="s">
        <v>207</v>
      </c>
      <c r="C1843" s="24"/>
      <c r="D1843" s="24"/>
      <c r="E1843" s="24"/>
      <c r="F1843" s="24"/>
      <c r="G1843" s="24"/>
      <c r="H1843" s="24"/>
      <c r="I1843" s="24"/>
      <c r="J1843" s="37"/>
      <c r="K1843" s="25">
        <v>41809</v>
      </c>
      <c r="L1843" s="24">
        <v>2</v>
      </c>
      <c r="M1843" s="25">
        <v>41778</v>
      </c>
      <c r="N1843" s="24"/>
      <c r="O1843" s="24"/>
      <c r="P1843" s="23" t="str">
        <f>IFERROR(VLOOKUP(TEXT(J1843,"0000000000000"),[1]Ebscohost!G:M,7,0),"")</f>
        <v/>
      </c>
      <c r="Q1843" s="33" t="str">
        <f>IFERROR(VLOOKUP($J1843,'B - Ebook'!B:D,3,0),"??")</f>
        <v>??</v>
      </c>
    </row>
    <row r="1844" spans="1:17">
      <c r="A1844" s="24" t="s">
        <v>17628</v>
      </c>
      <c r="B1844" s="24" t="s">
        <v>207</v>
      </c>
      <c r="C1844" s="24"/>
      <c r="D1844" s="24"/>
      <c r="E1844" s="24"/>
      <c r="F1844" s="24"/>
      <c r="G1844" s="24"/>
      <c r="H1844" s="24"/>
      <c r="I1844" s="24"/>
      <c r="J1844" s="37">
        <v>9782100045877</v>
      </c>
      <c r="K1844" s="25">
        <v>41809</v>
      </c>
      <c r="L1844" s="24">
        <v>2</v>
      </c>
      <c r="M1844" s="25">
        <v>41774</v>
      </c>
      <c r="N1844" s="24"/>
      <c r="O1844" s="24"/>
      <c r="P1844" s="23" t="str">
        <f>IFERROR(VLOOKUP(TEXT(J1844,"0000000000000"),[1]Ebscohost!G:M,7,0),"")</f>
        <v/>
      </c>
      <c r="Q1844" s="33" t="str">
        <f>IFERROR(VLOOKUP($J1844,'B - Ebook'!B:D,3,0),"??")</f>
        <v>??</v>
      </c>
    </row>
    <row r="1845" spans="1:17">
      <c r="A1845" s="24" t="s">
        <v>17629</v>
      </c>
      <c r="B1845" s="24" t="s">
        <v>207</v>
      </c>
      <c r="C1845" s="24"/>
      <c r="D1845" s="24"/>
      <c r="E1845" s="24"/>
      <c r="F1845" s="24"/>
      <c r="G1845" s="24"/>
      <c r="H1845" s="24"/>
      <c r="I1845" s="24"/>
      <c r="J1845" s="37">
        <v>9782040157500</v>
      </c>
      <c r="K1845" s="25">
        <v>41807</v>
      </c>
      <c r="L1845" s="24">
        <v>2</v>
      </c>
      <c r="M1845" s="25">
        <v>41738</v>
      </c>
      <c r="N1845" s="24"/>
      <c r="O1845" s="24"/>
      <c r="P1845" s="23" t="str">
        <f>IFERROR(VLOOKUP(TEXT(J1845,"0000000000000"),[1]Ebscohost!G:M,7,0),"")</f>
        <v/>
      </c>
      <c r="Q1845" s="33" t="str">
        <f>IFERROR(VLOOKUP($J1845,'B - Ebook'!B:D,3,0),"??")</f>
        <v>??</v>
      </c>
    </row>
    <row r="1846" spans="1:17">
      <c r="A1846" s="24" t="s">
        <v>17630</v>
      </c>
      <c r="B1846" s="24" t="s">
        <v>17631</v>
      </c>
      <c r="C1846" s="24"/>
      <c r="D1846" s="24"/>
      <c r="E1846" s="24"/>
      <c r="F1846" s="24"/>
      <c r="G1846" s="24"/>
      <c r="H1846" s="24"/>
      <c r="I1846" s="24"/>
      <c r="J1846" s="37">
        <v>9781601980441</v>
      </c>
      <c r="K1846" s="25">
        <v>41807</v>
      </c>
      <c r="L1846" s="24">
        <v>2</v>
      </c>
      <c r="M1846" s="25">
        <v>41667</v>
      </c>
      <c r="N1846" s="24"/>
      <c r="O1846" s="24"/>
      <c r="P1846" s="23" t="str">
        <f>IFERROR(VLOOKUP(TEXT(J1846,"0000000000000"),[1]Ebscohost!G:M,7,0),"")</f>
        <v/>
      </c>
      <c r="Q1846" s="33" t="str">
        <f>IFERROR(VLOOKUP($J1846,'B - Ebook'!B:D,3,0),"??")</f>
        <v>??</v>
      </c>
    </row>
    <row r="1847" spans="1:17">
      <c r="A1847" s="24" t="s">
        <v>17632</v>
      </c>
      <c r="B1847" s="24" t="s">
        <v>17633</v>
      </c>
      <c r="C1847" s="24"/>
      <c r="D1847" s="24"/>
      <c r="E1847" s="24"/>
      <c r="F1847" s="24"/>
      <c r="G1847" s="24"/>
      <c r="H1847" s="24"/>
      <c r="I1847" s="24"/>
      <c r="J1847" s="37">
        <v>9783832228576</v>
      </c>
      <c r="K1847" s="25">
        <v>41809</v>
      </c>
      <c r="L1847" s="24">
        <v>2</v>
      </c>
      <c r="M1847" s="25">
        <v>41592</v>
      </c>
      <c r="N1847" s="24"/>
      <c r="O1847" s="24"/>
      <c r="P1847" s="23" t="str">
        <f>IFERROR(VLOOKUP(TEXT(J1847,"0000000000000"),[1]Ebscohost!G:M,7,0),"")</f>
        <v/>
      </c>
      <c r="Q1847" s="33" t="str">
        <f>IFERROR(VLOOKUP($J1847,'B - Ebook'!B:D,3,0),"??")</f>
        <v>??</v>
      </c>
    </row>
    <row r="1848" spans="1:17">
      <c r="A1848" s="24" t="s">
        <v>17634</v>
      </c>
      <c r="B1848" s="24" t="s">
        <v>17635</v>
      </c>
      <c r="C1848" s="24"/>
      <c r="D1848" s="24"/>
      <c r="E1848" s="24"/>
      <c r="F1848" s="24"/>
      <c r="G1848" s="24"/>
      <c r="H1848" s="24"/>
      <c r="I1848" s="24"/>
      <c r="J1848" s="37"/>
      <c r="K1848" s="25">
        <v>41807</v>
      </c>
      <c r="L1848" s="24">
        <v>2</v>
      </c>
      <c r="M1848" s="25">
        <v>41386</v>
      </c>
      <c r="N1848" s="24"/>
      <c r="O1848" s="24"/>
      <c r="P1848" s="23" t="str">
        <f>IFERROR(VLOOKUP(TEXT(J1848,"0000000000000"),[1]Ebscohost!G:M,7,0),"")</f>
        <v/>
      </c>
      <c r="Q1848" s="33" t="str">
        <f>IFERROR(VLOOKUP($J1848,'B - Ebook'!B:D,3,0),"??")</f>
        <v>??</v>
      </c>
    </row>
    <row r="1849" spans="1:17">
      <c r="A1849" s="24" t="s">
        <v>16652</v>
      </c>
      <c r="B1849" s="24" t="s">
        <v>15585</v>
      </c>
      <c r="C1849" s="24"/>
      <c r="D1849" s="24"/>
      <c r="E1849" s="24"/>
      <c r="F1849" s="24"/>
      <c r="G1849" s="24"/>
      <c r="H1849" s="24"/>
      <c r="I1849" s="24"/>
      <c r="J1849" s="37">
        <v>9782287597312</v>
      </c>
      <c r="K1849" s="25">
        <v>41809</v>
      </c>
      <c r="L1849" s="24">
        <v>2</v>
      </c>
      <c r="M1849" s="25">
        <v>41261</v>
      </c>
      <c r="N1849" s="24"/>
      <c r="O1849" s="24"/>
      <c r="P1849" s="23" t="str">
        <f>IFERROR(VLOOKUP(TEXT(J1849,"0000000000000"),[1]Ebscohost!G:M,7,0),"")</f>
        <v/>
      </c>
      <c r="Q1849" s="33" t="str">
        <f>IFERROR(VLOOKUP($J1849,'B - Ebook'!B:D,3,0),"??")</f>
        <v>??</v>
      </c>
    </row>
    <row r="1850" spans="1:17">
      <c r="A1850" s="24" t="s">
        <v>17636</v>
      </c>
      <c r="B1850" s="24" t="s">
        <v>17637</v>
      </c>
      <c r="C1850" s="24"/>
      <c r="D1850" s="24"/>
      <c r="E1850" s="24"/>
      <c r="F1850" s="24"/>
      <c r="G1850" s="24"/>
      <c r="H1850" s="24"/>
      <c r="I1850" s="24"/>
      <c r="J1850" s="37">
        <v>9780124666061</v>
      </c>
      <c r="K1850" s="25">
        <v>41807</v>
      </c>
      <c r="L1850" s="24">
        <v>2</v>
      </c>
      <c r="M1850" s="25">
        <v>41254</v>
      </c>
      <c r="N1850" s="24"/>
      <c r="O1850" s="24"/>
      <c r="P1850" s="23" t="str">
        <f>IFERROR(VLOOKUP(TEXT(J1850,"0000000000000"),[1]Ebscohost!G:M,7,0),"")</f>
        <v/>
      </c>
      <c r="Q1850" s="33" t="str">
        <f>IFERROR(VLOOKUP($J1850,'B - Ebook'!B:D,3,0),"??")</f>
        <v>??</v>
      </c>
    </row>
    <row r="1851" spans="1:17">
      <c r="A1851" s="24" t="s">
        <v>17638</v>
      </c>
      <c r="B1851" s="24" t="s">
        <v>17639</v>
      </c>
      <c r="C1851" s="24"/>
      <c r="D1851" s="24"/>
      <c r="E1851" s="24"/>
      <c r="F1851" s="24"/>
      <c r="G1851" s="24"/>
      <c r="H1851" s="24"/>
      <c r="I1851" s="24"/>
      <c r="J1851" s="37">
        <v>9780898748246</v>
      </c>
      <c r="K1851" s="25">
        <v>41807</v>
      </c>
      <c r="L1851" s="24">
        <v>2</v>
      </c>
      <c r="M1851" s="25">
        <v>41248</v>
      </c>
      <c r="N1851" s="24"/>
      <c r="O1851" s="24"/>
      <c r="P1851" s="23" t="str">
        <f>IFERROR(VLOOKUP(TEXT(J1851,"0000000000000"),[1]Ebscohost!G:M,7,0),"")</f>
        <v/>
      </c>
      <c r="Q1851" s="33" t="str">
        <f>IFERROR(VLOOKUP($J1851,'B - Ebook'!B:D,3,0),"??")</f>
        <v>??</v>
      </c>
    </row>
    <row r="1852" spans="1:17">
      <c r="A1852" s="24" t="s">
        <v>17640</v>
      </c>
      <c r="B1852" s="24" t="s">
        <v>17013</v>
      </c>
      <c r="C1852" s="24"/>
      <c r="D1852" s="24"/>
      <c r="E1852" s="24"/>
      <c r="F1852" s="24"/>
      <c r="G1852" s="24"/>
      <c r="H1852" s="24"/>
      <c r="I1852" s="24"/>
      <c r="J1852" s="37">
        <v>9780199206810</v>
      </c>
      <c r="K1852" s="25">
        <v>41809</v>
      </c>
      <c r="L1852" s="24">
        <v>2</v>
      </c>
      <c r="M1852" s="25">
        <v>41246</v>
      </c>
      <c r="N1852" s="24"/>
      <c r="O1852" s="24"/>
      <c r="P1852" s="23" t="str">
        <f>IFERROR(VLOOKUP(TEXT(J1852,"0000000000000"),[1]Ebscohost!G:M,7,0),"")</f>
        <v/>
      </c>
      <c r="Q1852" s="33" t="str">
        <f>IFERROR(VLOOKUP($J1852,'B - Ebook'!B:D,3,0),"??")</f>
        <v>??</v>
      </c>
    </row>
    <row r="1853" spans="1:17">
      <c r="A1853" s="24" t="s">
        <v>17641</v>
      </c>
      <c r="B1853" s="24" t="s">
        <v>17642</v>
      </c>
      <c r="C1853" s="24"/>
      <c r="D1853" s="24"/>
      <c r="E1853" s="24"/>
      <c r="F1853" s="24"/>
      <c r="G1853" s="24"/>
      <c r="H1853" s="24"/>
      <c r="I1853" s="24"/>
      <c r="J1853" s="37">
        <v>9786131532511</v>
      </c>
      <c r="K1853" s="25">
        <v>41809</v>
      </c>
      <c r="L1853" s="24">
        <v>2</v>
      </c>
      <c r="M1853" s="25">
        <v>41246</v>
      </c>
      <c r="N1853" s="24"/>
      <c r="O1853" s="24"/>
      <c r="P1853" s="23" t="str">
        <f>IFERROR(VLOOKUP(TEXT(J1853,"0000000000000"),[1]Ebscohost!G:M,7,0),"")</f>
        <v/>
      </c>
      <c r="Q1853" s="33" t="str">
        <f>IFERROR(VLOOKUP($J1853,'B - Ebook'!B:D,3,0),"??")</f>
        <v>??</v>
      </c>
    </row>
    <row r="1854" spans="1:17">
      <c r="A1854" s="24" t="s">
        <v>17643</v>
      </c>
      <c r="B1854" s="24" t="s">
        <v>15623</v>
      </c>
      <c r="C1854" s="24"/>
      <c r="D1854" s="24"/>
      <c r="E1854" s="24"/>
      <c r="F1854" s="24"/>
      <c r="G1854" s="24"/>
      <c r="H1854" s="24"/>
      <c r="I1854" s="24"/>
      <c r="J1854" s="37">
        <v>9780130637512</v>
      </c>
      <c r="K1854" s="25">
        <v>41807</v>
      </c>
      <c r="L1854" s="24">
        <v>2</v>
      </c>
      <c r="M1854" s="25">
        <v>41239</v>
      </c>
      <c r="N1854" s="24"/>
      <c r="O1854" s="24"/>
      <c r="P1854" s="23" t="str">
        <f>IFERROR(VLOOKUP(TEXT(J1854,"0000000000000"),[1]Ebscohost!G:M,7,0),"")</f>
        <v/>
      </c>
      <c r="Q1854" s="33" t="str">
        <f>IFERROR(VLOOKUP($J1854,'B - Ebook'!B:D,3,0),"??")</f>
        <v>??</v>
      </c>
    </row>
    <row r="1855" spans="1:17">
      <c r="A1855" s="24" t="s">
        <v>17644</v>
      </c>
      <c r="B1855" s="24" t="s">
        <v>17645</v>
      </c>
      <c r="C1855" s="24"/>
      <c r="D1855" s="24"/>
      <c r="E1855" s="24"/>
      <c r="F1855" s="24"/>
      <c r="G1855" s="24"/>
      <c r="H1855" s="24"/>
      <c r="I1855" s="24"/>
      <c r="J1855" s="37">
        <v>9782271059437</v>
      </c>
      <c r="K1855" s="25">
        <v>41809</v>
      </c>
      <c r="L1855" s="24">
        <v>2</v>
      </c>
      <c r="M1855" s="25">
        <v>41236</v>
      </c>
      <c r="N1855" s="24"/>
      <c r="O1855" s="24"/>
      <c r="P1855" s="23" t="str">
        <f>IFERROR(VLOOKUP(TEXT(J1855,"0000000000000"),[1]Ebscohost!G:M,7,0),"")</f>
        <v/>
      </c>
      <c r="Q1855" s="33" t="str">
        <f>IFERROR(VLOOKUP($J1855,'B - Ebook'!B:D,3,0),"??")</f>
        <v>??</v>
      </c>
    </row>
    <row r="1856" spans="1:17">
      <c r="A1856" s="24" t="s">
        <v>17646</v>
      </c>
      <c r="B1856" s="24" t="s">
        <v>17647</v>
      </c>
      <c r="C1856" s="24"/>
      <c r="D1856" s="24"/>
      <c r="E1856" s="24"/>
      <c r="F1856" s="24"/>
      <c r="G1856" s="24"/>
      <c r="H1856" s="24"/>
      <c r="I1856" s="24"/>
      <c r="J1856" s="37">
        <v>9782852065345</v>
      </c>
      <c r="K1856" s="25">
        <v>41809</v>
      </c>
      <c r="L1856" s="24">
        <v>2</v>
      </c>
      <c r="M1856" s="25">
        <v>41236</v>
      </c>
      <c r="N1856" s="24"/>
      <c r="O1856" s="24"/>
      <c r="P1856" s="23" t="str">
        <f>IFERROR(VLOOKUP(TEXT(J1856,"0000000000000"),[1]Ebscohost!G:M,7,0),"")</f>
        <v/>
      </c>
      <c r="Q1856" s="33" t="str">
        <f>IFERROR(VLOOKUP($J1856,'B - Ebook'!B:D,3,0),"??")</f>
        <v>??</v>
      </c>
    </row>
    <row r="1857" spans="1:17">
      <c r="A1857" s="24" t="s">
        <v>17648</v>
      </c>
      <c r="B1857" s="24" t="s">
        <v>15630</v>
      </c>
      <c r="C1857" s="24"/>
      <c r="D1857" s="24"/>
      <c r="E1857" s="24"/>
      <c r="F1857" s="24"/>
      <c r="G1857" s="24"/>
      <c r="H1857" s="24"/>
      <c r="I1857" s="24"/>
      <c r="J1857" s="37">
        <v>9782225817939</v>
      </c>
      <c r="K1857" s="25">
        <v>41809</v>
      </c>
      <c r="L1857" s="24">
        <v>2</v>
      </c>
      <c r="M1857" s="25">
        <v>41234</v>
      </c>
      <c r="N1857" s="24"/>
      <c r="O1857" s="24"/>
      <c r="P1857" s="23" t="str">
        <f>IFERROR(VLOOKUP(TEXT(J1857,"0000000000000"),[1]Ebscohost!G:M,7,0),"")</f>
        <v/>
      </c>
      <c r="Q1857" s="33" t="str">
        <f>IFERROR(VLOOKUP($J1857,'B - Ebook'!B:D,3,0),"??")</f>
        <v>??</v>
      </c>
    </row>
    <row r="1858" spans="1:17">
      <c r="A1858" s="24" t="s">
        <v>17649</v>
      </c>
      <c r="B1858" s="24" t="s">
        <v>17650</v>
      </c>
      <c r="C1858" s="24"/>
      <c r="D1858" s="24"/>
      <c r="E1858" s="24"/>
      <c r="F1858" s="24"/>
      <c r="G1858" s="24"/>
      <c r="H1858" s="24"/>
      <c r="I1858" s="24"/>
      <c r="J1858" s="37"/>
      <c r="K1858" s="25">
        <v>41806</v>
      </c>
      <c r="L1858" s="24">
        <v>2</v>
      </c>
      <c r="M1858" s="25">
        <v>41233</v>
      </c>
      <c r="N1858" s="24"/>
      <c r="O1858" s="24"/>
      <c r="P1858" s="23" t="str">
        <f>IFERROR(VLOOKUP(TEXT(J1858,"0000000000000"),[1]Ebscohost!G:M,7,0),"")</f>
        <v/>
      </c>
      <c r="Q1858" s="33" t="str">
        <f>IFERROR(VLOOKUP($J1858,'B - Ebook'!B:D,3,0),"??")</f>
        <v>??</v>
      </c>
    </row>
    <row r="1859" spans="1:17">
      <c r="A1859" s="24" t="s">
        <v>17651</v>
      </c>
      <c r="B1859" s="24" t="s">
        <v>15630</v>
      </c>
      <c r="C1859" s="24"/>
      <c r="D1859" s="24"/>
      <c r="E1859" s="24"/>
      <c r="F1859" s="24"/>
      <c r="G1859" s="24"/>
      <c r="H1859" s="24"/>
      <c r="I1859" s="24"/>
      <c r="J1859" s="37"/>
      <c r="K1859" s="25">
        <v>41806</v>
      </c>
      <c r="L1859" s="24">
        <v>2</v>
      </c>
      <c r="M1859" s="25">
        <v>41233</v>
      </c>
      <c r="N1859" s="24"/>
      <c r="O1859" s="24"/>
      <c r="P1859" s="23" t="str">
        <f>IFERROR(VLOOKUP(TEXT(J1859,"0000000000000"),[1]Ebscohost!G:M,7,0),"")</f>
        <v/>
      </c>
      <c r="Q1859" s="33" t="str">
        <f>IFERROR(VLOOKUP($J1859,'B - Ebook'!B:D,3,0),"??")</f>
        <v>??</v>
      </c>
    </row>
    <row r="1860" spans="1:17">
      <c r="A1860" s="24" t="s">
        <v>17652</v>
      </c>
      <c r="B1860" s="24" t="s">
        <v>15603</v>
      </c>
      <c r="C1860" s="24"/>
      <c r="D1860" s="24"/>
      <c r="E1860" s="24"/>
      <c r="F1860" s="24"/>
      <c r="G1860" s="24"/>
      <c r="H1860" s="24"/>
      <c r="I1860" s="24"/>
      <c r="J1860" s="37">
        <v>9782866015855</v>
      </c>
      <c r="K1860" s="25">
        <v>41809</v>
      </c>
      <c r="L1860" s="24">
        <v>2</v>
      </c>
      <c r="M1860" s="25">
        <v>41228</v>
      </c>
      <c r="N1860" s="24"/>
      <c r="O1860" s="24"/>
      <c r="P1860" s="23" t="str">
        <f>IFERROR(VLOOKUP(TEXT(J1860,"0000000000000"),[1]Ebscohost!G:M,7,0),"")</f>
        <v/>
      </c>
      <c r="Q1860" s="33" t="str">
        <f>IFERROR(VLOOKUP($J1860,'B - Ebook'!B:D,3,0),"??")</f>
        <v>??</v>
      </c>
    </row>
    <row r="1861" spans="1:17">
      <c r="A1861" s="24" t="s">
        <v>17653</v>
      </c>
      <c r="B1861" s="24" t="s">
        <v>17654</v>
      </c>
      <c r="C1861" s="24"/>
      <c r="D1861" s="24"/>
      <c r="E1861" s="24"/>
      <c r="F1861" s="24"/>
      <c r="G1861" s="24"/>
      <c r="H1861" s="24"/>
      <c r="I1861" s="24"/>
      <c r="J1861" s="37">
        <v>9789053812983</v>
      </c>
      <c r="K1861" s="25">
        <v>41806</v>
      </c>
      <c r="L1861" s="24">
        <v>2</v>
      </c>
      <c r="M1861" s="25">
        <v>41226</v>
      </c>
      <c r="N1861" s="24"/>
      <c r="O1861" s="24"/>
      <c r="P1861" s="23" t="str">
        <f>IFERROR(VLOOKUP(TEXT(J1861,"0000000000000"),[1]Ebscohost!G:M,7,0),"")</f>
        <v/>
      </c>
      <c r="Q1861" s="33" t="str">
        <f>IFERROR(VLOOKUP($J1861,'B - Ebook'!B:D,3,0),"??")</f>
        <v>??</v>
      </c>
    </row>
    <row r="1862" spans="1:17">
      <c r="A1862" s="24" t="s">
        <v>17655</v>
      </c>
      <c r="B1862" s="24" t="s">
        <v>15593</v>
      </c>
      <c r="C1862" s="24"/>
      <c r="D1862" s="24"/>
      <c r="E1862" s="24"/>
      <c r="F1862" s="24"/>
      <c r="G1862" s="24"/>
      <c r="H1862" s="24"/>
      <c r="I1862" s="24"/>
      <c r="J1862" s="37">
        <v>9780071348195</v>
      </c>
      <c r="K1862" s="25">
        <v>41809</v>
      </c>
      <c r="L1862" s="24">
        <v>2</v>
      </c>
      <c r="M1862" s="25">
        <v>41218</v>
      </c>
      <c r="N1862" s="24"/>
      <c r="O1862" s="24"/>
      <c r="P1862" s="23" t="str">
        <f>IFERROR(VLOOKUP(TEXT(J1862,"0000000000000"),[1]Ebscohost!G:M,7,0),"")</f>
        <v/>
      </c>
      <c r="Q1862" s="33" t="str">
        <f>IFERROR(VLOOKUP($J1862,'B - Ebook'!B:D,3,0),"??")</f>
        <v>??</v>
      </c>
    </row>
    <row r="1863" spans="1:17">
      <c r="A1863" s="24" t="s">
        <v>17656</v>
      </c>
      <c r="B1863" s="24" t="s">
        <v>17657</v>
      </c>
      <c r="C1863" s="24"/>
      <c r="D1863" s="24"/>
      <c r="E1863" s="24"/>
      <c r="F1863" s="24"/>
      <c r="G1863" s="24"/>
      <c r="H1863" s="24"/>
      <c r="I1863" s="24"/>
      <c r="J1863" s="37">
        <v>9782729601560</v>
      </c>
      <c r="K1863" s="25">
        <v>41809</v>
      </c>
      <c r="L1863" s="24">
        <v>2</v>
      </c>
      <c r="M1863" s="25">
        <v>41218</v>
      </c>
      <c r="N1863" s="24"/>
      <c r="O1863" s="24"/>
      <c r="P1863" s="23" t="str">
        <f>IFERROR(VLOOKUP(TEXT(J1863,"0000000000000"),[1]Ebscohost!G:M,7,0),"")</f>
        <v/>
      </c>
      <c r="Q1863" s="33" t="str">
        <f>IFERROR(VLOOKUP($J1863,'B - Ebook'!B:D,3,0),"??")</f>
        <v>??</v>
      </c>
    </row>
    <row r="1864" spans="1:17">
      <c r="A1864" s="24" t="s">
        <v>17658</v>
      </c>
      <c r="B1864" s="24" t="s">
        <v>16073</v>
      </c>
      <c r="C1864" s="24"/>
      <c r="D1864" s="24"/>
      <c r="E1864" s="24"/>
      <c r="F1864" s="24"/>
      <c r="G1864" s="24"/>
      <c r="H1864" s="24"/>
      <c r="I1864" s="24"/>
      <c r="J1864" s="37">
        <v>9782130534976</v>
      </c>
      <c r="K1864" s="25">
        <v>41809</v>
      </c>
      <c r="L1864" s="24">
        <v>2</v>
      </c>
      <c r="M1864" s="25">
        <v>41212</v>
      </c>
      <c r="N1864" s="24"/>
      <c r="O1864" s="24"/>
      <c r="P1864" s="23" t="str">
        <f>IFERROR(VLOOKUP(TEXT(J1864,"0000000000000"),[1]Ebscohost!G:M,7,0),"")</f>
        <v/>
      </c>
      <c r="Q1864" s="33" t="str">
        <f>IFERROR(VLOOKUP($J1864,'B - Ebook'!B:D,3,0),"??")</f>
        <v>??</v>
      </c>
    </row>
    <row r="1865" spans="1:17">
      <c r="A1865" s="24" t="s">
        <v>17659</v>
      </c>
      <c r="B1865" s="24" t="s">
        <v>17660</v>
      </c>
      <c r="C1865" s="24"/>
      <c r="D1865" s="24"/>
      <c r="E1865" s="24"/>
      <c r="F1865" s="24"/>
      <c r="G1865" s="24"/>
      <c r="H1865" s="24"/>
      <c r="I1865" s="24"/>
      <c r="J1865" s="37">
        <v>9781860949463</v>
      </c>
      <c r="K1865" s="25">
        <v>41807</v>
      </c>
      <c r="L1865" s="24">
        <v>2</v>
      </c>
      <c r="M1865" s="25">
        <v>41205</v>
      </c>
      <c r="N1865" s="24"/>
      <c r="O1865" s="24"/>
      <c r="P1865" s="23" t="str">
        <f>IFERROR(VLOOKUP(TEXT(J1865,"0000000000000"),[1]Ebscohost!G:M,7,0),"")</f>
        <v/>
      </c>
      <c r="Q1865" s="33" t="str">
        <f>IFERROR(VLOOKUP($J1865,'B - Ebook'!B:D,3,0),"??")</f>
        <v>??</v>
      </c>
    </row>
    <row r="1866" spans="1:17">
      <c r="A1866" s="24" t="s">
        <v>17661</v>
      </c>
      <c r="B1866" s="24" t="s">
        <v>17662</v>
      </c>
      <c r="C1866" s="24"/>
      <c r="D1866" s="24"/>
      <c r="E1866" s="24"/>
      <c r="F1866" s="24"/>
      <c r="G1866" s="24"/>
      <c r="H1866" s="24"/>
      <c r="I1866" s="24"/>
      <c r="J1866" s="37">
        <v>9780262160391</v>
      </c>
      <c r="K1866" s="25">
        <v>41807</v>
      </c>
      <c r="L1866" s="24">
        <v>2</v>
      </c>
      <c r="M1866" s="25">
        <v>41200</v>
      </c>
      <c r="N1866" s="24"/>
      <c r="O1866" s="24"/>
      <c r="P1866" s="23" t="str">
        <f>IFERROR(VLOOKUP(TEXT(J1866,"0000000000000"),[1]Ebscohost!G:M,7,0),"")</f>
        <v/>
      </c>
      <c r="Q1866" s="33" t="str">
        <f>IFERROR(VLOOKUP($J1866,'B - Ebook'!B:D,3,0),"??")</f>
        <v>??</v>
      </c>
    </row>
    <row r="1867" spans="1:17">
      <c r="A1867" s="24" t="s">
        <v>17663</v>
      </c>
      <c r="B1867" s="24" t="s">
        <v>16824</v>
      </c>
      <c r="C1867" s="24"/>
      <c r="D1867" s="24"/>
      <c r="E1867" s="24"/>
      <c r="F1867" s="24"/>
      <c r="G1867" s="24"/>
      <c r="H1867" s="24"/>
      <c r="I1867" s="24"/>
      <c r="J1867" s="37">
        <v>9780824775865</v>
      </c>
      <c r="K1867" s="25">
        <v>41809</v>
      </c>
      <c r="L1867" s="24">
        <v>2</v>
      </c>
      <c r="M1867" s="25">
        <v>41184</v>
      </c>
      <c r="N1867" s="24"/>
      <c r="O1867" s="24"/>
      <c r="P1867" s="23" t="str">
        <f>IFERROR(VLOOKUP(TEXT(J1867,"0000000000000"),[1]Ebscohost!G:M,7,0),"")</f>
        <v/>
      </c>
      <c r="Q1867" s="33" t="str">
        <f>IFERROR(VLOOKUP($J1867,'B - Ebook'!B:D,3,0),"??")</f>
        <v>??</v>
      </c>
    </row>
    <row r="1868" spans="1:17">
      <c r="A1868" s="24" t="s">
        <v>17664</v>
      </c>
      <c r="B1868" s="24" t="s">
        <v>15613</v>
      </c>
      <c r="C1868" s="24"/>
      <c r="D1868" s="24"/>
      <c r="E1868" s="24"/>
      <c r="F1868" s="24"/>
      <c r="G1868" s="24"/>
      <c r="H1868" s="24"/>
      <c r="I1868" s="24"/>
      <c r="J1868" s="37">
        <v>9782729861162</v>
      </c>
      <c r="K1868" s="25">
        <v>41809</v>
      </c>
      <c r="L1868" s="24">
        <v>2</v>
      </c>
      <c r="M1868" s="25">
        <v>41184</v>
      </c>
      <c r="N1868" s="24"/>
      <c r="O1868" s="24"/>
      <c r="P1868" s="23" t="str">
        <f>IFERROR(VLOOKUP(TEXT(J1868,"0000000000000"),[1]Ebscohost!G:M,7,0),"")</f>
        <v/>
      </c>
      <c r="Q1868" s="33" t="str">
        <f>IFERROR(VLOOKUP($J1868,'B - Ebook'!B:D,3,0),"??")</f>
        <v>??</v>
      </c>
    </row>
    <row r="1869" spans="1:17">
      <c r="A1869" s="24" t="s">
        <v>17665</v>
      </c>
      <c r="B1869" s="24" t="s">
        <v>15623</v>
      </c>
      <c r="C1869" s="24"/>
      <c r="D1869" s="24"/>
      <c r="E1869" s="24"/>
      <c r="F1869" s="24"/>
      <c r="G1869" s="24"/>
      <c r="H1869" s="24"/>
      <c r="I1869" s="24"/>
      <c r="J1869" s="37">
        <v>9780136387275</v>
      </c>
      <c r="K1869" s="25">
        <v>41809</v>
      </c>
      <c r="L1869" s="24">
        <v>2</v>
      </c>
      <c r="M1869" s="25">
        <v>41183</v>
      </c>
      <c r="N1869" s="24"/>
      <c r="O1869" s="24"/>
      <c r="P1869" s="23" t="str">
        <f>IFERROR(VLOOKUP(TEXT(J1869,"0000000000000"),[1]Ebscohost!G:M,7,0),"")</f>
        <v/>
      </c>
      <c r="Q1869" s="33" t="str">
        <f>IFERROR(VLOOKUP($J1869,'B - Ebook'!B:D,3,0),"??")</f>
        <v>??</v>
      </c>
    </row>
    <row r="1870" spans="1:17">
      <c r="A1870" s="24" t="s">
        <v>17666</v>
      </c>
      <c r="B1870" s="24" t="s">
        <v>17667</v>
      </c>
      <c r="C1870" s="24"/>
      <c r="D1870" s="24"/>
      <c r="E1870" s="24"/>
      <c r="F1870" s="24"/>
      <c r="G1870" s="24"/>
      <c r="H1870" s="24"/>
      <c r="I1870" s="24"/>
      <c r="J1870" s="37">
        <v>9781878707529</v>
      </c>
      <c r="K1870" s="25">
        <v>41807</v>
      </c>
      <c r="L1870" s="24">
        <v>2</v>
      </c>
      <c r="M1870" s="25">
        <v>41173</v>
      </c>
      <c r="N1870" s="24"/>
      <c r="O1870" s="24"/>
      <c r="P1870" s="23" t="str">
        <f>IFERROR(VLOOKUP(TEXT(J1870,"0000000000000"),[1]Ebscohost!G:M,7,0),"")</f>
        <v/>
      </c>
      <c r="Q1870" s="33">
        <f>IFERROR(VLOOKUP($J1870,'B - Ebook'!B:D,3,0),"??")</f>
        <v>2001</v>
      </c>
    </row>
    <row r="1871" spans="1:17">
      <c r="A1871" s="24" t="s">
        <v>17668</v>
      </c>
      <c r="B1871" s="24" t="s">
        <v>17159</v>
      </c>
      <c r="C1871" s="24"/>
      <c r="D1871" s="24"/>
      <c r="E1871" s="24"/>
      <c r="F1871" s="24"/>
      <c r="G1871" s="24"/>
      <c r="H1871" s="24"/>
      <c r="I1871" s="24"/>
      <c r="J1871" s="37">
        <v>9782753506947</v>
      </c>
      <c r="K1871" s="25">
        <v>41809</v>
      </c>
      <c r="L1871" s="24">
        <v>2</v>
      </c>
      <c r="M1871" s="25">
        <v>41173</v>
      </c>
      <c r="N1871" s="24"/>
      <c r="O1871" s="24"/>
      <c r="P1871" s="23" t="str">
        <f>IFERROR(VLOOKUP(TEXT(J1871,"0000000000000"),[1]Ebscohost!G:M,7,0),"")</f>
        <v/>
      </c>
      <c r="Q1871" s="33" t="str">
        <f>IFERROR(VLOOKUP($J1871,'B - Ebook'!B:D,3,0),"??")</f>
        <v>??</v>
      </c>
    </row>
    <row r="1872" spans="1:17">
      <c r="A1872" s="24" t="s">
        <v>17669</v>
      </c>
      <c r="B1872" s="24" t="s">
        <v>16038</v>
      </c>
      <c r="C1872" s="24"/>
      <c r="D1872" s="24"/>
      <c r="E1872" s="24"/>
      <c r="F1872" s="24"/>
      <c r="G1872" s="24"/>
      <c r="H1872" s="24"/>
      <c r="I1872" s="24"/>
      <c r="J1872" s="37">
        <v>9780890066119</v>
      </c>
      <c r="K1872" s="25">
        <v>41807</v>
      </c>
      <c r="L1872" s="24">
        <v>2</v>
      </c>
      <c r="M1872" s="25">
        <v>41092</v>
      </c>
      <c r="N1872" s="24"/>
      <c r="O1872" s="24"/>
      <c r="P1872" s="23" t="str">
        <f>IFERROR(VLOOKUP(TEXT(J1872,"0000000000000"),[1]Ebscohost!G:M,7,0),"")</f>
        <v/>
      </c>
      <c r="Q1872" s="33" t="str">
        <f>IFERROR(VLOOKUP($J1872,'B - Ebook'!B:D,3,0),"??")</f>
        <v>??</v>
      </c>
    </row>
    <row r="1873" spans="1:17">
      <c r="A1873" s="24" t="s">
        <v>17670</v>
      </c>
      <c r="B1873" s="24" t="s">
        <v>15743</v>
      </c>
      <c r="C1873" s="24"/>
      <c r="D1873" s="24"/>
      <c r="E1873" s="24"/>
      <c r="F1873" s="24"/>
      <c r="G1873" s="24"/>
      <c r="H1873" s="24"/>
      <c r="I1873" s="24"/>
      <c r="J1873" s="37">
        <v>9780521516846</v>
      </c>
      <c r="K1873" s="25">
        <v>41807</v>
      </c>
      <c r="L1873" s="24">
        <v>2</v>
      </c>
      <c r="M1873" s="25">
        <v>41068</v>
      </c>
      <c r="N1873" s="24"/>
      <c r="O1873" s="24"/>
      <c r="P1873" s="23" t="str">
        <f>IFERROR(VLOOKUP(TEXT(J1873,"0000000000000"),[1]Ebscohost!G:M,7,0),"")</f>
        <v/>
      </c>
      <c r="Q1873" s="33" t="str">
        <f>IFERROR(VLOOKUP($J1873,'B - Ebook'!B:D,3,0),"??")</f>
        <v>??</v>
      </c>
    </row>
    <row r="1874" spans="1:17">
      <c r="A1874" s="24" t="s">
        <v>17671</v>
      </c>
      <c r="B1874" s="24" t="s">
        <v>15981</v>
      </c>
      <c r="C1874" s="24"/>
      <c r="D1874" s="24"/>
      <c r="E1874" s="24"/>
      <c r="F1874" s="24"/>
      <c r="G1874" s="24"/>
      <c r="H1874" s="24"/>
      <c r="I1874" s="24"/>
      <c r="J1874" s="37">
        <v>9780849370359</v>
      </c>
      <c r="K1874" s="25">
        <v>41806</v>
      </c>
      <c r="L1874" s="24">
        <v>2</v>
      </c>
      <c r="M1874" s="25">
        <v>41047</v>
      </c>
      <c r="N1874" s="24"/>
      <c r="O1874" s="24"/>
      <c r="P1874" s="23" t="str">
        <f>IFERROR(VLOOKUP(TEXT(J1874,"0000000000000"),[1]Ebscohost!G:M,7,0),"")</f>
        <v/>
      </c>
      <c r="Q1874" s="33" t="str">
        <f>IFERROR(VLOOKUP($J1874,'B - Ebook'!B:D,3,0),"??")</f>
        <v>??</v>
      </c>
    </row>
    <row r="1875" spans="1:17">
      <c r="A1875" s="24" t="s">
        <v>17672</v>
      </c>
      <c r="B1875" s="24" t="s">
        <v>71</v>
      </c>
      <c r="C1875" s="24"/>
      <c r="D1875" s="24"/>
      <c r="E1875" s="24"/>
      <c r="F1875" s="24"/>
      <c r="G1875" s="24"/>
      <c r="H1875" s="24"/>
      <c r="I1875" s="24"/>
      <c r="J1875" s="37">
        <v>9782212053081</v>
      </c>
      <c r="K1875" s="25">
        <v>41807</v>
      </c>
      <c r="L1875" s="24">
        <v>2</v>
      </c>
      <c r="M1875" s="25">
        <v>41044</v>
      </c>
      <c r="N1875" s="24"/>
      <c r="O1875" s="24"/>
      <c r="P1875" s="23" t="str">
        <f>IFERROR(VLOOKUP(TEXT(J1875,"0000000000000"),[1]Ebscohost!G:M,7,0),"")</f>
        <v/>
      </c>
      <c r="Q1875" s="33" t="str">
        <f>IFERROR(VLOOKUP($J1875,'B - Ebook'!B:D,3,0),"??")</f>
        <v>??</v>
      </c>
    </row>
    <row r="1876" spans="1:17">
      <c r="A1876" s="24" t="s">
        <v>17673</v>
      </c>
      <c r="B1876" s="24" t="s">
        <v>15593</v>
      </c>
      <c r="C1876" s="24"/>
      <c r="D1876" s="24"/>
      <c r="E1876" s="24"/>
      <c r="F1876" s="24"/>
      <c r="G1876" s="24"/>
      <c r="H1876" s="24"/>
      <c r="I1876" s="24"/>
      <c r="J1876" s="37">
        <v>9780071155861</v>
      </c>
      <c r="K1876" s="25">
        <v>41807</v>
      </c>
      <c r="L1876" s="24">
        <v>2</v>
      </c>
      <c r="M1876" s="25">
        <v>41043</v>
      </c>
      <c r="N1876" s="24"/>
      <c r="O1876" s="24"/>
      <c r="P1876" s="23" t="str">
        <f>IFERROR(VLOOKUP(TEXT(J1876,"0000000000000"),[1]Ebscohost!G:M,7,0),"")</f>
        <v/>
      </c>
      <c r="Q1876" s="33" t="str">
        <f>IFERROR(VLOOKUP($J1876,'B - Ebook'!B:D,3,0),"??")</f>
        <v>??</v>
      </c>
    </row>
    <row r="1877" spans="1:17">
      <c r="A1877" s="24" t="s">
        <v>17674</v>
      </c>
      <c r="B1877" s="24" t="s">
        <v>16824</v>
      </c>
      <c r="C1877" s="24"/>
      <c r="D1877" s="24"/>
      <c r="E1877" s="24"/>
      <c r="F1877" s="24"/>
      <c r="G1877" s="24"/>
      <c r="H1877" s="24"/>
      <c r="I1877" s="24"/>
      <c r="J1877" s="37">
        <v>9780824746148</v>
      </c>
      <c r="K1877" s="25">
        <v>41809</v>
      </c>
      <c r="L1877" s="24">
        <v>2</v>
      </c>
      <c r="M1877" s="25">
        <v>41012</v>
      </c>
      <c r="N1877" s="24"/>
      <c r="O1877" s="24"/>
      <c r="P1877" s="23" t="str">
        <f>IFERROR(VLOOKUP(TEXT(J1877,"0000000000000"),[1]Ebscohost!G:M,7,0),"")</f>
        <v/>
      </c>
      <c r="Q1877" s="33" t="str">
        <f>IFERROR(VLOOKUP($J1877,'B - Ebook'!B:D,3,0),"??")</f>
        <v>??</v>
      </c>
    </row>
    <row r="1878" spans="1:17">
      <c r="A1878" s="24" t="s">
        <v>17675</v>
      </c>
      <c r="B1878" s="24" t="s">
        <v>15692</v>
      </c>
      <c r="C1878" s="24"/>
      <c r="D1878" s="24"/>
      <c r="E1878" s="24"/>
      <c r="F1878" s="24"/>
      <c r="G1878" s="24"/>
      <c r="H1878" s="24"/>
      <c r="I1878" s="24"/>
      <c r="J1878" s="37">
        <v>9782746212138</v>
      </c>
      <c r="K1878" s="25">
        <v>41809</v>
      </c>
      <c r="L1878" s="24">
        <v>2</v>
      </c>
      <c r="M1878" s="25">
        <v>40990</v>
      </c>
      <c r="N1878" s="24"/>
      <c r="O1878" s="24"/>
      <c r="P1878" s="23" t="str">
        <f>IFERROR(VLOOKUP(TEXT(J1878,"0000000000000"),[1]Ebscohost!G:M,7,0),"")</f>
        <v/>
      </c>
      <c r="Q1878" s="33" t="str">
        <f>IFERROR(VLOOKUP($J1878,'B - Ebook'!B:D,3,0),"??")</f>
        <v>??</v>
      </c>
    </row>
    <row r="1879" spans="1:17">
      <c r="A1879" s="24" t="s">
        <v>17676</v>
      </c>
      <c r="B1879" s="24" t="s">
        <v>17677</v>
      </c>
      <c r="C1879" s="24"/>
      <c r="D1879" s="24"/>
      <c r="E1879" s="24"/>
      <c r="F1879" s="24"/>
      <c r="G1879" s="24"/>
      <c r="H1879" s="24"/>
      <c r="I1879" s="24"/>
      <c r="J1879" s="37">
        <v>9780882754819</v>
      </c>
      <c r="K1879" s="25">
        <v>41807</v>
      </c>
      <c r="L1879" s="24">
        <v>2</v>
      </c>
      <c r="M1879" s="25">
        <v>40983</v>
      </c>
      <c r="N1879" s="24"/>
      <c r="O1879" s="24"/>
      <c r="P1879" s="23" t="str">
        <f>IFERROR(VLOOKUP(TEXT(J1879,"0000000000000"),[1]Ebscohost!G:M,7,0),"")</f>
        <v/>
      </c>
      <c r="Q1879" s="33" t="str">
        <f>IFERROR(VLOOKUP($J1879,'B - Ebook'!B:D,3,0),"??")</f>
        <v>??</v>
      </c>
    </row>
    <row r="1880" spans="1:17">
      <c r="A1880" s="24" t="s">
        <v>17678</v>
      </c>
      <c r="B1880" s="24" t="s">
        <v>16196</v>
      </c>
      <c r="C1880" s="24"/>
      <c r="D1880" s="24"/>
      <c r="E1880" s="24"/>
      <c r="F1880" s="24"/>
      <c r="G1880" s="24"/>
      <c r="H1880" s="24"/>
      <c r="I1880" s="24"/>
      <c r="J1880" s="37">
        <v>9782080812841</v>
      </c>
      <c r="K1880" s="25">
        <v>41809</v>
      </c>
      <c r="L1880" s="24">
        <v>2</v>
      </c>
      <c r="M1880" s="25">
        <v>40975</v>
      </c>
      <c r="N1880" s="24"/>
      <c r="O1880" s="24"/>
      <c r="P1880" s="23" t="str">
        <f>IFERROR(VLOOKUP(TEXT(J1880,"0000000000000"),[1]Ebscohost!G:M,7,0),"")</f>
        <v/>
      </c>
      <c r="Q1880" s="33" t="str">
        <f>IFERROR(VLOOKUP($J1880,'B - Ebook'!B:D,3,0),"??")</f>
        <v>??</v>
      </c>
    </row>
    <row r="1881" spans="1:17">
      <c r="A1881" s="24" t="s">
        <v>17679</v>
      </c>
      <c r="B1881" s="24" t="s">
        <v>16523</v>
      </c>
      <c r="C1881" s="24"/>
      <c r="D1881" s="24"/>
      <c r="E1881" s="24"/>
      <c r="F1881" s="24"/>
      <c r="G1881" s="24"/>
      <c r="H1881" s="24"/>
      <c r="I1881" s="24"/>
      <c r="J1881" s="37">
        <v>9780387183954</v>
      </c>
      <c r="K1881" s="25">
        <v>41807</v>
      </c>
      <c r="L1881" s="24">
        <v>2</v>
      </c>
      <c r="M1881" s="25">
        <v>40973</v>
      </c>
      <c r="N1881" s="24"/>
      <c r="O1881" s="24"/>
      <c r="P1881" s="23" t="str">
        <f>IFERROR(VLOOKUP(TEXT(J1881,"0000000000000"),[1]Ebscohost!G:M,7,0),"")</f>
        <v/>
      </c>
      <c r="Q1881" s="33" t="str">
        <f>IFERROR(VLOOKUP($J1881,'B - Ebook'!B:D,3,0),"??")</f>
        <v>??</v>
      </c>
    </row>
    <row r="1882" spans="1:17">
      <c r="A1882" s="24" t="s">
        <v>17680</v>
      </c>
      <c r="B1882" s="24" t="s">
        <v>15698</v>
      </c>
      <c r="C1882" s="24"/>
      <c r="D1882" s="24"/>
      <c r="E1882" s="24"/>
      <c r="F1882" s="24"/>
      <c r="G1882" s="24"/>
      <c r="H1882" s="24"/>
      <c r="I1882" s="24"/>
      <c r="J1882" s="37">
        <v>9782746212893</v>
      </c>
      <c r="K1882" s="25">
        <v>41809</v>
      </c>
      <c r="L1882" s="24">
        <v>2</v>
      </c>
      <c r="M1882" s="25">
        <v>40967</v>
      </c>
      <c r="N1882" s="24"/>
      <c r="O1882" s="24"/>
      <c r="P1882" s="23" t="str">
        <f>IFERROR(VLOOKUP(TEXT(J1882,"0000000000000"),[1]Ebscohost!G:M,7,0),"")</f>
        <v/>
      </c>
      <c r="Q1882" s="33" t="str">
        <f>IFERROR(VLOOKUP($J1882,'B - Ebook'!B:D,3,0),"??")</f>
        <v>??</v>
      </c>
    </row>
    <row r="1883" spans="1:17">
      <c r="A1883" s="24" t="s">
        <v>17681</v>
      </c>
      <c r="B1883" s="24" t="s">
        <v>15630</v>
      </c>
      <c r="C1883" s="24"/>
      <c r="D1883" s="24"/>
      <c r="E1883" s="24"/>
      <c r="F1883" s="24"/>
      <c r="G1883" s="24"/>
      <c r="H1883" s="24"/>
      <c r="I1883" s="24"/>
      <c r="J1883" s="37">
        <v>9782225813160</v>
      </c>
      <c r="K1883" s="25">
        <v>41807</v>
      </c>
      <c r="L1883" s="24">
        <v>2</v>
      </c>
      <c r="M1883" s="25">
        <v>40966</v>
      </c>
      <c r="N1883" s="24"/>
      <c r="O1883" s="24"/>
      <c r="P1883" s="23" t="str">
        <f>IFERROR(VLOOKUP(TEXT(J1883,"0000000000000"),[1]Ebscohost!G:M,7,0),"")</f>
        <v/>
      </c>
      <c r="Q1883" s="33" t="str">
        <f>IFERROR(VLOOKUP($J1883,'B - Ebook'!B:D,3,0),"??")</f>
        <v>??</v>
      </c>
    </row>
    <row r="1884" spans="1:17">
      <c r="A1884" s="24" t="s">
        <v>17682</v>
      </c>
      <c r="B1884" s="24" t="s">
        <v>15593</v>
      </c>
      <c r="C1884" s="24"/>
      <c r="D1884" s="24"/>
      <c r="E1884" s="24"/>
      <c r="F1884" s="24"/>
      <c r="G1884" s="24"/>
      <c r="H1884" s="24"/>
      <c r="I1884" s="24"/>
      <c r="J1884" s="37">
        <v>9780070595385</v>
      </c>
      <c r="K1884" s="25">
        <v>41807</v>
      </c>
      <c r="L1884" s="24">
        <v>2</v>
      </c>
      <c r="M1884" s="25">
        <v>40952</v>
      </c>
      <c r="N1884" s="24"/>
      <c r="O1884" s="24"/>
      <c r="P1884" s="23" t="str">
        <f>IFERROR(VLOOKUP(TEXT(J1884,"0000000000000"),[1]Ebscohost!G:M,7,0),"")</f>
        <v/>
      </c>
      <c r="Q1884" s="33" t="str">
        <f>IFERROR(VLOOKUP($J1884,'B - Ebook'!B:D,3,0),"??")</f>
        <v>??</v>
      </c>
    </row>
    <row r="1885" spans="1:17">
      <c r="A1885" s="24" t="s">
        <v>17683</v>
      </c>
      <c r="B1885" s="24" t="s">
        <v>16329</v>
      </c>
      <c r="C1885" s="24"/>
      <c r="D1885" s="24"/>
      <c r="E1885" s="24"/>
      <c r="F1885" s="24"/>
      <c r="G1885" s="24"/>
      <c r="H1885" s="24"/>
      <c r="I1885" s="24"/>
      <c r="J1885" s="37">
        <v>9780470028612</v>
      </c>
      <c r="K1885" s="25">
        <v>41807</v>
      </c>
      <c r="L1885" s="24">
        <v>2</v>
      </c>
      <c r="M1885" s="25">
        <v>40945</v>
      </c>
      <c r="N1885" s="24"/>
      <c r="O1885" s="24"/>
      <c r="P1885" s="23" t="str">
        <f>IFERROR(VLOOKUP(TEXT(J1885,"0000000000000"),[1]Ebscohost!G:M,7,0),"")</f>
        <v/>
      </c>
      <c r="Q1885" s="33" t="str">
        <f>IFERROR(VLOOKUP($J1885,'B - Ebook'!B:D,3,0),"??")</f>
        <v>??</v>
      </c>
    </row>
    <row r="1886" spans="1:17">
      <c r="A1886" s="24" t="s">
        <v>17684</v>
      </c>
      <c r="B1886" s="24" t="s">
        <v>16790</v>
      </c>
      <c r="C1886" s="24"/>
      <c r="D1886" s="24"/>
      <c r="E1886" s="24"/>
      <c r="F1886" s="24"/>
      <c r="G1886" s="24"/>
      <c r="H1886" s="24"/>
      <c r="I1886" s="24"/>
      <c r="J1886" s="37">
        <v>9782738108050</v>
      </c>
      <c r="K1886" s="25">
        <v>41809</v>
      </c>
      <c r="L1886" s="24">
        <v>2</v>
      </c>
      <c r="M1886" s="25">
        <v>40927</v>
      </c>
      <c r="N1886" s="24"/>
      <c r="O1886" s="24"/>
      <c r="P1886" s="23" t="str">
        <f>IFERROR(VLOOKUP(TEXT(J1886,"0000000000000"),[1]Ebscohost!G:M,7,0),"")</f>
        <v/>
      </c>
      <c r="Q1886" s="33" t="str">
        <f>IFERROR(VLOOKUP($J1886,'B - Ebook'!B:D,3,0),"??")</f>
        <v>??</v>
      </c>
    </row>
    <row r="1887" spans="1:17">
      <c r="A1887" s="24" t="s">
        <v>17685</v>
      </c>
      <c r="B1887" s="24" t="s">
        <v>16908</v>
      </c>
      <c r="C1887" s="24"/>
      <c r="D1887" s="24"/>
      <c r="E1887" s="24"/>
      <c r="F1887" s="24"/>
      <c r="G1887" s="24"/>
      <c r="H1887" s="24"/>
      <c r="I1887" s="24"/>
      <c r="J1887" s="37">
        <v>9780201326772</v>
      </c>
      <c r="K1887" s="25">
        <v>41809</v>
      </c>
      <c r="L1887" s="24">
        <v>2</v>
      </c>
      <c r="M1887" s="25">
        <v>40921</v>
      </c>
      <c r="N1887" s="24"/>
      <c r="O1887" s="24"/>
      <c r="P1887" s="23" t="str">
        <f>IFERROR(VLOOKUP(TEXT(J1887,"0000000000000"),[1]Ebscohost!G:M,7,0),"")</f>
        <v/>
      </c>
      <c r="Q1887" s="33" t="str">
        <f>IFERROR(VLOOKUP($J1887,'B - Ebook'!B:D,3,0),"??")</f>
        <v>??</v>
      </c>
    </row>
    <row r="1888" spans="1:17">
      <c r="A1888" s="24" t="s">
        <v>17686</v>
      </c>
      <c r="B1888" s="24" t="s">
        <v>15976</v>
      </c>
      <c r="C1888" s="24"/>
      <c r="D1888" s="24"/>
      <c r="E1888" s="24"/>
      <c r="F1888" s="24"/>
      <c r="G1888" s="24"/>
      <c r="H1888" s="24"/>
      <c r="I1888" s="24"/>
      <c r="J1888" s="37">
        <v>9782746204454</v>
      </c>
      <c r="K1888" s="25">
        <v>41809</v>
      </c>
      <c r="L1888" s="24">
        <v>2</v>
      </c>
      <c r="M1888" s="25">
        <v>40913</v>
      </c>
      <c r="N1888" s="24"/>
      <c r="O1888" s="24"/>
      <c r="P1888" s="23" t="str">
        <f>IFERROR(VLOOKUP(TEXT(J1888,"0000000000000"),[1]Ebscohost!G:M,7,0),"")</f>
        <v/>
      </c>
      <c r="Q1888" s="33" t="str">
        <f>IFERROR(VLOOKUP($J1888,'B - Ebook'!B:D,3,0),"??")</f>
        <v>??</v>
      </c>
    </row>
    <row r="1889" spans="1:17">
      <c r="A1889" s="24" t="s">
        <v>17687</v>
      </c>
      <c r="B1889" s="24" t="s">
        <v>207</v>
      </c>
      <c r="C1889" s="24"/>
      <c r="D1889" s="24"/>
      <c r="E1889" s="24"/>
      <c r="F1889" s="24"/>
      <c r="G1889" s="24"/>
      <c r="H1889" s="24"/>
      <c r="I1889" s="24"/>
      <c r="J1889" s="37">
        <v>9782100072538</v>
      </c>
      <c r="K1889" s="25">
        <v>41810</v>
      </c>
      <c r="L1889" s="24">
        <v>2</v>
      </c>
      <c r="M1889" s="25">
        <v>40910</v>
      </c>
      <c r="N1889" s="24"/>
      <c r="O1889" s="24"/>
      <c r="P1889" s="23" t="str">
        <f>IFERROR(VLOOKUP(TEXT(J1889,"0000000000000"),[1]Ebscohost!G:M,7,0),"")</f>
        <v/>
      </c>
      <c r="Q1889" s="33" t="str">
        <f>IFERROR(VLOOKUP($J1889,'B - Ebook'!B:D,3,0),"??")</f>
        <v>??</v>
      </c>
    </row>
    <row r="1890" spans="1:17">
      <c r="A1890" s="24" t="s">
        <v>17688</v>
      </c>
      <c r="B1890" s="24" t="s">
        <v>15613</v>
      </c>
      <c r="C1890" s="24"/>
      <c r="D1890" s="24"/>
      <c r="E1890" s="24"/>
      <c r="F1890" s="24"/>
      <c r="G1890" s="24"/>
      <c r="H1890" s="24"/>
      <c r="I1890" s="24"/>
      <c r="J1890" s="37">
        <v>9782729814175</v>
      </c>
      <c r="K1890" s="25">
        <v>41809</v>
      </c>
      <c r="L1890" s="24">
        <v>2</v>
      </c>
      <c r="M1890" s="25">
        <v>40893</v>
      </c>
      <c r="N1890" s="24"/>
      <c r="O1890" s="24"/>
      <c r="P1890" s="23" t="str">
        <f>IFERROR(VLOOKUP(TEXT(J1890,"0000000000000"),[1]Ebscohost!G:M,7,0),"")</f>
        <v/>
      </c>
      <c r="Q1890" s="33" t="str">
        <f>IFERROR(VLOOKUP($J1890,'B - Ebook'!B:D,3,0),"??")</f>
        <v>??</v>
      </c>
    </row>
    <row r="1891" spans="1:17">
      <c r="A1891" s="24" t="s">
        <v>17689</v>
      </c>
      <c r="B1891" s="24" t="s">
        <v>71</v>
      </c>
      <c r="C1891" s="24"/>
      <c r="D1891" s="24"/>
      <c r="E1891" s="24"/>
      <c r="F1891" s="24"/>
      <c r="G1891" s="24"/>
      <c r="H1891" s="24"/>
      <c r="I1891" s="24"/>
      <c r="J1891" s="37">
        <v>9782212114799</v>
      </c>
      <c r="K1891" s="25">
        <v>41809</v>
      </c>
      <c r="L1891" s="24">
        <v>2</v>
      </c>
      <c r="M1891" s="25">
        <v>40878</v>
      </c>
      <c r="N1891" s="24"/>
      <c r="O1891" s="24"/>
      <c r="P1891" s="23" t="str">
        <f>IFERROR(VLOOKUP(TEXT(J1891,"0000000000000"),[1]Ebscohost!G:M,7,0),"")</f>
        <v/>
      </c>
      <c r="Q1891" s="33">
        <f>IFERROR(VLOOKUP($J1891,'B - Ebook'!B:D,3,0),"??")</f>
        <v>2004</v>
      </c>
    </row>
    <row r="1892" spans="1:17">
      <c r="A1892" s="24" t="s">
        <v>17690</v>
      </c>
      <c r="B1892" s="24" t="s">
        <v>15704</v>
      </c>
      <c r="C1892" s="24"/>
      <c r="D1892" s="24"/>
      <c r="E1892" s="24"/>
      <c r="F1892" s="24"/>
      <c r="G1892" s="24"/>
      <c r="H1892" s="24"/>
      <c r="I1892" s="24"/>
      <c r="J1892" s="37">
        <v>9782040198558</v>
      </c>
      <c r="K1892" s="25">
        <v>41809</v>
      </c>
      <c r="L1892" s="24">
        <v>2</v>
      </c>
      <c r="M1892" s="25">
        <v>40841</v>
      </c>
      <c r="N1892" s="24"/>
      <c r="O1892" s="24"/>
      <c r="P1892" s="23" t="str">
        <f>IFERROR(VLOOKUP(TEXT(J1892,"0000000000000"),[1]Ebscohost!G:M,7,0),"")</f>
        <v/>
      </c>
      <c r="Q1892" s="33" t="str">
        <f>IFERROR(VLOOKUP($J1892,'B - Ebook'!B:D,3,0),"??")</f>
        <v>??</v>
      </c>
    </row>
    <row r="1893" spans="1:17">
      <c r="A1893" s="24" t="s">
        <v>17691</v>
      </c>
      <c r="B1893" s="24" t="s">
        <v>15585</v>
      </c>
      <c r="C1893" s="24"/>
      <c r="D1893" s="24"/>
      <c r="E1893" s="24"/>
      <c r="F1893" s="24"/>
      <c r="G1893" s="24"/>
      <c r="H1893" s="24"/>
      <c r="I1893" s="24"/>
      <c r="J1893" s="37">
        <v>9780387954646</v>
      </c>
      <c r="K1893" s="25">
        <v>41809</v>
      </c>
      <c r="L1893" s="24">
        <v>2</v>
      </c>
      <c r="M1893" s="25">
        <v>40836</v>
      </c>
      <c r="N1893" s="24"/>
      <c r="O1893" s="24"/>
      <c r="P1893" s="23" t="str">
        <f>IFERROR(VLOOKUP(TEXT(J1893,"0000000000000"),[1]Ebscohost!G:M,7,0),"")</f>
        <v/>
      </c>
      <c r="Q1893" s="33" t="str">
        <f>IFERROR(VLOOKUP($J1893,'B - Ebook'!B:D,3,0),"??")</f>
        <v>??</v>
      </c>
    </row>
    <row r="1894" spans="1:17">
      <c r="A1894" s="24" t="s">
        <v>17062</v>
      </c>
      <c r="B1894" s="24" t="s">
        <v>71</v>
      </c>
      <c r="C1894" s="24"/>
      <c r="D1894" s="24"/>
      <c r="E1894" s="24"/>
      <c r="F1894" s="24"/>
      <c r="G1894" s="24"/>
      <c r="H1894" s="24"/>
      <c r="I1894" s="24"/>
      <c r="J1894" s="37"/>
      <c r="K1894" s="25">
        <v>41809</v>
      </c>
      <c r="L1894" s="24">
        <v>2</v>
      </c>
      <c r="M1894" s="25">
        <v>40830</v>
      </c>
      <c r="N1894" s="24"/>
      <c r="O1894" s="24"/>
      <c r="P1894" s="23" t="str">
        <f>IFERROR(VLOOKUP(TEXT(J1894,"0000000000000"),[1]Ebscohost!G:M,7,0),"")</f>
        <v/>
      </c>
      <c r="Q1894" s="33" t="str">
        <f>IFERROR(VLOOKUP($J1894,'B - Ebook'!B:D,3,0),"??")</f>
        <v>??</v>
      </c>
    </row>
    <row r="1895" spans="1:17">
      <c r="A1895" s="24" t="s">
        <v>17692</v>
      </c>
      <c r="B1895" s="24" t="s">
        <v>17693</v>
      </c>
      <c r="C1895" s="24"/>
      <c r="D1895" s="24"/>
      <c r="E1895" s="24"/>
      <c r="F1895" s="24"/>
      <c r="G1895" s="24"/>
      <c r="H1895" s="24"/>
      <c r="I1895" s="24"/>
      <c r="J1895" s="37">
        <v>9782281113174</v>
      </c>
      <c r="K1895" s="25">
        <v>41809</v>
      </c>
      <c r="L1895" s="24">
        <v>2</v>
      </c>
      <c r="M1895" s="25">
        <v>40826</v>
      </c>
      <c r="N1895" s="24"/>
      <c r="O1895" s="24"/>
      <c r="P1895" s="23" t="str">
        <f>IFERROR(VLOOKUP(TEXT(J1895,"0000000000000"),[1]Ebscohost!G:M,7,0),"")</f>
        <v/>
      </c>
      <c r="Q1895" s="33" t="str">
        <f>IFERROR(VLOOKUP($J1895,'B - Ebook'!B:D,3,0),"??")</f>
        <v>??</v>
      </c>
    </row>
    <row r="1896" spans="1:17">
      <c r="A1896" s="24" t="s">
        <v>17694</v>
      </c>
      <c r="B1896" s="24" t="s">
        <v>15585</v>
      </c>
      <c r="C1896" s="24"/>
      <c r="D1896" s="24"/>
      <c r="E1896" s="24"/>
      <c r="F1896" s="24"/>
      <c r="G1896" s="24"/>
      <c r="H1896" s="24"/>
      <c r="I1896" s="24"/>
      <c r="J1896" s="37">
        <v>9780387953380</v>
      </c>
      <c r="K1896" s="25">
        <v>41809</v>
      </c>
      <c r="L1896" s="24">
        <v>2</v>
      </c>
      <c r="M1896" s="25">
        <v>40819</v>
      </c>
      <c r="N1896" s="24"/>
      <c r="O1896" s="24"/>
      <c r="P1896" s="23" t="str">
        <f>IFERROR(VLOOKUP(TEXT(J1896,"0000000000000"),[1]Ebscohost!G:M,7,0),"")</f>
        <v/>
      </c>
      <c r="Q1896" s="33" t="str">
        <f>IFERROR(VLOOKUP($J1896,'B - Ebook'!B:D,3,0),"??")</f>
        <v>??</v>
      </c>
    </row>
    <row r="1897" spans="1:17">
      <c r="A1897" s="24" t="s">
        <v>17695</v>
      </c>
      <c r="B1897" s="24" t="s">
        <v>15671</v>
      </c>
      <c r="C1897" s="24"/>
      <c r="D1897" s="24"/>
      <c r="E1897" s="24"/>
      <c r="F1897" s="24"/>
      <c r="G1897" s="24"/>
      <c r="H1897" s="24"/>
      <c r="I1897" s="24"/>
      <c r="J1897" s="37">
        <v>9780596002138</v>
      </c>
      <c r="K1897" s="25">
        <v>41809</v>
      </c>
      <c r="L1897" s="24">
        <v>2</v>
      </c>
      <c r="M1897" s="25">
        <v>40809</v>
      </c>
      <c r="N1897" s="24"/>
      <c r="O1897" s="24"/>
      <c r="P1897" s="23" t="str">
        <f>IFERROR(VLOOKUP(TEXT(J1897,"0000000000000"),[1]Ebscohost!G:M,7,0),"")</f>
        <v/>
      </c>
      <c r="Q1897" s="33" t="str">
        <f>IFERROR(VLOOKUP($J1897,'B - Ebook'!B:D,3,0),"??")</f>
        <v>??</v>
      </c>
    </row>
    <row r="1898" spans="1:17">
      <c r="A1898" s="24" t="s">
        <v>17696</v>
      </c>
      <c r="B1898" s="24" t="s">
        <v>15738</v>
      </c>
      <c r="C1898" s="24"/>
      <c r="D1898" s="24"/>
      <c r="E1898" s="24"/>
      <c r="F1898" s="24"/>
      <c r="G1898" s="24"/>
      <c r="H1898" s="24"/>
      <c r="I1898" s="24"/>
      <c r="J1898" s="37">
        <v>9782744008528</v>
      </c>
      <c r="K1898" s="25">
        <v>41809</v>
      </c>
      <c r="L1898" s="24">
        <v>2</v>
      </c>
      <c r="M1898" s="25">
        <v>40799</v>
      </c>
      <c r="N1898" s="24"/>
      <c r="O1898" s="24"/>
      <c r="P1898" s="23" t="str">
        <f>IFERROR(VLOOKUP(TEXT(J1898,"0000000000000"),[1]Ebscohost!G:M,7,0),"")</f>
        <v/>
      </c>
      <c r="Q1898" s="33" t="str">
        <f>IFERROR(VLOOKUP($J1898,'B - Ebook'!B:D,3,0),"??")</f>
        <v>??</v>
      </c>
    </row>
    <row r="1899" spans="1:17">
      <c r="A1899" s="24" t="s">
        <v>17697</v>
      </c>
      <c r="B1899" s="24" t="s">
        <v>15841</v>
      </c>
      <c r="C1899" s="24"/>
      <c r="D1899" s="24"/>
      <c r="E1899" s="24"/>
      <c r="F1899" s="24"/>
      <c r="G1899" s="24"/>
      <c r="H1899" s="24"/>
      <c r="I1899" s="24"/>
      <c r="J1899" s="37" t="s">
        <v>16510</v>
      </c>
      <c r="K1899" s="25">
        <v>41807</v>
      </c>
      <c r="L1899" s="24">
        <v>2</v>
      </c>
      <c r="M1899" s="25">
        <v>40737</v>
      </c>
      <c r="N1899" s="24"/>
      <c r="O1899" s="24"/>
      <c r="P1899" s="23" t="str">
        <f>IFERROR(VLOOKUP(TEXT(J1899,"0000000000000"),[1]Ebscohost!G:M,7,0),"")</f>
        <v/>
      </c>
      <c r="Q1899" s="33" t="str">
        <f>IFERROR(VLOOKUP($J1899,'B - Ebook'!B:D,3,0),"??")</f>
        <v>??</v>
      </c>
    </row>
    <row r="1900" spans="1:17">
      <c r="A1900" s="24" t="s">
        <v>17698</v>
      </c>
      <c r="B1900" s="24" t="s">
        <v>17699</v>
      </c>
      <c r="C1900" s="24"/>
      <c r="D1900" s="24"/>
      <c r="E1900" s="24"/>
      <c r="F1900" s="24"/>
      <c r="G1900" s="24"/>
      <c r="H1900" s="24"/>
      <c r="I1900" s="24"/>
      <c r="J1900" s="37">
        <v>9782729605919</v>
      </c>
      <c r="K1900" s="25">
        <v>41807</v>
      </c>
      <c r="L1900" s="24">
        <v>2</v>
      </c>
      <c r="M1900" s="25">
        <v>40737</v>
      </c>
      <c r="N1900" s="24"/>
      <c r="O1900" s="24"/>
      <c r="P1900" s="23" t="str">
        <f>IFERROR(VLOOKUP(TEXT(J1900,"0000000000000"),[1]Ebscohost!G:M,7,0),"")</f>
        <v/>
      </c>
      <c r="Q1900" s="33" t="str">
        <f>IFERROR(VLOOKUP($J1900,'B - Ebook'!B:D,3,0),"??")</f>
        <v>??</v>
      </c>
    </row>
    <row r="1901" spans="1:17">
      <c r="A1901" s="24" t="s">
        <v>17700</v>
      </c>
      <c r="B1901" s="24" t="s">
        <v>15630</v>
      </c>
      <c r="C1901" s="24"/>
      <c r="D1901" s="24"/>
      <c r="E1901" s="24"/>
      <c r="F1901" s="24"/>
      <c r="G1901" s="24"/>
      <c r="H1901" s="24"/>
      <c r="I1901" s="24"/>
      <c r="J1901" s="37">
        <v>9782225852534</v>
      </c>
      <c r="K1901" s="25">
        <v>41809</v>
      </c>
      <c r="L1901" s="24">
        <v>2</v>
      </c>
      <c r="M1901" s="25">
        <v>40730</v>
      </c>
      <c r="N1901" s="24"/>
      <c r="O1901" s="24"/>
      <c r="P1901" s="23" t="str">
        <f>IFERROR(VLOOKUP(TEXT(J1901,"0000000000000"),[1]Ebscohost!G:M,7,0),"")</f>
        <v/>
      </c>
      <c r="Q1901" s="33" t="str">
        <f>IFERROR(VLOOKUP($J1901,'B - Ebook'!B:D,3,0),"??")</f>
        <v>??</v>
      </c>
    </row>
    <row r="1902" spans="1:17">
      <c r="A1902" s="24" t="s">
        <v>17701</v>
      </c>
      <c r="B1902" s="24" t="s">
        <v>15615</v>
      </c>
      <c r="C1902" s="24"/>
      <c r="D1902" s="24"/>
      <c r="E1902" s="24"/>
      <c r="F1902" s="24"/>
      <c r="G1902" s="24"/>
      <c r="H1902" s="24"/>
      <c r="I1902" s="24"/>
      <c r="J1902" s="37">
        <v>9782704200917</v>
      </c>
      <c r="K1902" s="25">
        <v>41809</v>
      </c>
      <c r="L1902" s="24">
        <v>2</v>
      </c>
      <c r="M1902" s="25">
        <v>40730</v>
      </c>
      <c r="N1902" s="24"/>
      <c r="O1902" s="24"/>
      <c r="P1902" s="23" t="str">
        <f>IFERROR(VLOOKUP(TEXT(J1902,"0000000000000"),[1]Ebscohost!G:M,7,0),"")</f>
        <v/>
      </c>
      <c r="Q1902" s="33" t="str">
        <f>IFERROR(VLOOKUP($J1902,'B - Ebook'!B:D,3,0),"??")</f>
        <v>??</v>
      </c>
    </row>
    <row r="1903" spans="1:17">
      <c r="A1903" s="24" t="s">
        <v>17702</v>
      </c>
      <c r="B1903" s="24" t="s">
        <v>15692</v>
      </c>
      <c r="C1903" s="24"/>
      <c r="D1903" s="24"/>
      <c r="E1903" s="24"/>
      <c r="F1903" s="24"/>
      <c r="G1903" s="24"/>
      <c r="H1903" s="24"/>
      <c r="I1903" s="24"/>
      <c r="J1903" s="37">
        <v>9782746208247</v>
      </c>
      <c r="K1903" s="25">
        <v>41807</v>
      </c>
      <c r="L1903" s="24">
        <v>2</v>
      </c>
      <c r="M1903" s="25">
        <v>40724</v>
      </c>
      <c r="N1903" s="24"/>
      <c r="O1903" s="24"/>
      <c r="P1903" s="23" t="str">
        <f>IFERROR(VLOOKUP(TEXT(J1903,"0000000000000"),[1]Ebscohost!G:M,7,0),"")</f>
        <v/>
      </c>
      <c r="Q1903" s="33" t="str">
        <f>IFERROR(VLOOKUP($J1903,'B - Ebook'!B:D,3,0),"??")</f>
        <v>??</v>
      </c>
    </row>
    <row r="1904" spans="1:17">
      <c r="A1904" s="24" t="s">
        <v>17703</v>
      </c>
      <c r="B1904" s="24" t="s">
        <v>16424</v>
      </c>
      <c r="C1904" s="24"/>
      <c r="D1904" s="24"/>
      <c r="E1904" s="24"/>
      <c r="F1904" s="24"/>
      <c r="G1904" s="24"/>
      <c r="H1904" s="24"/>
      <c r="I1904" s="24"/>
      <c r="J1904" s="37">
        <v>9782746401266</v>
      </c>
      <c r="K1904" s="25">
        <v>41809</v>
      </c>
      <c r="L1904" s="24">
        <v>2</v>
      </c>
      <c r="M1904" s="25">
        <v>40710</v>
      </c>
      <c r="N1904" s="24"/>
      <c r="O1904" s="24"/>
      <c r="P1904" s="23" t="str">
        <f>IFERROR(VLOOKUP(TEXT(J1904,"0000000000000"),[1]Ebscohost!G:M,7,0),"")</f>
        <v/>
      </c>
      <c r="Q1904" s="33" t="str">
        <f>IFERROR(VLOOKUP($J1904,'B - Ebook'!B:D,3,0),"??")</f>
        <v>??</v>
      </c>
    </row>
    <row r="1905" spans="1:17">
      <c r="A1905" s="24" t="s">
        <v>17704</v>
      </c>
      <c r="B1905" s="24" t="s">
        <v>15585</v>
      </c>
      <c r="C1905" s="24"/>
      <c r="D1905" s="24"/>
      <c r="E1905" s="24"/>
      <c r="F1905" s="24"/>
      <c r="G1905" s="24"/>
      <c r="H1905" s="24"/>
      <c r="I1905" s="24"/>
      <c r="J1905" s="37">
        <v>9783540663362</v>
      </c>
      <c r="K1905" s="25">
        <v>41809</v>
      </c>
      <c r="L1905" s="24">
        <v>2</v>
      </c>
      <c r="M1905" s="25">
        <v>40686</v>
      </c>
      <c r="N1905" s="24"/>
      <c r="O1905" s="24"/>
      <c r="P1905" s="23" t="str">
        <f>IFERROR(VLOOKUP(TEXT(J1905,"0000000000000"),[1]Ebscohost!G:M,7,0),"")</f>
        <v/>
      </c>
      <c r="Q1905" s="33" t="str">
        <f>IFERROR(VLOOKUP($J1905,'B - Ebook'!B:D,3,0),"??")</f>
        <v>??</v>
      </c>
    </row>
    <row r="1906" spans="1:17">
      <c r="A1906" s="24" t="s">
        <v>17705</v>
      </c>
      <c r="B1906" s="24" t="s">
        <v>16032</v>
      </c>
      <c r="C1906" s="24"/>
      <c r="D1906" s="24"/>
      <c r="E1906" s="24"/>
      <c r="F1906" s="24"/>
      <c r="G1906" s="24"/>
      <c r="H1906" s="24"/>
      <c r="I1906" s="24"/>
      <c r="J1906" s="37">
        <v>9780198509745</v>
      </c>
      <c r="K1906" s="25">
        <v>41807</v>
      </c>
      <c r="L1906" s="24">
        <v>2</v>
      </c>
      <c r="M1906" s="25">
        <v>40686</v>
      </c>
      <c r="N1906" s="24"/>
      <c r="O1906" s="24"/>
      <c r="P1906" s="23" t="str">
        <f>IFERROR(VLOOKUP(TEXT(J1906,"0000000000000"),[1]Ebscohost!G:M,7,0),"")</f>
        <v/>
      </c>
      <c r="Q1906" s="33" t="str">
        <f>IFERROR(VLOOKUP($J1906,'B - Ebook'!B:D,3,0),"??")</f>
        <v>??</v>
      </c>
    </row>
    <row r="1907" spans="1:17">
      <c r="A1907" s="24" t="s">
        <v>17706</v>
      </c>
      <c r="B1907" s="24" t="s">
        <v>16043</v>
      </c>
      <c r="C1907" s="24"/>
      <c r="D1907" s="24"/>
      <c r="E1907" s="24"/>
      <c r="F1907" s="24"/>
      <c r="G1907" s="24"/>
      <c r="H1907" s="24"/>
      <c r="I1907" s="24"/>
      <c r="J1907" s="37">
        <v>9782729605582</v>
      </c>
      <c r="K1907" s="25">
        <v>41809</v>
      </c>
      <c r="L1907" s="24">
        <v>2</v>
      </c>
      <c r="M1907" s="25">
        <v>40680</v>
      </c>
      <c r="N1907" s="24"/>
      <c r="O1907" s="24"/>
      <c r="P1907" s="23" t="str">
        <f>IFERROR(VLOOKUP(TEXT(J1907,"0000000000000"),[1]Ebscohost!G:M,7,0),"")</f>
        <v/>
      </c>
      <c r="Q1907" s="33" t="str">
        <f>IFERROR(VLOOKUP($J1907,'B - Ebook'!B:D,3,0),"??")</f>
        <v>??</v>
      </c>
    </row>
    <row r="1908" spans="1:17">
      <c r="A1908" s="24" t="s">
        <v>17707</v>
      </c>
      <c r="B1908" s="24" t="s">
        <v>207</v>
      </c>
      <c r="C1908" s="24"/>
      <c r="D1908" s="24"/>
      <c r="E1908" s="24"/>
      <c r="F1908" s="24"/>
      <c r="G1908" s="24"/>
      <c r="H1908" s="24"/>
      <c r="I1908" s="24"/>
      <c r="J1908" s="37">
        <v>9782100065554</v>
      </c>
      <c r="K1908" s="25">
        <v>41809</v>
      </c>
      <c r="L1908" s="24">
        <v>2</v>
      </c>
      <c r="M1908" s="25">
        <v>40673</v>
      </c>
      <c r="N1908" s="24"/>
      <c r="O1908" s="24"/>
      <c r="P1908" s="23" t="str">
        <f>IFERROR(VLOOKUP(TEXT(J1908,"0000000000000"),[1]Ebscohost!G:M,7,0),"")</f>
        <v/>
      </c>
      <c r="Q1908" s="33" t="str">
        <f>IFERROR(VLOOKUP($J1908,'B - Ebook'!B:D,3,0),"??")</f>
        <v>??</v>
      </c>
    </row>
    <row r="1909" spans="1:17">
      <c r="A1909" s="24" t="s">
        <v>17708</v>
      </c>
      <c r="B1909" s="24" t="s">
        <v>15671</v>
      </c>
      <c r="C1909" s="24"/>
      <c r="D1909" s="24"/>
      <c r="E1909" s="24"/>
      <c r="F1909" s="24"/>
      <c r="G1909" s="24"/>
      <c r="H1909" s="24"/>
      <c r="I1909" s="24"/>
      <c r="J1909" s="37">
        <v>9782841770106</v>
      </c>
      <c r="K1909" s="25">
        <v>41809</v>
      </c>
      <c r="L1909" s="24">
        <v>2</v>
      </c>
      <c r="M1909" s="25">
        <v>40673</v>
      </c>
      <c r="N1909" s="24"/>
      <c r="O1909" s="24"/>
      <c r="P1909" s="23" t="str">
        <f>IFERROR(VLOOKUP(TEXT(J1909,"0000000000000"),[1]Ebscohost!G:M,7,0),"")</f>
        <v/>
      </c>
      <c r="Q1909" s="33" t="str">
        <f>IFERROR(VLOOKUP($J1909,'B - Ebook'!B:D,3,0),"??")</f>
        <v>??</v>
      </c>
    </row>
    <row r="1910" spans="1:17">
      <c r="A1910" s="24" t="s">
        <v>17709</v>
      </c>
      <c r="B1910" s="24" t="s">
        <v>15698</v>
      </c>
      <c r="C1910" s="24"/>
      <c r="D1910" s="24"/>
      <c r="E1910" s="24"/>
      <c r="F1910" s="24"/>
      <c r="G1910" s="24"/>
      <c r="H1910" s="24"/>
      <c r="I1910" s="24"/>
      <c r="J1910" s="37">
        <v>9782746215023</v>
      </c>
      <c r="K1910" s="25">
        <v>41809</v>
      </c>
      <c r="L1910" s="24">
        <v>2</v>
      </c>
      <c r="M1910" s="25">
        <v>40673</v>
      </c>
      <c r="N1910" s="24"/>
      <c r="O1910" s="24"/>
      <c r="P1910" s="23" t="str">
        <f>IFERROR(VLOOKUP(TEXT(J1910,"0000000000000"),[1]Ebscohost!G:M,7,0),"")</f>
        <v/>
      </c>
      <c r="Q1910" s="33" t="str">
        <f>IFERROR(VLOOKUP($J1910,'B - Ebook'!B:D,3,0),"??")</f>
        <v>??</v>
      </c>
    </row>
    <row r="1911" spans="1:17">
      <c r="A1911" s="24" t="s">
        <v>17710</v>
      </c>
      <c r="B1911" s="24" t="s">
        <v>17711</v>
      </c>
      <c r="C1911" s="24"/>
      <c r="D1911" s="24"/>
      <c r="E1911" s="24"/>
      <c r="F1911" s="24"/>
      <c r="G1911" s="24"/>
      <c r="H1911" s="24"/>
      <c r="I1911" s="24"/>
      <c r="J1911" s="37">
        <v>9789812818522</v>
      </c>
      <c r="K1911" s="25">
        <v>41809</v>
      </c>
      <c r="L1911" s="24">
        <v>2</v>
      </c>
      <c r="M1911" s="25">
        <v>40672</v>
      </c>
      <c r="N1911" s="24"/>
      <c r="O1911" s="24"/>
      <c r="P1911" s="23" t="str">
        <f>IFERROR(VLOOKUP(TEXT(J1911,"0000000000000"),[1]Ebscohost!G:M,7,0),"")</f>
        <v/>
      </c>
      <c r="Q1911" s="33" t="str">
        <f>IFERROR(VLOOKUP($J1911,'B - Ebook'!B:D,3,0),"??")</f>
        <v>??</v>
      </c>
    </row>
    <row r="1912" spans="1:17">
      <c r="A1912" s="24" t="s">
        <v>17712</v>
      </c>
      <c r="B1912" s="24" t="s">
        <v>16514</v>
      </c>
      <c r="C1912" s="24"/>
      <c r="D1912" s="24"/>
      <c r="E1912" s="24"/>
      <c r="F1912" s="24"/>
      <c r="G1912" s="24"/>
      <c r="H1912" s="24"/>
      <c r="I1912" s="24"/>
      <c r="J1912" s="37">
        <v>9780415308489</v>
      </c>
      <c r="K1912" s="25">
        <v>41809</v>
      </c>
      <c r="L1912" s="24">
        <v>2</v>
      </c>
      <c r="M1912" s="25">
        <v>40667</v>
      </c>
      <c r="N1912" s="24"/>
      <c r="O1912" s="24"/>
      <c r="P1912" s="23" t="str">
        <f>IFERROR(VLOOKUP(TEXT(J1912,"0000000000000"),[1]Ebscohost!G:M,7,0),"")</f>
        <v/>
      </c>
      <c r="Q1912" s="33" t="str">
        <f>IFERROR(VLOOKUP($J1912,'B - Ebook'!B:D,3,0),"??")</f>
        <v>??</v>
      </c>
    </row>
    <row r="1913" spans="1:17">
      <c r="A1913" s="24" t="s">
        <v>17713</v>
      </c>
      <c r="B1913" s="24" t="s">
        <v>15637</v>
      </c>
      <c r="C1913" s="24"/>
      <c r="D1913" s="24"/>
      <c r="E1913" s="24"/>
      <c r="F1913" s="24"/>
      <c r="G1913" s="24"/>
      <c r="H1913" s="24"/>
      <c r="I1913" s="24"/>
      <c r="J1913" s="37">
        <v>9782804101701</v>
      </c>
      <c r="K1913" s="25">
        <v>41809</v>
      </c>
      <c r="L1913" s="24">
        <v>2</v>
      </c>
      <c r="M1913" s="25">
        <v>40666</v>
      </c>
      <c r="N1913" s="24"/>
      <c r="O1913" s="24"/>
      <c r="P1913" s="23" t="str">
        <f>IFERROR(VLOOKUP(TEXT(J1913,"0000000000000"),[1]Ebscohost!G:M,7,0),"")</f>
        <v/>
      </c>
      <c r="Q1913" s="33" t="str">
        <f>IFERROR(VLOOKUP($J1913,'B - Ebook'!B:D,3,0),"??")</f>
        <v>??</v>
      </c>
    </row>
    <row r="1914" spans="1:17">
      <c r="A1914" s="24" t="s">
        <v>17714</v>
      </c>
      <c r="B1914" s="24" t="s">
        <v>15743</v>
      </c>
      <c r="C1914" s="24"/>
      <c r="D1914" s="24"/>
      <c r="E1914" s="24"/>
      <c r="F1914" s="24"/>
      <c r="G1914" s="24"/>
      <c r="H1914" s="24"/>
      <c r="I1914" s="24"/>
      <c r="J1914" s="37">
        <v>9780521520867</v>
      </c>
      <c r="K1914" s="25">
        <v>41809</v>
      </c>
      <c r="L1914" s="24">
        <v>2</v>
      </c>
      <c r="M1914" s="25">
        <v>40665</v>
      </c>
      <c r="N1914" s="24"/>
      <c r="O1914" s="24"/>
      <c r="P1914" s="23" t="str">
        <f>IFERROR(VLOOKUP(TEXT(J1914,"0000000000000"),[1]Ebscohost!G:M,7,0),"")</f>
        <v/>
      </c>
      <c r="Q1914" s="33" t="str">
        <f>IFERROR(VLOOKUP($J1914,'B - Ebook'!B:D,3,0),"??")</f>
        <v>??</v>
      </c>
    </row>
    <row r="1915" spans="1:17">
      <c r="A1915" s="24" t="s">
        <v>17715</v>
      </c>
      <c r="B1915" s="24" t="s">
        <v>15593</v>
      </c>
      <c r="C1915" s="24"/>
      <c r="D1915" s="24"/>
      <c r="E1915" s="24"/>
      <c r="F1915" s="24"/>
      <c r="G1915" s="24"/>
      <c r="H1915" s="24"/>
      <c r="I1915" s="24"/>
      <c r="J1915" s="37">
        <v>9780071544528</v>
      </c>
      <c r="K1915" s="25">
        <v>41807</v>
      </c>
      <c r="L1915" s="24">
        <v>2</v>
      </c>
      <c r="M1915" s="25">
        <v>40659</v>
      </c>
      <c r="N1915" s="24"/>
      <c r="O1915" s="24"/>
      <c r="P1915" s="23" t="str">
        <f>IFERROR(VLOOKUP(TEXT(J1915,"0000000000000"),[1]Ebscohost!G:M,7,0),"")</f>
        <v/>
      </c>
      <c r="Q1915" s="33" t="str">
        <f>IFERROR(VLOOKUP($J1915,'B - Ebook'!B:D,3,0),"??")</f>
        <v>??</v>
      </c>
    </row>
    <row r="1916" spans="1:17">
      <c r="A1916" s="24" t="s">
        <v>17716</v>
      </c>
      <c r="B1916" s="24" t="s">
        <v>15630</v>
      </c>
      <c r="C1916" s="24"/>
      <c r="D1916" s="24"/>
      <c r="E1916" s="24"/>
      <c r="F1916" s="24"/>
      <c r="G1916" s="24"/>
      <c r="H1916" s="24"/>
      <c r="I1916" s="24"/>
      <c r="J1916" s="37">
        <v>9782225822292</v>
      </c>
      <c r="K1916" s="25">
        <v>41809</v>
      </c>
      <c r="L1916" s="24">
        <v>2</v>
      </c>
      <c r="M1916" s="25">
        <v>40659</v>
      </c>
      <c r="N1916" s="24"/>
      <c r="O1916" s="24"/>
      <c r="P1916" s="23" t="str">
        <f>IFERROR(VLOOKUP(TEXT(J1916,"0000000000000"),[1]Ebscohost!G:M,7,0),"")</f>
        <v/>
      </c>
      <c r="Q1916" s="33" t="str">
        <f>IFERROR(VLOOKUP($J1916,'B - Ebook'!B:D,3,0),"??")</f>
        <v>??</v>
      </c>
    </row>
    <row r="1917" spans="1:17">
      <c r="A1917" s="24" t="s">
        <v>15854</v>
      </c>
      <c r="B1917" s="24" t="s">
        <v>15855</v>
      </c>
      <c r="C1917" s="24"/>
      <c r="D1917" s="24"/>
      <c r="E1917" s="24"/>
      <c r="F1917" s="24"/>
      <c r="G1917" s="24"/>
      <c r="H1917" s="24"/>
      <c r="I1917" s="24"/>
      <c r="J1917" s="37">
        <v>9780130549730</v>
      </c>
      <c r="K1917" s="25">
        <v>41809</v>
      </c>
      <c r="L1917" s="24">
        <v>2</v>
      </c>
      <c r="M1917" s="25">
        <v>40653</v>
      </c>
      <c r="N1917" s="24"/>
      <c r="O1917" s="24"/>
      <c r="P1917" s="23" t="str">
        <f>IFERROR(VLOOKUP(TEXT(J1917,"0000000000000"),[1]Ebscohost!G:M,7,0),"")</f>
        <v/>
      </c>
      <c r="Q1917" s="33" t="str">
        <f>IFERROR(VLOOKUP($J1917,'B - Ebook'!B:D,3,0),"??")</f>
        <v>??</v>
      </c>
    </row>
    <row r="1918" spans="1:17">
      <c r="A1918" s="24" t="s">
        <v>17717</v>
      </c>
      <c r="B1918" s="24" t="s">
        <v>15630</v>
      </c>
      <c r="C1918" s="24"/>
      <c r="D1918" s="24"/>
      <c r="E1918" s="24"/>
      <c r="F1918" s="24"/>
      <c r="G1918" s="24"/>
      <c r="H1918" s="24"/>
      <c r="I1918" s="24"/>
      <c r="J1918" s="37">
        <v>9782225812279</v>
      </c>
      <c r="K1918" s="25">
        <v>41809</v>
      </c>
      <c r="L1918" s="24">
        <v>2</v>
      </c>
      <c r="M1918" s="25">
        <v>40641</v>
      </c>
      <c r="N1918" s="24"/>
      <c r="O1918" s="24"/>
      <c r="P1918" s="23" t="str">
        <f>IFERROR(VLOOKUP(TEXT(J1918,"0000000000000"),[1]Ebscohost!G:M,7,0),"")</f>
        <v/>
      </c>
      <c r="Q1918" s="33" t="str">
        <f>IFERROR(VLOOKUP($J1918,'B - Ebook'!B:D,3,0),"??")</f>
        <v>??</v>
      </c>
    </row>
    <row r="1919" spans="1:17">
      <c r="A1919" s="24" t="s">
        <v>17718</v>
      </c>
      <c r="B1919" s="24" t="s">
        <v>17719</v>
      </c>
      <c r="C1919" s="24"/>
      <c r="D1919" s="24"/>
      <c r="E1919" s="24"/>
      <c r="F1919" s="24"/>
      <c r="G1919" s="24"/>
      <c r="H1919" s="24"/>
      <c r="I1919" s="24"/>
      <c r="J1919" s="37">
        <v>9781589096219</v>
      </c>
      <c r="K1919" s="25">
        <v>41809</v>
      </c>
      <c r="L1919" s="24">
        <v>2</v>
      </c>
      <c r="M1919" s="25">
        <v>40641</v>
      </c>
      <c r="N1919" s="24"/>
      <c r="O1919" s="24"/>
      <c r="P1919" s="23" t="str">
        <f>IFERROR(VLOOKUP(TEXT(J1919,"0000000000000"),[1]Ebscohost!G:M,7,0),"")</f>
        <v/>
      </c>
      <c r="Q1919" s="33" t="str">
        <f>IFERROR(VLOOKUP($J1919,'B - Ebook'!B:D,3,0),"??")</f>
        <v>??</v>
      </c>
    </row>
    <row r="1920" spans="1:17">
      <c r="A1920" s="24" t="s">
        <v>17720</v>
      </c>
      <c r="B1920" s="24" t="s">
        <v>17721</v>
      </c>
      <c r="C1920" s="24"/>
      <c r="D1920" s="24"/>
      <c r="E1920" s="24"/>
      <c r="F1920" s="24"/>
      <c r="G1920" s="24"/>
      <c r="H1920" s="24"/>
      <c r="I1920" s="24"/>
      <c r="J1920" s="37">
        <v>9780890061060</v>
      </c>
      <c r="K1920" s="25">
        <v>41807</v>
      </c>
      <c r="L1920" s="24">
        <v>2</v>
      </c>
      <c r="M1920" s="25">
        <v>40638</v>
      </c>
      <c r="N1920" s="24"/>
      <c r="O1920" s="24"/>
      <c r="P1920" s="23" t="str">
        <f>IFERROR(VLOOKUP(TEXT(J1920,"0000000000000"),[1]Ebscohost!G:M,7,0),"")</f>
        <v/>
      </c>
      <c r="Q1920" s="33" t="str">
        <f>IFERROR(VLOOKUP($J1920,'B - Ebook'!B:D,3,0),"??")</f>
        <v>??</v>
      </c>
    </row>
    <row r="1921" spans="1:17">
      <c r="A1921" s="24" t="s">
        <v>17722</v>
      </c>
      <c r="B1921" s="24" t="s">
        <v>15585</v>
      </c>
      <c r="C1921" s="24"/>
      <c r="D1921" s="24"/>
      <c r="E1921" s="24"/>
      <c r="F1921" s="24"/>
      <c r="G1921" s="24"/>
      <c r="H1921" s="24"/>
      <c r="I1921" s="24"/>
      <c r="J1921" s="37">
        <v>9781852334192</v>
      </c>
      <c r="K1921" s="25">
        <v>41809</v>
      </c>
      <c r="L1921" s="24">
        <v>2</v>
      </c>
      <c r="M1921" s="25">
        <v>40633</v>
      </c>
      <c r="N1921" s="24"/>
      <c r="O1921" s="24"/>
      <c r="P1921" s="23" t="str">
        <f>IFERROR(VLOOKUP(TEXT(J1921,"0000000000000"),[1]Ebscohost!G:M,7,0),"")</f>
        <v/>
      </c>
      <c r="Q1921" s="33" t="str">
        <f>IFERROR(VLOOKUP($J1921,'B - Ebook'!B:D,3,0),"??")</f>
        <v>??</v>
      </c>
    </row>
    <row r="1922" spans="1:17">
      <c r="A1922" s="24" t="s">
        <v>17723</v>
      </c>
      <c r="B1922" s="24" t="s">
        <v>15585</v>
      </c>
      <c r="C1922" s="24"/>
      <c r="D1922" s="24"/>
      <c r="E1922" s="24"/>
      <c r="F1922" s="24"/>
      <c r="G1922" s="24"/>
      <c r="H1922" s="24"/>
      <c r="I1922" s="24"/>
      <c r="J1922" s="37">
        <v>9781852335144</v>
      </c>
      <c r="K1922" s="25">
        <v>41809</v>
      </c>
      <c r="L1922" s="24">
        <v>2</v>
      </c>
      <c r="M1922" s="25">
        <v>40630</v>
      </c>
      <c r="N1922" s="24"/>
      <c r="O1922" s="24"/>
      <c r="P1922" s="23" t="str">
        <f>IFERROR(VLOOKUP(TEXT(J1922,"0000000000000"),[1]Ebscohost!G:M,7,0),"")</f>
        <v/>
      </c>
      <c r="Q1922" s="33" t="str">
        <f>IFERROR(VLOOKUP($J1922,'B - Ebook'!B:D,3,0),"??")</f>
        <v>??</v>
      </c>
    </row>
    <row r="1923" spans="1:17">
      <c r="A1923" s="24" t="s">
        <v>17724</v>
      </c>
      <c r="B1923" s="24" t="s">
        <v>15623</v>
      </c>
      <c r="C1923" s="24"/>
      <c r="D1923" s="24"/>
      <c r="E1923" s="24"/>
      <c r="F1923" s="24"/>
      <c r="G1923" s="24"/>
      <c r="H1923" s="24"/>
      <c r="I1923" s="24"/>
      <c r="J1923" s="37">
        <v>9780136057185</v>
      </c>
      <c r="K1923" s="25">
        <v>41807</v>
      </c>
      <c r="L1923" s="24">
        <v>2</v>
      </c>
      <c r="M1923" s="25">
        <v>40609</v>
      </c>
      <c r="N1923" s="24"/>
      <c r="O1923" s="24"/>
      <c r="P1923" s="23" t="str">
        <f>IFERROR(VLOOKUP(TEXT(J1923,"0000000000000"),[1]Ebscohost!G:M,7,0),"")</f>
        <v/>
      </c>
      <c r="Q1923" s="33" t="str">
        <f>IFERROR(VLOOKUP($J1923,'B - Ebook'!B:D,3,0),"??")</f>
        <v>??</v>
      </c>
    </row>
    <row r="1924" spans="1:17">
      <c r="A1924" s="24" t="s">
        <v>17725</v>
      </c>
      <c r="B1924" s="24" t="s">
        <v>71</v>
      </c>
      <c r="C1924" s="24"/>
      <c r="D1924" s="24"/>
      <c r="E1924" s="24"/>
      <c r="F1924" s="24"/>
      <c r="G1924" s="24"/>
      <c r="H1924" s="24"/>
      <c r="I1924" s="24"/>
      <c r="J1924" s="37">
        <v>9782212120035</v>
      </c>
      <c r="K1924" s="25">
        <v>41809</v>
      </c>
      <c r="L1924" s="24">
        <v>2</v>
      </c>
      <c r="M1924" s="25">
        <v>40602</v>
      </c>
      <c r="N1924" s="24"/>
      <c r="O1924" s="24"/>
      <c r="P1924" s="23" t="str">
        <f>IFERROR(VLOOKUP(TEXT(J1924,"0000000000000"),[1]Ebscohost!G:M,7,0),"")</f>
        <v/>
      </c>
      <c r="Q1924" s="33" t="str">
        <f>IFERROR(VLOOKUP($J1924,'B - Ebook'!B:D,3,0),"??")</f>
        <v>??</v>
      </c>
    </row>
    <row r="1925" spans="1:17">
      <c r="A1925" s="24" t="s">
        <v>17726</v>
      </c>
      <c r="B1925" s="24" t="s">
        <v>15637</v>
      </c>
      <c r="C1925" s="24"/>
      <c r="D1925" s="24"/>
      <c r="E1925" s="24"/>
      <c r="F1925" s="24"/>
      <c r="G1925" s="24"/>
      <c r="H1925" s="24"/>
      <c r="I1925" s="24"/>
      <c r="J1925" s="37">
        <v>9782804158811</v>
      </c>
      <c r="K1925" s="25">
        <v>41809</v>
      </c>
      <c r="L1925" s="24">
        <v>2</v>
      </c>
      <c r="M1925" s="25">
        <v>40585</v>
      </c>
      <c r="N1925" s="24"/>
      <c r="O1925" s="24"/>
      <c r="P1925" s="23" t="str">
        <f>IFERROR(VLOOKUP(TEXT(J1925,"0000000000000"),[1]Ebscohost!G:M,7,0),"")</f>
        <v/>
      </c>
      <c r="Q1925" s="33" t="str">
        <f>IFERROR(VLOOKUP($J1925,'B - Ebook'!B:D,3,0),"??")</f>
        <v>??</v>
      </c>
    </row>
    <row r="1926" spans="1:17">
      <c r="A1926" s="24" t="s">
        <v>17727</v>
      </c>
      <c r="B1926" s="24" t="s">
        <v>15630</v>
      </c>
      <c r="C1926" s="24"/>
      <c r="D1926" s="24"/>
      <c r="E1926" s="24"/>
      <c r="F1926" s="24"/>
      <c r="G1926" s="24"/>
      <c r="H1926" s="24"/>
      <c r="I1926" s="24"/>
      <c r="J1926" s="37">
        <v>9782225845475</v>
      </c>
      <c r="K1926" s="25">
        <v>41807</v>
      </c>
      <c r="L1926" s="24">
        <v>2</v>
      </c>
      <c r="M1926" s="25">
        <v>40569</v>
      </c>
      <c r="N1926" s="24"/>
      <c r="O1926" s="24"/>
      <c r="P1926" s="23" t="str">
        <f>IFERROR(VLOOKUP(TEXT(J1926,"0000000000000"),[1]Ebscohost!G:M,7,0),"")</f>
        <v/>
      </c>
      <c r="Q1926" s="33" t="str">
        <f>IFERROR(VLOOKUP($J1926,'B - Ebook'!B:D,3,0),"??")</f>
        <v>??</v>
      </c>
    </row>
    <row r="1927" spans="1:17">
      <c r="A1927" s="24" t="s">
        <v>17728</v>
      </c>
      <c r="B1927" s="24" t="s">
        <v>15650</v>
      </c>
      <c r="C1927" s="24"/>
      <c r="D1927" s="24"/>
      <c r="E1927" s="24"/>
      <c r="F1927" s="24"/>
      <c r="G1927" s="24"/>
      <c r="H1927" s="24"/>
      <c r="I1927" s="24"/>
      <c r="J1927" s="37">
        <v>9780824704520</v>
      </c>
      <c r="K1927" s="25">
        <v>41807</v>
      </c>
      <c r="L1927" s="24">
        <v>2</v>
      </c>
      <c r="M1927" s="25">
        <v>40555</v>
      </c>
      <c r="N1927" s="24"/>
      <c r="O1927" s="24"/>
      <c r="P1927" s="23" t="str">
        <f>IFERROR(VLOOKUP(TEXT(J1927,"0000000000000"),[1]Ebscohost!G:M,7,0),"")</f>
        <v/>
      </c>
      <c r="Q1927" s="33" t="str">
        <f>IFERROR(VLOOKUP($J1927,'B - Ebook'!B:D,3,0),"??")</f>
        <v>??</v>
      </c>
    </row>
    <row r="1928" spans="1:17">
      <c r="A1928" s="24" t="s">
        <v>17729</v>
      </c>
      <c r="B1928" s="24" t="s">
        <v>71</v>
      </c>
      <c r="C1928" s="24"/>
      <c r="D1928" s="24"/>
      <c r="E1928" s="24"/>
      <c r="F1928" s="24"/>
      <c r="G1928" s="24"/>
      <c r="H1928" s="24"/>
      <c r="I1928" s="24"/>
      <c r="J1928" s="37">
        <v>9782212052305</v>
      </c>
      <c r="K1928" s="25">
        <v>41807</v>
      </c>
      <c r="L1928" s="24">
        <f>2+0</f>
        <v>2</v>
      </c>
      <c r="M1928" s="25">
        <v>40547</v>
      </c>
      <c r="N1928" s="24"/>
      <c r="O1928" s="24"/>
      <c r="P1928" s="23" t="str">
        <f>IFERROR(VLOOKUP(TEXT(J1928,"0000000000000"),[1]Ebscohost!G:M,7,0),"")</f>
        <v/>
      </c>
      <c r="Q1928" s="33" t="str">
        <f>IFERROR(VLOOKUP($J1928,'B - Ebook'!B:D,3,0),"??")</f>
        <v>??</v>
      </c>
    </row>
    <row r="1929" spans="1:17">
      <c r="A1929" s="24" t="s">
        <v>17730</v>
      </c>
      <c r="B1929" s="24" t="s">
        <v>17731</v>
      </c>
      <c r="C1929" s="24"/>
      <c r="D1929" s="24"/>
      <c r="E1929" s="24"/>
      <c r="F1929" s="24"/>
      <c r="G1929" s="24"/>
      <c r="H1929" s="24"/>
      <c r="I1929" s="24"/>
      <c r="J1929" s="37">
        <v>9782859782498</v>
      </c>
      <c r="K1929" s="25">
        <v>41809</v>
      </c>
      <c r="L1929" s="24">
        <f>0+2</f>
        <v>2</v>
      </c>
      <c r="M1929" s="25">
        <v>40527</v>
      </c>
      <c r="N1929" s="24"/>
      <c r="O1929" s="24"/>
      <c r="P1929" s="23" t="str">
        <f>IFERROR(VLOOKUP(TEXT(J1929,"0000000000000"),[1]Ebscohost!G:M,7,0),"")</f>
        <v/>
      </c>
      <c r="Q1929" s="33" t="str">
        <f>IFERROR(VLOOKUP($J1929,'B - Ebook'!B:D,3,0),"??")</f>
        <v>??</v>
      </c>
    </row>
    <row r="1930" spans="1:17">
      <c r="A1930" s="24" t="s">
        <v>17732</v>
      </c>
      <c r="B1930" s="24" t="s">
        <v>15738</v>
      </c>
      <c r="C1930" s="24"/>
      <c r="D1930" s="24"/>
      <c r="E1930" s="24"/>
      <c r="F1930" s="24"/>
      <c r="G1930" s="24"/>
      <c r="H1930" s="24"/>
      <c r="I1930" s="24"/>
      <c r="J1930" s="37">
        <v>9782744018169</v>
      </c>
      <c r="K1930" s="25">
        <v>41809</v>
      </c>
      <c r="L1930" s="24">
        <f>0+2</f>
        <v>2</v>
      </c>
      <c r="M1930" s="25">
        <v>40498</v>
      </c>
      <c r="N1930" s="24"/>
      <c r="O1930" s="24"/>
      <c r="P1930" s="23" t="str">
        <f>IFERROR(VLOOKUP(TEXT(J1930,"0000000000000"),[1]Ebscohost!G:M,7,0),"")</f>
        <v/>
      </c>
      <c r="Q1930" s="33" t="str">
        <f>IFERROR(VLOOKUP($J1930,'B - Ebook'!B:D,3,0),"??")</f>
        <v>??</v>
      </c>
    </row>
    <row r="1931" spans="1:17">
      <c r="A1931" s="24" t="s">
        <v>17733</v>
      </c>
      <c r="B1931" s="24" t="s">
        <v>207</v>
      </c>
      <c r="C1931" s="24"/>
      <c r="D1931" s="24"/>
      <c r="E1931" s="24"/>
      <c r="F1931" s="24"/>
      <c r="G1931" s="24"/>
      <c r="H1931" s="24"/>
      <c r="I1931" s="24"/>
      <c r="J1931" s="37">
        <v>9782100011421</v>
      </c>
      <c r="K1931" s="25">
        <v>41809</v>
      </c>
      <c r="L1931" s="24">
        <v>2</v>
      </c>
      <c r="M1931" s="25">
        <v>40497</v>
      </c>
      <c r="N1931" s="24"/>
      <c r="O1931" s="24"/>
      <c r="P1931" s="23" t="str">
        <f>IFERROR(VLOOKUP(TEXT(J1931,"0000000000000"),[1]Ebscohost!G:M,7,0),"")</f>
        <v/>
      </c>
      <c r="Q1931" s="33" t="str">
        <f>IFERROR(VLOOKUP($J1931,'B - Ebook'!B:D,3,0),"??")</f>
        <v>??</v>
      </c>
    </row>
    <row r="1932" spans="1:17">
      <c r="A1932" s="24" t="s">
        <v>16647</v>
      </c>
      <c r="B1932" s="24" t="s">
        <v>71</v>
      </c>
      <c r="C1932" s="24"/>
      <c r="D1932" s="24"/>
      <c r="E1932" s="24"/>
      <c r="F1932" s="24"/>
      <c r="G1932" s="24"/>
      <c r="H1932" s="24"/>
      <c r="I1932" s="24"/>
      <c r="J1932" s="37"/>
      <c r="K1932" s="25">
        <v>41809</v>
      </c>
      <c r="L1932" s="24">
        <v>2</v>
      </c>
      <c r="M1932" s="25">
        <v>40470</v>
      </c>
      <c r="N1932" s="24"/>
      <c r="O1932" s="24"/>
      <c r="P1932" s="23" t="str">
        <f>IFERROR(VLOOKUP(TEXT(J1932,"0000000000000"),[1]Ebscohost!G:M,7,0),"")</f>
        <v/>
      </c>
      <c r="Q1932" s="33" t="str">
        <f>IFERROR(VLOOKUP($J1932,'B - Ebook'!B:D,3,0),"??")</f>
        <v>??</v>
      </c>
    </row>
    <row r="1933" spans="1:17">
      <c r="A1933" s="24" t="s">
        <v>17734</v>
      </c>
      <c r="B1933" s="24" t="s">
        <v>15613</v>
      </c>
      <c r="C1933" s="24"/>
      <c r="D1933" s="24"/>
      <c r="E1933" s="24"/>
      <c r="F1933" s="24"/>
      <c r="G1933" s="24"/>
      <c r="H1933" s="24"/>
      <c r="I1933" s="24"/>
      <c r="J1933" s="37">
        <v>9782729889050</v>
      </c>
      <c r="K1933" s="25">
        <v>41809</v>
      </c>
      <c r="L1933" s="24">
        <v>2</v>
      </c>
      <c r="M1933" s="25">
        <v>40469</v>
      </c>
      <c r="N1933" s="24"/>
      <c r="O1933" s="24"/>
      <c r="P1933" s="23" t="str">
        <f>IFERROR(VLOOKUP(TEXT(J1933,"0000000000000"),[1]Ebscohost!G:M,7,0),"")</f>
        <v/>
      </c>
      <c r="Q1933" s="33" t="str">
        <f>IFERROR(VLOOKUP($J1933,'B - Ebook'!B:D,3,0),"??")</f>
        <v>??</v>
      </c>
    </row>
    <row r="1934" spans="1:17">
      <c r="A1934" s="24" t="s">
        <v>17735</v>
      </c>
      <c r="B1934" s="24" t="s">
        <v>71</v>
      </c>
      <c r="C1934" s="24"/>
      <c r="D1934" s="24"/>
      <c r="E1934" s="24"/>
      <c r="F1934" s="24"/>
      <c r="G1934" s="24"/>
      <c r="H1934" s="24"/>
      <c r="I1934" s="24"/>
      <c r="J1934" s="37">
        <v>9782212113693</v>
      </c>
      <c r="K1934" s="25">
        <v>41809</v>
      </c>
      <c r="L1934" s="24">
        <v>2</v>
      </c>
      <c r="M1934" s="25">
        <v>40458</v>
      </c>
      <c r="N1934" s="24"/>
      <c r="O1934" s="24"/>
      <c r="P1934" s="23" t="str">
        <f>IFERROR(VLOOKUP(TEXT(J1934,"0000000000000"),[1]Ebscohost!G:M,7,0),"")</f>
        <v/>
      </c>
      <c r="Q1934" s="33" t="str">
        <f>IFERROR(VLOOKUP($J1934,'B - Ebook'!B:D,3,0),"??")</f>
        <v>??</v>
      </c>
    </row>
    <row r="1935" spans="1:17">
      <c r="A1935" s="24" t="s">
        <v>17736</v>
      </c>
      <c r="B1935" s="24" t="s">
        <v>16181</v>
      </c>
      <c r="C1935" s="24"/>
      <c r="D1935" s="24"/>
      <c r="E1935" s="24"/>
      <c r="F1935" s="24"/>
      <c r="G1935" s="24"/>
      <c r="H1935" s="24"/>
      <c r="I1935" s="24"/>
      <c r="J1935" s="37"/>
      <c r="K1935" s="25">
        <v>41809</v>
      </c>
      <c r="L1935" s="24">
        <v>2</v>
      </c>
      <c r="M1935" s="25">
        <v>40457</v>
      </c>
      <c r="N1935" s="24"/>
      <c r="O1935" s="24"/>
      <c r="P1935" s="23" t="str">
        <f>IFERROR(VLOOKUP(TEXT(J1935,"0000000000000"),[1]Ebscohost!G:M,7,0),"")</f>
        <v/>
      </c>
      <c r="Q1935" s="33" t="str">
        <f>IFERROR(VLOOKUP($J1935,'B - Ebook'!B:D,3,0),"??")</f>
        <v>??</v>
      </c>
    </row>
    <row r="1936" spans="1:17">
      <c r="A1936" s="24" t="s">
        <v>17737</v>
      </c>
      <c r="B1936" s="24" t="s">
        <v>15981</v>
      </c>
      <c r="C1936" s="24"/>
      <c r="D1936" s="24"/>
      <c r="E1936" s="24"/>
      <c r="F1936" s="24"/>
      <c r="G1936" s="24"/>
      <c r="H1936" s="24"/>
      <c r="I1936" s="24"/>
      <c r="J1936" s="37">
        <v>9781420061604</v>
      </c>
      <c r="K1936" s="25">
        <v>41809</v>
      </c>
      <c r="L1936" s="24">
        <v>2</v>
      </c>
      <c r="M1936" s="25">
        <v>40445</v>
      </c>
      <c r="N1936" s="24"/>
      <c r="O1936" s="24"/>
      <c r="P1936" s="23" t="str">
        <f>IFERROR(VLOOKUP(TEXT(J1936,"0000000000000"),[1]Ebscohost!G:M,7,0),"")</f>
        <v/>
      </c>
      <c r="Q1936" s="33" t="str">
        <f>IFERROR(VLOOKUP($J1936,'B - Ebook'!B:D,3,0),"??")</f>
        <v>??</v>
      </c>
    </row>
    <row r="1937" spans="1:17">
      <c r="A1937" s="24" t="s">
        <v>17738</v>
      </c>
      <c r="B1937" s="24" t="s">
        <v>17052</v>
      </c>
      <c r="C1937" s="24"/>
      <c r="D1937" s="24"/>
      <c r="E1937" s="24"/>
      <c r="F1937" s="24"/>
      <c r="G1937" s="24"/>
      <c r="H1937" s="24"/>
      <c r="I1937" s="24"/>
      <c r="J1937" s="37">
        <v>9782746212541</v>
      </c>
      <c r="K1937" s="25">
        <v>41807</v>
      </c>
      <c r="L1937" s="24">
        <v>2</v>
      </c>
      <c r="M1937" s="25">
        <v>40347</v>
      </c>
      <c r="N1937" s="24"/>
      <c r="O1937" s="24"/>
      <c r="P1937" s="23" t="str">
        <f>IFERROR(VLOOKUP(TEXT(J1937,"0000000000000"),[1]Ebscohost!G:M,7,0),"")</f>
        <v/>
      </c>
      <c r="Q1937" s="33" t="str">
        <f>IFERROR(VLOOKUP($J1937,'B - Ebook'!B:D,3,0),"??")</f>
        <v>??</v>
      </c>
    </row>
    <row r="1938" spans="1:17">
      <c r="A1938" s="24" t="s">
        <v>17739</v>
      </c>
      <c r="B1938" s="24" t="s">
        <v>16073</v>
      </c>
      <c r="C1938" s="24"/>
      <c r="D1938" s="24"/>
      <c r="E1938" s="24"/>
      <c r="F1938" s="24"/>
      <c r="G1938" s="24"/>
      <c r="H1938" s="24"/>
      <c r="I1938" s="24"/>
      <c r="J1938" s="37"/>
      <c r="K1938" s="25">
        <v>41809</v>
      </c>
      <c r="L1938" s="24">
        <v>2</v>
      </c>
      <c r="M1938" s="25">
        <v>40318</v>
      </c>
      <c r="N1938" s="24"/>
      <c r="O1938" s="24"/>
      <c r="P1938" s="23" t="str">
        <f>IFERROR(VLOOKUP(TEXT(J1938,"0000000000000"),[1]Ebscohost!G:M,7,0),"")</f>
        <v/>
      </c>
      <c r="Q1938" s="33" t="str">
        <f>IFERROR(VLOOKUP($J1938,'B - Ebook'!B:D,3,0),"??")</f>
        <v>??</v>
      </c>
    </row>
    <row r="1939" spans="1:17">
      <c r="A1939" s="24" t="s">
        <v>17740</v>
      </c>
      <c r="B1939" s="24" t="s">
        <v>16038</v>
      </c>
      <c r="C1939" s="24"/>
      <c r="D1939" s="24"/>
      <c r="E1939" s="24"/>
      <c r="F1939" s="24"/>
      <c r="G1939" s="24"/>
      <c r="H1939" s="24"/>
      <c r="I1939" s="24"/>
      <c r="J1939" s="37">
        <v>9780890062067</v>
      </c>
      <c r="K1939" s="25">
        <v>41807</v>
      </c>
      <c r="L1939" s="24">
        <v>2</v>
      </c>
      <c r="M1939" s="25">
        <v>40310</v>
      </c>
      <c r="N1939" s="24"/>
      <c r="O1939" s="24"/>
      <c r="P1939" s="23" t="str">
        <f>IFERROR(VLOOKUP(TEXT(J1939,"0000000000000"),[1]Ebscohost!G:M,7,0),"")</f>
        <v/>
      </c>
      <c r="Q1939" s="33" t="str">
        <f>IFERROR(VLOOKUP($J1939,'B - Ebook'!B:D,3,0),"??")</f>
        <v>??</v>
      </c>
    </row>
    <row r="1940" spans="1:17">
      <c r="A1940" s="24" t="s">
        <v>17741</v>
      </c>
      <c r="B1940" s="24" t="s">
        <v>207</v>
      </c>
      <c r="C1940" s="24"/>
      <c r="D1940" s="24"/>
      <c r="E1940" s="24"/>
      <c r="F1940" s="24"/>
      <c r="G1940" s="24"/>
      <c r="H1940" s="24"/>
      <c r="I1940" s="24"/>
      <c r="J1940" s="37"/>
      <c r="K1940" s="25">
        <v>41809</v>
      </c>
      <c r="L1940" s="24">
        <v>2</v>
      </c>
      <c r="M1940" s="25">
        <v>40302</v>
      </c>
      <c r="N1940" s="24"/>
      <c r="O1940" s="24"/>
      <c r="P1940" s="23" t="str">
        <f>IFERROR(VLOOKUP(TEXT(J1940,"0000000000000"),[1]Ebscohost!G:M,7,0),"")</f>
        <v/>
      </c>
      <c r="Q1940" s="33" t="str">
        <f>IFERROR(VLOOKUP($J1940,'B - Ebook'!B:D,3,0),"??")</f>
        <v>??</v>
      </c>
    </row>
    <row r="1941" spans="1:17">
      <c r="A1941" s="24" t="s">
        <v>17742</v>
      </c>
      <c r="B1941" s="24" t="s">
        <v>16426</v>
      </c>
      <c r="C1941" s="24"/>
      <c r="D1941" s="24"/>
      <c r="E1941" s="24"/>
      <c r="F1941" s="24"/>
      <c r="G1941" s="24"/>
      <c r="H1941" s="24"/>
      <c r="I1941" s="24"/>
      <c r="J1941" s="37">
        <v>9782744005015</v>
      </c>
      <c r="K1941" s="25">
        <v>41809</v>
      </c>
      <c r="L1941" s="24">
        <v>2</v>
      </c>
      <c r="M1941" s="25">
        <v>40256</v>
      </c>
      <c r="N1941" s="24"/>
      <c r="O1941" s="24"/>
      <c r="P1941" s="23" t="str">
        <f>IFERROR(VLOOKUP(TEXT(J1941,"0000000000000"),[1]Ebscohost!G:M,7,0),"")</f>
        <v/>
      </c>
      <c r="Q1941" s="33" t="str">
        <f>IFERROR(VLOOKUP($J1941,'B - Ebook'!B:D,3,0),"??")</f>
        <v>??</v>
      </c>
    </row>
    <row r="1942" spans="1:17">
      <c r="A1942" s="24" t="s">
        <v>17064</v>
      </c>
      <c r="B1942" s="24" t="s">
        <v>16595</v>
      </c>
      <c r="C1942" s="24"/>
      <c r="D1942" s="24"/>
      <c r="E1942" s="24"/>
      <c r="F1942" s="24"/>
      <c r="G1942" s="24"/>
      <c r="H1942" s="24"/>
      <c r="I1942" s="24"/>
      <c r="J1942" s="37"/>
      <c r="K1942" s="25">
        <v>41809</v>
      </c>
      <c r="L1942" s="24">
        <v>2</v>
      </c>
      <c r="M1942" s="25">
        <v>40245</v>
      </c>
      <c r="N1942" s="24"/>
      <c r="O1942" s="24"/>
      <c r="P1942" s="23" t="str">
        <f>IFERROR(VLOOKUP(TEXT(J1942,"0000000000000"),[1]Ebscohost!G:M,7,0),"")</f>
        <v/>
      </c>
      <c r="Q1942" s="33" t="str">
        <f>IFERROR(VLOOKUP($J1942,'B - Ebook'!B:D,3,0),"??")</f>
        <v>??</v>
      </c>
    </row>
    <row r="1943" spans="1:17">
      <c r="A1943" s="24" t="s">
        <v>17743</v>
      </c>
      <c r="B1943" s="24" t="s">
        <v>15623</v>
      </c>
      <c r="C1943" s="24"/>
      <c r="D1943" s="24"/>
      <c r="E1943" s="24"/>
      <c r="F1943" s="24"/>
      <c r="G1943" s="24"/>
      <c r="H1943" s="24"/>
      <c r="I1943" s="24"/>
      <c r="J1943" s="37">
        <v>9780138816407</v>
      </c>
      <c r="K1943" s="25">
        <v>41809</v>
      </c>
      <c r="L1943" s="24">
        <v>2</v>
      </c>
      <c r="M1943" s="25">
        <v>40239</v>
      </c>
      <c r="N1943" s="24"/>
      <c r="O1943" s="24"/>
      <c r="P1943" s="23" t="str">
        <f>IFERROR(VLOOKUP(TEXT(J1943,"0000000000000"),[1]Ebscohost!G:M,7,0),"")</f>
        <v/>
      </c>
      <c r="Q1943" s="33" t="str">
        <f>IFERROR(VLOOKUP($J1943,'B - Ebook'!B:D,3,0),"??")</f>
        <v>??</v>
      </c>
    </row>
    <row r="1944" spans="1:17">
      <c r="A1944" s="24" t="s">
        <v>17744</v>
      </c>
      <c r="B1944" s="24" t="s">
        <v>16837</v>
      </c>
      <c r="C1944" s="24"/>
      <c r="D1944" s="24"/>
      <c r="E1944" s="24"/>
      <c r="F1944" s="24"/>
      <c r="G1944" s="24"/>
      <c r="H1944" s="24"/>
      <c r="I1944" s="24"/>
      <c r="J1944" s="37">
        <v>9782746205345</v>
      </c>
      <c r="K1944" s="25">
        <v>41809</v>
      </c>
      <c r="L1944" s="24">
        <v>2</v>
      </c>
      <c r="M1944" s="25">
        <v>40185</v>
      </c>
      <c r="N1944" s="24"/>
      <c r="O1944" s="24"/>
      <c r="P1944" s="23" t="str">
        <f>IFERROR(VLOOKUP(TEXT(J1944,"0000000000000"),[1]Ebscohost!G:M,7,0),"")</f>
        <v/>
      </c>
      <c r="Q1944" s="33" t="str">
        <f>IFERROR(VLOOKUP($J1944,'B - Ebook'!B:D,3,0),"??")</f>
        <v>??</v>
      </c>
    </row>
    <row r="1945" spans="1:17">
      <c r="A1945" s="24" t="s">
        <v>16378</v>
      </c>
      <c r="B1945" s="24" t="s">
        <v>15630</v>
      </c>
      <c r="C1945" s="24"/>
      <c r="D1945" s="24"/>
      <c r="E1945" s="24"/>
      <c r="F1945" s="24"/>
      <c r="G1945" s="24"/>
      <c r="H1945" s="24"/>
      <c r="I1945" s="24"/>
      <c r="J1945" s="37"/>
      <c r="K1945" s="25">
        <v>41809</v>
      </c>
      <c r="L1945" s="24">
        <v>2</v>
      </c>
      <c r="M1945" s="25">
        <v>40109</v>
      </c>
      <c r="N1945" s="24"/>
      <c r="O1945" s="24"/>
      <c r="P1945" s="23" t="str">
        <f>IFERROR(VLOOKUP(TEXT(J1945,"0000000000000"),[1]Ebscohost!G:M,7,0),"")</f>
        <v/>
      </c>
      <c r="Q1945" s="33" t="str">
        <f>IFERROR(VLOOKUP($J1945,'B - Ebook'!B:D,3,0),"??")</f>
        <v>??</v>
      </c>
    </row>
    <row r="1946" spans="1:17">
      <c r="A1946" s="24" t="s">
        <v>16801</v>
      </c>
      <c r="B1946" s="24" t="s">
        <v>16595</v>
      </c>
      <c r="C1946" s="24"/>
      <c r="D1946" s="24"/>
      <c r="E1946" s="24"/>
      <c r="F1946" s="24"/>
      <c r="G1946" s="24"/>
      <c r="H1946" s="24"/>
      <c r="I1946" s="24"/>
      <c r="J1946" s="37"/>
      <c r="K1946" s="25">
        <v>41809</v>
      </c>
      <c r="L1946" s="24">
        <v>2</v>
      </c>
      <c r="M1946" s="25">
        <v>40098</v>
      </c>
      <c r="N1946" s="24"/>
      <c r="O1946" s="24"/>
      <c r="P1946" s="23" t="str">
        <f>IFERROR(VLOOKUP(TEXT(J1946,"0000000000000"),[1]Ebscohost!G:M,7,0),"")</f>
        <v/>
      </c>
      <c r="Q1946" s="33" t="str">
        <f>IFERROR(VLOOKUP($J1946,'B - Ebook'!B:D,3,0),"??")</f>
        <v>??</v>
      </c>
    </row>
    <row r="1947" spans="1:17">
      <c r="A1947" s="24" t="s">
        <v>17745</v>
      </c>
      <c r="B1947" s="24" t="s">
        <v>17437</v>
      </c>
      <c r="C1947" s="24"/>
      <c r="D1947" s="24"/>
      <c r="E1947" s="24"/>
      <c r="F1947" s="24"/>
      <c r="G1947" s="24"/>
      <c r="H1947" s="24"/>
      <c r="I1947" s="24"/>
      <c r="J1947" s="37"/>
      <c r="K1947" s="25">
        <v>41809</v>
      </c>
      <c r="L1947" s="24">
        <v>2</v>
      </c>
      <c r="M1947" s="25">
        <v>40078</v>
      </c>
      <c r="N1947" s="24"/>
      <c r="O1947" s="24"/>
      <c r="P1947" s="23" t="str">
        <f>IFERROR(VLOOKUP(TEXT(J1947,"0000000000000"),[1]Ebscohost!G:M,7,0),"")</f>
        <v/>
      </c>
      <c r="Q1947" s="33" t="str">
        <f>IFERROR(VLOOKUP($J1947,'B - Ebook'!B:D,3,0),"??")</f>
        <v>??</v>
      </c>
    </row>
    <row r="1948" spans="1:17">
      <c r="A1948" s="24" t="s">
        <v>17746</v>
      </c>
      <c r="B1948" s="24" t="s">
        <v>15603</v>
      </c>
      <c r="C1948" s="24"/>
      <c r="D1948" s="24"/>
      <c r="E1948" s="24"/>
      <c r="F1948" s="24"/>
      <c r="G1948" s="24"/>
      <c r="H1948" s="24"/>
      <c r="I1948" s="24"/>
      <c r="J1948" s="37">
        <v>9782866011666</v>
      </c>
      <c r="K1948" s="25">
        <v>41809</v>
      </c>
      <c r="L1948" s="24">
        <v>2</v>
      </c>
      <c r="M1948" s="25">
        <v>40071</v>
      </c>
      <c r="N1948" s="24"/>
      <c r="O1948" s="24"/>
      <c r="P1948" s="23" t="str">
        <f>IFERROR(VLOOKUP(TEXT(J1948,"0000000000000"),[1]Ebscohost!G:M,7,0),"")</f>
        <v/>
      </c>
      <c r="Q1948" s="33" t="str">
        <f>IFERROR(VLOOKUP($J1948,'B - Ebook'!B:D,3,0),"??")</f>
        <v>??</v>
      </c>
    </row>
    <row r="1949" spans="1:17">
      <c r="A1949" s="24" t="s">
        <v>17621</v>
      </c>
      <c r="B1949" s="24" t="s">
        <v>16595</v>
      </c>
      <c r="C1949" s="24"/>
      <c r="D1949" s="24"/>
      <c r="E1949" s="24"/>
      <c r="F1949" s="24"/>
      <c r="G1949" s="24"/>
      <c r="H1949" s="24"/>
      <c r="I1949" s="24"/>
      <c r="J1949" s="37"/>
      <c r="K1949" s="25">
        <v>41809</v>
      </c>
      <c r="L1949" s="24">
        <v>2</v>
      </c>
      <c r="M1949" s="25">
        <v>39958</v>
      </c>
      <c r="N1949" s="24"/>
      <c r="O1949" s="24"/>
      <c r="P1949" s="23" t="str">
        <f>IFERROR(VLOOKUP(TEXT(J1949,"0000000000000"),[1]Ebscohost!G:M,7,0),"")</f>
        <v/>
      </c>
      <c r="Q1949" s="33" t="str">
        <f>IFERROR(VLOOKUP($J1949,'B - Ebook'!B:D,3,0),"??")</f>
        <v>??</v>
      </c>
    </row>
    <row r="1950" spans="1:17">
      <c r="A1950" s="24" t="s">
        <v>17621</v>
      </c>
      <c r="B1950" s="24" t="s">
        <v>16595</v>
      </c>
      <c r="C1950" s="24"/>
      <c r="D1950" s="24"/>
      <c r="E1950" s="24"/>
      <c r="F1950" s="24"/>
      <c r="G1950" s="24"/>
      <c r="H1950" s="24"/>
      <c r="I1950" s="24"/>
      <c r="J1950" s="37"/>
      <c r="K1950" s="25">
        <v>41809</v>
      </c>
      <c r="L1950" s="24">
        <v>2</v>
      </c>
      <c r="M1950" s="25">
        <v>39958</v>
      </c>
      <c r="N1950" s="24"/>
      <c r="O1950" s="24"/>
      <c r="P1950" s="23" t="str">
        <f>IFERROR(VLOOKUP(TEXT(J1950,"0000000000000"),[1]Ebscohost!G:M,7,0),"")</f>
        <v/>
      </c>
      <c r="Q1950" s="33" t="str">
        <f>IFERROR(VLOOKUP($J1950,'B - Ebook'!B:D,3,0),"??")</f>
        <v>??</v>
      </c>
    </row>
    <row r="1951" spans="1:17">
      <c r="A1951" s="24" t="s">
        <v>16639</v>
      </c>
      <c r="B1951" s="24" t="s">
        <v>15603</v>
      </c>
      <c r="C1951" s="24"/>
      <c r="D1951" s="24"/>
      <c r="E1951" s="24"/>
      <c r="F1951" s="24"/>
      <c r="G1951" s="24"/>
      <c r="H1951" s="24"/>
      <c r="I1951" s="24"/>
      <c r="J1951" s="37">
        <v>9782866015848</v>
      </c>
      <c r="K1951" s="25">
        <v>41807</v>
      </c>
      <c r="L1951" s="24">
        <f>1+1+0+0</f>
        <v>2</v>
      </c>
      <c r="M1951" s="25">
        <v>39932</v>
      </c>
      <c r="N1951" s="24"/>
      <c r="O1951" s="24"/>
      <c r="P1951" s="23" t="str">
        <f>IFERROR(VLOOKUP(TEXT(J1951,"0000000000000"),[1]Ebscohost!G:M,7,0),"")</f>
        <v/>
      </c>
      <c r="Q1951" s="33" t="str">
        <f>IFERROR(VLOOKUP($J1951,'B - Ebook'!B:D,3,0),"??")</f>
        <v>??</v>
      </c>
    </row>
    <row r="1952" spans="1:17">
      <c r="A1952" s="24" t="s">
        <v>17747</v>
      </c>
      <c r="B1952" s="24" t="s">
        <v>16164</v>
      </c>
      <c r="C1952" s="24"/>
      <c r="D1952" s="24"/>
      <c r="E1952" s="24"/>
      <c r="F1952" s="24"/>
      <c r="G1952" s="24"/>
      <c r="H1952" s="24"/>
      <c r="I1952" s="24"/>
      <c r="J1952" s="37">
        <v>9782717813838</v>
      </c>
      <c r="K1952" s="25">
        <v>41809</v>
      </c>
      <c r="L1952" s="24">
        <v>2</v>
      </c>
      <c r="M1952" s="25">
        <v>39875</v>
      </c>
      <c r="N1952" s="24"/>
      <c r="O1952" s="24"/>
      <c r="P1952" s="23" t="str">
        <f>IFERROR(VLOOKUP(TEXT(J1952,"0000000000000"),[1]Ebscohost!G:M,7,0),"")</f>
        <v/>
      </c>
      <c r="Q1952" s="33" t="str">
        <f>IFERROR(VLOOKUP($J1952,'B - Ebook'!B:D,3,0),"??")</f>
        <v>??</v>
      </c>
    </row>
    <row r="1953" spans="1:17">
      <c r="A1953" s="24" t="s">
        <v>17748</v>
      </c>
      <c r="B1953" s="24" t="s">
        <v>15630</v>
      </c>
      <c r="C1953" s="24"/>
      <c r="D1953" s="24"/>
      <c r="E1953" s="24"/>
      <c r="F1953" s="24"/>
      <c r="G1953" s="24"/>
      <c r="H1953" s="24"/>
      <c r="I1953" s="24"/>
      <c r="J1953" s="37">
        <v>9782225424052</v>
      </c>
      <c r="K1953" s="25">
        <v>41809</v>
      </c>
      <c r="L1953" s="24">
        <v>2</v>
      </c>
      <c r="M1953" s="25">
        <v>39856</v>
      </c>
      <c r="N1953" s="24"/>
      <c r="O1953" s="24"/>
      <c r="P1953" s="23" t="str">
        <f>IFERROR(VLOOKUP(TEXT(J1953,"0000000000000"),[1]Ebscohost!G:M,7,0),"")</f>
        <v/>
      </c>
      <c r="Q1953" s="33" t="str">
        <f>IFERROR(VLOOKUP($J1953,'B - Ebook'!B:D,3,0),"??")</f>
        <v>??</v>
      </c>
    </row>
    <row r="1954" spans="1:17">
      <c r="A1954" s="24" t="s">
        <v>17749</v>
      </c>
      <c r="B1954" s="24" t="s">
        <v>17750</v>
      </c>
      <c r="C1954" s="24"/>
      <c r="D1954" s="24"/>
      <c r="E1954" s="24"/>
      <c r="F1954" s="24"/>
      <c r="G1954" s="24"/>
      <c r="H1954" s="24"/>
      <c r="I1954" s="24"/>
      <c r="J1954" s="37"/>
      <c r="K1954" s="25">
        <v>41807</v>
      </c>
      <c r="L1954" s="24">
        <v>2</v>
      </c>
      <c r="M1954" s="25">
        <v>39854</v>
      </c>
      <c r="N1954" s="24"/>
      <c r="O1954" s="24"/>
      <c r="P1954" s="23" t="str">
        <f>IFERROR(VLOOKUP(TEXT(J1954,"0000000000000"),[1]Ebscohost!G:M,7,0),"")</f>
        <v/>
      </c>
      <c r="Q1954" s="33" t="str">
        <f>IFERROR(VLOOKUP($J1954,'B - Ebook'!B:D,3,0),"??")</f>
        <v>??</v>
      </c>
    </row>
    <row r="1955" spans="1:17">
      <c r="A1955" s="24" t="s">
        <v>17751</v>
      </c>
      <c r="B1955" s="24" t="s">
        <v>15630</v>
      </c>
      <c r="C1955" s="24"/>
      <c r="D1955" s="24"/>
      <c r="E1955" s="24"/>
      <c r="F1955" s="24"/>
      <c r="G1955" s="24"/>
      <c r="H1955" s="24"/>
      <c r="I1955" s="24"/>
      <c r="J1955" s="37">
        <v>9782225377082</v>
      </c>
      <c r="K1955" s="25">
        <v>41809</v>
      </c>
      <c r="L1955" s="24">
        <v>2</v>
      </c>
      <c r="M1955" s="25">
        <v>39842</v>
      </c>
      <c r="N1955" s="24"/>
      <c r="O1955" s="24"/>
      <c r="P1955" s="23" t="str">
        <f>IFERROR(VLOOKUP(TEXT(J1955,"0000000000000"),[1]Ebscohost!G:M,7,0),"")</f>
        <v/>
      </c>
      <c r="Q1955" s="33" t="str">
        <f>IFERROR(VLOOKUP($J1955,'B - Ebook'!B:D,3,0),"??")</f>
        <v>??</v>
      </c>
    </row>
    <row r="1956" spans="1:17">
      <c r="A1956" s="24" t="s">
        <v>17752</v>
      </c>
      <c r="B1956" s="24" t="s">
        <v>15981</v>
      </c>
      <c r="C1956" s="24"/>
      <c r="D1956" s="24"/>
      <c r="E1956" s="24"/>
      <c r="F1956" s="24"/>
      <c r="G1956" s="24"/>
      <c r="H1956" s="24"/>
      <c r="I1956" s="24"/>
      <c r="J1956" s="37">
        <v>9780849319006</v>
      </c>
      <c r="K1956" s="25">
        <v>41807</v>
      </c>
      <c r="L1956" s="24">
        <v>2</v>
      </c>
      <c r="M1956" s="25">
        <v>39840</v>
      </c>
      <c r="N1956" s="24"/>
      <c r="O1956" s="24"/>
      <c r="P1956" s="23" t="str">
        <f>IFERROR(VLOOKUP(TEXT(J1956,"0000000000000"),[1]Ebscohost!G:M,7,0),"")</f>
        <v/>
      </c>
      <c r="Q1956" s="33" t="str">
        <f>IFERROR(VLOOKUP($J1956,'B - Ebook'!B:D,3,0),"??")</f>
        <v>??</v>
      </c>
    </row>
    <row r="1957" spans="1:17">
      <c r="A1957" s="24" t="s">
        <v>17753</v>
      </c>
      <c r="B1957" s="24" t="s">
        <v>15869</v>
      </c>
      <c r="C1957" s="24"/>
      <c r="D1957" s="24"/>
      <c r="E1957" s="24"/>
      <c r="F1957" s="24"/>
      <c r="G1957" s="24"/>
      <c r="H1957" s="24"/>
      <c r="I1957" s="24"/>
      <c r="J1957" s="37">
        <v>9782706106583</v>
      </c>
      <c r="K1957" s="25">
        <v>41809</v>
      </c>
      <c r="L1957" s="24">
        <v>2</v>
      </c>
      <c r="M1957" s="25">
        <v>39839</v>
      </c>
      <c r="N1957" s="24"/>
      <c r="O1957" s="24"/>
      <c r="P1957" s="23" t="str">
        <f>IFERROR(VLOOKUP(TEXT(J1957,"0000000000000"),[1]Ebscohost!G:M,7,0),"")</f>
        <v/>
      </c>
      <c r="Q1957" s="33" t="str">
        <f>IFERROR(VLOOKUP($J1957,'B - Ebook'!B:D,3,0),"??")</f>
        <v>??</v>
      </c>
    </row>
    <row r="1958" spans="1:17">
      <c r="A1958" s="24" t="s">
        <v>16801</v>
      </c>
      <c r="B1958" s="24" t="s">
        <v>16595</v>
      </c>
      <c r="C1958" s="24"/>
      <c r="D1958" s="24"/>
      <c r="E1958" s="24"/>
      <c r="F1958" s="24"/>
      <c r="G1958" s="24"/>
      <c r="H1958" s="24"/>
      <c r="I1958" s="24"/>
      <c r="J1958" s="37"/>
      <c r="K1958" s="25">
        <v>41809</v>
      </c>
      <c r="L1958" s="24">
        <v>2</v>
      </c>
      <c r="M1958" s="25">
        <v>39820</v>
      </c>
      <c r="N1958" s="24"/>
      <c r="O1958" s="24"/>
      <c r="P1958" s="23" t="str">
        <f>IFERROR(VLOOKUP(TEXT(J1958,"0000000000000"),[1]Ebscohost!G:M,7,0),"")</f>
        <v/>
      </c>
      <c r="Q1958" s="33" t="str">
        <f>IFERROR(VLOOKUP($J1958,'B - Ebook'!B:D,3,0),"??")</f>
        <v>??</v>
      </c>
    </row>
    <row r="1959" spans="1:17">
      <c r="A1959" s="24" t="s">
        <v>17754</v>
      </c>
      <c r="B1959" s="24" t="s">
        <v>71</v>
      </c>
      <c r="C1959" s="24"/>
      <c r="D1959" s="24"/>
      <c r="E1959" s="24"/>
      <c r="F1959" s="24"/>
      <c r="G1959" s="24"/>
      <c r="H1959" s="24"/>
      <c r="I1959" s="24"/>
      <c r="J1959" s="37"/>
      <c r="K1959" s="25">
        <v>41807</v>
      </c>
      <c r="L1959" s="24">
        <v>2</v>
      </c>
      <c r="M1959" s="25">
        <v>39783</v>
      </c>
      <c r="N1959" s="24"/>
      <c r="O1959" s="24"/>
      <c r="P1959" s="23" t="str">
        <f>IFERROR(VLOOKUP(TEXT(J1959,"0000000000000"),[1]Ebscohost!G:M,7,0),"")</f>
        <v/>
      </c>
      <c r="Q1959" s="33" t="str">
        <f>IFERROR(VLOOKUP($J1959,'B - Ebook'!B:D,3,0),"??")</f>
        <v>??</v>
      </c>
    </row>
    <row r="1960" spans="1:17">
      <c r="A1960" s="24" t="s">
        <v>17755</v>
      </c>
      <c r="B1960" s="24" t="s">
        <v>17756</v>
      </c>
      <c r="C1960" s="24"/>
      <c r="D1960" s="24"/>
      <c r="E1960" s="24"/>
      <c r="F1960" s="24"/>
      <c r="G1960" s="24"/>
      <c r="H1960" s="24"/>
      <c r="I1960" s="24"/>
      <c r="J1960" s="37">
        <v>9780130309662</v>
      </c>
      <c r="K1960" s="25">
        <v>41809</v>
      </c>
      <c r="L1960" s="24">
        <v>2</v>
      </c>
      <c r="M1960" s="25">
        <v>39744</v>
      </c>
      <c r="N1960" s="24"/>
      <c r="O1960" s="24"/>
      <c r="P1960" s="23" t="str">
        <f>IFERROR(VLOOKUP(TEXT(J1960,"0000000000000"),[1]Ebscohost!G:M,7,0),"")</f>
        <v/>
      </c>
      <c r="Q1960" s="33" t="str">
        <f>IFERROR(VLOOKUP($J1960,'B - Ebook'!B:D,3,0),"??")</f>
        <v>??</v>
      </c>
    </row>
    <row r="1961" spans="1:17">
      <c r="A1961" s="24" t="s">
        <v>16801</v>
      </c>
      <c r="B1961" s="24" t="s">
        <v>16595</v>
      </c>
      <c r="C1961" s="24"/>
      <c r="D1961" s="24"/>
      <c r="E1961" s="24"/>
      <c r="F1961" s="24"/>
      <c r="G1961" s="24"/>
      <c r="H1961" s="24"/>
      <c r="I1961" s="24"/>
      <c r="J1961" s="37"/>
      <c r="K1961" s="25">
        <v>41809</v>
      </c>
      <c r="L1961" s="24">
        <v>2</v>
      </c>
      <c r="M1961" s="25">
        <v>39724</v>
      </c>
      <c r="N1961" s="24"/>
      <c r="O1961" s="24"/>
      <c r="P1961" s="23" t="str">
        <f>IFERROR(VLOOKUP(TEXT(J1961,"0000000000000"),[1]Ebscohost!G:M,7,0),"")</f>
        <v/>
      </c>
      <c r="Q1961" s="33" t="str">
        <f>IFERROR(VLOOKUP($J1961,'B - Ebook'!B:D,3,0),"??")</f>
        <v>??</v>
      </c>
    </row>
    <row r="1962" spans="1:17">
      <c r="A1962" s="24" t="s">
        <v>17757</v>
      </c>
      <c r="B1962" s="24" t="s">
        <v>16389</v>
      </c>
      <c r="C1962" s="24"/>
      <c r="D1962" s="24"/>
      <c r="E1962" s="24"/>
      <c r="F1962" s="24"/>
      <c r="G1962" s="24"/>
      <c r="H1962" s="24"/>
      <c r="I1962" s="24"/>
      <c r="J1962" s="37">
        <v>9782744010002</v>
      </c>
      <c r="K1962" s="25">
        <v>41809</v>
      </c>
      <c r="L1962" s="24">
        <v>2</v>
      </c>
      <c r="M1962" s="25">
        <v>39596</v>
      </c>
      <c r="N1962" s="24"/>
      <c r="O1962" s="24"/>
      <c r="P1962" s="23" t="str">
        <f>IFERROR(VLOOKUP(TEXT(J1962,"0000000000000"),[1]Ebscohost!G:M,7,0),"")</f>
        <v/>
      </c>
      <c r="Q1962" s="33" t="str">
        <f>IFERROR(VLOOKUP($J1962,'B - Ebook'!B:D,3,0),"??")</f>
        <v>??</v>
      </c>
    </row>
    <row r="1963" spans="1:17">
      <c r="A1963" s="24" t="s">
        <v>17758</v>
      </c>
      <c r="B1963" s="24" t="s">
        <v>71</v>
      </c>
      <c r="C1963" s="24"/>
      <c r="D1963" s="24"/>
      <c r="E1963" s="24"/>
      <c r="F1963" s="24"/>
      <c r="G1963" s="24"/>
      <c r="H1963" s="24"/>
      <c r="I1963" s="24"/>
      <c r="J1963" s="37">
        <v>9782212091151</v>
      </c>
      <c r="K1963" s="25">
        <v>41809</v>
      </c>
      <c r="L1963" s="24">
        <f>2+0</f>
        <v>2</v>
      </c>
      <c r="M1963" s="25">
        <v>39581</v>
      </c>
      <c r="N1963" s="24"/>
      <c r="O1963" s="24"/>
      <c r="P1963" s="23" t="str">
        <f>IFERROR(VLOOKUP(TEXT(J1963,"0000000000000"),[1]Ebscohost!G:M,7,0),"")</f>
        <v/>
      </c>
      <c r="Q1963" s="33" t="str">
        <f>IFERROR(VLOOKUP($J1963,'B - Ebook'!B:D,3,0),"??")</f>
        <v>??</v>
      </c>
    </row>
    <row r="1964" spans="1:17">
      <c r="A1964" s="24" t="s">
        <v>17759</v>
      </c>
      <c r="B1964" s="24" t="s">
        <v>15630</v>
      </c>
      <c r="C1964" s="24"/>
      <c r="D1964" s="24"/>
      <c r="E1964" s="24"/>
      <c r="F1964" s="24"/>
      <c r="G1964" s="24"/>
      <c r="H1964" s="24"/>
      <c r="I1964" s="24"/>
      <c r="J1964" s="37">
        <v>9782225820281</v>
      </c>
      <c r="K1964" s="25">
        <v>41809</v>
      </c>
      <c r="L1964" s="24">
        <v>2</v>
      </c>
      <c r="M1964" s="25">
        <v>39496</v>
      </c>
      <c r="N1964" s="24"/>
      <c r="O1964" s="24"/>
      <c r="P1964" s="23" t="str">
        <f>IFERROR(VLOOKUP(TEXT(J1964,"0000000000000"),[1]Ebscohost!G:M,7,0),"")</f>
        <v/>
      </c>
      <c r="Q1964" s="33" t="str">
        <f>IFERROR(VLOOKUP($J1964,'B - Ebook'!B:D,3,0),"??")</f>
        <v>??</v>
      </c>
    </row>
    <row r="1965" spans="1:17">
      <c r="A1965" s="24" t="s">
        <v>17760</v>
      </c>
      <c r="B1965" s="24" t="s">
        <v>17761</v>
      </c>
      <c r="C1965" s="24"/>
      <c r="D1965" s="24"/>
      <c r="E1965" s="24"/>
      <c r="F1965" s="24"/>
      <c r="G1965" s="24"/>
      <c r="H1965" s="24"/>
      <c r="I1965" s="24"/>
      <c r="J1965" s="37">
        <v>9781874416449</v>
      </c>
      <c r="K1965" s="25">
        <v>41809</v>
      </c>
      <c r="L1965" s="24">
        <v>2</v>
      </c>
      <c r="M1965" s="25">
        <v>39490</v>
      </c>
      <c r="N1965" s="24"/>
      <c r="O1965" s="24"/>
      <c r="P1965" s="23" t="str">
        <f>IFERROR(VLOOKUP(TEXT(J1965,"0000000000000"),[1]Ebscohost!G:M,7,0),"")</f>
        <v/>
      </c>
      <c r="Q1965" s="33" t="str">
        <f>IFERROR(VLOOKUP($J1965,'B - Ebook'!B:D,3,0),"??")</f>
        <v>??</v>
      </c>
    </row>
    <row r="1966" spans="1:17">
      <c r="A1966" s="24" t="s">
        <v>17762</v>
      </c>
      <c r="B1966" s="24" t="s">
        <v>15585</v>
      </c>
      <c r="C1966" s="24"/>
      <c r="D1966" s="24"/>
      <c r="E1966" s="24"/>
      <c r="F1966" s="24"/>
      <c r="G1966" s="24"/>
      <c r="H1966" s="24"/>
      <c r="I1966" s="24"/>
      <c r="J1966" s="37">
        <v>9782287597015</v>
      </c>
      <c r="K1966" s="25">
        <v>41809</v>
      </c>
      <c r="L1966" s="24">
        <v>2</v>
      </c>
      <c r="M1966" s="25">
        <v>39486</v>
      </c>
      <c r="N1966" s="24"/>
      <c r="O1966" s="24"/>
      <c r="P1966" s="23" t="str">
        <f>IFERROR(VLOOKUP(TEXT(J1966,"0000000000000"),[1]Ebscohost!G:M,7,0),"")</f>
        <v/>
      </c>
      <c r="Q1966" s="33" t="str">
        <f>IFERROR(VLOOKUP($J1966,'B - Ebook'!B:D,3,0),"??")</f>
        <v>??</v>
      </c>
    </row>
    <row r="1967" spans="1:17">
      <c r="A1967" s="24" t="s">
        <v>17763</v>
      </c>
      <c r="B1967" s="24" t="s">
        <v>17764</v>
      </c>
      <c r="C1967" s="24"/>
      <c r="D1967" s="24"/>
      <c r="E1967" s="24"/>
      <c r="F1967" s="24"/>
      <c r="G1967" s="24"/>
      <c r="H1967" s="24"/>
      <c r="I1967" s="24"/>
      <c r="J1967" s="37">
        <v>9780070821002</v>
      </c>
      <c r="K1967" s="25">
        <v>41809</v>
      </c>
      <c r="L1967" s="24">
        <v>2</v>
      </c>
      <c r="M1967" s="25">
        <v>39469</v>
      </c>
      <c r="N1967" s="24"/>
      <c r="O1967" s="24"/>
      <c r="P1967" s="23" t="str">
        <f>IFERROR(VLOOKUP(TEXT(J1967,"0000000000000"),[1]Ebscohost!G:M,7,0),"")</f>
        <v/>
      </c>
      <c r="Q1967" s="33" t="str">
        <f>IFERROR(VLOOKUP($J1967,'B - Ebook'!B:D,3,0),"??")</f>
        <v>??</v>
      </c>
    </row>
    <row r="1968" spans="1:17">
      <c r="A1968" s="24" t="s">
        <v>17765</v>
      </c>
      <c r="B1968" s="24" t="s">
        <v>207</v>
      </c>
      <c r="C1968" s="24"/>
      <c r="D1968" s="24"/>
      <c r="E1968" s="24"/>
      <c r="F1968" s="24"/>
      <c r="G1968" s="24"/>
      <c r="H1968" s="24"/>
      <c r="I1968" s="24"/>
      <c r="J1968" s="37">
        <v>9782100011391</v>
      </c>
      <c r="K1968" s="25">
        <v>41809</v>
      </c>
      <c r="L1968" s="24">
        <v>2</v>
      </c>
      <c r="M1968" s="25">
        <v>39469</v>
      </c>
      <c r="N1968" s="24"/>
      <c r="O1968" s="24"/>
      <c r="P1968" s="23" t="str">
        <f>IFERROR(VLOOKUP(TEXT(J1968,"0000000000000"),[1]Ebscohost!G:M,7,0),"")</f>
        <v/>
      </c>
      <c r="Q1968" s="33" t="str">
        <f>IFERROR(VLOOKUP($J1968,'B - Ebook'!B:D,3,0),"??")</f>
        <v>??</v>
      </c>
    </row>
    <row r="1969" spans="1:17">
      <c r="A1969" s="24" t="s">
        <v>17766</v>
      </c>
      <c r="B1969" s="24" t="s">
        <v>17767</v>
      </c>
      <c r="C1969" s="24"/>
      <c r="D1969" s="24"/>
      <c r="E1969" s="24"/>
      <c r="F1969" s="24"/>
      <c r="G1969" s="24"/>
      <c r="H1969" s="24"/>
      <c r="I1969" s="24"/>
      <c r="J1969" s="37">
        <v>9782746014107</v>
      </c>
      <c r="K1969" s="25">
        <v>41809</v>
      </c>
      <c r="L1969" s="24">
        <v>2</v>
      </c>
      <c r="M1969" s="25">
        <v>39462</v>
      </c>
      <c r="N1969" s="24"/>
      <c r="O1969" s="24"/>
      <c r="P1969" s="23" t="str">
        <f>IFERROR(VLOOKUP(TEXT(J1969,"0000000000000"),[1]Ebscohost!G:M,7,0),"")</f>
        <v/>
      </c>
      <c r="Q1969" s="33" t="str">
        <f>IFERROR(VLOOKUP($J1969,'B - Ebook'!B:D,3,0),"??")</f>
        <v>??</v>
      </c>
    </row>
    <row r="1970" spans="1:17">
      <c r="A1970" s="24" t="s">
        <v>17768</v>
      </c>
      <c r="B1970" s="24" t="s">
        <v>71</v>
      </c>
      <c r="C1970" s="24"/>
      <c r="D1970" s="24"/>
      <c r="E1970" s="24"/>
      <c r="F1970" s="24"/>
      <c r="G1970" s="24"/>
      <c r="H1970" s="24"/>
      <c r="I1970" s="24"/>
      <c r="J1970" s="37">
        <v>9782212082708</v>
      </c>
      <c r="K1970" s="25">
        <v>41809</v>
      </c>
      <c r="L1970" s="24">
        <f>1+1</f>
        <v>2</v>
      </c>
      <c r="M1970" s="25">
        <v>39420</v>
      </c>
      <c r="N1970" s="24"/>
      <c r="O1970" s="24"/>
      <c r="P1970" s="23" t="str">
        <f>IFERROR(VLOOKUP(TEXT(J1970,"0000000000000"),[1]Ebscohost!G:M,7,0),"")</f>
        <v/>
      </c>
      <c r="Q1970" s="33" t="str">
        <f>IFERROR(VLOOKUP($J1970,'B - Ebook'!B:D,3,0),"??")</f>
        <v>??</v>
      </c>
    </row>
    <row r="1971" spans="1:17">
      <c r="A1971" s="24" t="s">
        <v>17769</v>
      </c>
      <c r="B1971" s="24" t="s">
        <v>16595</v>
      </c>
      <c r="C1971" s="24"/>
      <c r="D1971" s="24"/>
      <c r="E1971" s="24"/>
      <c r="F1971" s="24"/>
      <c r="G1971" s="24"/>
      <c r="H1971" s="24"/>
      <c r="I1971" s="24"/>
      <c r="J1971" s="37"/>
      <c r="K1971" s="25">
        <v>41809</v>
      </c>
      <c r="L1971" s="24">
        <v>2</v>
      </c>
      <c r="M1971" s="25">
        <v>39409</v>
      </c>
      <c r="N1971" s="24"/>
      <c r="O1971" s="24"/>
      <c r="P1971" s="23" t="str">
        <f>IFERROR(VLOOKUP(TEXT(J1971,"0000000000000"),[1]Ebscohost!G:M,7,0),"")</f>
        <v/>
      </c>
      <c r="Q1971" s="33" t="str">
        <f>IFERROR(VLOOKUP($J1971,'B - Ebook'!B:D,3,0),"??")</f>
        <v>??</v>
      </c>
    </row>
    <row r="1972" spans="1:17">
      <c r="A1972" s="30" t="s">
        <v>17770</v>
      </c>
      <c r="B1972" s="30" t="s">
        <v>15630</v>
      </c>
      <c r="C1972" s="30"/>
      <c r="D1972" s="30"/>
      <c r="E1972" s="30"/>
      <c r="F1972" s="30"/>
      <c r="G1972" s="30"/>
      <c r="H1972" s="30"/>
      <c r="I1972" s="30"/>
      <c r="J1972" s="40">
        <v>9782225408762</v>
      </c>
      <c r="K1972" s="31">
        <v>41809</v>
      </c>
      <c r="L1972" s="30">
        <v>2</v>
      </c>
      <c r="M1972" s="31">
        <v>39401</v>
      </c>
      <c r="N1972" s="30"/>
      <c r="O1972" s="30"/>
      <c r="P1972" s="23" t="str">
        <f>IFERROR(VLOOKUP(TEXT(J1972,"0000000000000"),[1]Ebscohost!G:M,7,0),"")</f>
        <v/>
      </c>
      <c r="Q1972" s="33" t="str">
        <f>IFERROR(VLOOKUP($J1972,'B - Ebook'!B:D,3,0),"??")</f>
        <v>??</v>
      </c>
    </row>
    <row r="1973" spans="1:17">
      <c r="A1973" s="24" t="s">
        <v>17771</v>
      </c>
      <c r="B1973" s="24" t="s">
        <v>17081</v>
      </c>
      <c r="C1973" s="24"/>
      <c r="D1973" s="24"/>
      <c r="E1973" s="24"/>
      <c r="F1973" s="24"/>
      <c r="G1973" s="24"/>
      <c r="H1973" s="24"/>
      <c r="I1973" s="24"/>
      <c r="J1973" s="37">
        <v>9782742936540</v>
      </c>
      <c r="K1973" s="25">
        <v>41809</v>
      </c>
      <c r="L1973" s="24">
        <v>2</v>
      </c>
      <c r="M1973" s="25">
        <v>39392</v>
      </c>
      <c r="N1973" s="24"/>
      <c r="O1973" s="24"/>
      <c r="P1973" s="23" t="str">
        <f>IFERROR(VLOOKUP(TEXT(J1973,"0000000000000"),[1]Ebscohost!G:M,7,0),"")</f>
        <v/>
      </c>
      <c r="Q1973" s="33" t="str">
        <f>IFERROR(VLOOKUP($J1973,'B - Ebook'!B:D,3,0),"??")</f>
        <v>??</v>
      </c>
    </row>
    <row r="1974" spans="1:17">
      <c r="A1974" s="24" t="s">
        <v>17772</v>
      </c>
      <c r="B1974" s="24" t="s">
        <v>71</v>
      </c>
      <c r="C1974" s="24"/>
      <c r="D1974" s="24"/>
      <c r="E1974" s="24"/>
      <c r="F1974" s="24"/>
      <c r="G1974" s="24"/>
      <c r="H1974" s="24"/>
      <c r="I1974" s="24"/>
      <c r="J1974" s="37">
        <v>9782212090048</v>
      </c>
      <c r="K1974" s="25">
        <v>41809</v>
      </c>
      <c r="L1974" s="24">
        <v>2</v>
      </c>
      <c r="M1974" s="25">
        <v>39367</v>
      </c>
      <c r="N1974" s="24"/>
      <c r="O1974" s="24"/>
      <c r="P1974" s="23" t="str">
        <f>IFERROR(VLOOKUP(TEXT(J1974,"0000000000000"),[1]Ebscohost!G:M,7,0),"")</f>
        <v/>
      </c>
      <c r="Q1974" s="33" t="str">
        <f>IFERROR(VLOOKUP($J1974,'B - Ebook'!B:D,3,0),"??")</f>
        <v>??</v>
      </c>
    </row>
    <row r="1975" spans="1:17">
      <c r="A1975" s="24" t="s">
        <v>17773</v>
      </c>
      <c r="B1975" s="24" t="s">
        <v>15623</v>
      </c>
      <c r="C1975" s="24"/>
      <c r="D1975" s="24"/>
      <c r="E1975" s="24"/>
      <c r="F1975" s="24"/>
      <c r="G1975" s="24"/>
      <c r="H1975" s="24"/>
      <c r="I1975" s="24"/>
      <c r="J1975" s="37">
        <v>9780136381808</v>
      </c>
      <c r="K1975" s="25">
        <v>41809</v>
      </c>
      <c r="L1975" s="24">
        <v>2</v>
      </c>
      <c r="M1975" s="25">
        <v>39366</v>
      </c>
      <c r="N1975" s="24"/>
      <c r="O1975" s="24"/>
      <c r="P1975" s="23" t="str">
        <f>IFERROR(VLOOKUP(TEXT(J1975,"0000000000000"),[1]Ebscohost!G:M,7,0),"")</f>
        <v/>
      </c>
      <c r="Q1975" s="33" t="str">
        <f>IFERROR(VLOOKUP($J1975,'B - Ebook'!B:D,3,0),"??")</f>
        <v>??</v>
      </c>
    </row>
    <row r="1976" spans="1:17">
      <c r="A1976" s="24" t="s">
        <v>17774</v>
      </c>
      <c r="B1976" s="24" t="s">
        <v>15613</v>
      </c>
      <c r="C1976" s="24"/>
      <c r="D1976" s="24"/>
      <c r="E1976" s="24"/>
      <c r="F1976" s="24"/>
      <c r="G1976" s="24"/>
      <c r="H1976" s="24"/>
      <c r="I1976" s="24"/>
      <c r="J1976" s="37">
        <v>9782729890711</v>
      </c>
      <c r="K1976" s="25">
        <v>41809</v>
      </c>
      <c r="L1976" s="24">
        <v>2</v>
      </c>
      <c r="M1976" s="25">
        <v>39364</v>
      </c>
      <c r="N1976" s="24"/>
      <c r="O1976" s="24"/>
      <c r="P1976" s="23" t="str">
        <f>IFERROR(VLOOKUP(TEXT(J1976,"0000000000000"),[1]Ebscohost!G:M,7,0),"")</f>
        <v/>
      </c>
      <c r="Q1976" s="33" t="str">
        <f>IFERROR(VLOOKUP($J1976,'B - Ebook'!B:D,3,0),"??")</f>
        <v>??</v>
      </c>
    </row>
    <row r="1977" spans="1:17">
      <c r="A1977" s="24" t="s">
        <v>17775</v>
      </c>
      <c r="B1977" s="24" t="s">
        <v>17776</v>
      </c>
      <c r="C1977" s="24"/>
      <c r="D1977" s="24"/>
      <c r="E1977" s="24"/>
      <c r="F1977" s="24"/>
      <c r="G1977" s="24"/>
      <c r="H1977" s="24"/>
      <c r="I1977" s="24"/>
      <c r="J1977" s="37">
        <v>9780262120951</v>
      </c>
      <c r="K1977" s="25">
        <v>41807</v>
      </c>
      <c r="L1977" s="24">
        <v>2</v>
      </c>
      <c r="M1977" s="25">
        <v>39233</v>
      </c>
      <c r="N1977" s="24"/>
      <c r="O1977" s="24"/>
      <c r="P1977" s="23" t="str">
        <f>IFERROR(VLOOKUP(TEXT(J1977,"0000000000000"),[1]Ebscohost!G:M,7,0),"")</f>
        <v/>
      </c>
      <c r="Q1977" s="33" t="str">
        <f>IFERROR(VLOOKUP($J1977,'B - Ebook'!B:D,3,0),"??")</f>
        <v>??</v>
      </c>
    </row>
    <row r="1978" spans="1:17">
      <c r="A1978" s="24" t="s">
        <v>17777</v>
      </c>
      <c r="B1978" s="24" t="s">
        <v>17778</v>
      </c>
      <c r="C1978" s="24"/>
      <c r="D1978" s="24"/>
      <c r="E1978" s="24"/>
      <c r="F1978" s="24"/>
      <c r="G1978" s="24"/>
      <c r="H1978" s="24"/>
      <c r="I1978" s="24"/>
      <c r="J1978" s="37">
        <v>9782713517112</v>
      </c>
      <c r="K1978" s="25">
        <v>41806</v>
      </c>
      <c r="L1978" s="24">
        <v>2</v>
      </c>
      <c r="M1978" s="25">
        <v>39225</v>
      </c>
      <c r="N1978" s="24"/>
      <c r="O1978" s="24"/>
      <c r="P1978" s="23" t="str">
        <f>IFERROR(VLOOKUP(TEXT(J1978,"0000000000000"),[1]Ebscohost!G:M,7,0),"")</f>
        <v/>
      </c>
      <c r="Q1978" s="33" t="str">
        <f>IFERROR(VLOOKUP($J1978,'B - Ebook'!B:D,3,0),"??")</f>
        <v>??</v>
      </c>
    </row>
    <row r="1979" spans="1:17">
      <c r="A1979" s="24" t="s">
        <v>17779</v>
      </c>
      <c r="B1979" s="24" t="s">
        <v>17437</v>
      </c>
      <c r="C1979" s="24"/>
      <c r="D1979" s="24"/>
      <c r="E1979" s="24"/>
      <c r="F1979" s="24"/>
      <c r="G1979" s="24"/>
      <c r="H1979" s="24"/>
      <c r="I1979" s="24"/>
      <c r="J1979" s="37"/>
      <c r="K1979" s="25">
        <v>41809</v>
      </c>
      <c r="L1979" s="24">
        <v>2</v>
      </c>
      <c r="M1979" s="25">
        <v>39199</v>
      </c>
      <c r="N1979" s="24"/>
      <c r="O1979" s="24"/>
      <c r="P1979" s="23" t="str">
        <f>IFERROR(VLOOKUP(TEXT(J1979,"0000000000000"),[1]Ebscohost!G:M,7,0),"")</f>
        <v/>
      </c>
      <c r="Q1979" s="33" t="str">
        <f>IFERROR(VLOOKUP($J1979,'B - Ebook'!B:D,3,0),"??")</f>
        <v>??</v>
      </c>
    </row>
    <row r="1980" spans="1:17">
      <c r="A1980" s="24" t="s">
        <v>17780</v>
      </c>
      <c r="B1980" s="24" t="s">
        <v>17667</v>
      </c>
      <c r="C1980" s="24"/>
      <c r="D1980" s="24"/>
      <c r="E1980" s="24"/>
      <c r="F1980" s="24"/>
      <c r="G1980" s="24"/>
      <c r="H1980" s="24"/>
      <c r="I1980" s="24"/>
      <c r="J1980" s="37">
        <v>9780750677929</v>
      </c>
      <c r="K1980" s="25">
        <v>41807</v>
      </c>
      <c r="L1980" s="24">
        <v>2</v>
      </c>
      <c r="M1980" s="25">
        <v>39183</v>
      </c>
      <c r="N1980" s="24"/>
      <c r="O1980" s="24"/>
      <c r="P1980" s="23" t="str">
        <f>IFERROR(VLOOKUP(TEXT(J1980,"0000000000000"),[1]Ebscohost!G:M,7,0),"")</f>
        <v/>
      </c>
      <c r="Q1980" s="33">
        <f>IFERROR(VLOOKUP($J1980,'B - Ebook'!B:D,3,0),"??")</f>
        <v>2005</v>
      </c>
    </row>
    <row r="1981" spans="1:17">
      <c r="A1981" s="24" t="s">
        <v>17781</v>
      </c>
      <c r="B1981" s="24" t="s">
        <v>207</v>
      </c>
      <c r="C1981" s="24"/>
      <c r="D1981" s="24"/>
      <c r="E1981" s="24"/>
      <c r="F1981" s="24"/>
      <c r="G1981" s="24"/>
      <c r="H1981" s="24"/>
      <c r="I1981" s="24"/>
      <c r="J1981" s="37"/>
      <c r="K1981" s="25">
        <v>41809</v>
      </c>
      <c r="L1981" s="24">
        <v>2</v>
      </c>
      <c r="M1981" s="25">
        <v>39135</v>
      </c>
      <c r="N1981" s="24"/>
      <c r="O1981" s="24"/>
      <c r="P1981" s="23" t="str">
        <f>IFERROR(VLOOKUP(TEXT(J1981,"0000000000000"),[1]Ebscohost!G:M,7,0),"")</f>
        <v/>
      </c>
      <c r="Q1981" s="33" t="str">
        <f>IFERROR(VLOOKUP($J1981,'B - Ebook'!B:D,3,0),"??")</f>
        <v>??</v>
      </c>
    </row>
    <row r="1982" spans="1:17">
      <c r="A1982" s="24" t="s">
        <v>17782</v>
      </c>
      <c r="B1982" s="24" t="s">
        <v>17783</v>
      </c>
      <c r="C1982" s="24"/>
      <c r="D1982" s="24"/>
      <c r="E1982" s="24"/>
      <c r="F1982" s="24"/>
      <c r="G1982" s="24"/>
      <c r="H1982" s="24"/>
      <c r="I1982" s="24"/>
      <c r="J1982" s="37">
        <v>9782744500206</v>
      </c>
      <c r="K1982" s="25">
        <v>41809</v>
      </c>
      <c r="L1982" s="24">
        <v>2</v>
      </c>
      <c r="M1982" s="25">
        <v>39120</v>
      </c>
      <c r="N1982" s="24"/>
      <c r="O1982" s="24"/>
      <c r="P1982" s="23" t="str">
        <f>IFERROR(VLOOKUP(TEXT(J1982,"0000000000000"),[1]Ebscohost!G:M,7,0),"")</f>
        <v/>
      </c>
      <c r="Q1982" s="33" t="str">
        <f>IFERROR(VLOOKUP($J1982,'B - Ebook'!B:D,3,0),"??")</f>
        <v>??</v>
      </c>
    </row>
    <row r="1983" spans="1:17">
      <c r="A1983" s="24" t="s">
        <v>17784</v>
      </c>
      <c r="B1983" s="24" t="s">
        <v>15985</v>
      </c>
      <c r="C1983" s="24"/>
      <c r="D1983" s="24"/>
      <c r="E1983" s="24"/>
      <c r="F1983" s="24"/>
      <c r="G1983" s="24"/>
      <c r="H1983" s="24"/>
      <c r="I1983" s="24"/>
      <c r="J1983" s="37">
        <v>9780201895735</v>
      </c>
      <c r="K1983" s="25">
        <v>41809</v>
      </c>
      <c r="L1983" s="24">
        <v>2</v>
      </c>
      <c r="M1983" s="25">
        <v>39105</v>
      </c>
      <c r="N1983" s="24"/>
      <c r="O1983" s="24"/>
      <c r="P1983" s="23" t="str">
        <f>IFERROR(VLOOKUP(TEXT(J1983,"0000000000000"),[1]Ebscohost!G:M,7,0),"")</f>
        <v/>
      </c>
      <c r="Q1983" s="33" t="str">
        <f>IFERROR(VLOOKUP($J1983,'B - Ebook'!B:D,3,0),"??")</f>
        <v>??</v>
      </c>
    </row>
    <row r="1984" spans="1:17">
      <c r="A1984" s="24" t="s">
        <v>17785</v>
      </c>
      <c r="B1984" s="24" t="s">
        <v>16704</v>
      </c>
      <c r="C1984" s="24"/>
      <c r="D1984" s="24"/>
      <c r="E1984" s="24"/>
      <c r="F1984" s="24"/>
      <c r="G1984" s="24"/>
      <c r="H1984" s="24"/>
      <c r="I1984" s="24"/>
      <c r="J1984" s="37">
        <v>9782711724758</v>
      </c>
      <c r="K1984" s="25">
        <v>41809</v>
      </c>
      <c r="L1984" s="24">
        <v>2</v>
      </c>
      <c r="M1984" s="25">
        <v>39101</v>
      </c>
      <c r="N1984" s="24"/>
      <c r="O1984" s="24"/>
      <c r="P1984" s="23" t="str">
        <f>IFERROR(VLOOKUP(TEXT(J1984,"0000000000000"),[1]Ebscohost!G:M,7,0),"")</f>
        <v/>
      </c>
      <c r="Q1984" s="33" t="str">
        <f>IFERROR(VLOOKUP($J1984,'B - Ebook'!B:D,3,0),"??")</f>
        <v>??</v>
      </c>
    </row>
    <row r="1985" spans="1:17">
      <c r="A1985" s="24" t="s">
        <v>17786</v>
      </c>
      <c r="B1985" s="24" t="s">
        <v>392</v>
      </c>
      <c r="C1985" s="24"/>
      <c r="D1985" s="24"/>
      <c r="E1985" s="24"/>
      <c r="F1985" s="24"/>
      <c r="G1985" s="24"/>
      <c r="H1985" s="24"/>
      <c r="I1985" s="24"/>
      <c r="J1985" s="37"/>
      <c r="K1985" s="25">
        <v>41809</v>
      </c>
      <c r="L1985" s="24">
        <v>2</v>
      </c>
      <c r="M1985" s="25">
        <v>39092</v>
      </c>
      <c r="N1985" s="24"/>
      <c r="O1985" s="24"/>
      <c r="P1985" s="23" t="str">
        <f>IFERROR(VLOOKUP(TEXT(J1985,"0000000000000"),[1]Ebscohost!G:M,7,0),"")</f>
        <v/>
      </c>
      <c r="Q1985" s="33" t="str">
        <f>IFERROR(VLOOKUP($J1985,'B - Ebook'!B:D,3,0),"??")</f>
        <v>??</v>
      </c>
    </row>
    <row r="1986" spans="1:17">
      <c r="A1986" s="24" t="s">
        <v>17787</v>
      </c>
      <c r="B1986" s="24" t="s">
        <v>17788</v>
      </c>
      <c r="C1986" s="24"/>
      <c r="D1986" s="24"/>
      <c r="E1986" s="24"/>
      <c r="F1986" s="24"/>
      <c r="G1986" s="24"/>
      <c r="H1986" s="24"/>
      <c r="I1986" s="24"/>
      <c r="J1986" s="37">
        <v>9782852060586</v>
      </c>
      <c r="K1986" s="25">
        <v>41807</v>
      </c>
      <c r="L1986" s="24">
        <v>2</v>
      </c>
      <c r="M1986" s="25">
        <v>39073</v>
      </c>
      <c r="N1986" s="24"/>
      <c r="O1986" s="24"/>
      <c r="P1986" s="23" t="str">
        <f>IFERROR(VLOOKUP(TEXT(J1986,"0000000000000"),[1]Ebscohost!G:M,7,0),"")</f>
        <v/>
      </c>
      <c r="Q1986" s="33" t="str">
        <f>IFERROR(VLOOKUP($J1986,'B - Ebook'!B:D,3,0),"??")</f>
        <v>??</v>
      </c>
    </row>
    <row r="1987" spans="1:17">
      <c r="A1987" s="24" t="s">
        <v>17789</v>
      </c>
      <c r="B1987" s="24" t="s">
        <v>15630</v>
      </c>
      <c r="C1987" s="24"/>
      <c r="D1987" s="24"/>
      <c r="E1987" s="24"/>
      <c r="F1987" s="24"/>
      <c r="G1987" s="24"/>
      <c r="H1987" s="24"/>
      <c r="I1987" s="24"/>
      <c r="J1987" s="37">
        <v>9782225852305</v>
      </c>
      <c r="K1987" s="25">
        <v>41809</v>
      </c>
      <c r="L1987" s="24">
        <v>2</v>
      </c>
      <c r="M1987" s="25">
        <v>39070</v>
      </c>
      <c r="N1987" s="24"/>
      <c r="O1987" s="24"/>
      <c r="P1987" s="23" t="str">
        <f>IFERROR(VLOOKUP(TEXT(J1987,"0000000000000"),[1]Ebscohost!G:M,7,0),"")</f>
        <v/>
      </c>
      <c r="Q1987" s="33" t="str">
        <f>IFERROR(VLOOKUP($J1987,'B - Ebook'!B:D,3,0),"??")</f>
        <v>??</v>
      </c>
    </row>
    <row r="1988" spans="1:17">
      <c r="A1988" s="24" t="s">
        <v>17790</v>
      </c>
      <c r="B1988" s="24" t="s">
        <v>15613</v>
      </c>
      <c r="C1988" s="24"/>
      <c r="D1988" s="24"/>
      <c r="E1988" s="24"/>
      <c r="F1988" s="24"/>
      <c r="G1988" s="24"/>
      <c r="H1988" s="24"/>
      <c r="I1988" s="24"/>
      <c r="J1988" s="37">
        <v>9782729886561</v>
      </c>
      <c r="K1988" s="25">
        <v>41809</v>
      </c>
      <c r="L1988" s="24">
        <v>2</v>
      </c>
      <c r="M1988" s="25">
        <v>39014</v>
      </c>
      <c r="N1988" s="24"/>
      <c r="O1988" s="24"/>
      <c r="P1988" s="23" t="str">
        <f>IFERROR(VLOOKUP(TEXT(J1988,"0000000000000"),[1]Ebscohost!G:M,7,0),"")</f>
        <v/>
      </c>
      <c r="Q1988" s="33" t="str">
        <f>IFERROR(VLOOKUP($J1988,'B - Ebook'!B:D,3,0),"??")</f>
        <v>??</v>
      </c>
    </row>
    <row r="1989" spans="1:17">
      <c r="A1989" s="24" t="s">
        <v>17791</v>
      </c>
      <c r="B1989" s="24" t="s">
        <v>17792</v>
      </c>
      <c r="C1989" s="24"/>
      <c r="D1989" s="24"/>
      <c r="E1989" s="24"/>
      <c r="F1989" s="24"/>
      <c r="G1989" s="24"/>
      <c r="H1989" s="24"/>
      <c r="I1989" s="24"/>
      <c r="J1989" s="37">
        <v>9780898599589</v>
      </c>
      <c r="K1989" s="25">
        <v>41809</v>
      </c>
      <c r="L1989" s="24">
        <v>2</v>
      </c>
      <c r="M1989" s="25">
        <v>39010</v>
      </c>
      <c r="N1989" s="24"/>
      <c r="O1989" s="24"/>
      <c r="P1989" s="23" t="str">
        <f>IFERROR(VLOOKUP(TEXT(J1989,"0000000000000"),[1]Ebscohost!G:M,7,0),"")</f>
        <v/>
      </c>
      <c r="Q1989" s="33" t="str">
        <f>IFERROR(VLOOKUP($J1989,'B - Ebook'!B:D,3,0),"??")</f>
        <v>??</v>
      </c>
    </row>
    <row r="1990" spans="1:17">
      <c r="A1990" s="24" t="s">
        <v>17793</v>
      </c>
      <c r="B1990" s="24" t="s">
        <v>535</v>
      </c>
      <c r="C1990" s="24"/>
      <c r="D1990" s="24"/>
      <c r="E1990" s="24"/>
      <c r="F1990" s="24"/>
      <c r="G1990" s="24"/>
      <c r="H1990" s="24"/>
      <c r="I1990" s="24"/>
      <c r="J1990" s="37">
        <v>9782880744885</v>
      </c>
      <c r="K1990" s="25">
        <v>41809</v>
      </c>
      <c r="L1990" s="24">
        <v>2</v>
      </c>
      <c r="M1990" s="25">
        <v>39002</v>
      </c>
      <c r="N1990" s="24"/>
      <c r="O1990" s="24"/>
      <c r="P1990" s="23" t="str">
        <f>IFERROR(VLOOKUP(TEXT(J1990,"0000000000000"),[1]Ebscohost!G:M,7,0),"")</f>
        <v/>
      </c>
      <c r="Q1990" s="33" t="str">
        <f>IFERROR(VLOOKUP($J1990,'B - Ebook'!B:D,3,0),"??")</f>
        <v>??</v>
      </c>
    </row>
    <row r="1991" spans="1:17">
      <c r="A1991" s="24" t="s">
        <v>17084</v>
      </c>
      <c r="B1991" s="24" t="s">
        <v>16595</v>
      </c>
      <c r="C1991" s="24"/>
      <c r="D1991" s="24"/>
      <c r="E1991" s="24"/>
      <c r="F1991" s="24"/>
      <c r="G1991" s="24"/>
      <c r="H1991" s="24"/>
      <c r="I1991" s="24"/>
      <c r="J1991" s="37"/>
      <c r="K1991" s="25">
        <v>41809</v>
      </c>
      <c r="L1991" s="24">
        <v>2</v>
      </c>
      <c r="M1991" s="25">
        <v>38995</v>
      </c>
      <c r="N1991" s="24"/>
      <c r="O1991" s="24"/>
      <c r="P1991" s="23" t="str">
        <f>IFERROR(VLOOKUP(TEXT(J1991,"0000000000000"),[1]Ebscohost!G:M,7,0),"")</f>
        <v/>
      </c>
      <c r="Q1991" s="33" t="str">
        <f>IFERROR(VLOOKUP($J1991,'B - Ebook'!B:D,3,0),"??")</f>
        <v>??</v>
      </c>
    </row>
    <row r="1992" spans="1:17">
      <c r="A1992" s="24" t="s">
        <v>17794</v>
      </c>
      <c r="B1992" s="24" t="s">
        <v>17795</v>
      </c>
      <c r="C1992" s="24"/>
      <c r="D1992" s="24"/>
      <c r="E1992" s="24"/>
      <c r="F1992" s="24"/>
      <c r="G1992" s="24"/>
      <c r="H1992" s="24"/>
      <c r="I1992" s="24"/>
      <c r="J1992" s="37"/>
      <c r="K1992" s="25">
        <v>41809</v>
      </c>
      <c r="L1992" s="24">
        <v>2</v>
      </c>
      <c r="M1992" s="25">
        <v>38903</v>
      </c>
      <c r="N1992" s="24"/>
      <c r="O1992" s="24"/>
      <c r="P1992" s="23" t="str">
        <f>IFERROR(VLOOKUP(TEXT(J1992,"0000000000000"),[1]Ebscohost!G:M,7,0),"")</f>
        <v/>
      </c>
      <c r="Q1992" s="33" t="str">
        <f>IFERROR(VLOOKUP($J1992,'B - Ebook'!B:D,3,0),"??")</f>
        <v>??</v>
      </c>
    </row>
    <row r="1993" spans="1:17">
      <c r="A1993" s="24" t="s">
        <v>17796</v>
      </c>
      <c r="B1993" s="24" t="s">
        <v>16294</v>
      </c>
      <c r="C1993" s="24"/>
      <c r="D1993" s="24"/>
      <c r="E1993" s="24"/>
      <c r="F1993" s="24"/>
      <c r="G1993" s="24"/>
      <c r="H1993" s="24"/>
      <c r="I1993" s="24"/>
      <c r="J1993" s="37"/>
      <c r="K1993" s="25">
        <v>41809</v>
      </c>
      <c r="L1993" s="24">
        <v>2</v>
      </c>
      <c r="M1993" s="25">
        <v>38877</v>
      </c>
      <c r="N1993" s="24"/>
      <c r="O1993" s="24"/>
      <c r="P1993" s="23" t="str">
        <f>IFERROR(VLOOKUP(TEXT(J1993,"0000000000000"),[1]Ebscohost!G:M,7,0),"")</f>
        <v/>
      </c>
      <c r="Q1993" s="33" t="str">
        <f>IFERROR(VLOOKUP($J1993,'B - Ebook'!B:D,3,0),"??")</f>
        <v>??</v>
      </c>
    </row>
    <row r="1994" spans="1:17">
      <c r="A1994" s="24" t="s">
        <v>17797</v>
      </c>
      <c r="B1994" s="24" t="s">
        <v>15630</v>
      </c>
      <c r="C1994" s="24"/>
      <c r="D1994" s="24"/>
      <c r="E1994" s="24"/>
      <c r="F1994" s="24"/>
      <c r="G1994" s="24"/>
      <c r="H1994" s="24"/>
      <c r="I1994" s="24"/>
      <c r="J1994" s="37">
        <v>9782225799488</v>
      </c>
      <c r="K1994" s="25">
        <v>41807</v>
      </c>
      <c r="L1994" s="24">
        <v>2</v>
      </c>
      <c r="M1994" s="25">
        <v>38733</v>
      </c>
      <c r="N1994" s="24"/>
      <c r="O1994" s="24"/>
      <c r="P1994" s="23" t="str">
        <f>IFERROR(VLOOKUP(TEXT(J1994,"0000000000000"),[1]Ebscohost!G:M,7,0),"")</f>
        <v/>
      </c>
      <c r="Q1994" s="33" t="str">
        <f>IFERROR(VLOOKUP($J1994,'B - Ebook'!B:D,3,0),"??")</f>
        <v>??</v>
      </c>
    </row>
    <row r="1995" spans="1:17">
      <c r="A1995" s="24" t="s">
        <v>17798</v>
      </c>
      <c r="B1995" s="24" t="s">
        <v>15981</v>
      </c>
      <c r="C1995" s="24"/>
      <c r="D1995" s="24"/>
      <c r="E1995" s="24"/>
      <c r="F1995" s="24"/>
      <c r="G1995" s="24"/>
      <c r="H1995" s="24"/>
      <c r="I1995" s="24"/>
      <c r="J1995" s="37">
        <v>9780849325168</v>
      </c>
      <c r="K1995" s="25">
        <v>41807</v>
      </c>
      <c r="L1995" s="24">
        <v>2</v>
      </c>
      <c r="M1995" s="25">
        <v>38723</v>
      </c>
      <c r="N1995" s="24"/>
      <c r="O1995" s="24"/>
      <c r="P1995" s="23" t="str">
        <f>IFERROR(VLOOKUP(TEXT(J1995,"0000000000000"),[1]Ebscohost!G:M,7,0),"")</f>
        <v/>
      </c>
      <c r="Q1995" s="33" t="str">
        <f>IFERROR(VLOOKUP($J1995,'B - Ebook'!B:D,3,0),"??")</f>
        <v>??</v>
      </c>
    </row>
    <row r="1996" spans="1:17">
      <c r="A1996" s="24" t="s">
        <v>17799</v>
      </c>
      <c r="B1996" s="24" t="s">
        <v>15630</v>
      </c>
      <c r="C1996" s="24"/>
      <c r="D1996" s="24"/>
      <c r="E1996" s="24"/>
      <c r="F1996" s="24"/>
      <c r="G1996" s="24"/>
      <c r="H1996" s="24"/>
      <c r="I1996" s="24"/>
      <c r="J1996" s="37">
        <v>9782225826153</v>
      </c>
      <c r="K1996" s="25">
        <v>41807</v>
      </c>
      <c r="L1996" s="24">
        <v>2</v>
      </c>
      <c r="M1996" s="25">
        <v>38701</v>
      </c>
      <c r="N1996" s="24"/>
      <c r="O1996" s="24"/>
      <c r="P1996" s="23" t="str">
        <f>IFERROR(VLOOKUP(TEXT(J1996,"0000000000000"),[1]Ebscohost!G:M,7,0),"")</f>
        <v/>
      </c>
      <c r="Q1996" s="33" t="str">
        <f>IFERROR(VLOOKUP($J1996,'B - Ebook'!B:D,3,0),"??")</f>
        <v>??</v>
      </c>
    </row>
    <row r="1997" spans="1:17">
      <c r="A1997" s="24" t="s">
        <v>17800</v>
      </c>
      <c r="B1997" s="24" t="s">
        <v>71</v>
      </c>
      <c r="C1997" s="24"/>
      <c r="D1997" s="24"/>
      <c r="E1997" s="24"/>
      <c r="F1997" s="24"/>
      <c r="G1997" s="24"/>
      <c r="H1997" s="24"/>
      <c r="I1997" s="24"/>
      <c r="J1997" s="37"/>
      <c r="K1997" s="25">
        <v>41809</v>
      </c>
      <c r="L1997" s="24">
        <v>2</v>
      </c>
      <c r="M1997" s="25">
        <v>38664</v>
      </c>
      <c r="N1997" s="24"/>
      <c r="O1997" s="24"/>
      <c r="P1997" s="23" t="str">
        <f>IFERROR(VLOOKUP(TEXT(J1997,"0000000000000"),[1]Ebscohost!G:M,7,0),"")</f>
        <v/>
      </c>
      <c r="Q1997" s="33" t="str">
        <f>IFERROR(VLOOKUP($J1997,'B - Ebook'!B:D,3,0),"??")</f>
        <v>??</v>
      </c>
    </row>
    <row r="1998" spans="1:17">
      <c r="A1998" s="24" t="s">
        <v>17801</v>
      </c>
      <c r="B1998" s="24" t="s">
        <v>16398</v>
      </c>
      <c r="C1998" s="24"/>
      <c r="D1998" s="24"/>
      <c r="E1998" s="24"/>
      <c r="F1998" s="24"/>
      <c r="G1998" s="24"/>
      <c r="H1998" s="24"/>
      <c r="I1998" s="24"/>
      <c r="J1998" s="37">
        <v>9782736122744</v>
      </c>
      <c r="K1998" s="25">
        <v>41809</v>
      </c>
      <c r="L1998" s="24">
        <v>2</v>
      </c>
      <c r="M1998" s="25">
        <v>38643</v>
      </c>
      <c r="N1998" s="24"/>
      <c r="O1998" s="24"/>
      <c r="P1998" s="23" t="str">
        <f>IFERROR(VLOOKUP(TEXT(J1998,"0000000000000"),[1]Ebscohost!G:M,7,0),"")</f>
        <v/>
      </c>
      <c r="Q1998" s="33" t="str">
        <f>IFERROR(VLOOKUP($J1998,'B - Ebook'!B:D,3,0),"??")</f>
        <v>??</v>
      </c>
    </row>
    <row r="1999" spans="1:17" hidden="1">
      <c r="A1999" s="24" t="s">
        <v>15784</v>
      </c>
      <c r="B1999" s="24" t="s">
        <v>15785</v>
      </c>
      <c r="C1999" s="24"/>
      <c r="D1999" s="24"/>
      <c r="E1999" s="24"/>
      <c r="F1999" s="24"/>
      <c r="G1999" s="24"/>
      <c r="H1999" s="24"/>
      <c r="I1999" s="24"/>
      <c r="J1999" s="37"/>
      <c r="K1999" s="24"/>
      <c r="L1999" s="24">
        <v>1</v>
      </c>
      <c r="M1999" s="25">
        <v>43903</v>
      </c>
      <c r="N1999" s="25">
        <v>43962</v>
      </c>
      <c r="O1999" s="24" t="s">
        <v>15583</v>
      </c>
      <c r="P1999" s="23" t="str">
        <f>IFERROR(VLOOKUP(TEXT(J1999,"0000000000000"),[1]Ebscohost!G:M,7,0),"")</f>
        <v/>
      </c>
      <c r="Q1999" s="33" t="str">
        <f>IFERROR(VLOOKUP($J1999,'B - Ebook'!B:D,3,0),"??")</f>
        <v>??</v>
      </c>
    </row>
    <row r="2000" spans="1:17">
      <c r="A2000" s="24" t="s">
        <v>17802</v>
      </c>
      <c r="B2000" s="24" t="s">
        <v>17093</v>
      </c>
      <c r="C2000" s="24"/>
      <c r="D2000" s="24"/>
      <c r="E2000" s="24"/>
      <c r="F2000" s="24"/>
      <c r="G2000" s="24"/>
      <c r="H2000" s="24"/>
      <c r="I2000" s="24"/>
      <c r="J2000" s="37">
        <v>9781477508992</v>
      </c>
      <c r="K2000" s="24"/>
      <c r="L2000" s="24">
        <v>1</v>
      </c>
      <c r="M2000" s="25">
        <v>43900</v>
      </c>
      <c r="N2000" s="25">
        <v>43962</v>
      </c>
      <c r="O2000" s="24" t="s">
        <v>16362</v>
      </c>
      <c r="P2000" s="23" t="str">
        <f>IFERROR(VLOOKUP(TEXT(J2000,"0000000000000"),[1]Ebscohost!G:M,7,0),"")</f>
        <v/>
      </c>
      <c r="Q2000" s="33" t="str">
        <f>IFERROR(VLOOKUP($J2000,'B - Ebook'!B:D,3,0),"??")</f>
        <v>??</v>
      </c>
    </row>
    <row r="2001" spans="1:17" hidden="1">
      <c r="A2001" s="24" t="s">
        <v>17803</v>
      </c>
      <c r="B2001" s="24"/>
      <c r="C2001" s="24"/>
      <c r="D2001" s="24"/>
      <c r="E2001" s="24"/>
      <c r="F2001" s="24"/>
      <c r="G2001" s="24"/>
      <c r="H2001" s="24"/>
      <c r="I2001" s="24"/>
      <c r="J2001" s="37"/>
      <c r="K2001" s="24"/>
      <c r="L2001" s="24">
        <v>1</v>
      </c>
      <c r="M2001" s="25">
        <v>43899</v>
      </c>
      <c r="N2001" s="24"/>
      <c r="O2001" s="24"/>
      <c r="P2001" s="23" t="str">
        <f>IFERROR(VLOOKUP(TEXT(J2001,"0000000000000"),[1]Ebscohost!G:M,7,0),"")</f>
        <v/>
      </c>
      <c r="Q2001" s="33" t="str">
        <f>IFERROR(VLOOKUP($J2001,'B - Ebook'!B:D,3,0),"??")</f>
        <v>??</v>
      </c>
    </row>
    <row r="2002" spans="1:17">
      <c r="A2002" s="24" t="s">
        <v>17804</v>
      </c>
      <c r="B2002" s="24" t="s">
        <v>17805</v>
      </c>
      <c r="C2002" s="24"/>
      <c r="D2002" s="24"/>
      <c r="E2002" s="24"/>
      <c r="F2002" s="24"/>
      <c r="G2002" s="24"/>
      <c r="H2002" s="24"/>
      <c r="I2002" s="24"/>
      <c r="J2002" s="37">
        <v>9782738147141</v>
      </c>
      <c r="K2002" s="24"/>
      <c r="L2002" s="24">
        <v>1</v>
      </c>
      <c r="M2002" s="25">
        <v>43895</v>
      </c>
      <c r="N2002" s="25">
        <v>43962</v>
      </c>
      <c r="O2002" s="24" t="s">
        <v>15635</v>
      </c>
      <c r="P2002" s="23" t="str">
        <f>IFERROR(VLOOKUP(TEXT(J2002,"0000000000000"),[1]Ebscohost!G:M,7,0),"")</f>
        <v/>
      </c>
      <c r="Q2002" s="33" t="str">
        <f>IFERROR(VLOOKUP($J2002,'B - Ebook'!B:D,3,0),"??")</f>
        <v>??</v>
      </c>
    </row>
    <row r="2003" spans="1:17" hidden="1">
      <c r="A2003" s="24" t="s">
        <v>16437</v>
      </c>
      <c r="B2003" s="24" t="s">
        <v>15815</v>
      </c>
      <c r="C2003" s="24"/>
      <c r="D2003" s="24"/>
      <c r="E2003" s="24"/>
      <c r="F2003" s="24"/>
      <c r="G2003" s="24"/>
      <c r="H2003" s="24"/>
      <c r="I2003" s="24"/>
      <c r="J2003" s="37"/>
      <c r="K2003" s="24"/>
      <c r="L2003" s="24">
        <v>1</v>
      </c>
      <c r="M2003" s="25">
        <v>43888</v>
      </c>
      <c r="N2003" s="25">
        <v>43962</v>
      </c>
      <c r="O2003" s="24" t="s">
        <v>15938</v>
      </c>
      <c r="P2003" s="23" t="str">
        <f>IFERROR(VLOOKUP(TEXT(J2003,"0000000000000"),[1]Ebscohost!G:M,7,0),"")</f>
        <v/>
      </c>
      <c r="Q2003" s="33" t="str">
        <f>IFERROR(VLOOKUP($J2003,'B - Ebook'!B:D,3,0),"??")</f>
        <v>??</v>
      </c>
    </row>
    <row r="2004" spans="1:17" hidden="1">
      <c r="A2004" s="24" t="s">
        <v>17508</v>
      </c>
      <c r="B2004" s="24"/>
      <c r="C2004" s="24"/>
      <c r="D2004" s="24"/>
      <c r="E2004" s="24"/>
      <c r="F2004" s="24"/>
      <c r="G2004" s="24"/>
      <c r="H2004" s="24"/>
      <c r="I2004" s="24"/>
      <c r="J2004" s="37"/>
      <c r="K2004" s="24"/>
      <c r="L2004" s="24">
        <v>1</v>
      </c>
      <c r="M2004" s="25">
        <v>43865</v>
      </c>
      <c r="N2004" s="24"/>
      <c r="O2004" s="24"/>
      <c r="P2004" s="23" t="str">
        <f>IFERROR(VLOOKUP(TEXT(J2004,"0000000000000"),[1]Ebscohost!G:M,7,0),"")</f>
        <v/>
      </c>
      <c r="Q2004" s="33" t="str">
        <f>IFERROR(VLOOKUP($J2004,'B - Ebook'!B:D,3,0),"??")</f>
        <v>??</v>
      </c>
    </row>
    <row r="2005" spans="1:17">
      <c r="A2005" s="24" t="s">
        <v>17806</v>
      </c>
      <c r="B2005" s="24" t="s">
        <v>17807</v>
      </c>
      <c r="C2005" s="24"/>
      <c r="D2005" s="24"/>
      <c r="E2005" s="24"/>
      <c r="F2005" s="24"/>
      <c r="G2005" s="24"/>
      <c r="H2005" s="24"/>
      <c r="I2005" s="24"/>
      <c r="J2005" s="37"/>
      <c r="K2005" s="24"/>
      <c r="L2005" s="24">
        <v>1</v>
      </c>
      <c r="M2005" s="25">
        <v>43861</v>
      </c>
      <c r="N2005" s="24"/>
      <c r="O2005" s="24"/>
      <c r="P2005" s="23" t="str">
        <f>IFERROR(VLOOKUP(TEXT(J2005,"0000000000000"),[1]Ebscohost!G:M,7,0),"")</f>
        <v/>
      </c>
      <c r="Q2005" s="33" t="str">
        <f>IFERROR(VLOOKUP($J2005,'B - Ebook'!B:D,3,0),"??")</f>
        <v>??</v>
      </c>
    </row>
    <row r="2006" spans="1:17">
      <c r="A2006" s="24" t="s">
        <v>17808</v>
      </c>
      <c r="B2006" s="24" t="s">
        <v>16032</v>
      </c>
      <c r="C2006" s="24"/>
      <c r="D2006" s="24"/>
      <c r="E2006" s="24"/>
      <c r="F2006" s="24"/>
      <c r="G2006" s="24"/>
      <c r="H2006" s="24"/>
      <c r="I2006" s="24"/>
      <c r="J2006" s="37">
        <v>9780198520733</v>
      </c>
      <c r="K2006" s="24"/>
      <c r="L2006" s="24">
        <v>1</v>
      </c>
      <c r="M2006" s="25">
        <v>43859</v>
      </c>
      <c r="N2006" s="24"/>
      <c r="O2006" s="24"/>
      <c r="P2006" s="23" t="str">
        <f>IFERROR(VLOOKUP(TEXT(J2006,"0000000000000"),[1]Ebscohost!G:M,7,0),"")</f>
        <v/>
      </c>
      <c r="Q2006" s="33" t="str">
        <f>IFERROR(VLOOKUP($J2006,'B - Ebook'!B:D,3,0),"??")</f>
        <v>??</v>
      </c>
    </row>
    <row r="2007" spans="1:17">
      <c r="A2007" s="24" t="s">
        <v>17634</v>
      </c>
      <c r="B2007" s="24" t="s">
        <v>17635</v>
      </c>
      <c r="C2007" s="24"/>
      <c r="D2007" s="24"/>
      <c r="E2007" s="24"/>
      <c r="F2007" s="24"/>
      <c r="G2007" s="24"/>
      <c r="H2007" s="24"/>
      <c r="I2007" s="24"/>
      <c r="J2007" s="37"/>
      <c r="K2007" s="24"/>
      <c r="L2007" s="24">
        <v>1</v>
      </c>
      <c r="M2007" s="25">
        <v>43859</v>
      </c>
      <c r="N2007" s="24"/>
      <c r="O2007" s="24"/>
      <c r="P2007" s="23" t="str">
        <f>IFERROR(VLOOKUP(TEXT(J2007,"0000000000000"),[1]Ebscohost!G:M,7,0),"")</f>
        <v/>
      </c>
      <c r="Q2007" s="33" t="str">
        <f>IFERROR(VLOOKUP($J2007,'B - Ebook'!B:D,3,0),"??")</f>
        <v>??</v>
      </c>
    </row>
    <row r="2008" spans="1:17">
      <c r="A2008" s="24" t="s">
        <v>17809</v>
      </c>
      <c r="B2008" s="24" t="s">
        <v>17810</v>
      </c>
      <c r="C2008" s="24"/>
      <c r="D2008" s="24"/>
      <c r="E2008" s="24"/>
      <c r="F2008" s="24"/>
      <c r="G2008" s="24"/>
      <c r="H2008" s="24"/>
      <c r="I2008" s="24"/>
      <c r="J2008" s="37">
        <v>9781449345228</v>
      </c>
      <c r="K2008" s="24"/>
      <c r="L2008" s="24">
        <v>1</v>
      </c>
      <c r="M2008" s="25">
        <v>43858</v>
      </c>
      <c r="N2008" s="24"/>
      <c r="O2008" s="24"/>
      <c r="P2008" s="23" t="str">
        <f>IFERROR(VLOOKUP(TEXT(J2008,"0000000000000"),[1]Ebscohost!G:M,7,0),"")</f>
        <v/>
      </c>
      <c r="Q2008" s="33" t="str">
        <f>IFERROR(VLOOKUP($J2008,'B - Ebook'!B:D,3,0),"??")</f>
        <v>??</v>
      </c>
    </row>
    <row r="2009" spans="1:17" hidden="1">
      <c r="A2009" s="24" t="s">
        <v>17811</v>
      </c>
      <c r="B2009" s="24" t="s">
        <v>15801</v>
      </c>
      <c r="C2009" s="24"/>
      <c r="D2009" s="24"/>
      <c r="E2009" s="24"/>
      <c r="F2009" s="24"/>
      <c r="G2009" s="24"/>
      <c r="H2009" s="24"/>
      <c r="I2009" s="24"/>
      <c r="J2009" s="37"/>
      <c r="K2009" s="24"/>
      <c r="L2009" s="24">
        <v>1</v>
      </c>
      <c r="M2009" s="25">
        <v>43854</v>
      </c>
      <c r="N2009" s="24"/>
      <c r="O2009" s="24"/>
      <c r="P2009" s="23" t="str">
        <f>IFERROR(VLOOKUP(TEXT(J2009,"0000000000000"),[1]Ebscohost!G:M,7,0),"")</f>
        <v/>
      </c>
      <c r="Q2009" s="33" t="str">
        <f>IFERROR(VLOOKUP($J2009,'B - Ebook'!B:D,3,0),"??")</f>
        <v>??</v>
      </c>
    </row>
    <row r="2010" spans="1:17" hidden="1">
      <c r="A2010" s="24" t="s">
        <v>17811</v>
      </c>
      <c r="B2010" s="24" t="s">
        <v>15801</v>
      </c>
      <c r="C2010" s="24"/>
      <c r="D2010" s="24"/>
      <c r="E2010" s="24"/>
      <c r="F2010" s="24"/>
      <c r="G2010" s="24"/>
      <c r="H2010" s="24"/>
      <c r="I2010" s="24"/>
      <c r="J2010" s="37"/>
      <c r="K2010" s="24"/>
      <c r="L2010" s="24">
        <v>1</v>
      </c>
      <c r="M2010" s="25">
        <v>43854</v>
      </c>
      <c r="N2010" s="24"/>
      <c r="O2010" s="24"/>
      <c r="P2010" s="23" t="str">
        <f>IFERROR(VLOOKUP(TEXT(J2010,"0000000000000"),[1]Ebscohost!G:M,7,0),"")</f>
        <v/>
      </c>
      <c r="Q2010" s="33" t="str">
        <f>IFERROR(VLOOKUP($J2010,'B - Ebook'!B:D,3,0),"??")</f>
        <v>??</v>
      </c>
    </row>
    <row r="2011" spans="1:17" hidden="1">
      <c r="A2011" s="24" t="s">
        <v>17811</v>
      </c>
      <c r="B2011" s="24" t="s">
        <v>15801</v>
      </c>
      <c r="C2011" s="24"/>
      <c r="D2011" s="24"/>
      <c r="E2011" s="24"/>
      <c r="F2011" s="24"/>
      <c r="G2011" s="24"/>
      <c r="H2011" s="24"/>
      <c r="I2011" s="24"/>
      <c r="J2011" s="37"/>
      <c r="K2011" s="24"/>
      <c r="L2011" s="24">
        <v>1</v>
      </c>
      <c r="M2011" s="25">
        <v>43854</v>
      </c>
      <c r="N2011" s="24"/>
      <c r="O2011" s="24"/>
      <c r="P2011" s="23" t="str">
        <f>IFERROR(VLOOKUP(TEXT(J2011,"0000000000000"),[1]Ebscohost!G:M,7,0),"")</f>
        <v/>
      </c>
      <c r="Q2011" s="33" t="str">
        <f>IFERROR(VLOOKUP($J2011,'B - Ebook'!B:D,3,0),"??")</f>
        <v>??</v>
      </c>
    </row>
    <row r="2012" spans="1:17" hidden="1">
      <c r="A2012" s="24" t="s">
        <v>17488</v>
      </c>
      <c r="B2012" s="24" t="s">
        <v>17489</v>
      </c>
      <c r="C2012" s="24"/>
      <c r="D2012" s="24"/>
      <c r="E2012" s="24"/>
      <c r="F2012" s="24"/>
      <c r="G2012" s="24"/>
      <c r="H2012" s="24"/>
      <c r="I2012" s="24"/>
      <c r="J2012" s="37"/>
      <c r="K2012" s="24"/>
      <c r="L2012" s="24">
        <v>1</v>
      </c>
      <c r="M2012" s="25">
        <v>43854</v>
      </c>
      <c r="N2012" s="25">
        <v>43885</v>
      </c>
      <c r="O2012" s="24" t="s">
        <v>16121</v>
      </c>
      <c r="P2012" s="23" t="str">
        <f>IFERROR(VLOOKUP(TEXT(J2012,"0000000000000"),[1]Ebscohost!G:M,7,0),"")</f>
        <v/>
      </c>
      <c r="Q2012" s="33" t="str">
        <f>IFERROR(VLOOKUP($J2012,'B - Ebook'!B:D,3,0),"??")</f>
        <v>??</v>
      </c>
    </row>
    <row r="2013" spans="1:17" hidden="1">
      <c r="A2013" s="24" t="s">
        <v>16127</v>
      </c>
      <c r="B2013" s="24" t="s">
        <v>16128</v>
      </c>
      <c r="C2013" s="24"/>
      <c r="D2013" s="24"/>
      <c r="E2013" s="24"/>
      <c r="F2013" s="24"/>
      <c r="G2013" s="24"/>
      <c r="H2013" s="24"/>
      <c r="I2013" s="24"/>
      <c r="J2013" s="37"/>
      <c r="K2013" s="24"/>
      <c r="L2013" s="24">
        <v>1</v>
      </c>
      <c r="M2013" s="25">
        <v>43854</v>
      </c>
      <c r="N2013" s="24"/>
      <c r="O2013" s="24"/>
      <c r="P2013" s="23" t="str">
        <f>IFERROR(VLOOKUP(TEXT(J2013,"0000000000000"),[1]Ebscohost!G:M,7,0),"")</f>
        <v/>
      </c>
      <c r="Q2013" s="33" t="str">
        <f>IFERROR(VLOOKUP($J2013,'B - Ebook'!B:D,3,0),"??")</f>
        <v>??</v>
      </c>
    </row>
    <row r="2014" spans="1:17" hidden="1">
      <c r="A2014" s="24" t="s">
        <v>16127</v>
      </c>
      <c r="B2014" s="24" t="s">
        <v>16128</v>
      </c>
      <c r="C2014" s="24"/>
      <c r="D2014" s="24"/>
      <c r="E2014" s="24"/>
      <c r="F2014" s="24"/>
      <c r="G2014" s="24"/>
      <c r="H2014" s="24"/>
      <c r="I2014" s="24"/>
      <c r="J2014" s="37"/>
      <c r="K2014" s="24"/>
      <c r="L2014" s="24">
        <v>1</v>
      </c>
      <c r="M2014" s="25">
        <v>43854</v>
      </c>
      <c r="N2014" s="24"/>
      <c r="O2014" s="24"/>
      <c r="P2014" s="23" t="str">
        <f>IFERROR(VLOOKUP(TEXT(J2014,"0000000000000"),[1]Ebscohost!G:M,7,0),"")</f>
        <v/>
      </c>
      <c r="Q2014" s="33" t="str">
        <f>IFERROR(VLOOKUP($J2014,'B - Ebook'!B:D,3,0),"??")</f>
        <v>??</v>
      </c>
    </row>
    <row r="2015" spans="1:17" hidden="1">
      <c r="A2015" s="24" t="s">
        <v>16127</v>
      </c>
      <c r="B2015" s="24" t="s">
        <v>16128</v>
      </c>
      <c r="C2015" s="24"/>
      <c r="D2015" s="24"/>
      <c r="E2015" s="24"/>
      <c r="F2015" s="24"/>
      <c r="G2015" s="24"/>
      <c r="H2015" s="24"/>
      <c r="I2015" s="24"/>
      <c r="J2015" s="37"/>
      <c r="K2015" s="24"/>
      <c r="L2015" s="24">
        <v>1</v>
      </c>
      <c r="M2015" s="25">
        <v>43854</v>
      </c>
      <c r="N2015" s="24"/>
      <c r="O2015" s="24"/>
      <c r="P2015" s="23" t="str">
        <f>IFERROR(VLOOKUP(TEXT(J2015,"0000000000000"),[1]Ebscohost!G:M,7,0),"")</f>
        <v/>
      </c>
      <c r="Q2015" s="33" t="str">
        <f>IFERROR(VLOOKUP($J2015,'B - Ebook'!B:D,3,0),"??")</f>
        <v>??</v>
      </c>
    </row>
    <row r="2016" spans="1:17" hidden="1">
      <c r="A2016" s="24" t="s">
        <v>16127</v>
      </c>
      <c r="B2016" s="24" t="s">
        <v>16128</v>
      </c>
      <c r="C2016" s="24"/>
      <c r="D2016" s="24"/>
      <c r="E2016" s="24"/>
      <c r="F2016" s="24"/>
      <c r="G2016" s="24"/>
      <c r="H2016" s="24"/>
      <c r="I2016" s="24"/>
      <c r="J2016" s="37"/>
      <c r="K2016" s="24"/>
      <c r="L2016" s="24">
        <v>1</v>
      </c>
      <c r="M2016" s="25">
        <v>43854</v>
      </c>
      <c r="N2016" s="24"/>
      <c r="O2016" s="24"/>
      <c r="P2016" s="23" t="str">
        <f>IFERROR(VLOOKUP(TEXT(J2016,"0000000000000"),[1]Ebscohost!G:M,7,0),"")</f>
        <v/>
      </c>
      <c r="Q2016" s="33" t="str">
        <f>IFERROR(VLOOKUP($J2016,'B - Ebook'!B:D,3,0),"??")</f>
        <v>??</v>
      </c>
    </row>
    <row r="2017" spans="1:17">
      <c r="A2017" s="24" t="s">
        <v>17812</v>
      </c>
      <c r="B2017" s="24" t="s">
        <v>17813</v>
      </c>
      <c r="C2017" s="24"/>
      <c r="D2017" s="24"/>
      <c r="E2017" s="24"/>
      <c r="F2017" s="24"/>
      <c r="G2017" s="24"/>
      <c r="H2017" s="24"/>
      <c r="I2017" s="24"/>
      <c r="J2017" s="37">
        <v>9782890943384</v>
      </c>
      <c r="K2017" s="24"/>
      <c r="L2017" s="24">
        <v>1</v>
      </c>
      <c r="M2017" s="25">
        <v>43851</v>
      </c>
      <c r="N2017" s="24"/>
      <c r="O2017" s="24"/>
      <c r="P2017" s="23" t="str">
        <f>IFERROR(VLOOKUP(TEXT(J2017,"0000000000000"),[1]Ebscohost!G:M,7,0),"")</f>
        <v/>
      </c>
      <c r="Q2017" s="33" t="str">
        <f>IFERROR(VLOOKUP($J2017,'B - Ebook'!B:D,3,0),"??")</f>
        <v>??</v>
      </c>
    </row>
    <row r="2018" spans="1:17">
      <c r="A2018" s="32" t="s">
        <v>17806</v>
      </c>
      <c r="B2018" s="24" t="s">
        <v>17807</v>
      </c>
      <c r="C2018" s="24"/>
      <c r="D2018" s="24"/>
      <c r="E2018" s="24"/>
      <c r="F2018" s="24"/>
      <c r="G2018" s="24"/>
      <c r="H2018" s="24"/>
      <c r="I2018" s="24"/>
      <c r="J2018" s="37"/>
      <c r="K2018" s="24"/>
      <c r="L2018" s="24">
        <v>1</v>
      </c>
      <c r="M2018" s="25">
        <v>43847</v>
      </c>
      <c r="N2018" s="24"/>
      <c r="O2018" s="24"/>
      <c r="P2018" s="23" t="str">
        <f>IFERROR(VLOOKUP(TEXT(J2018,"0000000000000"),[1]Ebscohost!G:M,7,0),"")</f>
        <v/>
      </c>
      <c r="Q2018" s="33" t="str">
        <f>IFERROR(VLOOKUP($J2018,'B - Ebook'!B:D,3,0),"??")</f>
        <v>??</v>
      </c>
    </row>
    <row r="2019" spans="1:17">
      <c r="A2019" s="24" t="s">
        <v>17814</v>
      </c>
      <c r="B2019" s="24" t="s">
        <v>17052</v>
      </c>
      <c r="C2019" s="24"/>
      <c r="D2019" s="24"/>
      <c r="E2019" s="24"/>
      <c r="F2019" s="24"/>
      <c r="G2019" s="24"/>
      <c r="H2019" s="24"/>
      <c r="I2019" s="24"/>
      <c r="J2019" s="37">
        <v>9782746225985</v>
      </c>
      <c r="K2019" s="25">
        <v>41807</v>
      </c>
      <c r="L2019" s="24">
        <v>1</v>
      </c>
      <c r="M2019" s="25">
        <v>43845</v>
      </c>
      <c r="N2019" s="24"/>
      <c r="O2019" s="24"/>
      <c r="P2019" s="23" t="str">
        <f>IFERROR(VLOOKUP(TEXT(J2019,"0000000000000"),[1]Ebscohost!G:M,7,0),"")</f>
        <v/>
      </c>
      <c r="Q2019" s="33" t="str">
        <f>IFERROR(VLOOKUP($J2019,'B - Ebook'!B:D,3,0),"??")</f>
        <v>??</v>
      </c>
    </row>
    <row r="2020" spans="1:17">
      <c r="A2020" s="32" t="s">
        <v>17815</v>
      </c>
      <c r="B2020" s="24" t="s">
        <v>17816</v>
      </c>
      <c r="C2020" s="24"/>
      <c r="D2020" s="24"/>
      <c r="E2020" s="24"/>
      <c r="F2020" s="24"/>
      <c r="G2020" s="24"/>
      <c r="H2020" s="24"/>
      <c r="I2020" s="24"/>
      <c r="J2020" s="37"/>
      <c r="K2020" s="24"/>
      <c r="L2020" s="24">
        <v>1</v>
      </c>
      <c r="M2020" s="25">
        <v>43839</v>
      </c>
      <c r="N2020" s="24"/>
      <c r="O2020" s="24"/>
      <c r="P2020" s="23" t="str">
        <f>IFERROR(VLOOKUP(TEXT(J2020,"0000000000000"),[1]Ebscohost!G:M,7,0),"")</f>
        <v/>
      </c>
      <c r="Q2020" s="33" t="str">
        <f>IFERROR(VLOOKUP($J2020,'B - Ebook'!B:D,3,0),"??")</f>
        <v>??</v>
      </c>
    </row>
    <row r="2021" spans="1:17">
      <c r="A2021" s="32" t="s">
        <v>17817</v>
      </c>
      <c r="B2021" s="24" t="s">
        <v>17818</v>
      </c>
      <c r="C2021" s="24"/>
      <c r="D2021" s="24"/>
      <c r="E2021" s="24"/>
      <c r="F2021" s="24"/>
      <c r="G2021" s="24"/>
      <c r="H2021" s="24"/>
      <c r="I2021" s="24"/>
      <c r="J2021" s="37"/>
      <c r="K2021" s="24"/>
      <c r="L2021" s="24">
        <v>1</v>
      </c>
      <c r="M2021" s="25">
        <v>43839</v>
      </c>
      <c r="N2021" s="24"/>
      <c r="O2021" s="24"/>
      <c r="P2021" s="23" t="str">
        <f>IFERROR(VLOOKUP(TEXT(J2021,"0000000000000"),[1]Ebscohost!G:M,7,0),"")</f>
        <v/>
      </c>
      <c r="Q2021" s="33" t="str">
        <f>IFERROR(VLOOKUP($J2021,'B - Ebook'!B:D,3,0),"??")</f>
        <v>??</v>
      </c>
    </row>
    <row r="2022" spans="1:17">
      <c r="A2022" s="24" t="s">
        <v>17819</v>
      </c>
      <c r="B2022" s="24" t="s">
        <v>17820</v>
      </c>
      <c r="C2022" s="24"/>
      <c r="D2022" s="24"/>
      <c r="E2022" s="24"/>
      <c r="F2022" s="24"/>
      <c r="G2022" s="24"/>
      <c r="H2022" s="24"/>
      <c r="I2022" s="24"/>
      <c r="J2022" s="37">
        <v>9782364931688</v>
      </c>
      <c r="K2022" s="24"/>
      <c r="L2022" s="24">
        <v>1</v>
      </c>
      <c r="M2022" s="25">
        <v>43836</v>
      </c>
      <c r="N2022" s="25">
        <v>43857</v>
      </c>
      <c r="O2022" s="24" t="s">
        <v>16482</v>
      </c>
      <c r="P2022" s="23" t="str">
        <f>IFERROR(VLOOKUP(TEXT(J2022,"0000000000000"),[1]Ebscohost!G:M,7,0),"")</f>
        <v/>
      </c>
      <c r="Q2022" s="33" t="str">
        <f>IFERROR(VLOOKUP($J2022,'B - Ebook'!B:D,3,0),"??")</f>
        <v>??</v>
      </c>
    </row>
    <row r="2023" spans="1:17" hidden="1">
      <c r="A2023" s="24" t="s">
        <v>17821</v>
      </c>
      <c r="B2023" s="24" t="s">
        <v>16047</v>
      </c>
      <c r="C2023" s="24"/>
      <c r="D2023" s="24"/>
      <c r="E2023" s="24"/>
      <c r="F2023" s="24"/>
      <c r="G2023" s="24"/>
      <c r="H2023" s="24"/>
      <c r="I2023" s="24"/>
      <c r="J2023" s="37"/>
      <c r="K2023" s="24"/>
      <c r="L2023" s="24">
        <v>1</v>
      </c>
      <c r="M2023" s="25">
        <v>43819</v>
      </c>
      <c r="N2023" s="25">
        <v>43850</v>
      </c>
      <c r="O2023" s="24" t="s">
        <v>16612</v>
      </c>
      <c r="P2023" s="23" t="str">
        <f>IFERROR(VLOOKUP(TEXT(J2023,"0000000000000"),[1]Ebscohost!G:M,7,0),"")</f>
        <v/>
      </c>
      <c r="Q2023" s="33" t="str">
        <f>IFERROR(VLOOKUP($J2023,'B - Ebook'!B:D,3,0),"??")</f>
        <v>??</v>
      </c>
    </row>
    <row r="2024" spans="1:17" hidden="1">
      <c r="A2024" s="24" t="s">
        <v>17822</v>
      </c>
      <c r="B2024" s="24" t="s">
        <v>16611</v>
      </c>
      <c r="C2024" s="24"/>
      <c r="D2024" s="24"/>
      <c r="E2024" s="24"/>
      <c r="F2024" s="24"/>
      <c r="G2024" s="24"/>
      <c r="H2024" s="24"/>
      <c r="I2024" s="24"/>
      <c r="J2024" s="37"/>
      <c r="K2024" s="24"/>
      <c r="L2024" s="24">
        <v>1</v>
      </c>
      <c r="M2024" s="25">
        <v>43819</v>
      </c>
      <c r="N2024" s="24"/>
      <c r="O2024" s="24"/>
      <c r="P2024" s="23" t="str">
        <f>IFERROR(VLOOKUP(TEXT(J2024,"0000000000000"),[1]Ebscohost!G:M,7,0),"")</f>
        <v/>
      </c>
      <c r="Q2024" s="33" t="str">
        <f>IFERROR(VLOOKUP($J2024,'B - Ebook'!B:D,3,0),"??")</f>
        <v>??</v>
      </c>
    </row>
    <row r="2025" spans="1:17" hidden="1">
      <c r="A2025" s="24" t="s">
        <v>17823</v>
      </c>
      <c r="B2025" s="24" t="s">
        <v>16611</v>
      </c>
      <c r="C2025" s="24"/>
      <c r="D2025" s="24"/>
      <c r="E2025" s="24"/>
      <c r="F2025" s="24"/>
      <c r="G2025" s="24"/>
      <c r="H2025" s="24"/>
      <c r="I2025" s="24"/>
      <c r="J2025" s="37"/>
      <c r="K2025" s="24"/>
      <c r="L2025" s="24">
        <v>1</v>
      </c>
      <c r="M2025" s="25">
        <v>43819</v>
      </c>
      <c r="N2025" s="25">
        <v>43962</v>
      </c>
      <c r="O2025" s="24" t="s">
        <v>17824</v>
      </c>
      <c r="P2025" s="23" t="str">
        <f>IFERROR(VLOOKUP(TEXT(J2025,"0000000000000"),[1]Ebscohost!G:M,7,0),"")</f>
        <v/>
      </c>
      <c r="Q2025" s="33" t="str">
        <f>IFERROR(VLOOKUP($J2025,'B - Ebook'!B:D,3,0),"??")</f>
        <v>??</v>
      </c>
    </row>
    <row r="2026" spans="1:17" hidden="1">
      <c r="A2026" s="24" t="s">
        <v>17825</v>
      </c>
      <c r="B2026" s="24" t="s">
        <v>16611</v>
      </c>
      <c r="C2026" s="24"/>
      <c r="D2026" s="24"/>
      <c r="E2026" s="24"/>
      <c r="F2026" s="24"/>
      <c r="G2026" s="24"/>
      <c r="H2026" s="24"/>
      <c r="I2026" s="24"/>
      <c r="J2026" s="37"/>
      <c r="K2026" s="24"/>
      <c r="L2026" s="24">
        <v>1</v>
      </c>
      <c r="M2026" s="25">
        <v>43819</v>
      </c>
      <c r="N2026" s="24"/>
      <c r="O2026" s="24"/>
      <c r="P2026" s="23" t="str">
        <f>IFERROR(VLOOKUP(TEXT(J2026,"0000000000000"),[1]Ebscohost!G:M,7,0),"")</f>
        <v/>
      </c>
      <c r="Q2026" s="33" t="str">
        <f>IFERROR(VLOOKUP($J2026,'B - Ebook'!B:D,3,0),"??")</f>
        <v>??</v>
      </c>
    </row>
    <row r="2027" spans="1:17" hidden="1">
      <c r="A2027" s="24" t="s">
        <v>15782</v>
      </c>
      <c r="B2027" s="24" t="s">
        <v>15658</v>
      </c>
      <c r="C2027" s="24"/>
      <c r="D2027" s="24"/>
      <c r="E2027" s="24"/>
      <c r="F2027" s="24"/>
      <c r="G2027" s="24"/>
      <c r="H2027" s="24"/>
      <c r="I2027" s="24"/>
      <c r="J2027" s="37"/>
      <c r="K2027" s="24"/>
      <c r="L2027" s="24">
        <v>1</v>
      </c>
      <c r="M2027" s="25">
        <v>43817</v>
      </c>
      <c r="N2027" s="24"/>
      <c r="O2027" s="24"/>
      <c r="P2027" s="23" t="str">
        <f>IFERROR(VLOOKUP(TEXT(J2027,"0000000000000"),[1]Ebscohost!G:M,7,0),"")</f>
        <v/>
      </c>
      <c r="Q2027" s="33" t="str">
        <f>IFERROR(VLOOKUP($J2027,'B - Ebook'!B:D,3,0),"??")</f>
        <v>??</v>
      </c>
    </row>
    <row r="2028" spans="1:17" hidden="1">
      <c r="A2028" s="24" t="s">
        <v>15937</v>
      </c>
      <c r="B2028" s="24" t="s">
        <v>15787</v>
      </c>
      <c r="C2028" s="24"/>
      <c r="D2028" s="24"/>
      <c r="E2028" s="24"/>
      <c r="F2028" s="24"/>
      <c r="G2028" s="24"/>
      <c r="H2028" s="24"/>
      <c r="I2028" s="24"/>
      <c r="J2028" s="37"/>
      <c r="K2028" s="24"/>
      <c r="L2028" s="24">
        <v>1</v>
      </c>
      <c r="M2028" s="25">
        <v>43816</v>
      </c>
      <c r="N2028" s="25">
        <v>43858</v>
      </c>
      <c r="O2028" s="24" t="s">
        <v>15999</v>
      </c>
      <c r="P2028" s="23" t="str">
        <f>IFERROR(VLOOKUP(TEXT(J2028,"0000000000000"),[1]Ebscohost!G:M,7,0),"")</f>
        <v/>
      </c>
      <c r="Q2028" s="33" t="str">
        <f>IFERROR(VLOOKUP($J2028,'B - Ebook'!B:D,3,0),"??")</f>
        <v>??</v>
      </c>
    </row>
    <row r="2029" spans="1:17">
      <c r="A2029" s="24" t="s">
        <v>17826</v>
      </c>
      <c r="B2029" s="24" t="s">
        <v>207</v>
      </c>
      <c r="C2029" s="24"/>
      <c r="D2029" s="24"/>
      <c r="E2029" s="24"/>
      <c r="F2029" s="24"/>
      <c r="G2029" s="24"/>
      <c r="H2029" s="24"/>
      <c r="I2029" s="24"/>
      <c r="J2029" s="37">
        <v>9782100790715</v>
      </c>
      <c r="K2029" s="24"/>
      <c r="L2029" s="24">
        <v>1</v>
      </c>
      <c r="M2029" s="25">
        <v>43811</v>
      </c>
      <c r="N2029" s="24"/>
      <c r="O2029" s="24"/>
      <c r="P2029" s="23" t="str">
        <f>IFERROR(VLOOKUP(TEXT(J2029,"0000000000000"),[1]Ebscohost!G:M,7,0),"")</f>
        <v/>
      </c>
      <c r="Q2029" s="33" t="str">
        <f>IFERROR(VLOOKUP($J2029,'B - Ebook'!B:D,3,0),"??")</f>
        <v>??</v>
      </c>
    </row>
    <row r="2030" spans="1:17">
      <c r="A2030" s="24" t="s">
        <v>17827</v>
      </c>
      <c r="B2030" s="24" t="s">
        <v>15585</v>
      </c>
      <c r="C2030" s="24"/>
      <c r="D2030" s="24"/>
      <c r="E2030" s="24"/>
      <c r="F2030" s="24"/>
      <c r="G2030" s="24"/>
      <c r="H2030" s="24"/>
      <c r="I2030" s="24"/>
      <c r="J2030" s="37">
        <v>9783319030135</v>
      </c>
      <c r="K2030" s="24"/>
      <c r="L2030" s="24">
        <v>1</v>
      </c>
      <c r="M2030" s="25">
        <v>43809</v>
      </c>
      <c r="N2030" s="24"/>
      <c r="O2030" s="24"/>
      <c r="P2030" s="23" t="str">
        <f>IFERROR(VLOOKUP(TEXT(J2030,"0000000000000"),[1]Ebscohost!G:M,7,0),"")</f>
        <v/>
      </c>
      <c r="Q2030" s="33" t="str">
        <f>IFERROR(VLOOKUP($J2030,'B - Ebook'!B:D,3,0),"??")</f>
        <v>??</v>
      </c>
    </row>
    <row r="2031" spans="1:17">
      <c r="A2031" s="24" t="s">
        <v>17828</v>
      </c>
      <c r="B2031" s="24" t="s">
        <v>15585</v>
      </c>
      <c r="C2031" s="24"/>
      <c r="D2031" s="24"/>
      <c r="E2031" s="24"/>
      <c r="F2031" s="24"/>
      <c r="G2031" s="24"/>
      <c r="H2031" s="24"/>
      <c r="I2031" s="24"/>
      <c r="J2031" s="37">
        <v>9783319001005</v>
      </c>
      <c r="K2031" s="24"/>
      <c r="L2031" s="24">
        <v>1</v>
      </c>
      <c r="M2031" s="25">
        <v>43808</v>
      </c>
      <c r="N2031" s="24"/>
      <c r="O2031" s="24"/>
      <c r="P2031" s="23" t="str">
        <f>IFERROR(VLOOKUP(TEXT(J2031,"0000000000000"),[1]Ebscohost!G:M,7,0),"")</f>
        <v/>
      </c>
      <c r="Q2031" s="33" t="str">
        <f>IFERROR(VLOOKUP($J2031,'B - Ebook'!B:D,3,0),"??")</f>
        <v>??</v>
      </c>
    </row>
    <row r="2032" spans="1:17">
      <c r="A2032" s="24" t="s">
        <v>17829</v>
      </c>
      <c r="B2032" s="24" t="s">
        <v>207</v>
      </c>
      <c r="C2032" s="24"/>
      <c r="D2032" s="24"/>
      <c r="E2032" s="24"/>
      <c r="F2032" s="24"/>
      <c r="G2032" s="24"/>
      <c r="H2032" s="24"/>
      <c r="I2032" s="24"/>
      <c r="J2032" s="37">
        <v>9782100790722</v>
      </c>
      <c r="K2032" s="24"/>
      <c r="L2032" s="24">
        <v>1</v>
      </c>
      <c r="M2032" s="25">
        <v>43802</v>
      </c>
      <c r="N2032" s="24"/>
      <c r="O2032" s="24"/>
      <c r="P2032" s="23" t="str">
        <f>IFERROR(VLOOKUP(TEXT(J2032,"0000000000000"),[1]Ebscohost!G:M,7,0),"")</f>
        <v/>
      </c>
      <c r="Q2032" s="33" t="str">
        <f>IFERROR(VLOOKUP($J2032,'B - Ebook'!B:D,3,0),"??")</f>
        <v>??</v>
      </c>
    </row>
    <row r="2033" spans="1:17" hidden="1">
      <c r="A2033" s="24" t="s">
        <v>16437</v>
      </c>
      <c r="B2033" s="24" t="s">
        <v>15815</v>
      </c>
      <c r="C2033" s="24"/>
      <c r="D2033" s="24"/>
      <c r="E2033" s="24"/>
      <c r="F2033" s="24"/>
      <c r="G2033" s="24"/>
      <c r="H2033" s="24"/>
      <c r="I2033" s="24"/>
      <c r="J2033" s="37"/>
      <c r="K2033" s="24"/>
      <c r="L2033" s="24">
        <v>1</v>
      </c>
      <c r="M2033" s="25">
        <v>43802</v>
      </c>
      <c r="N2033" s="24"/>
      <c r="O2033" s="24"/>
      <c r="P2033" s="23" t="str">
        <f>IFERROR(VLOOKUP(TEXT(J2033,"0000000000000"),[1]Ebscohost!G:M,7,0),"")</f>
        <v/>
      </c>
      <c r="Q2033" s="33" t="str">
        <f>IFERROR(VLOOKUP($J2033,'B - Ebook'!B:D,3,0),"??")</f>
        <v>??</v>
      </c>
    </row>
    <row r="2034" spans="1:17" hidden="1">
      <c r="A2034" s="24" t="s">
        <v>15782</v>
      </c>
      <c r="B2034" s="24" t="s">
        <v>15658</v>
      </c>
      <c r="C2034" s="24"/>
      <c r="D2034" s="24"/>
      <c r="E2034" s="24"/>
      <c r="F2034" s="24"/>
      <c r="G2034" s="24"/>
      <c r="H2034" s="24"/>
      <c r="I2034" s="24"/>
      <c r="J2034" s="37"/>
      <c r="K2034" s="24"/>
      <c r="L2034" s="24">
        <v>1</v>
      </c>
      <c r="M2034" s="25">
        <v>43802</v>
      </c>
      <c r="N2034" s="24"/>
      <c r="O2034" s="24"/>
      <c r="P2034" s="23" t="str">
        <f>IFERROR(VLOOKUP(TEXT(J2034,"0000000000000"),[1]Ebscohost!G:M,7,0),"")</f>
        <v/>
      </c>
      <c r="Q2034" s="33" t="str">
        <f>IFERROR(VLOOKUP($J2034,'B - Ebook'!B:D,3,0),"??")</f>
        <v>??</v>
      </c>
    </row>
    <row r="2035" spans="1:17">
      <c r="A2035" s="24" t="s">
        <v>17634</v>
      </c>
      <c r="B2035" s="24" t="s">
        <v>17635</v>
      </c>
      <c r="C2035" s="24"/>
      <c r="D2035" s="24"/>
      <c r="E2035" s="24"/>
      <c r="F2035" s="24"/>
      <c r="G2035" s="24"/>
      <c r="H2035" s="24"/>
      <c r="I2035" s="24"/>
      <c r="J2035" s="37"/>
      <c r="K2035" s="24"/>
      <c r="L2035" s="24">
        <v>1</v>
      </c>
      <c r="M2035" s="25">
        <v>43791</v>
      </c>
      <c r="N2035" s="24"/>
      <c r="O2035" s="24"/>
      <c r="P2035" s="23" t="str">
        <f>IFERROR(VLOOKUP(TEXT(J2035,"0000000000000"),[1]Ebscohost!G:M,7,0),"")</f>
        <v/>
      </c>
      <c r="Q2035" s="33" t="str">
        <f>IFERROR(VLOOKUP($J2035,'B - Ebook'!B:D,3,0),"??")</f>
        <v>??</v>
      </c>
    </row>
    <row r="2036" spans="1:17">
      <c r="A2036" s="24" t="s">
        <v>17830</v>
      </c>
      <c r="B2036" s="24" t="s">
        <v>17831</v>
      </c>
      <c r="C2036" s="24"/>
      <c r="D2036" s="24"/>
      <c r="E2036" s="24"/>
      <c r="F2036" s="24"/>
      <c r="G2036" s="24"/>
      <c r="H2036" s="24"/>
      <c r="I2036" s="24"/>
      <c r="J2036" s="37">
        <v>9780905705934</v>
      </c>
      <c r="K2036" s="25">
        <v>41807</v>
      </c>
      <c r="L2036" s="24">
        <v>1</v>
      </c>
      <c r="M2036" s="25">
        <v>43789</v>
      </c>
      <c r="N2036" s="24"/>
      <c r="O2036" s="24"/>
      <c r="P2036" s="23" t="str">
        <f>IFERROR(VLOOKUP(TEXT(J2036,"0000000000000"),[1]Ebscohost!G:M,7,0),"")</f>
        <v/>
      </c>
      <c r="Q2036" s="33" t="str">
        <f>IFERROR(VLOOKUP($J2036,'B - Ebook'!B:D,3,0),"??")</f>
        <v>??</v>
      </c>
    </row>
    <row r="2037" spans="1:17" hidden="1">
      <c r="A2037" s="24" t="s">
        <v>16435</v>
      </c>
      <c r="B2037" s="24" t="s">
        <v>16436</v>
      </c>
      <c r="C2037" s="24"/>
      <c r="D2037" s="24"/>
      <c r="E2037" s="24"/>
      <c r="F2037" s="24"/>
      <c r="G2037" s="24"/>
      <c r="H2037" s="24"/>
      <c r="I2037" s="24"/>
      <c r="J2037" s="37"/>
      <c r="K2037" s="24"/>
      <c r="L2037" s="24">
        <v>1</v>
      </c>
      <c r="M2037" s="25">
        <v>43789</v>
      </c>
      <c r="N2037" s="24"/>
      <c r="O2037" s="24"/>
      <c r="P2037" s="23" t="str">
        <f>IFERROR(VLOOKUP(TEXT(J2037,"0000000000000"),[1]Ebscohost!G:M,7,0),"")</f>
        <v/>
      </c>
      <c r="Q2037" s="33" t="str">
        <f>IFERROR(VLOOKUP($J2037,'B - Ebook'!B:D,3,0),"??")</f>
        <v>??</v>
      </c>
    </row>
    <row r="2038" spans="1:17">
      <c r="A2038" s="24" t="s">
        <v>17832</v>
      </c>
      <c r="B2038" s="24" t="s">
        <v>17833</v>
      </c>
      <c r="C2038" s="24"/>
      <c r="D2038" s="24"/>
      <c r="E2038" s="24"/>
      <c r="F2038" s="24"/>
      <c r="G2038" s="24"/>
      <c r="H2038" s="24"/>
      <c r="I2038" s="24"/>
      <c r="J2038" s="37">
        <v>9782281143034</v>
      </c>
      <c r="K2038" s="24"/>
      <c r="L2038" s="24">
        <v>1</v>
      </c>
      <c r="M2038" s="25">
        <v>43777</v>
      </c>
      <c r="N2038" s="24"/>
      <c r="O2038" s="24"/>
      <c r="P2038" s="23" t="str">
        <f>IFERROR(VLOOKUP(TEXT(J2038,"0000000000000"),[1]Ebscohost!G:M,7,0),"")</f>
        <v/>
      </c>
      <c r="Q2038" s="33" t="str">
        <f>IFERROR(VLOOKUP($J2038,'B - Ebook'!B:D,3,0),"??")</f>
        <v>??</v>
      </c>
    </row>
    <row r="2039" spans="1:17" hidden="1">
      <c r="A2039" s="24" t="s">
        <v>15782</v>
      </c>
      <c r="B2039" s="24" t="s">
        <v>15658</v>
      </c>
      <c r="C2039" s="24"/>
      <c r="D2039" s="24"/>
      <c r="E2039" s="24"/>
      <c r="F2039" s="24"/>
      <c r="G2039" s="24"/>
      <c r="H2039" s="24"/>
      <c r="I2039" s="24"/>
      <c r="J2039" s="37"/>
      <c r="K2039" s="24"/>
      <c r="L2039" s="24">
        <v>1</v>
      </c>
      <c r="M2039" s="25">
        <v>43777</v>
      </c>
      <c r="N2039" s="24"/>
      <c r="O2039" s="24"/>
      <c r="P2039" s="23" t="str">
        <f>IFERROR(VLOOKUP(TEXT(J2039,"0000000000000"),[1]Ebscohost!G:M,7,0),"")</f>
        <v/>
      </c>
      <c r="Q2039" s="33" t="str">
        <f>IFERROR(VLOOKUP($J2039,'B - Ebook'!B:D,3,0),"??")</f>
        <v>??</v>
      </c>
    </row>
    <row r="2040" spans="1:17" hidden="1">
      <c r="A2040" s="24" t="s">
        <v>15782</v>
      </c>
      <c r="B2040" s="24" t="s">
        <v>15658</v>
      </c>
      <c r="C2040" s="24"/>
      <c r="D2040" s="24"/>
      <c r="E2040" s="24"/>
      <c r="F2040" s="24"/>
      <c r="G2040" s="24"/>
      <c r="H2040" s="24"/>
      <c r="I2040" s="24"/>
      <c r="J2040" s="37"/>
      <c r="K2040" s="24"/>
      <c r="L2040" s="24">
        <v>1</v>
      </c>
      <c r="M2040" s="25">
        <v>43777</v>
      </c>
      <c r="N2040" s="25">
        <v>43798</v>
      </c>
      <c r="O2040" s="24" t="s">
        <v>15779</v>
      </c>
      <c r="P2040" s="23" t="str">
        <f>IFERROR(VLOOKUP(TEXT(J2040,"0000000000000"),[1]Ebscohost!G:M,7,0),"")</f>
        <v/>
      </c>
      <c r="Q2040" s="33" t="str">
        <f>IFERROR(VLOOKUP($J2040,'B - Ebook'!B:D,3,0),"??")</f>
        <v>??</v>
      </c>
    </row>
    <row r="2041" spans="1:17" hidden="1">
      <c r="A2041" s="24" t="s">
        <v>15937</v>
      </c>
      <c r="B2041" s="24" t="s">
        <v>15787</v>
      </c>
      <c r="C2041" s="24"/>
      <c r="D2041" s="24"/>
      <c r="E2041" s="24"/>
      <c r="F2041" s="24"/>
      <c r="G2041" s="24"/>
      <c r="H2041" s="24"/>
      <c r="I2041" s="24"/>
      <c r="J2041" s="37"/>
      <c r="K2041" s="24"/>
      <c r="L2041" s="24">
        <v>1</v>
      </c>
      <c r="M2041" s="25">
        <v>43777</v>
      </c>
      <c r="N2041" s="25">
        <v>43798</v>
      </c>
      <c r="O2041" s="24" t="s">
        <v>15779</v>
      </c>
      <c r="P2041" s="23" t="str">
        <f>IFERROR(VLOOKUP(TEXT(J2041,"0000000000000"),[1]Ebscohost!G:M,7,0),"")</f>
        <v/>
      </c>
      <c r="Q2041" s="33" t="str">
        <f>IFERROR(VLOOKUP($J2041,'B - Ebook'!B:D,3,0),"??")</f>
        <v>??</v>
      </c>
    </row>
    <row r="2042" spans="1:17">
      <c r="A2042" s="24" t="s">
        <v>16842</v>
      </c>
      <c r="B2042" s="24" t="s">
        <v>16843</v>
      </c>
      <c r="C2042" s="24"/>
      <c r="D2042" s="24"/>
      <c r="E2042" s="24"/>
      <c r="F2042" s="24"/>
      <c r="G2042" s="24"/>
      <c r="H2042" s="24"/>
      <c r="I2042" s="24"/>
      <c r="J2042" s="37"/>
      <c r="K2042" s="24"/>
      <c r="L2042" s="24">
        <v>1</v>
      </c>
      <c r="M2042" s="25">
        <v>43774</v>
      </c>
      <c r="N2042" s="24"/>
      <c r="O2042" s="24"/>
      <c r="P2042" s="23" t="str">
        <f>IFERROR(VLOOKUP(TEXT(J2042,"0000000000000"),[1]Ebscohost!G:M,7,0),"")</f>
        <v/>
      </c>
      <c r="Q2042" s="33" t="str">
        <f>IFERROR(VLOOKUP($J2042,'B - Ebook'!B:D,3,0),"??")</f>
        <v>??</v>
      </c>
    </row>
    <row r="2043" spans="1:17" hidden="1">
      <c r="A2043" s="24" t="s">
        <v>16608</v>
      </c>
      <c r="B2043" s="24" t="s">
        <v>16321</v>
      </c>
      <c r="C2043" s="24"/>
      <c r="D2043" s="24"/>
      <c r="E2043" s="24"/>
      <c r="F2043" s="24"/>
      <c r="G2043" s="24"/>
      <c r="H2043" s="24"/>
      <c r="I2043" s="24"/>
      <c r="J2043" s="37"/>
      <c r="K2043" s="24"/>
      <c r="L2043" s="24">
        <v>1</v>
      </c>
      <c r="M2043" s="25">
        <v>43762</v>
      </c>
      <c r="N2043" s="24"/>
      <c r="O2043" s="24"/>
      <c r="P2043" s="23" t="str">
        <f>IFERROR(VLOOKUP(TEXT(J2043,"0000000000000"),[1]Ebscohost!G:M,7,0),"")</f>
        <v/>
      </c>
      <c r="Q2043" s="33" t="str">
        <f>IFERROR(VLOOKUP($J2043,'B - Ebook'!B:D,3,0),"??")</f>
        <v>??</v>
      </c>
    </row>
    <row r="2044" spans="1:17">
      <c r="A2044" s="24" t="s">
        <v>17834</v>
      </c>
      <c r="B2044" s="24" t="s">
        <v>17835</v>
      </c>
      <c r="C2044" s="24"/>
      <c r="D2044" s="24"/>
      <c r="E2044" s="24"/>
      <c r="F2044" s="24"/>
      <c r="G2044" s="24"/>
      <c r="H2044" s="24"/>
      <c r="I2044" s="24"/>
      <c r="J2044" s="37">
        <v>9780470824030</v>
      </c>
      <c r="K2044" s="24"/>
      <c r="L2044" s="24">
        <v>1</v>
      </c>
      <c r="M2044" s="25">
        <v>43759</v>
      </c>
      <c r="N2044" s="24"/>
      <c r="O2044" s="24"/>
      <c r="P2044" s="23" t="str">
        <f>IFERROR(VLOOKUP(TEXT(J2044,"0000000000000"),[1]Ebscohost!G:M,7,0),"")</f>
        <v/>
      </c>
      <c r="Q2044" s="33" t="str">
        <f>IFERROR(VLOOKUP($J2044,'B - Ebook'!B:D,3,0),"??")</f>
        <v>??</v>
      </c>
    </row>
    <row r="2045" spans="1:17" hidden="1">
      <c r="A2045" s="24" t="s">
        <v>17836</v>
      </c>
      <c r="B2045" s="24"/>
      <c r="C2045" s="24"/>
      <c r="D2045" s="24"/>
      <c r="E2045" s="24"/>
      <c r="F2045" s="24"/>
      <c r="G2045" s="24"/>
      <c r="H2045" s="24"/>
      <c r="I2045" s="24"/>
      <c r="J2045" s="37"/>
      <c r="K2045" s="24"/>
      <c r="L2045" s="24">
        <v>1</v>
      </c>
      <c r="M2045" s="25">
        <v>43759</v>
      </c>
      <c r="N2045" s="24"/>
      <c r="O2045" s="24"/>
      <c r="P2045" s="23" t="str">
        <f>IFERROR(VLOOKUP(TEXT(J2045,"0000000000000"),[1]Ebscohost!G:M,7,0),"")</f>
        <v/>
      </c>
      <c r="Q2045" s="33" t="str">
        <f>IFERROR(VLOOKUP($J2045,'B - Ebook'!B:D,3,0),"??")</f>
        <v>??</v>
      </c>
    </row>
    <row r="2046" spans="1:17">
      <c r="A2046" s="24" t="s">
        <v>17837</v>
      </c>
      <c r="B2046" s="24" t="s">
        <v>15603</v>
      </c>
      <c r="C2046" s="24"/>
      <c r="D2046" s="24"/>
      <c r="E2046" s="24"/>
      <c r="F2046" s="24"/>
      <c r="G2046" s="24"/>
      <c r="H2046" s="24"/>
      <c r="I2046" s="24"/>
      <c r="J2046" s="37">
        <v>9782866017347</v>
      </c>
      <c r="K2046" s="25">
        <v>41809</v>
      </c>
      <c r="L2046" s="24">
        <v>1</v>
      </c>
      <c r="M2046" s="25">
        <v>43745</v>
      </c>
      <c r="N2046" s="24"/>
      <c r="O2046" s="24"/>
      <c r="P2046" s="23" t="str">
        <f>IFERROR(VLOOKUP(TEXT(J2046,"0000000000000"),[1]Ebscohost!G:M,7,0),"")</f>
        <v/>
      </c>
      <c r="Q2046" s="33" t="str">
        <f>IFERROR(VLOOKUP($J2046,'B - Ebook'!B:D,3,0),"??")</f>
        <v>??</v>
      </c>
    </row>
    <row r="2047" spans="1:17">
      <c r="A2047" s="24" t="s">
        <v>17838</v>
      </c>
      <c r="B2047" s="24" t="s">
        <v>15961</v>
      </c>
      <c r="C2047" s="24"/>
      <c r="D2047" s="24"/>
      <c r="E2047" s="24"/>
      <c r="F2047" s="24"/>
      <c r="G2047" s="24"/>
      <c r="H2047" s="24"/>
      <c r="I2047" s="24"/>
      <c r="J2047" s="37">
        <v>9782746099845</v>
      </c>
      <c r="K2047" s="24"/>
      <c r="L2047" s="24">
        <v>1</v>
      </c>
      <c r="M2047" s="25">
        <v>43741</v>
      </c>
      <c r="N2047" s="24"/>
      <c r="O2047" s="24"/>
      <c r="P2047" s="23" t="str">
        <f>IFERROR(VLOOKUP(TEXT(J2047,"0000000000000"),[1]Ebscohost!G:M,7,0),"")</f>
        <v/>
      </c>
      <c r="Q2047" s="33" t="str">
        <f>IFERROR(VLOOKUP($J2047,'B - Ebook'!B:D,3,0),"??")</f>
        <v>??</v>
      </c>
    </row>
    <row r="2048" spans="1:17">
      <c r="A2048" s="24" t="s">
        <v>17839</v>
      </c>
      <c r="B2048" s="24" t="s">
        <v>15623</v>
      </c>
      <c r="C2048" s="24"/>
      <c r="D2048" s="24"/>
      <c r="E2048" s="24"/>
      <c r="F2048" s="24"/>
      <c r="G2048" s="24"/>
      <c r="H2048" s="24"/>
      <c r="I2048" s="24"/>
      <c r="J2048" s="37">
        <v>9780133457117</v>
      </c>
      <c r="K2048" s="24"/>
      <c r="L2048" s="24">
        <v>1</v>
      </c>
      <c r="M2048" s="25">
        <v>43740</v>
      </c>
      <c r="N2048" s="24"/>
      <c r="O2048" s="24"/>
      <c r="P2048" s="23" t="str">
        <f>IFERROR(VLOOKUP(TEXT(J2048,"0000000000000"),[1]Ebscohost!G:M,7,0),"")</f>
        <v/>
      </c>
      <c r="Q2048" s="33" t="str">
        <f>IFERROR(VLOOKUP($J2048,'B - Ebook'!B:D,3,0),"??")</f>
        <v>??</v>
      </c>
    </row>
    <row r="2049" spans="1:17" hidden="1">
      <c r="A2049" s="24" t="s">
        <v>15937</v>
      </c>
      <c r="B2049" s="24" t="s">
        <v>15787</v>
      </c>
      <c r="C2049" s="24"/>
      <c r="D2049" s="24"/>
      <c r="E2049" s="24"/>
      <c r="F2049" s="24"/>
      <c r="G2049" s="24"/>
      <c r="H2049" s="24"/>
      <c r="I2049" s="24"/>
      <c r="J2049" s="37"/>
      <c r="K2049" s="24"/>
      <c r="L2049" s="24">
        <v>1</v>
      </c>
      <c r="M2049" s="25">
        <v>43739</v>
      </c>
      <c r="N2049" s="25">
        <v>43962</v>
      </c>
      <c r="O2049" s="24" t="s">
        <v>17108</v>
      </c>
      <c r="P2049" s="23" t="str">
        <f>IFERROR(VLOOKUP(TEXT(J2049,"0000000000000"),[1]Ebscohost!G:M,7,0),"")</f>
        <v/>
      </c>
      <c r="Q2049" s="33" t="str">
        <f>IFERROR(VLOOKUP($J2049,'B - Ebook'!B:D,3,0),"??")</f>
        <v>??</v>
      </c>
    </row>
    <row r="2050" spans="1:17" hidden="1">
      <c r="A2050" s="24" t="s">
        <v>16811</v>
      </c>
      <c r="B2050" s="24" t="s">
        <v>16812</v>
      </c>
      <c r="C2050" s="24"/>
      <c r="D2050" s="24"/>
      <c r="E2050" s="24"/>
      <c r="F2050" s="24"/>
      <c r="G2050" s="24"/>
      <c r="H2050" s="24"/>
      <c r="I2050" s="24"/>
      <c r="J2050" s="37"/>
      <c r="K2050" s="24"/>
      <c r="L2050" s="24">
        <v>1</v>
      </c>
      <c r="M2050" s="25">
        <v>43739</v>
      </c>
      <c r="N2050" s="24"/>
      <c r="O2050" s="24"/>
      <c r="P2050" s="23" t="str">
        <f>IFERROR(VLOOKUP(TEXT(J2050,"0000000000000"),[1]Ebscohost!G:M,7,0),"")</f>
        <v/>
      </c>
      <c r="Q2050" s="33" t="str">
        <f>IFERROR(VLOOKUP($J2050,'B - Ebook'!B:D,3,0),"??")</f>
        <v>??</v>
      </c>
    </row>
    <row r="2051" spans="1:17" hidden="1">
      <c r="A2051" s="24" t="s">
        <v>17508</v>
      </c>
      <c r="B2051" s="24"/>
      <c r="C2051" s="24"/>
      <c r="D2051" s="24"/>
      <c r="E2051" s="24"/>
      <c r="F2051" s="24"/>
      <c r="G2051" s="24"/>
      <c r="H2051" s="24"/>
      <c r="I2051" s="24"/>
      <c r="J2051" s="37"/>
      <c r="K2051" s="24"/>
      <c r="L2051" s="24">
        <v>1</v>
      </c>
      <c r="M2051" s="25">
        <v>43719</v>
      </c>
      <c r="N2051" s="24"/>
      <c r="O2051" s="24"/>
      <c r="P2051" s="23" t="str">
        <f>IFERROR(VLOOKUP(TEXT(J2051,"0000000000000"),[1]Ebscohost!G:M,7,0),"")</f>
        <v/>
      </c>
      <c r="Q2051" s="33" t="str">
        <f>IFERROR(VLOOKUP($J2051,'B - Ebook'!B:D,3,0),"??")</f>
        <v>??</v>
      </c>
    </row>
    <row r="2052" spans="1:17" hidden="1">
      <c r="A2052" s="24" t="s">
        <v>17508</v>
      </c>
      <c r="B2052" s="24"/>
      <c r="C2052" s="24"/>
      <c r="D2052" s="24"/>
      <c r="E2052" s="24"/>
      <c r="F2052" s="24"/>
      <c r="G2052" s="24"/>
      <c r="H2052" s="24"/>
      <c r="I2052" s="24"/>
      <c r="J2052" s="37"/>
      <c r="K2052" s="24"/>
      <c r="L2052" s="24">
        <v>1</v>
      </c>
      <c r="M2052" s="25">
        <v>43718</v>
      </c>
      <c r="N2052" s="24"/>
      <c r="O2052" s="24"/>
      <c r="P2052" s="23" t="str">
        <f>IFERROR(VLOOKUP(TEXT(J2052,"0000000000000"),[1]Ebscohost!G:M,7,0),"")</f>
        <v/>
      </c>
      <c r="Q2052" s="33" t="str">
        <f>IFERROR(VLOOKUP($J2052,'B - Ebook'!B:D,3,0),"??")</f>
        <v>??</v>
      </c>
    </row>
    <row r="2053" spans="1:17" hidden="1">
      <c r="A2053" s="24" t="s">
        <v>16437</v>
      </c>
      <c r="B2053" s="24" t="s">
        <v>15815</v>
      </c>
      <c r="C2053" s="24"/>
      <c r="D2053" s="24"/>
      <c r="E2053" s="24"/>
      <c r="F2053" s="24"/>
      <c r="G2053" s="24"/>
      <c r="H2053" s="24"/>
      <c r="I2053" s="24"/>
      <c r="J2053" s="37"/>
      <c r="K2053" s="24"/>
      <c r="L2053" s="24">
        <v>1</v>
      </c>
      <c r="M2053" s="25">
        <v>43713</v>
      </c>
      <c r="N2053" s="24"/>
      <c r="O2053" s="24"/>
      <c r="P2053" s="23" t="str">
        <f>IFERROR(VLOOKUP(TEXT(J2053,"0000000000000"),[1]Ebscohost!G:M,7,0),"")</f>
        <v/>
      </c>
      <c r="Q2053" s="33" t="str">
        <f>IFERROR(VLOOKUP($J2053,'B - Ebook'!B:D,3,0),"??")</f>
        <v>??</v>
      </c>
    </row>
    <row r="2054" spans="1:17" hidden="1">
      <c r="A2054" s="24" t="s">
        <v>16437</v>
      </c>
      <c r="B2054" s="24" t="s">
        <v>15815</v>
      </c>
      <c r="C2054" s="24"/>
      <c r="D2054" s="24"/>
      <c r="E2054" s="24"/>
      <c r="F2054" s="24"/>
      <c r="G2054" s="24"/>
      <c r="H2054" s="24"/>
      <c r="I2054" s="24"/>
      <c r="J2054" s="37"/>
      <c r="K2054" s="24"/>
      <c r="L2054" s="24">
        <v>1</v>
      </c>
      <c r="M2054" s="25">
        <v>43713</v>
      </c>
      <c r="N2054" s="24"/>
      <c r="O2054" s="24"/>
      <c r="P2054" s="23" t="str">
        <f>IFERROR(VLOOKUP(TEXT(J2054,"0000000000000"),[1]Ebscohost!G:M,7,0),"")</f>
        <v/>
      </c>
      <c r="Q2054" s="33" t="str">
        <f>IFERROR(VLOOKUP($J2054,'B - Ebook'!B:D,3,0),"??")</f>
        <v>??</v>
      </c>
    </row>
    <row r="2055" spans="1:17" hidden="1">
      <c r="A2055" s="24" t="s">
        <v>16437</v>
      </c>
      <c r="B2055" s="24" t="s">
        <v>15815</v>
      </c>
      <c r="C2055" s="24"/>
      <c r="D2055" s="24"/>
      <c r="E2055" s="24"/>
      <c r="F2055" s="24"/>
      <c r="G2055" s="24"/>
      <c r="H2055" s="24"/>
      <c r="I2055" s="24"/>
      <c r="J2055" s="37"/>
      <c r="K2055" s="24"/>
      <c r="L2055" s="24">
        <v>1</v>
      </c>
      <c r="M2055" s="25">
        <v>43713</v>
      </c>
      <c r="N2055" s="24"/>
      <c r="O2055" s="24"/>
      <c r="P2055" s="23" t="str">
        <f>IFERROR(VLOOKUP(TEXT(J2055,"0000000000000"),[1]Ebscohost!G:M,7,0),"")</f>
        <v/>
      </c>
      <c r="Q2055" s="33" t="str">
        <f>IFERROR(VLOOKUP($J2055,'B - Ebook'!B:D,3,0),"??")</f>
        <v>??</v>
      </c>
    </row>
    <row r="2056" spans="1:17" hidden="1">
      <c r="A2056" s="24" t="s">
        <v>15937</v>
      </c>
      <c r="B2056" s="24" t="s">
        <v>15787</v>
      </c>
      <c r="C2056" s="24"/>
      <c r="D2056" s="24"/>
      <c r="E2056" s="24"/>
      <c r="F2056" s="24"/>
      <c r="G2056" s="24"/>
      <c r="H2056" s="24"/>
      <c r="I2056" s="24"/>
      <c r="J2056" s="37"/>
      <c r="K2056" s="24"/>
      <c r="L2056" s="24">
        <v>1</v>
      </c>
      <c r="M2056" s="25">
        <v>43713</v>
      </c>
      <c r="N2056" s="25">
        <v>43734</v>
      </c>
      <c r="O2056" s="24" t="s">
        <v>17840</v>
      </c>
      <c r="P2056" s="23" t="str">
        <f>IFERROR(VLOOKUP(TEXT(J2056,"0000000000000"),[1]Ebscohost!G:M,7,0),"")</f>
        <v/>
      </c>
      <c r="Q2056" s="33" t="str">
        <f>IFERROR(VLOOKUP($J2056,'B - Ebook'!B:D,3,0),"??")</f>
        <v>??</v>
      </c>
    </row>
    <row r="2057" spans="1:17" hidden="1">
      <c r="A2057" s="24" t="s">
        <v>16437</v>
      </c>
      <c r="B2057" s="24" t="s">
        <v>15815</v>
      </c>
      <c r="C2057" s="24"/>
      <c r="D2057" s="24"/>
      <c r="E2057" s="24"/>
      <c r="F2057" s="24"/>
      <c r="G2057" s="24"/>
      <c r="H2057" s="24"/>
      <c r="I2057" s="24"/>
      <c r="J2057" s="37"/>
      <c r="K2057" s="24"/>
      <c r="L2057" s="24">
        <v>1</v>
      </c>
      <c r="M2057" s="25">
        <v>43711</v>
      </c>
      <c r="N2057" s="24"/>
      <c r="O2057" s="24"/>
      <c r="P2057" s="23" t="str">
        <f>IFERROR(VLOOKUP(TEXT(J2057,"0000000000000"),[1]Ebscohost!G:M,7,0),"")</f>
        <v/>
      </c>
      <c r="Q2057" s="33" t="str">
        <f>IFERROR(VLOOKUP($J2057,'B - Ebook'!B:D,3,0),"??")</f>
        <v>??</v>
      </c>
    </row>
    <row r="2058" spans="1:17" hidden="1">
      <c r="A2058" s="24" t="s">
        <v>16437</v>
      </c>
      <c r="B2058" s="24" t="s">
        <v>15815</v>
      </c>
      <c r="C2058" s="24"/>
      <c r="D2058" s="24"/>
      <c r="E2058" s="24"/>
      <c r="F2058" s="24"/>
      <c r="G2058" s="24"/>
      <c r="H2058" s="24"/>
      <c r="I2058" s="24"/>
      <c r="J2058" s="37"/>
      <c r="K2058" s="24"/>
      <c r="L2058" s="24">
        <v>1</v>
      </c>
      <c r="M2058" s="25">
        <v>43711</v>
      </c>
      <c r="N2058" s="24"/>
      <c r="O2058" s="24"/>
      <c r="P2058" s="23" t="str">
        <f>IFERROR(VLOOKUP(TEXT(J2058,"0000000000000"),[1]Ebscohost!G:M,7,0),"")</f>
        <v/>
      </c>
      <c r="Q2058" s="33" t="str">
        <f>IFERROR(VLOOKUP($J2058,'B - Ebook'!B:D,3,0),"??")</f>
        <v>??</v>
      </c>
    </row>
    <row r="2059" spans="1:17" hidden="1">
      <c r="A2059" s="24" t="s">
        <v>15800</v>
      </c>
      <c r="B2059" s="24" t="s">
        <v>15801</v>
      </c>
      <c r="C2059" s="24"/>
      <c r="D2059" s="24"/>
      <c r="E2059" s="24"/>
      <c r="F2059" s="24"/>
      <c r="G2059" s="24"/>
      <c r="H2059" s="24"/>
      <c r="I2059" s="24"/>
      <c r="J2059" s="37"/>
      <c r="K2059" s="24"/>
      <c r="L2059" s="24">
        <v>1</v>
      </c>
      <c r="M2059" s="25">
        <v>43711</v>
      </c>
      <c r="N2059" s="24"/>
      <c r="O2059" s="24"/>
      <c r="P2059" s="23" t="str">
        <f>IFERROR(VLOOKUP(TEXT(J2059,"0000000000000"),[1]Ebscohost!G:M,7,0),"")</f>
        <v/>
      </c>
      <c r="Q2059" s="33" t="str">
        <f>IFERROR(VLOOKUP($J2059,'B - Ebook'!B:D,3,0),"??")</f>
        <v>??</v>
      </c>
    </row>
    <row r="2060" spans="1:17" hidden="1">
      <c r="A2060" s="24" t="s">
        <v>15800</v>
      </c>
      <c r="B2060" s="24" t="s">
        <v>15801</v>
      </c>
      <c r="C2060" s="24"/>
      <c r="D2060" s="24"/>
      <c r="E2060" s="24"/>
      <c r="F2060" s="24"/>
      <c r="G2060" s="24"/>
      <c r="H2060" s="24"/>
      <c r="I2060" s="24"/>
      <c r="J2060" s="37"/>
      <c r="K2060" s="24"/>
      <c r="L2060" s="24">
        <v>1</v>
      </c>
      <c r="M2060" s="25">
        <v>43711</v>
      </c>
      <c r="N2060" s="24"/>
      <c r="O2060" s="24"/>
      <c r="P2060" s="23" t="str">
        <f>IFERROR(VLOOKUP(TEXT(J2060,"0000000000000"),[1]Ebscohost!G:M,7,0),"")</f>
        <v/>
      </c>
      <c r="Q2060" s="33" t="str">
        <f>IFERROR(VLOOKUP($J2060,'B - Ebook'!B:D,3,0),"??")</f>
        <v>??</v>
      </c>
    </row>
    <row r="2061" spans="1:17" hidden="1">
      <c r="A2061" s="24" t="s">
        <v>15800</v>
      </c>
      <c r="B2061" s="24" t="s">
        <v>15801</v>
      </c>
      <c r="C2061" s="24"/>
      <c r="D2061" s="24"/>
      <c r="E2061" s="24"/>
      <c r="F2061" s="24"/>
      <c r="G2061" s="24"/>
      <c r="H2061" s="24"/>
      <c r="I2061" s="24"/>
      <c r="J2061" s="37"/>
      <c r="K2061" s="24"/>
      <c r="L2061" s="24">
        <v>1</v>
      </c>
      <c r="M2061" s="25">
        <v>43711</v>
      </c>
      <c r="N2061" s="24"/>
      <c r="O2061" s="24"/>
      <c r="P2061" s="23" t="str">
        <f>IFERROR(VLOOKUP(TEXT(J2061,"0000000000000"),[1]Ebscohost!G:M,7,0),"")</f>
        <v/>
      </c>
      <c r="Q2061" s="33" t="str">
        <f>IFERROR(VLOOKUP($J2061,'B - Ebook'!B:D,3,0),"??")</f>
        <v>??</v>
      </c>
    </row>
    <row r="2062" spans="1:17" hidden="1">
      <c r="A2062" s="24" t="s">
        <v>16435</v>
      </c>
      <c r="B2062" s="24" t="s">
        <v>16436</v>
      </c>
      <c r="C2062" s="24"/>
      <c r="D2062" s="24"/>
      <c r="E2062" s="24"/>
      <c r="F2062" s="24"/>
      <c r="G2062" s="24"/>
      <c r="H2062" s="24"/>
      <c r="I2062" s="24"/>
      <c r="J2062" s="37"/>
      <c r="K2062" s="24"/>
      <c r="L2062" s="24">
        <v>1</v>
      </c>
      <c r="M2062" s="25">
        <v>43711</v>
      </c>
      <c r="N2062" s="24"/>
      <c r="O2062" s="24"/>
      <c r="P2062" s="23" t="str">
        <f>IFERROR(VLOOKUP(TEXT(J2062,"0000000000000"),[1]Ebscohost!G:M,7,0),"")</f>
        <v/>
      </c>
      <c r="Q2062" s="33" t="str">
        <f>IFERROR(VLOOKUP($J2062,'B - Ebook'!B:D,3,0),"??")</f>
        <v>??</v>
      </c>
    </row>
    <row r="2063" spans="1:17" hidden="1">
      <c r="A2063" s="24" t="s">
        <v>17508</v>
      </c>
      <c r="B2063" s="24"/>
      <c r="C2063" s="24"/>
      <c r="D2063" s="24"/>
      <c r="E2063" s="24"/>
      <c r="F2063" s="24"/>
      <c r="G2063" s="24"/>
      <c r="H2063" s="24"/>
      <c r="I2063" s="24"/>
      <c r="J2063" s="37"/>
      <c r="K2063" s="24"/>
      <c r="L2063" s="24">
        <v>1</v>
      </c>
      <c r="M2063" s="25">
        <v>43711</v>
      </c>
      <c r="N2063" s="24"/>
      <c r="O2063" s="24"/>
      <c r="P2063" s="23" t="str">
        <f>IFERROR(VLOOKUP(TEXT(J2063,"0000000000000"),[1]Ebscohost!G:M,7,0),"")</f>
        <v/>
      </c>
      <c r="Q2063" s="33" t="str">
        <f>IFERROR(VLOOKUP($J2063,'B - Ebook'!B:D,3,0),"??")</f>
        <v>??</v>
      </c>
    </row>
    <row r="2064" spans="1:17" hidden="1">
      <c r="A2064" s="24" t="s">
        <v>17841</v>
      </c>
      <c r="B2064" s="24"/>
      <c r="C2064" s="24"/>
      <c r="D2064" s="24"/>
      <c r="E2064" s="24"/>
      <c r="F2064" s="24"/>
      <c r="G2064" s="24"/>
      <c r="H2064" s="24"/>
      <c r="I2064" s="24"/>
      <c r="J2064" s="37"/>
      <c r="K2064" s="24"/>
      <c r="L2064" s="24">
        <v>1</v>
      </c>
      <c r="M2064" s="25">
        <v>43711</v>
      </c>
      <c r="N2064" s="24"/>
      <c r="O2064" s="24"/>
      <c r="P2064" s="23" t="str">
        <f>IFERROR(VLOOKUP(TEXT(J2064,"0000000000000"),[1]Ebscohost!G:M,7,0),"")</f>
        <v/>
      </c>
      <c r="Q2064" s="33" t="str">
        <f>IFERROR(VLOOKUP($J2064,'B - Ebook'!B:D,3,0),"??")</f>
        <v>??</v>
      </c>
    </row>
    <row r="2065" spans="1:17" hidden="1">
      <c r="A2065" s="24" t="s">
        <v>17841</v>
      </c>
      <c r="B2065" s="24"/>
      <c r="C2065" s="24"/>
      <c r="D2065" s="24"/>
      <c r="E2065" s="24"/>
      <c r="F2065" s="24"/>
      <c r="G2065" s="24"/>
      <c r="H2065" s="24"/>
      <c r="I2065" s="24"/>
      <c r="J2065" s="37"/>
      <c r="K2065" s="24"/>
      <c r="L2065" s="24">
        <v>1</v>
      </c>
      <c r="M2065" s="25">
        <v>43711</v>
      </c>
      <c r="N2065" s="24"/>
      <c r="O2065" s="24"/>
      <c r="P2065" s="23" t="str">
        <f>IFERROR(VLOOKUP(TEXT(J2065,"0000000000000"),[1]Ebscohost!G:M,7,0),"")</f>
        <v/>
      </c>
      <c r="Q2065" s="33" t="str">
        <f>IFERROR(VLOOKUP($J2065,'B - Ebook'!B:D,3,0),"??")</f>
        <v>??</v>
      </c>
    </row>
    <row r="2066" spans="1:17" hidden="1">
      <c r="A2066" s="24" t="s">
        <v>17841</v>
      </c>
      <c r="B2066" s="24"/>
      <c r="C2066" s="24"/>
      <c r="D2066" s="24"/>
      <c r="E2066" s="24"/>
      <c r="F2066" s="24"/>
      <c r="G2066" s="24"/>
      <c r="H2066" s="24"/>
      <c r="I2066" s="24"/>
      <c r="J2066" s="37"/>
      <c r="K2066" s="24"/>
      <c r="L2066" s="24">
        <v>1</v>
      </c>
      <c r="M2066" s="25">
        <v>43711</v>
      </c>
      <c r="N2066" s="24"/>
      <c r="O2066" s="24"/>
      <c r="P2066" s="23" t="str">
        <f>IFERROR(VLOOKUP(TEXT(J2066,"0000000000000"),[1]Ebscohost!G:M,7,0),"")</f>
        <v/>
      </c>
      <c r="Q2066" s="33" t="str">
        <f>IFERROR(VLOOKUP($J2066,'B - Ebook'!B:D,3,0),"??")</f>
        <v>??</v>
      </c>
    </row>
    <row r="2067" spans="1:17" hidden="1">
      <c r="A2067" s="24" t="s">
        <v>16616</v>
      </c>
      <c r="B2067" s="24" t="s">
        <v>16617</v>
      </c>
      <c r="C2067" s="24"/>
      <c r="D2067" s="24"/>
      <c r="E2067" s="24"/>
      <c r="F2067" s="24"/>
      <c r="G2067" s="24"/>
      <c r="H2067" s="24"/>
      <c r="I2067" s="24"/>
      <c r="J2067" s="37"/>
      <c r="K2067" s="24"/>
      <c r="L2067" s="24">
        <v>1</v>
      </c>
      <c r="M2067" s="25">
        <v>43711</v>
      </c>
      <c r="N2067" s="24"/>
      <c r="O2067" s="24"/>
      <c r="P2067" s="23" t="str">
        <f>IFERROR(VLOOKUP(TEXT(J2067,"0000000000000"),[1]Ebscohost!G:M,7,0),"")</f>
        <v/>
      </c>
      <c r="Q2067" s="33" t="str">
        <f>IFERROR(VLOOKUP($J2067,'B - Ebook'!B:D,3,0),"??")</f>
        <v>??</v>
      </c>
    </row>
    <row r="2068" spans="1:17" hidden="1">
      <c r="A2068" s="24" t="s">
        <v>16320</v>
      </c>
      <c r="B2068" s="24" t="s">
        <v>16321</v>
      </c>
      <c r="C2068" s="24"/>
      <c r="D2068" s="24"/>
      <c r="E2068" s="24"/>
      <c r="F2068" s="24"/>
      <c r="G2068" s="24"/>
      <c r="H2068" s="24"/>
      <c r="I2068" s="24"/>
      <c r="J2068" s="37"/>
      <c r="K2068" s="24"/>
      <c r="L2068" s="24">
        <v>1</v>
      </c>
      <c r="M2068" s="25">
        <v>43711</v>
      </c>
      <c r="N2068" s="24"/>
      <c r="O2068" s="24"/>
      <c r="P2068" s="23" t="str">
        <f>IFERROR(VLOOKUP(TEXT(J2068,"0000000000000"),[1]Ebscohost!G:M,7,0),"")</f>
        <v/>
      </c>
      <c r="Q2068" s="33" t="str">
        <f>IFERROR(VLOOKUP($J2068,'B - Ebook'!B:D,3,0),"??")</f>
        <v>??</v>
      </c>
    </row>
    <row r="2069" spans="1:17" hidden="1">
      <c r="A2069" s="24" t="s">
        <v>16320</v>
      </c>
      <c r="B2069" s="24" t="s">
        <v>16321</v>
      </c>
      <c r="C2069" s="24"/>
      <c r="D2069" s="24"/>
      <c r="E2069" s="24"/>
      <c r="F2069" s="24"/>
      <c r="G2069" s="24"/>
      <c r="H2069" s="24"/>
      <c r="I2069" s="24"/>
      <c r="J2069" s="37"/>
      <c r="K2069" s="24"/>
      <c r="L2069" s="24">
        <v>1</v>
      </c>
      <c r="M2069" s="25">
        <v>43711</v>
      </c>
      <c r="N2069" s="24"/>
      <c r="O2069" s="24"/>
      <c r="P2069" s="23" t="str">
        <f>IFERROR(VLOOKUP(TEXT(J2069,"0000000000000"),[1]Ebscohost!G:M,7,0),"")</f>
        <v/>
      </c>
      <c r="Q2069" s="33" t="str">
        <f>IFERROR(VLOOKUP($J2069,'B - Ebook'!B:D,3,0),"??")</f>
        <v>??</v>
      </c>
    </row>
    <row r="2070" spans="1:17" hidden="1">
      <c r="A2070" s="24" t="s">
        <v>16616</v>
      </c>
      <c r="B2070" s="24" t="s">
        <v>16617</v>
      </c>
      <c r="C2070" s="24"/>
      <c r="D2070" s="24"/>
      <c r="E2070" s="24"/>
      <c r="F2070" s="24"/>
      <c r="G2070" s="24"/>
      <c r="H2070" s="24"/>
      <c r="I2070" s="24"/>
      <c r="J2070" s="37"/>
      <c r="K2070" s="24"/>
      <c r="L2070" s="24">
        <v>1</v>
      </c>
      <c r="M2070" s="25">
        <v>43657</v>
      </c>
      <c r="N2070" s="24"/>
      <c r="O2070" s="24"/>
      <c r="P2070" s="23" t="str">
        <f>IFERROR(VLOOKUP(TEXT(J2070,"0000000000000"),[1]Ebscohost!G:M,7,0),"")</f>
        <v/>
      </c>
      <c r="Q2070" s="33" t="str">
        <f>IFERROR(VLOOKUP($J2070,'B - Ebook'!B:D,3,0),"??")</f>
        <v>??</v>
      </c>
    </row>
    <row r="2071" spans="1:17">
      <c r="A2071" s="24" t="s">
        <v>17634</v>
      </c>
      <c r="B2071" s="24" t="s">
        <v>17635</v>
      </c>
      <c r="C2071" s="24"/>
      <c r="D2071" s="24"/>
      <c r="E2071" s="24"/>
      <c r="F2071" s="24"/>
      <c r="G2071" s="24"/>
      <c r="H2071" s="24"/>
      <c r="I2071" s="24"/>
      <c r="J2071" s="37"/>
      <c r="K2071" s="24"/>
      <c r="L2071" s="24">
        <v>1</v>
      </c>
      <c r="M2071" s="25">
        <v>43644</v>
      </c>
      <c r="N2071" s="24"/>
      <c r="O2071" s="24"/>
      <c r="P2071" s="23" t="str">
        <f>IFERROR(VLOOKUP(TEXT(J2071,"0000000000000"),[1]Ebscohost!G:M,7,0),"")</f>
        <v/>
      </c>
      <c r="Q2071" s="33" t="str">
        <f>IFERROR(VLOOKUP($J2071,'B - Ebook'!B:D,3,0),"??")</f>
        <v>??</v>
      </c>
    </row>
    <row r="2072" spans="1:17" hidden="1">
      <c r="A2072" s="24" t="s">
        <v>16811</v>
      </c>
      <c r="B2072" s="24" t="s">
        <v>16812</v>
      </c>
      <c r="C2072" s="24"/>
      <c r="D2072" s="24"/>
      <c r="E2072" s="24"/>
      <c r="F2072" s="24"/>
      <c r="G2072" s="24"/>
      <c r="H2072" s="24"/>
      <c r="I2072" s="24"/>
      <c r="J2072" s="37"/>
      <c r="K2072" s="24"/>
      <c r="L2072" s="24">
        <v>1</v>
      </c>
      <c r="M2072" s="25">
        <v>43635</v>
      </c>
      <c r="N2072" s="24"/>
      <c r="O2072" s="24"/>
      <c r="P2072" s="23" t="str">
        <f>IFERROR(VLOOKUP(TEXT(J2072,"0000000000000"),[1]Ebscohost!G:M,7,0),"")</f>
        <v/>
      </c>
      <c r="Q2072" s="33" t="str">
        <f>IFERROR(VLOOKUP($J2072,'B - Ebook'!B:D,3,0),"??")</f>
        <v>??</v>
      </c>
    </row>
    <row r="2073" spans="1:17" hidden="1">
      <c r="A2073" s="24" t="s">
        <v>15739</v>
      </c>
      <c r="B2073" s="24" t="s">
        <v>15740</v>
      </c>
      <c r="C2073" s="24"/>
      <c r="D2073" s="24"/>
      <c r="E2073" s="24"/>
      <c r="F2073" s="24"/>
      <c r="G2073" s="24"/>
      <c r="H2073" s="24"/>
      <c r="I2073" s="24"/>
      <c r="J2073" s="37"/>
      <c r="K2073" s="24"/>
      <c r="L2073" s="24">
        <v>1</v>
      </c>
      <c r="M2073" s="25">
        <v>43622</v>
      </c>
      <c r="N2073" s="24"/>
      <c r="O2073" s="24"/>
      <c r="P2073" s="23" t="str">
        <f>IFERROR(VLOOKUP(TEXT(J2073,"0000000000000"),[1]Ebscohost!G:M,7,0),"")</f>
        <v/>
      </c>
      <c r="Q2073" s="33" t="str">
        <f>IFERROR(VLOOKUP($J2073,'B - Ebook'!B:D,3,0),"??")</f>
        <v>??</v>
      </c>
    </row>
    <row r="2074" spans="1:17">
      <c r="A2074" s="24" t="s">
        <v>17842</v>
      </c>
      <c r="B2074" s="24" t="s">
        <v>14214</v>
      </c>
      <c r="C2074" s="24"/>
      <c r="D2074" s="24"/>
      <c r="E2074" s="24"/>
      <c r="F2074" s="24"/>
      <c r="G2074" s="24"/>
      <c r="H2074" s="24"/>
      <c r="I2074" s="24"/>
      <c r="J2074" s="37"/>
      <c r="K2074" s="24"/>
      <c r="L2074" s="24">
        <v>1</v>
      </c>
      <c r="M2074" s="25">
        <v>43622</v>
      </c>
      <c r="N2074" s="24"/>
      <c r="O2074" s="24"/>
      <c r="P2074" s="23" t="str">
        <f>IFERROR(VLOOKUP(TEXT(J2074,"0000000000000"),[1]Ebscohost!G:M,7,0),"")</f>
        <v/>
      </c>
      <c r="Q2074" s="33" t="str">
        <f>IFERROR(VLOOKUP($J2074,'B - Ebook'!B:D,3,0),"??")</f>
        <v>??</v>
      </c>
    </row>
    <row r="2075" spans="1:17" hidden="1">
      <c r="A2075" s="24" t="s">
        <v>16435</v>
      </c>
      <c r="B2075" s="24" t="s">
        <v>16436</v>
      </c>
      <c r="C2075" s="24"/>
      <c r="D2075" s="24"/>
      <c r="E2075" s="24"/>
      <c r="F2075" s="24"/>
      <c r="G2075" s="24"/>
      <c r="H2075" s="24"/>
      <c r="I2075" s="24"/>
      <c r="J2075" s="37"/>
      <c r="K2075" s="24"/>
      <c r="L2075" s="24">
        <v>1</v>
      </c>
      <c r="M2075" s="25">
        <v>43612</v>
      </c>
      <c r="N2075" s="24"/>
      <c r="O2075" s="24"/>
      <c r="P2075" s="23" t="str">
        <f>IFERROR(VLOOKUP(TEXT(J2075,"0000000000000"),[1]Ebscohost!G:M,7,0),"")</f>
        <v/>
      </c>
      <c r="Q2075" s="33" t="str">
        <f>IFERROR(VLOOKUP($J2075,'B - Ebook'!B:D,3,0),"??")</f>
        <v>??</v>
      </c>
    </row>
    <row r="2076" spans="1:17">
      <c r="A2076" s="24" t="s">
        <v>17843</v>
      </c>
      <c r="B2076" s="24" t="s">
        <v>15981</v>
      </c>
      <c r="C2076" s="24"/>
      <c r="D2076" s="24"/>
      <c r="E2076" s="24"/>
      <c r="F2076" s="24"/>
      <c r="G2076" s="24"/>
      <c r="H2076" s="24"/>
      <c r="I2076" s="24"/>
      <c r="J2076" s="37">
        <v>9781466503038</v>
      </c>
      <c r="K2076" s="24"/>
      <c r="L2076" s="24">
        <v>1</v>
      </c>
      <c r="M2076" s="25">
        <v>43595</v>
      </c>
      <c r="N2076" s="24"/>
      <c r="O2076" s="24"/>
      <c r="P2076" s="23" t="str">
        <f>IFERROR(VLOOKUP(TEXT(J2076,"0000000000000"),[1]Ebscohost!G:M,7,0),"")</f>
        <v/>
      </c>
      <c r="Q2076" s="33" t="str">
        <f>IFERROR(VLOOKUP($J2076,'B - Ebook'!B:D,3,0),"??")</f>
        <v>??</v>
      </c>
    </row>
    <row r="2077" spans="1:17">
      <c r="A2077" s="24" t="s">
        <v>17844</v>
      </c>
      <c r="B2077" s="24" t="s">
        <v>207</v>
      </c>
      <c r="C2077" s="24"/>
      <c r="D2077" s="24"/>
      <c r="E2077" s="24"/>
      <c r="F2077" s="24"/>
      <c r="G2077" s="24"/>
      <c r="H2077" s="24"/>
      <c r="I2077" s="24"/>
      <c r="J2077" s="37">
        <v>9782100566549</v>
      </c>
      <c r="K2077" s="25">
        <v>41809</v>
      </c>
      <c r="L2077" s="24">
        <v>1</v>
      </c>
      <c r="M2077" s="25">
        <v>43594</v>
      </c>
      <c r="N2077" s="24"/>
      <c r="O2077" s="24"/>
      <c r="P2077" s="23" t="str">
        <f>IFERROR(VLOOKUP(TEXT(J2077,"0000000000000"),[1]Ebscohost!G:M,7,0),"")</f>
        <v/>
      </c>
      <c r="Q2077" s="33" t="str">
        <f>IFERROR(VLOOKUP($J2077,'B - Ebook'!B:D,3,0),"??")</f>
        <v>??</v>
      </c>
    </row>
    <row r="2078" spans="1:17" hidden="1">
      <c r="A2078" s="24" t="s">
        <v>16811</v>
      </c>
      <c r="B2078" s="24" t="s">
        <v>16812</v>
      </c>
      <c r="C2078" s="24"/>
      <c r="D2078" s="24"/>
      <c r="E2078" s="24"/>
      <c r="F2078" s="24"/>
      <c r="G2078" s="24"/>
      <c r="H2078" s="24"/>
      <c r="I2078" s="24"/>
      <c r="J2078" s="37"/>
      <c r="K2078" s="24"/>
      <c r="L2078" s="24">
        <v>1</v>
      </c>
      <c r="M2078" s="25">
        <v>43592</v>
      </c>
      <c r="N2078" s="24"/>
      <c r="O2078" s="24"/>
      <c r="P2078" s="23" t="str">
        <f>IFERROR(VLOOKUP(TEXT(J2078,"0000000000000"),[1]Ebscohost!G:M,7,0),"")</f>
        <v/>
      </c>
      <c r="Q2078" s="33" t="str">
        <f>IFERROR(VLOOKUP($J2078,'B - Ebook'!B:D,3,0),"??")</f>
        <v>??</v>
      </c>
    </row>
    <row r="2079" spans="1:17" hidden="1">
      <c r="A2079" s="24" t="s">
        <v>15786</v>
      </c>
      <c r="B2079" s="24" t="s">
        <v>15787</v>
      </c>
      <c r="C2079" s="24"/>
      <c r="D2079" s="24"/>
      <c r="E2079" s="24"/>
      <c r="F2079" s="24"/>
      <c r="G2079" s="24"/>
      <c r="H2079" s="24"/>
      <c r="I2079" s="24"/>
      <c r="J2079" s="37"/>
      <c r="K2079" s="24"/>
      <c r="L2079" s="24">
        <v>1</v>
      </c>
      <c r="M2079" s="25">
        <v>43573</v>
      </c>
      <c r="N2079" s="24"/>
      <c r="O2079" s="24"/>
      <c r="P2079" s="23" t="str">
        <f>IFERROR(VLOOKUP(TEXT(J2079,"0000000000000"),[1]Ebscohost!G:M,7,0),"")</f>
        <v/>
      </c>
      <c r="Q2079" s="33" t="str">
        <f>IFERROR(VLOOKUP($J2079,'B - Ebook'!B:D,3,0),"??")</f>
        <v>??</v>
      </c>
    </row>
    <row r="2080" spans="1:17" hidden="1">
      <c r="A2080" s="24" t="s">
        <v>16435</v>
      </c>
      <c r="B2080" s="24" t="s">
        <v>16436</v>
      </c>
      <c r="C2080" s="24"/>
      <c r="D2080" s="24"/>
      <c r="E2080" s="24"/>
      <c r="F2080" s="24"/>
      <c r="G2080" s="24"/>
      <c r="H2080" s="24"/>
      <c r="I2080" s="24"/>
      <c r="J2080" s="37"/>
      <c r="K2080" s="24"/>
      <c r="L2080" s="24">
        <v>1</v>
      </c>
      <c r="M2080" s="25">
        <v>43563</v>
      </c>
      <c r="N2080" s="24"/>
      <c r="O2080" s="24"/>
      <c r="P2080" s="23" t="str">
        <f>IFERROR(VLOOKUP(TEXT(J2080,"0000000000000"),[1]Ebscohost!G:M,7,0),"")</f>
        <v/>
      </c>
      <c r="Q2080" s="33" t="str">
        <f>IFERROR(VLOOKUP($J2080,'B - Ebook'!B:D,3,0),"??")</f>
        <v>??</v>
      </c>
    </row>
    <row r="2081" spans="1:17" hidden="1">
      <c r="A2081" s="24" t="s">
        <v>15956</v>
      </c>
      <c r="B2081" s="24" t="s">
        <v>15957</v>
      </c>
      <c r="C2081" s="24"/>
      <c r="D2081" s="24"/>
      <c r="E2081" s="24"/>
      <c r="F2081" s="24"/>
      <c r="G2081" s="24"/>
      <c r="H2081" s="24"/>
      <c r="I2081" s="24"/>
      <c r="J2081" s="37"/>
      <c r="K2081" s="24"/>
      <c r="L2081" s="24">
        <v>1</v>
      </c>
      <c r="M2081" s="25">
        <v>43556</v>
      </c>
      <c r="N2081" s="25">
        <v>43962</v>
      </c>
      <c r="O2081" s="24" t="s">
        <v>17845</v>
      </c>
      <c r="P2081" s="23" t="str">
        <f>IFERROR(VLOOKUP(TEXT(J2081,"0000000000000"),[1]Ebscohost!G:M,7,0),"")</f>
        <v/>
      </c>
      <c r="Q2081" s="33" t="str">
        <f>IFERROR(VLOOKUP($J2081,'B - Ebook'!B:D,3,0),"??")</f>
        <v>??</v>
      </c>
    </row>
    <row r="2082" spans="1:17" hidden="1">
      <c r="A2082" s="24" t="s">
        <v>15956</v>
      </c>
      <c r="B2082" s="24" t="s">
        <v>15957</v>
      </c>
      <c r="C2082" s="24"/>
      <c r="D2082" s="24"/>
      <c r="E2082" s="24"/>
      <c r="F2082" s="24"/>
      <c r="G2082" s="24"/>
      <c r="H2082" s="24"/>
      <c r="I2082" s="24"/>
      <c r="J2082" s="37"/>
      <c r="K2082" s="24"/>
      <c r="L2082" s="24">
        <v>1</v>
      </c>
      <c r="M2082" s="25">
        <v>43551</v>
      </c>
      <c r="N2082" s="25">
        <v>43591</v>
      </c>
      <c r="O2082" s="24" t="s">
        <v>15838</v>
      </c>
      <c r="P2082" s="23" t="str">
        <f>IFERROR(VLOOKUP(TEXT(J2082,"0000000000000"),[1]Ebscohost!G:M,7,0),"")</f>
        <v/>
      </c>
      <c r="Q2082" s="33" t="str">
        <f>IFERROR(VLOOKUP($J2082,'B - Ebook'!B:D,3,0),"??")</f>
        <v>??</v>
      </c>
    </row>
    <row r="2083" spans="1:17" hidden="1">
      <c r="A2083" s="24" t="s">
        <v>16811</v>
      </c>
      <c r="B2083" s="24" t="s">
        <v>16812</v>
      </c>
      <c r="C2083" s="24"/>
      <c r="D2083" s="24"/>
      <c r="E2083" s="24"/>
      <c r="F2083" s="24"/>
      <c r="G2083" s="24"/>
      <c r="H2083" s="24"/>
      <c r="I2083" s="24"/>
      <c r="J2083" s="37"/>
      <c r="K2083" s="24"/>
      <c r="L2083" s="24">
        <v>1</v>
      </c>
      <c r="M2083" s="25">
        <v>43549</v>
      </c>
      <c r="N2083" s="25">
        <v>43591</v>
      </c>
      <c r="O2083" s="24" t="s">
        <v>15838</v>
      </c>
      <c r="P2083" s="23" t="str">
        <f>IFERROR(VLOOKUP(TEXT(J2083,"0000000000000"),[1]Ebscohost!G:M,7,0),"")</f>
        <v/>
      </c>
      <c r="Q2083" s="33" t="str">
        <f>IFERROR(VLOOKUP($J2083,'B - Ebook'!B:D,3,0),"??")</f>
        <v>??</v>
      </c>
    </row>
    <row r="2084" spans="1:17" hidden="1">
      <c r="A2084" s="24" t="s">
        <v>15800</v>
      </c>
      <c r="B2084" s="24" t="s">
        <v>15801</v>
      </c>
      <c r="C2084" s="24"/>
      <c r="D2084" s="24"/>
      <c r="E2084" s="24"/>
      <c r="F2084" s="24"/>
      <c r="G2084" s="24"/>
      <c r="H2084" s="24"/>
      <c r="I2084" s="24"/>
      <c r="J2084" s="37"/>
      <c r="K2084" s="24"/>
      <c r="L2084" s="24">
        <v>1</v>
      </c>
      <c r="M2084" s="25">
        <v>43546</v>
      </c>
      <c r="N2084" s="24"/>
      <c r="O2084" s="24"/>
      <c r="P2084" s="23" t="str">
        <f>IFERROR(VLOOKUP(TEXT(J2084,"0000000000000"),[1]Ebscohost!G:M,7,0),"")</f>
        <v/>
      </c>
      <c r="Q2084" s="33" t="str">
        <f>IFERROR(VLOOKUP($J2084,'B - Ebook'!B:D,3,0),"??")</f>
        <v>??</v>
      </c>
    </row>
    <row r="2085" spans="1:17" hidden="1">
      <c r="A2085" s="24" t="s">
        <v>16435</v>
      </c>
      <c r="B2085" s="24" t="s">
        <v>16436</v>
      </c>
      <c r="C2085" s="24"/>
      <c r="D2085" s="24"/>
      <c r="E2085" s="24"/>
      <c r="F2085" s="24"/>
      <c r="G2085" s="24"/>
      <c r="H2085" s="24"/>
      <c r="I2085" s="24"/>
      <c r="J2085" s="37"/>
      <c r="K2085" s="24"/>
      <c r="L2085" s="24">
        <v>1</v>
      </c>
      <c r="M2085" s="25">
        <v>43543</v>
      </c>
      <c r="N2085" s="24"/>
      <c r="O2085" s="24"/>
      <c r="P2085" s="23" t="str">
        <f>IFERROR(VLOOKUP(TEXT(J2085,"0000000000000"),[1]Ebscohost!G:M,7,0),"")</f>
        <v/>
      </c>
      <c r="Q2085" s="33" t="str">
        <f>IFERROR(VLOOKUP($J2085,'B - Ebook'!B:D,3,0),"??")</f>
        <v>??</v>
      </c>
    </row>
    <row r="2086" spans="1:17">
      <c r="A2086" s="24" t="s">
        <v>17634</v>
      </c>
      <c r="B2086" s="24" t="s">
        <v>17635</v>
      </c>
      <c r="C2086" s="24"/>
      <c r="D2086" s="24"/>
      <c r="E2086" s="24"/>
      <c r="F2086" s="24"/>
      <c r="G2086" s="24"/>
      <c r="H2086" s="24"/>
      <c r="I2086" s="24"/>
      <c r="J2086" s="37"/>
      <c r="K2086" s="24"/>
      <c r="L2086" s="24">
        <v>1</v>
      </c>
      <c r="M2086" s="25">
        <v>43539</v>
      </c>
      <c r="N2086" s="24"/>
      <c r="O2086" s="24"/>
      <c r="P2086" s="23" t="str">
        <f>IFERROR(VLOOKUP(TEXT(J2086,"0000000000000"),[1]Ebscohost!G:M,7,0),"")</f>
        <v/>
      </c>
      <c r="Q2086" s="33" t="str">
        <f>IFERROR(VLOOKUP($J2086,'B - Ebook'!B:D,3,0),"??")</f>
        <v>??</v>
      </c>
    </row>
    <row r="2087" spans="1:17">
      <c r="A2087" s="24" t="s">
        <v>17846</v>
      </c>
      <c r="B2087" s="24" t="s">
        <v>207</v>
      </c>
      <c r="C2087" s="24"/>
      <c r="D2087" s="24"/>
      <c r="E2087" s="24"/>
      <c r="F2087" s="24"/>
      <c r="G2087" s="24"/>
      <c r="H2087" s="24"/>
      <c r="I2087" s="24"/>
      <c r="J2087" s="37">
        <v>9782100763634</v>
      </c>
      <c r="K2087" s="24"/>
      <c r="L2087" s="24">
        <v>1</v>
      </c>
      <c r="M2087" s="25">
        <v>43538</v>
      </c>
      <c r="N2087" s="24"/>
      <c r="O2087" s="24"/>
      <c r="P2087" s="23" t="str">
        <f>IFERROR(VLOOKUP(TEXT(J2087,"0000000000000"),[1]Ebscohost!G:M,7,0),"")</f>
        <v/>
      </c>
      <c r="Q2087" s="33">
        <f>IFERROR(VLOOKUP($J2087,'B - Ebook'!B:D,3,0),"??")</f>
        <v>2017</v>
      </c>
    </row>
    <row r="2088" spans="1:17" hidden="1">
      <c r="A2088" s="24" t="s">
        <v>15800</v>
      </c>
      <c r="B2088" s="24" t="s">
        <v>15801</v>
      </c>
      <c r="C2088" s="24"/>
      <c r="D2088" s="24"/>
      <c r="E2088" s="24"/>
      <c r="F2088" s="24"/>
      <c r="G2088" s="24"/>
      <c r="H2088" s="24"/>
      <c r="I2088" s="24"/>
      <c r="J2088" s="37"/>
      <c r="K2088" s="24"/>
      <c r="L2088" s="24">
        <v>1</v>
      </c>
      <c r="M2088" s="25">
        <v>43510</v>
      </c>
      <c r="N2088" s="24"/>
      <c r="O2088" s="24"/>
      <c r="P2088" s="23" t="str">
        <f>IFERROR(VLOOKUP(TEXT(J2088,"0000000000000"),[1]Ebscohost!G:M,7,0),"")</f>
        <v/>
      </c>
      <c r="Q2088" s="33" t="str">
        <f>IFERROR(VLOOKUP($J2088,'B - Ebook'!B:D,3,0),"??")</f>
        <v>??</v>
      </c>
    </row>
    <row r="2089" spans="1:17">
      <c r="A2089" s="24" t="s">
        <v>16842</v>
      </c>
      <c r="B2089" s="24" t="s">
        <v>16843</v>
      </c>
      <c r="C2089" s="24"/>
      <c r="D2089" s="24"/>
      <c r="E2089" s="24"/>
      <c r="F2089" s="24"/>
      <c r="G2089" s="24"/>
      <c r="H2089" s="24"/>
      <c r="I2089" s="24"/>
      <c r="J2089" s="37"/>
      <c r="K2089" s="24"/>
      <c r="L2089" s="24">
        <v>1</v>
      </c>
      <c r="M2089" s="25">
        <v>43509</v>
      </c>
      <c r="N2089" s="24"/>
      <c r="O2089" s="24"/>
      <c r="P2089" s="23" t="str">
        <f>IFERROR(VLOOKUP(TEXT(J2089,"0000000000000"),[1]Ebscohost!G:M,7,0),"")</f>
        <v/>
      </c>
      <c r="Q2089" s="33" t="str">
        <f>IFERROR(VLOOKUP($J2089,'B - Ebook'!B:D,3,0),"??")</f>
        <v>??</v>
      </c>
    </row>
    <row r="2090" spans="1:17">
      <c r="A2090" s="24" t="s">
        <v>16842</v>
      </c>
      <c r="B2090" s="24" t="s">
        <v>16843</v>
      </c>
      <c r="C2090" s="24"/>
      <c r="D2090" s="24"/>
      <c r="E2090" s="24"/>
      <c r="F2090" s="24"/>
      <c r="G2090" s="24"/>
      <c r="H2090" s="24"/>
      <c r="I2090" s="24"/>
      <c r="J2090" s="37"/>
      <c r="K2090" s="24"/>
      <c r="L2090" s="24">
        <v>1</v>
      </c>
      <c r="M2090" s="25">
        <v>43509</v>
      </c>
      <c r="N2090" s="24"/>
      <c r="O2090" s="24"/>
      <c r="P2090" s="23" t="str">
        <f>IFERROR(VLOOKUP(TEXT(J2090,"0000000000000"),[1]Ebscohost!G:M,7,0),"")</f>
        <v/>
      </c>
      <c r="Q2090" s="33" t="str">
        <f>IFERROR(VLOOKUP($J2090,'B - Ebook'!B:D,3,0),"??")</f>
        <v>??</v>
      </c>
    </row>
    <row r="2091" spans="1:17">
      <c r="A2091" s="24" t="s">
        <v>17847</v>
      </c>
      <c r="B2091" s="24" t="s">
        <v>207</v>
      </c>
      <c r="C2091" s="24"/>
      <c r="D2091" s="24"/>
      <c r="E2091" s="24"/>
      <c r="F2091" s="24"/>
      <c r="G2091" s="24"/>
      <c r="H2091" s="24"/>
      <c r="I2091" s="24"/>
      <c r="J2091" s="37">
        <v>9782100776665</v>
      </c>
      <c r="K2091" s="24"/>
      <c r="L2091" s="24">
        <f>0+1</f>
        <v>1</v>
      </c>
      <c r="M2091" s="25">
        <v>43504</v>
      </c>
      <c r="N2091" s="24"/>
      <c r="O2091" s="24"/>
      <c r="P2091" s="23" t="str">
        <f>IFERROR(VLOOKUP(TEXT(J2091,"0000000000000"),[1]Ebscohost!G:M,7,0),"")</f>
        <v/>
      </c>
      <c r="Q2091" s="33">
        <f>IFERROR(VLOOKUP($J2091,'B - Ebook'!B:D,3,0),"??")</f>
        <v>2018</v>
      </c>
    </row>
    <row r="2092" spans="1:17">
      <c r="A2092" s="24" t="s">
        <v>17848</v>
      </c>
      <c r="B2092" s="24" t="s">
        <v>207</v>
      </c>
      <c r="C2092" s="24"/>
      <c r="D2092" s="24"/>
      <c r="E2092" s="24"/>
      <c r="F2092" s="24"/>
      <c r="G2092" s="24"/>
      <c r="H2092" s="24"/>
      <c r="I2092" s="24"/>
      <c r="J2092" s="37">
        <v>9782100783779</v>
      </c>
      <c r="K2092" s="24"/>
      <c r="L2092" s="24">
        <f>0+1</f>
        <v>1</v>
      </c>
      <c r="M2092" s="25">
        <v>43504</v>
      </c>
      <c r="N2092" s="24"/>
      <c r="O2092" s="24"/>
      <c r="P2092" s="23" t="str">
        <f>IFERROR(VLOOKUP(TEXT(J2092,"0000000000000"),[1]Ebscohost!G:M,7,0),"")</f>
        <v/>
      </c>
      <c r="Q2092" s="33" t="str">
        <f>IFERROR(VLOOKUP($J2092,'B - Ebook'!B:D,3,0),"??")</f>
        <v>??</v>
      </c>
    </row>
    <row r="2093" spans="1:17">
      <c r="A2093" s="24" t="s">
        <v>17849</v>
      </c>
      <c r="B2093" s="24" t="s">
        <v>15743</v>
      </c>
      <c r="C2093" s="24"/>
      <c r="D2093" s="24"/>
      <c r="E2093" s="24"/>
      <c r="F2093" s="24"/>
      <c r="G2093" s="24"/>
      <c r="H2093" s="24"/>
      <c r="I2093" s="24"/>
      <c r="J2093" s="37">
        <v>9780521885843</v>
      </c>
      <c r="K2093" s="24"/>
      <c r="L2093" s="24">
        <v>1</v>
      </c>
      <c r="M2093" s="25">
        <v>43479</v>
      </c>
      <c r="N2093" s="24"/>
      <c r="O2093" s="24"/>
      <c r="P2093" s="23" t="str">
        <f>IFERROR(VLOOKUP(TEXT(J2093,"0000000000000"),[1]Ebscohost!G:M,7,0),"")</f>
        <v/>
      </c>
      <c r="Q2093" s="33" t="str">
        <f>IFERROR(VLOOKUP($J2093,'B - Ebook'!B:D,3,0),"??")</f>
        <v>??</v>
      </c>
    </row>
    <row r="2094" spans="1:17">
      <c r="A2094" s="24" t="s">
        <v>17850</v>
      </c>
      <c r="B2094" s="24" t="s">
        <v>17851</v>
      </c>
      <c r="C2094" s="24"/>
      <c r="D2094" s="24"/>
      <c r="E2094" s="24"/>
      <c r="F2094" s="24"/>
      <c r="G2094" s="24"/>
      <c r="H2094" s="24"/>
      <c r="I2094" s="24"/>
      <c r="J2094" s="37">
        <v>9783662465387</v>
      </c>
      <c r="K2094" s="24"/>
      <c r="L2094" s="24">
        <v>1</v>
      </c>
      <c r="M2094" s="25">
        <v>43479</v>
      </c>
      <c r="N2094" s="24"/>
      <c r="O2094" s="24"/>
      <c r="P2094" s="23" t="str">
        <f>IFERROR(VLOOKUP(TEXT(J2094,"0000000000000"),[1]Ebscohost!G:M,7,0),"")</f>
        <v/>
      </c>
      <c r="Q2094" s="33" t="str">
        <f>IFERROR(VLOOKUP($J2094,'B - Ebook'!B:D,3,0),"??")</f>
        <v>??</v>
      </c>
    </row>
    <row r="2095" spans="1:17">
      <c r="A2095" s="24" t="s">
        <v>17852</v>
      </c>
      <c r="B2095" s="24" t="s">
        <v>207</v>
      </c>
      <c r="C2095" s="24"/>
      <c r="D2095" s="24"/>
      <c r="E2095" s="24"/>
      <c r="F2095" s="24"/>
      <c r="G2095" s="24"/>
      <c r="H2095" s="24"/>
      <c r="I2095" s="24"/>
      <c r="J2095" s="37">
        <v>9782100775668</v>
      </c>
      <c r="K2095" s="24"/>
      <c r="L2095" s="24">
        <v>1</v>
      </c>
      <c r="M2095" s="25">
        <v>43475</v>
      </c>
      <c r="N2095" s="24"/>
      <c r="O2095" s="24"/>
      <c r="P2095" s="23" t="str">
        <f>IFERROR(VLOOKUP(TEXT(J2095,"0000000000000"),[1]Ebscohost!G:M,7,0),"")</f>
        <v/>
      </c>
      <c r="Q2095" s="33">
        <f>IFERROR(VLOOKUP($J2095,'B - Ebook'!B:D,3,0),"??")</f>
        <v>2018</v>
      </c>
    </row>
    <row r="2096" spans="1:17" hidden="1">
      <c r="A2096" s="24" t="s">
        <v>15782</v>
      </c>
      <c r="B2096" s="24" t="s">
        <v>15658</v>
      </c>
      <c r="C2096" s="24"/>
      <c r="D2096" s="24"/>
      <c r="E2096" s="24"/>
      <c r="F2096" s="24"/>
      <c r="G2096" s="24"/>
      <c r="H2096" s="24"/>
      <c r="I2096" s="24"/>
      <c r="J2096" s="37"/>
      <c r="K2096" s="24"/>
      <c r="L2096" s="24">
        <v>1</v>
      </c>
      <c r="M2096" s="25">
        <v>43446</v>
      </c>
      <c r="N2096" s="24"/>
      <c r="O2096" s="24"/>
      <c r="P2096" s="23" t="str">
        <f>IFERROR(VLOOKUP(TEXT(J2096,"0000000000000"),[1]Ebscohost!G:M,7,0),"")</f>
        <v/>
      </c>
      <c r="Q2096" s="33" t="str">
        <f>IFERROR(VLOOKUP($J2096,'B - Ebook'!B:D,3,0),"??")</f>
        <v>??</v>
      </c>
    </row>
    <row r="2097" spans="1:17">
      <c r="A2097" s="24" t="s">
        <v>16842</v>
      </c>
      <c r="B2097" s="24" t="s">
        <v>16843</v>
      </c>
      <c r="C2097" s="24"/>
      <c r="D2097" s="24"/>
      <c r="E2097" s="24"/>
      <c r="F2097" s="24"/>
      <c r="G2097" s="24"/>
      <c r="H2097" s="24"/>
      <c r="I2097" s="24"/>
      <c r="J2097" s="37"/>
      <c r="K2097" s="24"/>
      <c r="L2097" s="24">
        <v>1</v>
      </c>
      <c r="M2097" s="25">
        <v>43440</v>
      </c>
      <c r="N2097" s="24"/>
      <c r="O2097" s="24"/>
      <c r="P2097" s="23" t="str">
        <f>IFERROR(VLOOKUP(TEXT(J2097,"0000000000000"),[1]Ebscohost!G:M,7,0),"")</f>
        <v/>
      </c>
      <c r="Q2097" s="33" t="str">
        <f>IFERROR(VLOOKUP($J2097,'B - Ebook'!B:D,3,0),"??")</f>
        <v>??</v>
      </c>
    </row>
    <row r="2098" spans="1:17">
      <c r="A2098" s="24" t="s">
        <v>17634</v>
      </c>
      <c r="B2098" s="24" t="s">
        <v>17635</v>
      </c>
      <c r="C2098" s="24"/>
      <c r="D2098" s="24"/>
      <c r="E2098" s="24"/>
      <c r="F2098" s="24"/>
      <c r="G2098" s="24"/>
      <c r="H2098" s="24"/>
      <c r="I2098" s="24"/>
      <c r="J2098" s="37"/>
      <c r="K2098" s="24"/>
      <c r="L2098" s="24">
        <v>1</v>
      </c>
      <c r="M2098" s="25">
        <v>43430</v>
      </c>
      <c r="N2098" s="24"/>
      <c r="O2098" s="24"/>
      <c r="P2098" s="23" t="str">
        <f>IFERROR(VLOOKUP(TEXT(J2098,"0000000000000"),[1]Ebscohost!G:M,7,0),"")</f>
        <v/>
      </c>
      <c r="Q2098" s="33" t="str">
        <f>IFERROR(VLOOKUP($J2098,'B - Ebook'!B:D,3,0),"??")</f>
        <v>??</v>
      </c>
    </row>
    <row r="2099" spans="1:17">
      <c r="A2099" s="24" t="s">
        <v>17853</v>
      </c>
      <c r="B2099" s="24" t="s">
        <v>15585</v>
      </c>
      <c r="C2099" s="24"/>
      <c r="D2099" s="24"/>
      <c r="E2099" s="24"/>
      <c r="F2099" s="24"/>
      <c r="G2099" s="24"/>
      <c r="H2099" s="24"/>
      <c r="I2099" s="24"/>
      <c r="J2099" s="37">
        <v>9783540689928</v>
      </c>
      <c r="K2099" s="25">
        <v>41807</v>
      </c>
      <c r="L2099" s="24">
        <v>1</v>
      </c>
      <c r="M2099" s="25">
        <v>43425</v>
      </c>
      <c r="N2099" s="24"/>
      <c r="O2099" s="24"/>
      <c r="P2099" s="23" t="str">
        <f>IFERROR(VLOOKUP(TEXT(J2099,"0000000000000"),[1]Ebscohost!G:M,7,0),"")</f>
        <v/>
      </c>
      <c r="Q2099" s="33" t="str">
        <f>IFERROR(VLOOKUP($J2099,'B - Ebook'!B:D,3,0),"??")</f>
        <v>??</v>
      </c>
    </row>
    <row r="2100" spans="1:17">
      <c r="A2100" s="24" t="s">
        <v>17854</v>
      </c>
      <c r="B2100" s="24" t="s">
        <v>17855</v>
      </c>
      <c r="C2100" s="24"/>
      <c r="D2100" s="24"/>
      <c r="E2100" s="24"/>
      <c r="F2100" s="24"/>
      <c r="G2100" s="24"/>
      <c r="H2100" s="24"/>
      <c r="I2100" s="24"/>
      <c r="J2100" s="37">
        <v>9781784052546</v>
      </c>
      <c r="K2100" s="24"/>
      <c r="L2100" s="24">
        <v>1</v>
      </c>
      <c r="M2100" s="25">
        <v>43420</v>
      </c>
      <c r="N2100" s="24"/>
      <c r="O2100" s="24"/>
      <c r="P2100" s="23" t="str">
        <f>IFERROR(VLOOKUP(TEXT(J2100,"0000000000000"),[1]Ebscohost!G:M,7,0),"")</f>
        <v/>
      </c>
      <c r="Q2100" s="33" t="str">
        <f>IFERROR(VLOOKUP($J2100,'B - Ebook'!B:D,3,0),"??")</f>
        <v>??</v>
      </c>
    </row>
    <row r="2101" spans="1:17">
      <c r="A2101" s="24" t="s">
        <v>17856</v>
      </c>
      <c r="B2101" s="24" t="s">
        <v>17857</v>
      </c>
      <c r="C2101" s="24"/>
      <c r="D2101" s="24"/>
      <c r="E2101" s="24"/>
      <c r="F2101" s="24"/>
      <c r="G2101" s="24"/>
      <c r="H2101" s="24"/>
      <c r="I2101" s="24"/>
      <c r="J2101" s="37">
        <v>9782366930146</v>
      </c>
      <c r="K2101" s="24"/>
      <c r="L2101" s="24">
        <v>1</v>
      </c>
      <c r="M2101" s="25">
        <v>43420</v>
      </c>
      <c r="N2101" s="24"/>
      <c r="O2101" s="24"/>
      <c r="P2101" s="23" t="str">
        <f>IFERROR(VLOOKUP(TEXT(J2101,"0000000000000"),[1]Ebscohost!G:M,7,0),"")</f>
        <v/>
      </c>
      <c r="Q2101" s="33" t="str">
        <f>IFERROR(VLOOKUP($J2101,'B - Ebook'!B:D,3,0),"??")</f>
        <v>??</v>
      </c>
    </row>
    <row r="2102" spans="1:17">
      <c r="A2102" s="24" t="s">
        <v>17858</v>
      </c>
      <c r="B2102" s="24"/>
      <c r="C2102" s="24"/>
      <c r="D2102" s="24"/>
      <c r="E2102" s="24"/>
      <c r="F2102" s="24"/>
      <c r="G2102" s="24"/>
      <c r="H2102" s="24"/>
      <c r="I2102" s="24"/>
      <c r="J2102" s="37">
        <v>9780132808033</v>
      </c>
      <c r="K2102" s="24"/>
      <c r="L2102" s="24">
        <v>1</v>
      </c>
      <c r="M2102" s="25">
        <v>43417</v>
      </c>
      <c r="N2102" s="24"/>
      <c r="O2102" s="24"/>
      <c r="P2102" s="23" t="str">
        <f>IFERROR(VLOOKUP(TEXT(J2102,"0000000000000"),[1]Ebscohost!G:M,7,0),"")</f>
        <v/>
      </c>
      <c r="Q2102" s="33" t="str">
        <f>IFERROR(VLOOKUP($J2102,'B - Ebook'!B:D,3,0),"??")</f>
        <v>??</v>
      </c>
    </row>
    <row r="2103" spans="1:17">
      <c r="A2103" s="24" t="s">
        <v>17859</v>
      </c>
      <c r="B2103" s="24" t="s">
        <v>1055</v>
      </c>
      <c r="C2103" s="24"/>
      <c r="D2103" s="24"/>
      <c r="E2103" s="24"/>
      <c r="F2103" s="24"/>
      <c r="G2103" s="24"/>
      <c r="H2103" s="24"/>
      <c r="I2103" s="24"/>
      <c r="J2103" s="37">
        <v>9781118324561</v>
      </c>
      <c r="K2103" s="24"/>
      <c r="L2103" s="24">
        <f>0+1</f>
        <v>1</v>
      </c>
      <c r="M2103" s="25">
        <v>43410</v>
      </c>
      <c r="N2103" s="24"/>
      <c r="O2103" s="24"/>
      <c r="P2103" s="23" t="str">
        <f>IFERROR(VLOOKUP(TEXT(J2103,"0000000000000"),[1]Ebscohost!G:M,7,0),"")</f>
        <v/>
      </c>
      <c r="Q2103" s="33" t="str">
        <f>IFERROR(VLOOKUP($J2103,'B - Ebook'!B:D,3,0),"??")</f>
        <v>??</v>
      </c>
    </row>
    <row r="2104" spans="1:17">
      <c r="A2104" s="24" t="s">
        <v>17860</v>
      </c>
      <c r="B2104" s="24" t="s">
        <v>16767</v>
      </c>
      <c r="C2104" s="24"/>
      <c r="D2104" s="24"/>
      <c r="E2104" s="24"/>
      <c r="F2104" s="24"/>
      <c r="G2104" s="24"/>
      <c r="H2104" s="24"/>
      <c r="I2104" s="24"/>
      <c r="J2104" s="37">
        <v>9780521193238</v>
      </c>
      <c r="K2104" s="24"/>
      <c r="L2104" s="24">
        <v>1</v>
      </c>
      <c r="M2104" s="25">
        <v>43402</v>
      </c>
      <c r="N2104" s="24"/>
      <c r="O2104" s="24"/>
      <c r="P2104" s="23" t="str">
        <f>IFERROR(VLOOKUP(TEXT(J2104,"0000000000000"),[1]Ebscohost!G:M,7,0),"")</f>
        <v/>
      </c>
      <c r="Q2104" s="33" t="str">
        <f>IFERROR(VLOOKUP($J2104,'B - Ebook'!B:D,3,0),"??")</f>
        <v>??</v>
      </c>
    </row>
    <row r="2105" spans="1:17">
      <c r="A2105" s="24" t="s">
        <v>17861</v>
      </c>
      <c r="B2105" s="24" t="s">
        <v>15743</v>
      </c>
      <c r="C2105" s="24"/>
      <c r="D2105" s="24"/>
      <c r="E2105" s="24"/>
      <c r="F2105" s="24"/>
      <c r="G2105" s="24"/>
      <c r="H2105" s="24"/>
      <c r="I2105" s="24"/>
      <c r="J2105" s="37">
        <v>9780521190695</v>
      </c>
      <c r="K2105" s="24"/>
      <c r="L2105" s="24">
        <v>1</v>
      </c>
      <c r="M2105" s="25">
        <v>43384</v>
      </c>
      <c r="N2105" s="24"/>
      <c r="O2105" s="24"/>
      <c r="P2105" s="23" t="str">
        <f>IFERROR(VLOOKUP(TEXT(J2105,"0000000000000"),[1]Ebscohost!G:M,7,0),"")</f>
        <v/>
      </c>
      <c r="Q2105" s="33" t="str">
        <f>IFERROR(VLOOKUP($J2105,'B - Ebook'!B:D,3,0),"??")</f>
        <v>??</v>
      </c>
    </row>
    <row r="2106" spans="1:17">
      <c r="A2106" s="24" t="s">
        <v>16842</v>
      </c>
      <c r="B2106" s="24" t="s">
        <v>16843</v>
      </c>
      <c r="C2106" s="24"/>
      <c r="D2106" s="24"/>
      <c r="E2106" s="24"/>
      <c r="F2106" s="24"/>
      <c r="G2106" s="24"/>
      <c r="H2106" s="24"/>
      <c r="I2106" s="24"/>
      <c r="J2106" s="37"/>
      <c r="K2106" s="24"/>
      <c r="L2106" s="24">
        <v>1</v>
      </c>
      <c r="M2106" s="25">
        <v>43374</v>
      </c>
      <c r="N2106" s="24"/>
      <c r="O2106" s="24"/>
      <c r="P2106" s="23" t="str">
        <f>IFERROR(VLOOKUP(TEXT(J2106,"0000000000000"),[1]Ebscohost!G:M,7,0),"")</f>
        <v/>
      </c>
      <c r="Q2106" s="33" t="str">
        <f>IFERROR(VLOOKUP($J2106,'B - Ebook'!B:D,3,0),"??")</f>
        <v>??</v>
      </c>
    </row>
    <row r="2107" spans="1:17">
      <c r="A2107" s="24" t="s">
        <v>17862</v>
      </c>
      <c r="B2107" s="24" t="s">
        <v>15585</v>
      </c>
      <c r="C2107" s="24"/>
      <c r="D2107" s="24"/>
      <c r="E2107" s="24"/>
      <c r="F2107" s="24"/>
      <c r="G2107" s="24"/>
      <c r="H2107" s="24"/>
      <c r="I2107" s="24"/>
      <c r="J2107" s="37">
        <v>9783642538476</v>
      </c>
      <c r="K2107" s="24"/>
      <c r="L2107" s="24">
        <v>1</v>
      </c>
      <c r="M2107" s="25">
        <v>43357</v>
      </c>
      <c r="N2107" s="24"/>
      <c r="O2107" s="24"/>
      <c r="P2107" s="23" t="str">
        <f>IFERROR(VLOOKUP(TEXT(J2107,"0000000000000"),[1]Ebscohost!G:M,7,0),"")</f>
        <v/>
      </c>
      <c r="Q2107" s="33" t="str">
        <f>IFERROR(VLOOKUP($J2107,'B - Ebook'!B:D,3,0),"??")</f>
        <v>??</v>
      </c>
    </row>
    <row r="2108" spans="1:17" hidden="1">
      <c r="A2108" s="24" t="s">
        <v>15800</v>
      </c>
      <c r="B2108" s="24" t="s">
        <v>15801</v>
      </c>
      <c r="C2108" s="24"/>
      <c r="D2108" s="24"/>
      <c r="E2108" s="24"/>
      <c r="F2108" s="24"/>
      <c r="G2108" s="24"/>
      <c r="H2108" s="24"/>
      <c r="I2108" s="24"/>
      <c r="J2108" s="37"/>
      <c r="K2108" s="24"/>
      <c r="L2108" s="24">
        <v>1</v>
      </c>
      <c r="M2108" s="25">
        <v>43349</v>
      </c>
      <c r="N2108" s="24"/>
      <c r="O2108" s="24"/>
      <c r="P2108" s="23" t="str">
        <f>IFERROR(VLOOKUP(TEXT(J2108,"0000000000000"),[1]Ebscohost!G:M,7,0),"")</f>
        <v/>
      </c>
      <c r="Q2108" s="33" t="str">
        <f>IFERROR(VLOOKUP($J2108,'B - Ebook'!B:D,3,0),"??")</f>
        <v>??</v>
      </c>
    </row>
    <row r="2109" spans="1:17" hidden="1">
      <c r="A2109" s="24" t="s">
        <v>16299</v>
      </c>
      <c r="B2109" s="24" t="s">
        <v>16300</v>
      </c>
      <c r="C2109" s="24"/>
      <c r="D2109" s="24"/>
      <c r="E2109" s="24"/>
      <c r="F2109" s="24"/>
      <c r="G2109" s="24"/>
      <c r="H2109" s="24"/>
      <c r="I2109" s="24"/>
      <c r="J2109" s="37"/>
      <c r="K2109" s="24"/>
      <c r="L2109" s="24">
        <v>1</v>
      </c>
      <c r="M2109" s="25">
        <v>43349</v>
      </c>
      <c r="N2109" s="24"/>
      <c r="O2109" s="24"/>
      <c r="P2109" s="23" t="str">
        <f>IFERROR(VLOOKUP(TEXT(J2109,"0000000000000"),[1]Ebscohost!G:M,7,0),"")</f>
        <v/>
      </c>
      <c r="Q2109" s="33" t="str">
        <f>IFERROR(VLOOKUP($J2109,'B - Ebook'!B:D,3,0),"??")</f>
        <v>??</v>
      </c>
    </row>
    <row r="2110" spans="1:17" hidden="1">
      <c r="A2110" s="24" t="s">
        <v>15814</v>
      </c>
      <c r="B2110" s="24" t="s">
        <v>15815</v>
      </c>
      <c r="C2110" s="24"/>
      <c r="D2110" s="24"/>
      <c r="E2110" s="24"/>
      <c r="F2110" s="24"/>
      <c r="G2110" s="24"/>
      <c r="H2110" s="24"/>
      <c r="I2110" s="24"/>
      <c r="J2110" s="37"/>
      <c r="K2110" s="24"/>
      <c r="L2110" s="24">
        <v>1</v>
      </c>
      <c r="M2110" s="25">
        <v>43349</v>
      </c>
      <c r="N2110" s="24"/>
      <c r="O2110" s="24"/>
      <c r="P2110" s="23" t="str">
        <f>IFERROR(VLOOKUP(TEXT(J2110,"0000000000000"),[1]Ebscohost!G:M,7,0),"")</f>
        <v/>
      </c>
      <c r="Q2110" s="33" t="str">
        <f>IFERROR(VLOOKUP($J2110,'B - Ebook'!B:D,3,0),"??")</f>
        <v>??</v>
      </c>
    </row>
    <row r="2111" spans="1:17">
      <c r="A2111" s="24" t="s">
        <v>17634</v>
      </c>
      <c r="B2111" s="24" t="s">
        <v>17635</v>
      </c>
      <c r="C2111" s="24"/>
      <c r="D2111" s="24"/>
      <c r="E2111" s="24"/>
      <c r="F2111" s="24"/>
      <c r="G2111" s="24"/>
      <c r="H2111" s="24"/>
      <c r="I2111" s="24"/>
      <c r="J2111" s="37"/>
      <c r="K2111" s="24"/>
      <c r="L2111" s="24">
        <v>1</v>
      </c>
      <c r="M2111" s="25">
        <v>43348</v>
      </c>
      <c r="N2111" s="24"/>
      <c r="O2111" s="24"/>
      <c r="P2111" s="23" t="str">
        <f>IFERROR(VLOOKUP(TEXT(J2111,"0000000000000"),[1]Ebscohost!G:M,7,0),"")</f>
        <v/>
      </c>
      <c r="Q2111" s="33" t="str">
        <f>IFERROR(VLOOKUP($J2111,'B - Ebook'!B:D,3,0),"??")</f>
        <v>??</v>
      </c>
    </row>
    <row r="2112" spans="1:17" hidden="1">
      <c r="A2112" s="24" t="s">
        <v>15800</v>
      </c>
      <c r="B2112" s="24" t="s">
        <v>15801</v>
      </c>
      <c r="C2112" s="24"/>
      <c r="D2112" s="24"/>
      <c r="E2112" s="24"/>
      <c r="F2112" s="24"/>
      <c r="G2112" s="24"/>
      <c r="H2112" s="24"/>
      <c r="I2112" s="24"/>
      <c r="J2112" s="37"/>
      <c r="K2112" s="24"/>
      <c r="L2112" s="24">
        <v>1</v>
      </c>
      <c r="M2112" s="25">
        <v>43347</v>
      </c>
      <c r="N2112" s="24"/>
      <c r="O2112" s="24"/>
      <c r="P2112" s="23" t="str">
        <f>IFERROR(VLOOKUP(TEXT(J2112,"0000000000000"),[1]Ebscohost!G:M,7,0),"")</f>
        <v/>
      </c>
      <c r="Q2112" s="33" t="str">
        <f>IFERROR(VLOOKUP($J2112,'B - Ebook'!B:D,3,0),"??")</f>
        <v>??</v>
      </c>
    </row>
    <row r="2113" spans="1:17" hidden="1">
      <c r="A2113" s="24" t="s">
        <v>15814</v>
      </c>
      <c r="B2113" s="24" t="s">
        <v>15815</v>
      </c>
      <c r="C2113" s="24"/>
      <c r="D2113" s="24"/>
      <c r="E2113" s="24"/>
      <c r="F2113" s="24"/>
      <c r="G2113" s="24"/>
      <c r="H2113" s="24"/>
      <c r="I2113" s="24"/>
      <c r="J2113" s="37"/>
      <c r="K2113" s="24"/>
      <c r="L2113" s="24">
        <v>1</v>
      </c>
      <c r="M2113" s="25">
        <v>43347</v>
      </c>
      <c r="N2113" s="24"/>
      <c r="O2113" s="24"/>
      <c r="P2113" s="23" t="str">
        <f>IFERROR(VLOOKUP(TEXT(J2113,"0000000000000"),[1]Ebscohost!G:M,7,0),"")</f>
        <v/>
      </c>
      <c r="Q2113" s="33" t="str">
        <f>IFERROR(VLOOKUP($J2113,'B - Ebook'!B:D,3,0),"??")</f>
        <v>??</v>
      </c>
    </row>
    <row r="2114" spans="1:17">
      <c r="A2114" s="24" t="s">
        <v>17863</v>
      </c>
      <c r="B2114" s="24" t="s">
        <v>16595</v>
      </c>
      <c r="C2114" s="24"/>
      <c r="D2114" s="24"/>
      <c r="E2114" s="24"/>
      <c r="F2114" s="24"/>
      <c r="G2114" s="24"/>
      <c r="H2114" s="24"/>
      <c r="I2114" s="24"/>
      <c r="J2114" s="37"/>
      <c r="K2114" s="25">
        <v>41809</v>
      </c>
      <c r="L2114" s="24">
        <v>1</v>
      </c>
      <c r="M2114" s="25">
        <v>43285</v>
      </c>
      <c r="N2114" s="24"/>
      <c r="O2114" s="24"/>
      <c r="P2114" s="23" t="str">
        <f>IFERROR(VLOOKUP(TEXT(J2114,"0000000000000"),[1]Ebscohost!G:M,7,0),"")</f>
        <v/>
      </c>
      <c r="Q2114" s="33" t="str">
        <f>IFERROR(VLOOKUP($J2114,'B - Ebook'!B:D,3,0),"??")</f>
        <v>??</v>
      </c>
    </row>
    <row r="2115" spans="1:17">
      <c r="A2115" s="24" t="s">
        <v>17634</v>
      </c>
      <c r="B2115" s="24" t="s">
        <v>17635</v>
      </c>
      <c r="C2115" s="24"/>
      <c r="D2115" s="24"/>
      <c r="E2115" s="24"/>
      <c r="F2115" s="24"/>
      <c r="G2115" s="24"/>
      <c r="H2115" s="24"/>
      <c r="I2115" s="24"/>
      <c r="J2115" s="37"/>
      <c r="K2115" s="24"/>
      <c r="L2115" s="24">
        <v>1</v>
      </c>
      <c r="M2115" s="25">
        <v>43273</v>
      </c>
      <c r="N2115" s="24"/>
      <c r="O2115" s="24"/>
      <c r="P2115" s="23" t="str">
        <f>IFERROR(VLOOKUP(TEXT(J2115,"0000000000000"),[1]Ebscohost!G:M,7,0),"")</f>
        <v/>
      </c>
      <c r="Q2115" s="33" t="str">
        <f>IFERROR(VLOOKUP($J2115,'B - Ebook'!B:D,3,0),"??")</f>
        <v>??</v>
      </c>
    </row>
    <row r="2116" spans="1:17">
      <c r="A2116" s="24" t="s">
        <v>17864</v>
      </c>
      <c r="B2116" s="24" t="s">
        <v>535</v>
      </c>
      <c r="C2116" s="24"/>
      <c r="D2116" s="24"/>
      <c r="E2116" s="24"/>
      <c r="F2116" s="24"/>
      <c r="G2116" s="24"/>
      <c r="H2116" s="24"/>
      <c r="I2116" s="24"/>
      <c r="J2116" s="37">
        <v>9782889150717</v>
      </c>
      <c r="K2116" s="24"/>
      <c r="L2116" s="24">
        <v>1</v>
      </c>
      <c r="M2116" s="25">
        <v>43248</v>
      </c>
      <c r="N2116" s="24"/>
      <c r="O2116" s="24"/>
      <c r="P2116" s="23" t="str">
        <f>IFERROR(VLOOKUP(TEXT(J2116,"0000000000000"),[1]Ebscohost!G:M,7,0),"")</f>
        <v/>
      </c>
      <c r="Q2116" s="33" t="str">
        <f>IFERROR(VLOOKUP($J2116,'B - Ebook'!B:D,3,0),"??")</f>
        <v>??</v>
      </c>
    </row>
    <row r="2117" spans="1:17">
      <c r="A2117" s="24" t="s">
        <v>17634</v>
      </c>
      <c r="B2117" s="24" t="s">
        <v>17635</v>
      </c>
      <c r="C2117" s="24"/>
      <c r="D2117" s="24"/>
      <c r="E2117" s="24"/>
      <c r="F2117" s="24"/>
      <c r="G2117" s="24"/>
      <c r="H2117" s="24"/>
      <c r="I2117" s="24"/>
      <c r="J2117" s="37"/>
      <c r="K2117" s="24"/>
      <c r="L2117" s="24">
        <v>1</v>
      </c>
      <c r="M2117" s="25">
        <v>43238</v>
      </c>
      <c r="N2117" s="24"/>
      <c r="O2117" s="24"/>
      <c r="P2117" s="23" t="str">
        <f>IFERROR(VLOOKUP(TEXT(J2117,"0000000000000"),[1]Ebscohost!G:M,7,0),"")</f>
        <v/>
      </c>
      <c r="Q2117" s="33" t="str">
        <f>IFERROR(VLOOKUP($J2117,'B - Ebook'!B:D,3,0),"??")</f>
        <v>??</v>
      </c>
    </row>
    <row r="2118" spans="1:17">
      <c r="A2118" s="24" t="s">
        <v>17865</v>
      </c>
      <c r="B2118" s="24" t="s">
        <v>207</v>
      </c>
      <c r="C2118" s="24"/>
      <c r="D2118" s="24"/>
      <c r="E2118" s="24"/>
      <c r="F2118" s="24"/>
      <c r="G2118" s="24"/>
      <c r="H2118" s="24"/>
      <c r="I2118" s="24"/>
      <c r="J2118" s="37">
        <v>9782100564385</v>
      </c>
      <c r="K2118" s="25">
        <v>41809</v>
      </c>
      <c r="L2118" s="24">
        <v>1</v>
      </c>
      <c r="M2118" s="25">
        <v>43215</v>
      </c>
      <c r="N2118" s="24"/>
      <c r="O2118" s="24"/>
      <c r="P2118" s="23" t="str">
        <f>IFERROR(VLOOKUP(TEXT(J2118,"0000000000000"),[1]Ebscohost!G:M,7,0),"")</f>
        <v/>
      </c>
      <c r="Q2118" s="33" t="str">
        <f>IFERROR(VLOOKUP($J2118,'B - Ebook'!B:D,3,0),"??")</f>
        <v>??</v>
      </c>
    </row>
    <row r="2119" spans="1:17" hidden="1">
      <c r="A2119" s="24" t="s">
        <v>15786</v>
      </c>
      <c r="B2119" s="24" t="s">
        <v>15787</v>
      </c>
      <c r="C2119" s="24"/>
      <c r="D2119" s="24"/>
      <c r="E2119" s="24"/>
      <c r="F2119" s="24"/>
      <c r="G2119" s="24"/>
      <c r="H2119" s="24"/>
      <c r="I2119" s="24"/>
      <c r="J2119" s="37"/>
      <c r="K2119" s="24"/>
      <c r="L2119" s="24">
        <v>1</v>
      </c>
      <c r="M2119" s="25">
        <v>43195</v>
      </c>
      <c r="N2119" s="24"/>
      <c r="O2119" s="24"/>
      <c r="P2119" s="23" t="str">
        <f>IFERROR(VLOOKUP(TEXT(J2119,"0000000000000"),[1]Ebscohost!G:M,7,0),"")</f>
        <v/>
      </c>
      <c r="Q2119" s="33" t="str">
        <f>IFERROR(VLOOKUP($J2119,'B - Ebook'!B:D,3,0),"??")</f>
        <v>??</v>
      </c>
    </row>
    <row r="2120" spans="1:17">
      <c r="A2120" s="24" t="s">
        <v>17866</v>
      </c>
      <c r="B2120" s="24" t="s">
        <v>16038</v>
      </c>
      <c r="C2120" s="24"/>
      <c r="D2120" s="24"/>
      <c r="E2120" s="24"/>
      <c r="F2120" s="24"/>
      <c r="G2120" s="24"/>
      <c r="H2120" s="24"/>
      <c r="I2120" s="24"/>
      <c r="J2120" s="37">
        <v>9781596932715</v>
      </c>
      <c r="K2120" s="25">
        <v>41806</v>
      </c>
      <c r="L2120" s="24">
        <v>1</v>
      </c>
      <c r="M2120" s="25">
        <v>43194</v>
      </c>
      <c r="N2120" s="24"/>
      <c r="O2120" s="24"/>
      <c r="P2120" s="23" t="str">
        <f>IFERROR(VLOOKUP(TEXT(J2120,"0000000000000"),[1]Ebscohost!G:M,7,0),"")</f>
        <v/>
      </c>
      <c r="Q2120" s="33" t="str">
        <f>IFERROR(VLOOKUP($J2120,'B - Ebook'!B:D,3,0),"??")</f>
        <v>??</v>
      </c>
    </row>
    <row r="2121" spans="1:17">
      <c r="A2121" s="24" t="s">
        <v>17867</v>
      </c>
      <c r="B2121" s="24" t="s">
        <v>15637</v>
      </c>
      <c r="C2121" s="24"/>
      <c r="D2121" s="24"/>
      <c r="E2121" s="24"/>
      <c r="F2121" s="24"/>
      <c r="G2121" s="24"/>
      <c r="H2121" s="24"/>
      <c r="I2121" s="24"/>
      <c r="J2121" s="37">
        <v>9782804149048</v>
      </c>
      <c r="K2121" s="25">
        <v>41809</v>
      </c>
      <c r="L2121" s="24">
        <v>1</v>
      </c>
      <c r="M2121" s="25">
        <v>43174</v>
      </c>
      <c r="N2121" s="24"/>
      <c r="O2121" s="24"/>
      <c r="P2121" s="23" t="str">
        <f>IFERROR(VLOOKUP(TEXT(J2121,"0000000000000"),[1]Ebscohost!G:M,7,0),"")</f>
        <v/>
      </c>
      <c r="Q2121" s="33" t="str">
        <f>IFERROR(VLOOKUP($J2121,'B - Ebook'!B:D,3,0),"??")</f>
        <v>??</v>
      </c>
    </row>
    <row r="2122" spans="1:17">
      <c r="A2122" s="24" t="s">
        <v>17868</v>
      </c>
      <c r="B2122" s="24" t="s">
        <v>16589</v>
      </c>
      <c r="C2122" s="24"/>
      <c r="D2122" s="24"/>
      <c r="E2122" s="24"/>
      <c r="F2122" s="24"/>
      <c r="G2122" s="24"/>
      <c r="H2122" s="24"/>
      <c r="I2122" s="24"/>
      <c r="J2122" s="37">
        <v>9781856175081</v>
      </c>
      <c r="K2122" s="25">
        <v>41807</v>
      </c>
      <c r="L2122" s="24">
        <v>1</v>
      </c>
      <c r="M2122" s="25">
        <v>43168</v>
      </c>
      <c r="N2122" s="24"/>
      <c r="O2122" s="24"/>
      <c r="P2122" s="23" t="str">
        <f>IFERROR(VLOOKUP(TEXT(J2122,"0000000000000"),[1]Ebscohost!G:M,7,0),"")</f>
        <v/>
      </c>
      <c r="Q2122" s="33">
        <f>IFERROR(VLOOKUP($J2122,'B - Ebook'!B:D,3,0),"??")</f>
        <v>2009</v>
      </c>
    </row>
    <row r="2123" spans="1:17">
      <c r="A2123" s="24" t="s">
        <v>17869</v>
      </c>
      <c r="B2123" s="24" t="s">
        <v>15613</v>
      </c>
      <c r="C2123" s="24"/>
      <c r="D2123" s="24"/>
      <c r="E2123" s="24"/>
      <c r="F2123" s="24"/>
      <c r="G2123" s="24"/>
      <c r="H2123" s="24"/>
      <c r="I2123" s="24"/>
      <c r="J2123" s="37">
        <v>9782729835392</v>
      </c>
      <c r="K2123" s="24"/>
      <c r="L2123" s="24">
        <v>1</v>
      </c>
      <c r="M2123" s="25">
        <v>43165</v>
      </c>
      <c r="N2123" s="24"/>
      <c r="O2123" s="24"/>
      <c r="P2123" s="23" t="str">
        <f>IFERROR(VLOOKUP(TEXT(J2123,"0000000000000"),[1]Ebscohost!G:M,7,0),"")</f>
        <v/>
      </c>
      <c r="Q2123" s="33" t="str">
        <f>IFERROR(VLOOKUP($J2123,'B - Ebook'!B:D,3,0),"??")</f>
        <v>??</v>
      </c>
    </row>
    <row r="2124" spans="1:17">
      <c r="A2124" s="24" t="s">
        <v>17870</v>
      </c>
      <c r="B2124" s="24" t="s">
        <v>15637</v>
      </c>
      <c r="C2124" s="24"/>
      <c r="D2124" s="24"/>
      <c r="E2124" s="24"/>
      <c r="F2124" s="24"/>
      <c r="G2124" s="24"/>
      <c r="H2124" s="24"/>
      <c r="I2124" s="24"/>
      <c r="J2124" s="37">
        <v>9782804155414</v>
      </c>
      <c r="K2124" s="25">
        <v>41809</v>
      </c>
      <c r="L2124" s="24">
        <v>1</v>
      </c>
      <c r="M2124" s="25">
        <v>43152</v>
      </c>
      <c r="N2124" s="24"/>
      <c r="O2124" s="24"/>
      <c r="P2124" s="23" t="str">
        <f>IFERROR(VLOOKUP(TEXT(J2124,"0000000000000"),[1]Ebscohost!G:M,7,0),"")</f>
        <v/>
      </c>
      <c r="Q2124" s="33" t="str">
        <f>IFERROR(VLOOKUP($J2124,'B - Ebook'!B:D,3,0),"??")</f>
        <v>??</v>
      </c>
    </row>
    <row r="2125" spans="1:17">
      <c r="A2125" s="24" t="s">
        <v>17871</v>
      </c>
      <c r="B2125" s="24" t="s">
        <v>16528</v>
      </c>
      <c r="C2125" s="24"/>
      <c r="D2125" s="24"/>
      <c r="E2125" s="24"/>
      <c r="F2125" s="24"/>
      <c r="G2125" s="24"/>
      <c r="H2125" s="24"/>
      <c r="I2125" s="24"/>
      <c r="J2125" s="37">
        <v>9781578201341</v>
      </c>
      <c r="K2125" s="25">
        <v>41807</v>
      </c>
      <c r="L2125" s="24">
        <v>1</v>
      </c>
      <c r="M2125" s="25">
        <v>43147</v>
      </c>
      <c r="N2125" s="24"/>
      <c r="O2125" s="24"/>
      <c r="P2125" s="23" t="str">
        <f>IFERROR(VLOOKUP(TEXT(J2125,"0000000000000"),[1]Ebscohost!G:M,7,0),"")</f>
        <v/>
      </c>
      <c r="Q2125" s="33" t="str">
        <f>IFERROR(VLOOKUP($J2125,'B - Ebook'!B:D,3,0),"??")</f>
        <v>??</v>
      </c>
    </row>
    <row r="2126" spans="1:17">
      <c r="A2126" s="24" t="s">
        <v>17872</v>
      </c>
      <c r="B2126" s="24" t="s">
        <v>17554</v>
      </c>
      <c r="C2126" s="24"/>
      <c r="D2126" s="24"/>
      <c r="E2126" s="24"/>
      <c r="F2126" s="24"/>
      <c r="G2126" s="24"/>
      <c r="H2126" s="24"/>
      <c r="I2126" s="24"/>
      <c r="J2126" s="37">
        <v>9782746225930</v>
      </c>
      <c r="K2126" s="25">
        <v>41807</v>
      </c>
      <c r="L2126" s="24">
        <v>1</v>
      </c>
      <c r="M2126" s="25">
        <v>43147</v>
      </c>
      <c r="N2126" s="24"/>
      <c r="O2126" s="24"/>
      <c r="P2126" s="23" t="str">
        <f>IFERROR(VLOOKUP(TEXT(J2126,"0000000000000"),[1]Ebscohost!G:M,7,0),"")</f>
        <v/>
      </c>
      <c r="Q2126" s="33" t="str">
        <f>IFERROR(VLOOKUP($J2126,'B - Ebook'!B:D,3,0),"??")</f>
        <v>??</v>
      </c>
    </row>
    <row r="2127" spans="1:17">
      <c r="A2127" s="24" t="s">
        <v>17873</v>
      </c>
      <c r="B2127" s="24" t="s">
        <v>6924</v>
      </c>
      <c r="C2127" s="24"/>
      <c r="D2127" s="24"/>
      <c r="E2127" s="24"/>
      <c r="F2127" s="24"/>
      <c r="G2127" s="24"/>
      <c r="H2127" s="24"/>
      <c r="I2127" s="24"/>
      <c r="J2127" s="37">
        <v>9782711771721</v>
      </c>
      <c r="K2127" s="25">
        <v>41809</v>
      </c>
      <c r="L2127" s="24">
        <v>1</v>
      </c>
      <c r="M2127" s="25">
        <v>43131</v>
      </c>
      <c r="N2127" s="24"/>
      <c r="O2127" s="24"/>
      <c r="P2127" s="23" t="str">
        <f>IFERROR(VLOOKUP(TEXT(J2127,"0000000000000"),[1]Ebscohost!G:M,7,0),"")</f>
        <v/>
      </c>
      <c r="Q2127" s="33" t="str">
        <f>IFERROR(VLOOKUP($J2127,'B - Ebook'!B:D,3,0),"??")</f>
        <v>??</v>
      </c>
    </row>
    <row r="2128" spans="1:17">
      <c r="A2128" s="24" t="s">
        <v>17874</v>
      </c>
      <c r="B2128" s="24" t="s">
        <v>15585</v>
      </c>
      <c r="C2128" s="24"/>
      <c r="D2128" s="24"/>
      <c r="E2128" s="24"/>
      <c r="F2128" s="24"/>
      <c r="G2128" s="24"/>
      <c r="H2128" s="24"/>
      <c r="I2128" s="24"/>
      <c r="J2128" s="37">
        <v>9780387404097</v>
      </c>
      <c r="K2128" s="25">
        <v>41809</v>
      </c>
      <c r="L2128" s="24">
        <v>1</v>
      </c>
      <c r="M2128" s="25">
        <v>43125</v>
      </c>
      <c r="N2128" s="24"/>
      <c r="O2128" s="24"/>
      <c r="P2128" s="23" t="str">
        <f>IFERROR(VLOOKUP(TEXT(J2128,"0000000000000"),[1]Ebscohost!G:M,7,0),"")</f>
        <v/>
      </c>
      <c r="Q2128" s="33" t="str">
        <f>IFERROR(VLOOKUP($J2128,'B - Ebook'!B:D,3,0),"??")</f>
        <v>??</v>
      </c>
    </row>
    <row r="2129" spans="1:17">
      <c r="A2129" s="24" t="s">
        <v>17875</v>
      </c>
      <c r="B2129" s="24" t="s">
        <v>17876</v>
      </c>
      <c r="C2129" s="24"/>
      <c r="D2129" s="24"/>
      <c r="E2129" s="24"/>
      <c r="F2129" s="24"/>
      <c r="G2129" s="24"/>
      <c r="H2129" s="24"/>
      <c r="I2129" s="24"/>
      <c r="J2129" s="37">
        <v>9781118744123</v>
      </c>
      <c r="K2129" s="24"/>
      <c r="L2129" s="24">
        <v>1</v>
      </c>
      <c r="M2129" s="25">
        <v>43122</v>
      </c>
      <c r="N2129" s="24"/>
      <c r="O2129" s="24"/>
      <c r="P2129" s="23" t="str">
        <f>IFERROR(VLOOKUP(TEXT(J2129,"0000000000000"),[1]Ebscohost!G:M,7,0),"")</f>
        <v/>
      </c>
      <c r="Q2129" s="33" t="str">
        <f>IFERROR(VLOOKUP($J2129,'B - Ebook'!B:D,3,0),"??")</f>
        <v>??</v>
      </c>
    </row>
    <row r="2130" spans="1:17">
      <c r="A2130" s="24" t="s">
        <v>17877</v>
      </c>
      <c r="B2130" s="24" t="s">
        <v>17878</v>
      </c>
      <c r="C2130" s="24"/>
      <c r="D2130" s="24"/>
      <c r="E2130" s="24"/>
      <c r="F2130" s="24"/>
      <c r="G2130" s="24"/>
      <c r="H2130" s="24"/>
      <c r="I2130" s="24"/>
      <c r="J2130" s="37">
        <v>9783642111242</v>
      </c>
      <c r="K2130" s="24"/>
      <c r="L2130" s="24">
        <v>1</v>
      </c>
      <c r="M2130" s="25">
        <v>43091</v>
      </c>
      <c r="N2130" s="24"/>
      <c r="O2130" s="24"/>
      <c r="P2130" s="23" t="str">
        <f>IFERROR(VLOOKUP(TEXT(J2130,"0000000000000"),[1]Ebscohost!G:M,7,0),"")</f>
        <v/>
      </c>
      <c r="Q2130" s="33" t="str">
        <f>IFERROR(VLOOKUP($J2130,'B - Ebook'!B:D,3,0),"??")</f>
        <v>??</v>
      </c>
    </row>
    <row r="2131" spans="1:17">
      <c r="A2131" s="24" t="s">
        <v>17634</v>
      </c>
      <c r="B2131" s="24" t="s">
        <v>17635</v>
      </c>
      <c r="C2131" s="24"/>
      <c r="D2131" s="24"/>
      <c r="E2131" s="24"/>
      <c r="F2131" s="24"/>
      <c r="G2131" s="24"/>
      <c r="H2131" s="24"/>
      <c r="I2131" s="24"/>
      <c r="J2131" s="37"/>
      <c r="K2131" s="24"/>
      <c r="L2131" s="24">
        <v>1</v>
      </c>
      <c r="M2131" s="25">
        <v>43091</v>
      </c>
      <c r="N2131" s="24"/>
      <c r="O2131" s="24"/>
      <c r="P2131" s="23" t="str">
        <f>IFERROR(VLOOKUP(TEXT(J2131,"0000000000000"),[1]Ebscohost!G:M,7,0),"")</f>
        <v/>
      </c>
      <c r="Q2131" s="33" t="str">
        <f>IFERROR(VLOOKUP($J2131,'B - Ebook'!B:D,3,0),"??")</f>
        <v>??</v>
      </c>
    </row>
    <row r="2132" spans="1:17" hidden="1">
      <c r="A2132" s="24" t="s">
        <v>17879</v>
      </c>
      <c r="B2132" s="24" t="s">
        <v>17880</v>
      </c>
      <c r="C2132" s="24"/>
      <c r="D2132" s="24"/>
      <c r="E2132" s="24"/>
      <c r="F2132" s="24"/>
      <c r="G2132" s="24"/>
      <c r="H2132" s="24"/>
      <c r="I2132" s="24"/>
      <c r="J2132" s="37"/>
      <c r="K2132" s="24"/>
      <c r="L2132" s="24">
        <v>1</v>
      </c>
      <c r="M2132" s="25">
        <v>43091</v>
      </c>
      <c r="N2132" s="24"/>
      <c r="O2132" s="24"/>
      <c r="P2132" s="23" t="str">
        <f>IFERROR(VLOOKUP(TEXT(J2132,"0000000000000"),[1]Ebscohost!G:M,7,0),"")</f>
        <v/>
      </c>
      <c r="Q2132" s="33" t="str">
        <f>IFERROR(VLOOKUP($J2132,'B - Ebook'!B:D,3,0),"??")</f>
        <v>??</v>
      </c>
    </row>
    <row r="2133" spans="1:17">
      <c r="A2133" s="24" t="s">
        <v>17881</v>
      </c>
      <c r="B2133" s="24" t="s">
        <v>15630</v>
      </c>
      <c r="C2133" s="24"/>
      <c r="D2133" s="24"/>
      <c r="E2133" s="24"/>
      <c r="F2133" s="24"/>
      <c r="G2133" s="24"/>
      <c r="H2133" s="24"/>
      <c r="I2133" s="24"/>
      <c r="J2133" s="37">
        <v>9782225853876</v>
      </c>
      <c r="K2133" s="25">
        <v>41809</v>
      </c>
      <c r="L2133" s="24">
        <v>1</v>
      </c>
      <c r="M2133" s="25">
        <v>43080</v>
      </c>
      <c r="N2133" s="24"/>
      <c r="O2133" s="24"/>
      <c r="P2133" s="23" t="str">
        <f>IFERROR(VLOOKUP(TEXT(J2133,"0000000000000"),[1]Ebscohost!G:M,7,0),"")</f>
        <v/>
      </c>
      <c r="Q2133" s="33" t="str">
        <f>IFERROR(VLOOKUP($J2133,'B - Ebook'!B:D,3,0),"??")</f>
        <v>??</v>
      </c>
    </row>
    <row r="2134" spans="1:17">
      <c r="A2134" s="24" t="s">
        <v>17882</v>
      </c>
      <c r="B2134" s="24" t="s">
        <v>17883</v>
      </c>
      <c r="C2134" s="24"/>
      <c r="D2134" s="24"/>
      <c r="E2134" s="24"/>
      <c r="F2134" s="24"/>
      <c r="G2134" s="24"/>
      <c r="H2134" s="24"/>
      <c r="I2134" s="24"/>
      <c r="J2134" s="37"/>
      <c r="K2134" s="25">
        <v>41807</v>
      </c>
      <c r="L2134" s="24">
        <v>1</v>
      </c>
      <c r="M2134" s="25">
        <v>43061</v>
      </c>
      <c r="N2134" s="24"/>
      <c r="O2134" s="24"/>
      <c r="P2134" s="23" t="str">
        <f>IFERROR(VLOOKUP(TEXT(J2134,"0000000000000"),[1]Ebscohost!G:M,7,0),"")</f>
        <v/>
      </c>
      <c r="Q2134" s="33" t="str">
        <f>IFERROR(VLOOKUP($J2134,'B - Ebook'!B:D,3,0),"??")</f>
        <v>??</v>
      </c>
    </row>
    <row r="2135" spans="1:17">
      <c r="A2135" s="24" t="s">
        <v>17884</v>
      </c>
      <c r="B2135" s="24" t="s">
        <v>15981</v>
      </c>
      <c r="C2135" s="24"/>
      <c r="D2135" s="24"/>
      <c r="E2135" s="24"/>
      <c r="F2135" s="24"/>
      <c r="G2135" s="24"/>
      <c r="H2135" s="24"/>
      <c r="I2135" s="24"/>
      <c r="J2135" s="37">
        <v>9781482263992</v>
      </c>
      <c r="K2135" s="24"/>
      <c r="L2135" s="24">
        <v>1</v>
      </c>
      <c r="M2135" s="25">
        <v>43060</v>
      </c>
      <c r="N2135" s="24"/>
      <c r="O2135" s="24"/>
      <c r="P2135" s="23" t="str">
        <f>IFERROR(VLOOKUP(TEXT(J2135,"0000000000000"),[1]Ebscohost!G:M,7,0),"")</f>
        <v/>
      </c>
      <c r="Q2135" s="33" t="str">
        <f>IFERROR(VLOOKUP($J2135,'B - Ebook'!B:D,3,0),"??")</f>
        <v>??</v>
      </c>
    </row>
    <row r="2136" spans="1:17">
      <c r="A2136" s="24" t="s">
        <v>17885</v>
      </c>
      <c r="B2136" s="24" t="s">
        <v>15613</v>
      </c>
      <c r="C2136" s="24"/>
      <c r="D2136" s="24"/>
      <c r="E2136" s="24"/>
      <c r="F2136" s="24"/>
      <c r="G2136" s="24"/>
      <c r="H2136" s="24"/>
      <c r="I2136" s="24"/>
      <c r="J2136" s="37">
        <v>9782729852184</v>
      </c>
      <c r="K2136" s="25">
        <v>41809</v>
      </c>
      <c r="L2136" s="24">
        <v>1</v>
      </c>
      <c r="M2136" s="25">
        <v>43035</v>
      </c>
      <c r="N2136" s="24"/>
      <c r="O2136" s="24"/>
      <c r="P2136" s="23" t="str">
        <f>IFERROR(VLOOKUP(TEXT(J2136,"0000000000000"),[1]Ebscohost!G:M,7,0),"")</f>
        <v/>
      </c>
      <c r="Q2136" s="33" t="str">
        <f>IFERROR(VLOOKUP($J2136,'B - Ebook'!B:D,3,0),"??")</f>
        <v>??</v>
      </c>
    </row>
    <row r="2137" spans="1:17">
      <c r="A2137" s="24" t="s">
        <v>17886</v>
      </c>
      <c r="B2137" s="24" t="s">
        <v>17887</v>
      </c>
      <c r="C2137" s="24"/>
      <c r="D2137" s="24"/>
      <c r="E2137" s="24"/>
      <c r="F2137" s="24"/>
      <c r="G2137" s="24"/>
      <c r="H2137" s="24"/>
      <c r="I2137" s="24"/>
      <c r="J2137" s="37">
        <v>9780878937578</v>
      </c>
      <c r="K2137" s="25">
        <v>41809</v>
      </c>
      <c r="L2137" s="24">
        <v>1</v>
      </c>
      <c r="M2137" s="25">
        <v>43033</v>
      </c>
      <c r="N2137" s="24"/>
      <c r="O2137" s="24"/>
      <c r="P2137" s="23" t="str">
        <f>IFERROR(VLOOKUP(TEXT(J2137,"0000000000000"),[1]Ebscohost!G:M,7,0),"")</f>
        <v/>
      </c>
      <c r="Q2137" s="33" t="str">
        <f>IFERROR(VLOOKUP($J2137,'B - Ebook'!B:D,3,0),"??")</f>
        <v>??</v>
      </c>
    </row>
    <row r="2138" spans="1:17">
      <c r="A2138" s="24" t="s">
        <v>17888</v>
      </c>
      <c r="B2138" s="24" t="s">
        <v>16032</v>
      </c>
      <c r="C2138" s="24"/>
      <c r="D2138" s="24"/>
      <c r="E2138" s="24"/>
      <c r="F2138" s="24"/>
      <c r="G2138" s="24"/>
      <c r="H2138" s="24"/>
      <c r="I2138" s="24"/>
      <c r="J2138" s="37">
        <v>9780199794546</v>
      </c>
      <c r="K2138" s="24"/>
      <c r="L2138" s="24">
        <v>1</v>
      </c>
      <c r="M2138" s="25">
        <v>43033</v>
      </c>
      <c r="N2138" s="24"/>
      <c r="O2138" s="24"/>
      <c r="P2138" s="23" t="str">
        <f>IFERROR(VLOOKUP(TEXT(J2138,"0000000000000"),[1]Ebscohost!G:M,7,0),"")</f>
        <v/>
      </c>
      <c r="Q2138" s="33" t="str">
        <f>IFERROR(VLOOKUP($J2138,'B - Ebook'!B:D,3,0),"??")</f>
        <v>??</v>
      </c>
    </row>
    <row r="2139" spans="1:17">
      <c r="A2139" s="24" t="s">
        <v>17889</v>
      </c>
      <c r="B2139" s="24"/>
      <c r="C2139" s="24"/>
      <c r="D2139" s="24"/>
      <c r="E2139" s="24"/>
      <c r="F2139" s="24"/>
      <c r="G2139" s="24"/>
      <c r="H2139" s="24"/>
      <c r="I2139" s="24"/>
      <c r="J2139" s="37">
        <v>9781118355114</v>
      </c>
      <c r="K2139" s="24"/>
      <c r="L2139" s="24">
        <v>1</v>
      </c>
      <c r="M2139" s="25">
        <v>43031</v>
      </c>
      <c r="N2139" s="24"/>
      <c r="O2139" s="24"/>
      <c r="P2139" s="23" t="str">
        <f>IFERROR(VLOOKUP(TEXT(J2139,"0000000000000"),[1]Ebscohost!G:M,7,0),"")</f>
        <v/>
      </c>
      <c r="Q2139" s="33" t="str">
        <f>IFERROR(VLOOKUP($J2139,'B - Ebook'!B:D,3,0),"??")</f>
        <v>??</v>
      </c>
    </row>
    <row r="2140" spans="1:17">
      <c r="A2140" s="24" t="s">
        <v>17890</v>
      </c>
      <c r="B2140" s="24" t="s">
        <v>71</v>
      </c>
      <c r="C2140" s="24"/>
      <c r="D2140" s="24"/>
      <c r="E2140" s="24"/>
      <c r="F2140" s="24"/>
      <c r="G2140" s="24"/>
      <c r="H2140" s="24"/>
      <c r="I2140" s="24"/>
      <c r="J2140" s="37">
        <v>9782212142082</v>
      </c>
      <c r="K2140" s="24"/>
      <c r="L2140" s="24">
        <v>1</v>
      </c>
      <c r="M2140" s="25">
        <v>43021</v>
      </c>
      <c r="N2140" s="24"/>
      <c r="O2140" s="24"/>
      <c r="P2140" s="23" t="str">
        <f>IFERROR(VLOOKUP(TEXT(J2140,"0000000000000"),[1]Ebscohost!G:M,7,0),"")</f>
        <v/>
      </c>
      <c r="Q2140" s="33" t="str">
        <f>IFERROR(VLOOKUP($J2140,'B - Ebook'!B:D,3,0),"??")</f>
        <v>??</v>
      </c>
    </row>
    <row r="2141" spans="1:17">
      <c r="A2141" s="24" t="s">
        <v>17891</v>
      </c>
      <c r="B2141" s="24" t="s">
        <v>16015</v>
      </c>
      <c r="C2141" s="24"/>
      <c r="D2141" s="24"/>
      <c r="E2141" s="24"/>
      <c r="F2141" s="24"/>
      <c r="G2141" s="24"/>
      <c r="H2141" s="24"/>
      <c r="I2141" s="24"/>
      <c r="J2141" s="37">
        <v>9782746202795</v>
      </c>
      <c r="K2141" s="25">
        <v>41809</v>
      </c>
      <c r="L2141" s="24">
        <v>1</v>
      </c>
      <c r="M2141" s="25">
        <v>43017</v>
      </c>
      <c r="N2141" s="24"/>
      <c r="O2141" s="24"/>
      <c r="P2141" s="23" t="str">
        <f>IFERROR(VLOOKUP(TEXT(J2141,"0000000000000"),[1]Ebscohost!G:M,7,0),"")</f>
        <v/>
      </c>
      <c r="Q2141" s="33" t="str">
        <f>IFERROR(VLOOKUP($J2141,'B - Ebook'!B:D,3,0),"??")</f>
        <v>??</v>
      </c>
    </row>
    <row r="2142" spans="1:17">
      <c r="A2142" s="24" t="s">
        <v>17892</v>
      </c>
      <c r="B2142" s="24" t="s">
        <v>15613</v>
      </c>
      <c r="C2142" s="24"/>
      <c r="D2142" s="24"/>
      <c r="E2142" s="24"/>
      <c r="F2142" s="24"/>
      <c r="G2142" s="24"/>
      <c r="H2142" s="24"/>
      <c r="I2142" s="24"/>
      <c r="J2142" s="37">
        <v>9782729880675</v>
      </c>
      <c r="K2142" s="24"/>
      <c r="L2142" s="24">
        <v>1</v>
      </c>
      <c r="M2142" s="25">
        <v>43011</v>
      </c>
      <c r="N2142" s="24"/>
      <c r="O2142" s="24"/>
      <c r="P2142" s="23" t="str">
        <f>IFERROR(VLOOKUP(TEXT(J2142,"0000000000000"),[1]Ebscohost!G:M,7,0),"")</f>
        <v/>
      </c>
      <c r="Q2142" s="33" t="str">
        <f>IFERROR(VLOOKUP($J2142,'B - Ebook'!B:D,3,0),"??")</f>
        <v>??</v>
      </c>
    </row>
    <row r="2143" spans="1:17">
      <c r="A2143" s="24" t="s">
        <v>17893</v>
      </c>
      <c r="B2143" s="24" t="s">
        <v>15976</v>
      </c>
      <c r="C2143" s="24"/>
      <c r="D2143" s="24"/>
      <c r="E2143" s="24"/>
      <c r="F2143" s="24"/>
      <c r="G2143" s="24"/>
      <c r="H2143" s="24"/>
      <c r="I2143" s="24"/>
      <c r="J2143" s="37">
        <v>9782746205123</v>
      </c>
      <c r="K2143" s="25">
        <v>41809</v>
      </c>
      <c r="L2143" s="24">
        <v>1</v>
      </c>
      <c r="M2143" s="25">
        <v>43004</v>
      </c>
      <c r="N2143" s="24"/>
      <c r="O2143" s="24"/>
      <c r="P2143" s="23" t="str">
        <f>IFERROR(VLOOKUP(TEXT(J2143,"0000000000000"),[1]Ebscohost!G:M,7,0),"")</f>
        <v/>
      </c>
      <c r="Q2143" s="33" t="str">
        <f>IFERROR(VLOOKUP($J2143,'B - Ebook'!B:D,3,0),"??")</f>
        <v>??</v>
      </c>
    </row>
    <row r="2144" spans="1:17">
      <c r="A2144" s="24" t="s">
        <v>17894</v>
      </c>
      <c r="B2144" s="24" t="s">
        <v>15745</v>
      </c>
      <c r="C2144" s="24"/>
      <c r="D2144" s="24"/>
      <c r="E2144" s="24"/>
      <c r="F2144" s="24"/>
      <c r="G2144" s="24"/>
      <c r="H2144" s="24"/>
      <c r="I2144" s="24"/>
      <c r="J2144" s="37">
        <v>9780471450221</v>
      </c>
      <c r="K2144" s="25">
        <v>41807</v>
      </c>
      <c r="L2144" s="24">
        <v>1</v>
      </c>
      <c r="M2144" s="25">
        <v>43004</v>
      </c>
      <c r="N2144" s="24"/>
      <c r="O2144" s="24"/>
      <c r="P2144" s="23" t="str">
        <f>IFERROR(VLOOKUP(TEXT(J2144,"0000000000000"),[1]Ebscohost!G:M,7,0),"")</f>
        <v/>
      </c>
      <c r="Q2144" s="33" t="str">
        <f>IFERROR(VLOOKUP($J2144,'B - Ebook'!B:D,3,0),"??")</f>
        <v>??</v>
      </c>
    </row>
    <row r="2145" spans="1:17">
      <c r="A2145" s="24" t="s">
        <v>17895</v>
      </c>
      <c r="B2145" s="24" t="s">
        <v>15637</v>
      </c>
      <c r="C2145" s="24"/>
      <c r="D2145" s="24"/>
      <c r="E2145" s="24"/>
      <c r="F2145" s="24"/>
      <c r="G2145" s="24"/>
      <c r="H2145" s="24"/>
      <c r="I2145" s="24"/>
      <c r="J2145" s="37">
        <v>9782804181710</v>
      </c>
      <c r="K2145" s="24"/>
      <c r="L2145" s="24">
        <v>1</v>
      </c>
      <c r="M2145" s="25">
        <v>43004</v>
      </c>
      <c r="N2145" s="24"/>
      <c r="O2145" s="24"/>
      <c r="P2145" s="23" t="str">
        <f>IFERROR(VLOOKUP(TEXT(J2145,"0000000000000"),[1]Ebscohost!G:M,7,0),"")</f>
        <v/>
      </c>
      <c r="Q2145" s="33" t="str">
        <f>IFERROR(VLOOKUP($J2145,'B - Ebook'!B:D,3,0),"??")</f>
        <v>??</v>
      </c>
    </row>
    <row r="2146" spans="1:17">
      <c r="A2146" s="24" t="s">
        <v>17896</v>
      </c>
      <c r="B2146" s="24" t="s">
        <v>17897</v>
      </c>
      <c r="C2146" s="24"/>
      <c r="D2146" s="24"/>
      <c r="E2146" s="24"/>
      <c r="F2146" s="24"/>
      <c r="G2146" s="24"/>
      <c r="H2146" s="24"/>
      <c r="I2146" s="24"/>
      <c r="J2146" s="37"/>
      <c r="K2146" s="25">
        <v>41806</v>
      </c>
      <c r="L2146" s="24">
        <v>1</v>
      </c>
      <c r="M2146" s="25">
        <v>42999</v>
      </c>
      <c r="N2146" s="24"/>
      <c r="O2146" s="24"/>
      <c r="P2146" s="23" t="str">
        <f>IFERROR(VLOOKUP(TEXT(J2146,"0000000000000"),[1]Ebscohost!G:M,7,0),"")</f>
        <v/>
      </c>
      <c r="Q2146" s="33" t="str">
        <f>IFERROR(VLOOKUP($J2146,'B - Ebook'!B:D,3,0),"??")</f>
        <v>??</v>
      </c>
    </row>
    <row r="2147" spans="1:17">
      <c r="A2147" s="24" t="s">
        <v>17898</v>
      </c>
      <c r="B2147" s="24" t="s">
        <v>17899</v>
      </c>
      <c r="C2147" s="24"/>
      <c r="D2147" s="24"/>
      <c r="E2147" s="24"/>
      <c r="F2147" s="24"/>
      <c r="G2147" s="24"/>
      <c r="H2147" s="24"/>
      <c r="I2147" s="24"/>
      <c r="J2147" s="37">
        <v>9782130440673</v>
      </c>
      <c r="K2147" s="25">
        <v>41809</v>
      </c>
      <c r="L2147" s="24">
        <v>1</v>
      </c>
      <c r="M2147" s="25">
        <v>42997</v>
      </c>
      <c r="N2147" s="24"/>
      <c r="O2147" s="24"/>
      <c r="P2147" s="23" t="str">
        <f>IFERROR(VLOOKUP(TEXT(J2147,"0000000000000"),[1]Ebscohost!G:M,7,0),"")</f>
        <v/>
      </c>
      <c r="Q2147" s="33" t="str">
        <f>IFERROR(VLOOKUP($J2147,'B - Ebook'!B:D,3,0),"??")</f>
        <v>??</v>
      </c>
    </row>
    <row r="2148" spans="1:17">
      <c r="A2148" s="24" t="s">
        <v>17634</v>
      </c>
      <c r="B2148" s="24" t="s">
        <v>17635</v>
      </c>
      <c r="C2148" s="24"/>
      <c r="D2148" s="24"/>
      <c r="E2148" s="24"/>
      <c r="F2148" s="24"/>
      <c r="G2148" s="24"/>
      <c r="H2148" s="24"/>
      <c r="I2148" s="24"/>
      <c r="J2148" s="37"/>
      <c r="K2148" s="24"/>
      <c r="L2148" s="24">
        <v>1</v>
      </c>
      <c r="M2148" s="25">
        <v>42996</v>
      </c>
      <c r="N2148" s="24"/>
      <c r="O2148" s="24"/>
      <c r="P2148" s="23" t="str">
        <f>IFERROR(VLOOKUP(TEXT(J2148,"0000000000000"),[1]Ebscohost!G:M,7,0),"")</f>
        <v/>
      </c>
      <c r="Q2148" s="33" t="str">
        <f>IFERROR(VLOOKUP($J2148,'B - Ebook'!B:D,3,0),"??")</f>
        <v>??</v>
      </c>
    </row>
    <row r="2149" spans="1:17">
      <c r="A2149" s="24" t="s">
        <v>16842</v>
      </c>
      <c r="B2149" s="24" t="s">
        <v>16843</v>
      </c>
      <c r="C2149" s="24"/>
      <c r="D2149" s="24"/>
      <c r="E2149" s="24"/>
      <c r="F2149" s="24"/>
      <c r="G2149" s="24"/>
      <c r="H2149" s="24"/>
      <c r="I2149" s="24"/>
      <c r="J2149" s="37"/>
      <c r="K2149" s="24"/>
      <c r="L2149" s="24">
        <v>1</v>
      </c>
      <c r="M2149" s="25">
        <v>42989</v>
      </c>
      <c r="N2149" s="24"/>
      <c r="O2149" s="24"/>
      <c r="P2149" s="23" t="str">
        <f>IFERROR(VLOOKUP(TEXT(J2149,"0000000000000"),[1]Ebscohost!G:M,7,0),"")</f>
        <v/>
      </c>
      <c r="Q2149" s="33" t="str">
        <f>IFERROR(VLOOKUP($J2149,'B - Ebook'!B:D,3,0),"??")</f>
        <v>??</v>
      </c>
    </row>
    <row r="2150" spans="1:17">
      <c r="A2150" s="24" t="s">
        <v>17900</v>
      </c>
      <c r="B2150" s="24" t="s">
        <v>17901</v>
      </c>
      <c r="C2150" s="24"/>
      <c r="D2150" s="24"/>
      <c r="E2150" s="24"/>
      <c r="F2150" s="24"/>
      <c r="G2150" s="24"/>
      <c r="H2150" s="24"/>
      <c r="I2150" s="24"/>
      <c r="J2150" s="37"/>
      <c r="K2150" s="24"/>
      <c r="L2150" s="24">
        <v>1</v>
      </c>
      <c r="M2150" s="25">
        <v>42989</v>
      </c>
      <c r="N2150" s="24"/>
      <c r="O2150" s="24"/>
      <c r="P2150" s="23" t="str">
        <f>IFERROR(VLOOKUP(TEXT(J2150,"0000000000000"),[1]Ebscohost!G:M,7,0),"")</f>
        <v/>
      </c>
      <c r="Q2150" s="33" t="str">
        <f>IFERROR(VLOOKUP($J2150,'B - Ebook'!B:D,3,0),"??")</f>
        <v>??</v>
      </c>
    </row>
    <row r="2151" spans="1:17">
      <c r="A2151" s="24" t="s">
        <v>17902</v>
      </c>
      <c r="B2151" s="24" t="s">
        <v>15613</v>
      </c>
      <c r="C2151" s="24"/>
      <c r="D2151" s="24"/>
      <c r="E2151" s="24"/>
      <c r="F2151" s="24"/>
      <c r="G2151" s="24"/>
      <c r="H2151" s="24"/>
      <c r="I2151" s="24"/>
      <c r="J2151" s="37">
        <v>9782340010055</v>
      </c>
      <c r="K2151" s="24"/>
      <c r="L2151" s="24">
        <v>1</v>
      </c>
      <c r="M2151" s="25">
        <v>42985</v>
      </c>
      <c r="N2151" s="24"/>
      <c r="O2151" s="24"/>
      <c r="P2151" s="23" t="str">
        <f>IFERROR(VLOOKUP(TEXT(J2151,"0000000000000"),[1]Ebscohost!G:M,7,0),"")</f>
        <v/>
      </c>
      <c r="Q2151" s="33" t="str">
        <f>IFERROR(VLOOKUP($J2151,'B - Ebook'!B:D,3,0),"??")</f>
        <v>??</v>
      </c>
    </row>
    <row r="2152" spans="1:17" hidden="1">
      <c r="A2152" s="24" t="s">
        <v>17156</v>
      </c>
      <c r="B2152" s="24" t="s">
        <v>17157</v>
      </c>
      <c r="C2152" s="24"/>
      <c r="D2152" s="24"/>
      <c r="E2152" s="24"/>
      <c r="F2152" s="24"/>
      <c r="G2152" s="24"/>
      <c r="H2152" s="24"/>
      <c r="I2152" s="24"/>
      <c r="J2152" s="37"/>
      <c r="K2152" s="24"/>
      <c r="L2152" s="24">
        <v>1</v>
      </c>
      <c r="M2152" s="25">
        <v>42985</v>
      </c>
      <c r="N2152" s="24"/>
      <c r="O2152" s="24"/>
      <c r="P2152" s="23" t="str">
        <f>IFERROR(VLOOKUP(TEXT(J2152,"0000000000000"),[1]Ebscohost!G:M,7,0),"")</f>
        <v/>
      </c>
      <c r="Q2152" s="33" t="str">
        <f>IFERROR(VLOOKUP($J2152,'B - Ebook'!B:D,3,0),"??")</f>
        <v>??</v>
      </c>
    </row>
    <row r="2153" spans="1:17" hidden="1">
      <c r="A2153" s="24" t="s">
        <v>16616</v>
      </c>
      <c r="B2153" s="24" t="s">
        <v>16617</v>
      </c>
      <c r="C2153" s="24"/>
      <c r="D2153" s="24"/>
      <c r="E2153" s="24"/>
      <c r="F2153" s="24"/>
      <c r="G2153" s="24"/>
      <c r="H2153" s="24"/>
      <c r="I2153" s="24"/>
      <c r="J2153" s="37"/>
      <c r="K2153" s="24"/>
      <c r="L2153" s="24">
        <v>1</v>
      </c>
      <c r="M2153" s="25">
        <v>42985</v>
      </c>
      <c r="N2153" s="24"/>
      <c r="O2153" s="24"/>
      <c r="P2153" s="23" t="str">
        <f>IFERROR(VLOOKUP(TEXT(J2153,"0000000000000"),[1]Ebscohost!G:M,7,0),"")</f>
        <v/>
      </c>
      <c r="Q2153" s="33" t="str">
        <f>IFERROR(VLOOKUP($J2153,'B - Ebook'!B:D,3,0),"??")</f>
        <v>??</v>
      </c>
    </row>
    <row r="2154" spans="1:17">
      <c r="A2154" s="24" t="s">
        <v>17903</v>
      </c>
      <c r="B2154" s="24" t="s">
        <v>71</v>
      </c>
      <c r="C2154" s="24"/>
      <c r="D2154" s="24"/>
      <c r="E2154" s="24"/>
      <c r="F2154" s="24"/>
      <c r="G2154" s="24"/>
      <c r="H2154" s="24"/>
      <c r="I2154" s="24"/>
      <c r="J2154" s="37">
        <v>9782212124415</v>
      </c>
      <c r="K2154" s="25">
        <v>41809</v>
      </c>
      <c r="L2154" s="24">
        <v>1</v>
      </c>
      <c r="M2154" s="25">
        <v>42975</v>
      </c>
      <c r="N2154" s="24"/>
      <c r="O2154" s="24"/>
      <c r="P2154" s="23" t="str">
        <f>IFERROR(VLOOKUP(TEXT(J2154,"0000000000000"),[1]Ebscohost!G:M,7,0),"")</f>
        <v/>
      </c>
      <c r="Q2154" s="33" t="str">
        <f>IFERROR(VLOOKUP($J2154,'B - Ebook'!B:D,3,0),"??")</f>
        <v>??</v>
      </c>
    </row>
    <row r="2155" spans="1:17">
      <c r="A2155" s="24" t="s">
        <v>17904</v>
      </c>
      <c r="B2155" s="24" t="s">
        <v>15743</v>
      </c>
      <c r="C2155" s="24"/>
      <c r="D2155" s="24"/>
      <c r="E2155" s="24"/>
      <c r="F2155" s="24"/>
      <c r="G2155" s="24"/>
      <c r="H2155" s="24"/>
      <c r="I2155" s="24"/>
      <c r="J2155" s="37">
        <v>9780521111263</v>
      </c>
      <c r="K2155" s="24"/>
      <c r="L2155" s="24">
        <v>1</v>
      </c>
      <c r="M2155" s="25">
        <v>42937</v>
      </c>
      <c r="N2155" s="24"/>
      <c r="O2155" s="24"/>
      <c r="P2155" s="23" t="str">
        <f>IFERROR(VLOOKUP(TEXT(J2155,"0000000000000"),[1]Ebscohost!G:M,7,0),"")</f>
        <v/>
      </c>
      <c r="Q2155" s="33" t="str">
        <f>IFERROR(VLOOKUP($J2155,'B - Ebook'!B:D,3,0),"??")</f>
        <v>??</v>
      </c>
    </row>
    <row r="2156" spans="1:17">
      <c r="A2156" s="24" t="s">
        <v>17905</v>
      </c>
      <c r="B2156" s="24" t="s">
        <v>17906</v>
      </c>
      <c r="C2156" s="24"/>
      <c r="D2156" s="24"/>
      <c r="E2156" s="24"/>
      <c r="F2156" s="24"/>
      <c r="G2156" s="24"/>
      <c r="H2156" s="24"/>
      <c r="I2156" s="24"/>
      <c r="J2156" s="37">
        <v>9781784050245</v>
      </c>
      <c r="K2156" s="24"/>
      <c r="L2156" s="24">
        <v>1</v>
      </c>
      <c r="M2156" s="25">
        <v>42928</v>
      </c>
      <c r="N2156" s="24"/>
      <c r="O2156" s="24"/>
      <c r="P2156" s="23" t="str">
        <f>IFERROR(VLOOKUP(TEXT(J2156,"0000000000000"),[1]Ebscohost!G:M,7,0),"")</f>
        <v/>
      </c>
      <c r="Q2156" s="33" t="str">
        <f>IFERROR(VLOOKUP($J2156,'B - Ebook'!B:D,3,0),"??")</f>
        <v>??</v>
      </c>
    </row>
    <row r="2157" spans="1:17">
      <c r="A2157" s="24" t="s">
        <v>17907</v>
      </c>
      <c r="B2157" s="24" t="s">
        <v>17908</v>
      </c>
      <c r="C2157" s="24"/>
      <c r="D2157" s="24"/>
      <c r="E2157" s="24"/>
      <c r="F2157" s="24"/>
      <c r="G2157" s="24"/>
      <c r="H2157" s="24"/>
      <c r="I2157" s="24"/>
      <c r="J2157" s="37">
        <v>9783841623607</v>
      </c>
      <c r="K2157" s="24"/>
      <c r="L2157" s="24">
        <v>1</v>
      </c>
      <c r="M2157" s="25">
        <v>42928</v>
      </c>
      <c r="N2157" s="24"/>
      <c r="O2157" s="24"/>
      <c r="P2157" s="23" t="str">
        <f>IFERROR(VLOOKUP(TEXT(J2157,"0000000000000"),[1]Ebscohost!G:M,7,0),"")</f>
        <v/>
      </c>
      <c r="Q2157" s="33" t="str">
        <f>IFERROR(VLOOKUP($J2157,'B - Ebook'!B:D,3,0),"??")</f>
        <v>??</v>
      </c>
    </row>
    <row r="2158" spans="1:17">
      <c r="A2158" s="24" t="s">
        <v>17909</v>
      </c>
      <c r="B2158" s="24" t="s">
        <v>15630</v>
      </c>
      <c r="C2158" s="24"/>
      <c r="D2158" s="24"/>
      <c r="E2158" s="24"/>
      <c r="F2158" s="24"/>
      <c r="G2158" s="24"/>
      <c r="H2158" s="24"/>
      <c r="I2158" s="24"/>
      <c r="J2158" s="37">
        <v>9782225811777</v>
      </c>
      <c r="K2158" s="25">
        <v>41809</v>
      </c>
      <c r="L2158" s="24">
        <f>0+1</f>
        <v>1</v>
      </c>
      <c r="M2158" s="25">
        <v>42919</v>
      </c>
      <c r="N2158" s="24"/>
      <c r="O2158" s="24"/>
      <c r="P2158" s="23" t="str">
        <f>IFERROR(VLOOKUP(TEXT(J2158,"0000000000000"),[1]Ebscohost!G:M,7,0),"")</f>
        <v/>
      </c>
      <c r="Q2158" s="33" t="str">
        <f>IFERROR(VLOOKUP($J2158,'B - Ebook'!B:D,3,0),"??")</f>
        <v>??</v>
      </c>
    </row>
    <row r="2159" spans="1:17">
      <c r="A2159" s="24" t="s">
        <v>16842</v>
      </c>
      <c r="B2159" s="24" t="s">
        <v>16843</v>
      </c>
      <c r="C2159" s="24"/>
      <c r="D2159" s="24"/>
      <c r="E2159" s="24"/>
      <c r="F2159" s="24"/>
      <c r="G2159" s="24"/>
      <c r="H2159" s="24"/>
      <c r="I2159" s="24"/>
      <c r="J2159" s="37"/>
      <c r="K2159" s="24"/>
      <c r="L2159" s="24">
        <v>1</v>
      </c>
      <c r="M2159" s="25">
        <v>42901</v>
      </c>
      <c r="N2159" s="24"/>
      <c r="O2159" s="24"/>
      <c r="P2159" s="23" t="str">
        <f>IFERROR(VLOOKUP(TEXT(J2159,"0000000000000"),[1]Ebscohost!G:M,7,0),"")</f>
        <v/>
      </c>
      <c r="Q2159" s="33" t="str">
        <f>IFERROR(VLOOKUP($J2159,'B - Ebook'!B:D,3,0),"??")</f>
        <v>??</v>
      </c>
    </row>
    <row r="2160" spans="1:17">
      <c r="A2160" s="24" t="s">
        <v>17634</v>
      </c>
      <c r="B2160" s="24" t="s">
        <v>17635</v>
      </c>
      <c r="C2160" s="24"/>
      <c r="D2160" s="24"/>
      <c r="E2160" s="24"/>
      <c r="F2160" s="24"/>
      <c r="G2160" s="24"/>
      <c r="H2160" s="24"/>
      <c r="I2160" s="24"/>
      <c r="J2160" s="37"/>
      <c r="K2160" s="24"/>
      <c r="L2160" s="24">
        <v>1</v>
      </c>
      <c r="M2160" s="25">
        <v>42898</v>
      </c>
      <c r="N2160" s="24"/>
      <c r="O2160" s="24"/>
      <c r="P2160" s="23" t="str">
        <f>IFERROR(VLOOKUP(TEXT(J2160,"0000000000000"),[1]Ebscohost!G:M,7,0),"")</f>
        <v/>
      </c>
      <c r="Q2160" s="33" t="str">
        <f>IFERROR(VLOOKUP($J2160,'B - Ebook'!B:D,3,0),"??")</f>
        <v>??</v>
      </c>
    </row>
    <row r="2161" spans="1:17">
      <c r="A2161" s="24" t="s">
        <v>17910</v>
      </c>
      <c r="B2161" s="24" t="s">
        <v>17667</v>
      </c>
      <c r="C2161" s="24"/>
      <c r="D2161" s="24"/>
      <c r="E2161" s="24"/>
      <c r="F2161" s="24"/>
      <c r="G2161" s="24"/>
      <c r="H2161" s="24"/>
      <c r="I2161" s="24"/>
      <c r="J2161" s="37">
        <v>9780128015070</v>
      </c>
      <c r="K2161" s="24"/>
      <c r="L2161" s="24">
        <v>1</v>
      </c>
      <c r="M2161" s="25">
        <v>42894</v>
      </c>
      <c r="N2161" s="24"/>
      <c r="O2161" s="24"/>
      <c r="P2161" s="23" t="str">
        <f>IFERROR(VLOOKUP(TEXT(J2161,"0000000000000"),[1]Ebscohost!G:M,7,0),"")</f>
        <v/>
      </c>
      <c r="Q2161" s="33" t="str">
        <f>IFERROR(VLOOKUP($J2161,'B - Ebook'!B:D,3,0),"??")</f>
        <v>??</v>
      </c>
    </row>
    <row r="2162" spans="1:17">
      <c r="A2162" s="24" t="s">
        <v>17911</v>
      </c>
      <c r="B2162" s="24" t="s">
        <v>17912</v>
      </c>
      <c r="C2162" s="24"/>
      <c r="D2162" s="24"/>
      <c r="E2162" s="24"/>
      <c r="F2162" s="24"/>
      <c r="G2162" s="24"/>
      <c r="H2162" s="24"/>
      <c r="I2162" s="24"/>
      <c r="J2162" s="37">
        <v>9781118388617</v>
      </c>
      <c r="K2162" s="24"/>
      <c r="L2162" s="24">
        <v>1</v>
      </c>
      <c r="M2162" s="25">
        <v>42888</v>
      </c>
      <c r="N2162" s="24"/>
      <c r="O2162" s="24"/>
      <c r="P2162" s="23" t="str">
        <f>IFERROR(VLOOKUP(TEXT(J2162,"0000000000000"),[1]Ebscohost!G:M,7,0),"")</f>
        <v/>
      </c>
      <c r="Q2162" s="33" t="str">
        <f>IFERROR(VLOOKUP($J2162,'B - Ebook'!B:D,3,0),"??")</f>
        <v>??</v>
      </c>
    </row>
    <row r="2163" spans="1:17">
      <c r="A2163" s="24" t="s">
        <v>17913</v>
      </c>
      <c r="B2163" s="24" t="s">
        <v>16080</v>
      </c>
      <c r="C2163" s="24"/>
      <c r="D2163" s="24"/>
      <c r="E2163" s="24"/>
      <c r="F2163" s="24"/>
      <c r="G2163" s="24"/>
      <c r="H2163" s="24"/>
      <c r="I2163" s="24"/>
      <c r="J2163" s="37">
        <v>9781558601918</v>
      </c>
      <c r="K2163" s="24"/>
      <c r="L2163" s="24">
        <v>1</v>
      </c>
      <c r="M2163" s="25">
        <v>42888</v>
      </c>
      <c r="N2163" s="24"/>
      <c r="O2163" s="24"/>
      <c r="P2163" s="23" t="str">
        <f>IFERROR(VLOOKUP(TEXT(J2163,"0000000000000"),[1]Ebscohost!G:M,7,0),"")</f>
        <v/>
      </c>
      <c r="Q2163" s="33" t="str">
        <f>IFERROR(VLOOKUP($J2163,'B - Ebook'!B:D,3,0),"??")</f>
        <v>??</v>
      </c>
    </row>
    <row r="2164" spans="1:17">
      <c r="A2164" s="24" t="s">
        <v>17914</v>
      </c>
      <c r="B2164" s="24" t="s">
        <v>15792</v>
      </c>
      <c r="C2164" s="24"/>
      <c r="D2164" s="24"/>
      <c r="E2164" s="24"/>
      <c r="F2164" s="24"/>
      <c r="G2164" s="24"/>
      <c r="H2164" s="24"/>
      <c r="I2164" s="24"/>
      <c r="J2164" s="37">
        <v>9782746097155</v>
      </c>
      <c r="K2164" s="24"/>
      <c r="L2164" s="24">
        <v>1</v>
      </c>
      <c r="M2164" s="25">
        <v>42885</v>
      </c>
      <c r="N2164" s="24"/>
      <c r="O2164" s="24"/>
      <c r="P2164" s="23" t="str">
        <f>IFERROR(VLOOKUP(TEXT(J2164,"0000000000000"),[1]Ebscohost!G:M,7,0),"")</f>
        <v/>
      </c>
      <c r="Q2164" s="33" t="str">
        <f>IFERROR(VLOOKUP($J2164,'B - Ebook'!B:D,3,0),"??")</f>
        <v>??</v>
      </c>
    </row>
    <row r="2165" spans="1:17">
      <c r="A2165" s="24" t="s">
        <v>17634</v>
      </c>
      <c r="B2165" s="24" t="s">
        <v>17635</v>
      </c>
      <c r="C2165" s="24"/>
      <c r="D2165" s="24"/>
      <c r="E2165" s="24"/>
      <c r="F2165" s="24"/>
      <c r="G2165" s="24"/>
      <c r="H2165" s="24"/>
      <c r="I2165" s="24"/>
      <c r="J2165" s="37"/>
      <c r="K2165" s="24"/>
      <c r="L2165" s="24">
        <v>1</v>
      </c>
      <c r="M2165" s="25">
        <v>42853</v>
      </c>
      <c r="N2165" s="24"/>
      <c r="O2165" s="24"/>
      <c r="P2165" s="23" t="str">
        <f>IFERROR(VLOOKUP(TEXT(J2165,"0000000000000"),[1]Ebscohost!G:M,7,0),"")</f>
        <v/>
      </c>
      <c r="Q2165" s="33" t="str">
        <f>IFERROR(VLOOKUP($J2165,'B - Ebook'!B:D,3,0),"??")</f>
        <v>??</v>
      </c>
    </row>
    <row r="2166" spans="1:17">
      <c r="A2166" s="24" t="s">
        <v>17915</v>
      </c>
      <c r="B2166" s="24" t="s">
        <v>207</v>
      </c>
      <c r="C2166" s="24"/>
      <c r="D2166" s="24"/>
      <c r="E2166" s="24"/>
      <c r="F2166" s="24"/>
      <c r="G2166" s="24"/>
      <c r="H2166" s="24"/>
      <c r="I2166" s="24"/>
      <c r="J2166" s="37">
        <v>9782040188146</v>
      </c>
      <c r="K2166" s="25">
        <v>41809</v>
      </c>
      <c r="L2166" s="24">
        <v>1</v>
      </c>
      <c r="M2166" s="25">
        <v>42849</v>
      </c>
      <c r="N2166" s="24"/>
      <c r="O2166" s="24"/>
      <c r="P2166" s="23" t="str">
        <f>IFERROR(VLOOKUP(TEXT(J2166,"0000000000000"),[1]Ebscohost!G:M,7,0),"")</f>
        <v/>
      </c>
      <c r="Q2166" s="33" t="str">
        <f>IFERROR(VLOOKUP($J2166,'B - Ebook'!B:D,3,0),"??")</f>
        <v>??</v>
      </c>
    </row>
    <row r="2167" spans="1:17">
      <c r="A2167" s="24" t="s">
        <v>17916</v>
      </c>
      <c r="B2167" s="24" t="s">
        <v>71</v>
      </c>
      <c r="C2167" s="24"/>
      <c r="D2167" s="24"/>
      <c r="E2167" s="24"/>
      <c r="F2167" s="24"/>
      <c r="G2167" s="24"/>
      <c r="H2167" s="24"/>
      <c r="I2167" s="24"/>
      <c r="J2167" s="37"/>
      <c r="K2167" s="25">
        <v>41809</v>
      </c>
      <c r="L2167" s="24">
        <v>1</v>
      </c>
      <c r="M2167" s="25">
        <v>42822</v>
      </c>
      <c r="N2167" s="24"/>
      <c r="O2167" s="24"/>
      <c r="P2167" s="23" t="str">
        <f>IFERROR(VLOOKUP(TEXT(J2167,"0000000000000"),[1]Ebscohost!G:M,7,0),"")</f>
        <v/>
      </c>
      <c r="Q2167" s="33" t="str">
        <f>IFERROR(VLOOKUP($J2167,'B - Ebook'!B:D,3,0),"??")</f>
        <v>??</v>
      </c>
    </row>
    <row r="2168" spans="1:17">
      <c r="A2168" s="24" t="s">
        <v>17917</v>
      </c>
      <c r="B2168" s="24" t="s">
        <v>17918</v>
      </c>
      <c r="C2168" s="24"/>
      <c r="D2168" s="24"/>
      <c r="E2168" s="24"/>
      <c r="F2168" s="24"/>
      <c r="G2168" s="24"/>
      <c r="H2168" s="24"/>
      <c r="I2168" s="24"/>
      <c r="J2168" s="37">
        <v>9782868833570</v>
      </c>
      <c r="K2168" s="25">
        <v>41809</v>
      </c>
      <c r="L2168" s="24">
        <v>1</v>
      </c>
      <c r="M2168" s="25">
        <v>42821</v>
      </c>
      <c r="N2168" s="24"/>
      <c r="O2168" s="24"/>
      <c r="P2168" s="23" t="str">
        <f>IFERROR(VLOOKUP(TEXT(J2168,"0000000000000"),[1]Ebscohost!G:M,7,0),"")</f>
        <v/>
      </c>
      <c r="Q2168" s="33" t="str">
        <f>IFERROR(VLOOKUP($J2168,'B - Ebook'!B:D,3,0),"??")</f>
        <v>??</v>
      </c>
    </row>
    <row r="2169" spans="1:17">
      <c r="A2169" s="24" t="s">
        <v>17919</v>
      </c>
      <c r="B2169" s="24" t="s">
        <v>15637</v>
      </c>
      <c r="C2169" s="24"/>
      <c r="D2169" s="24"/>
      <c r="E2169" s="24"/>
      <c r="F2169" s="24"/>
      <c r="G2169" s="24"/>
      <c r="H2169" s="24"/>
      <c r="I2169" s="24"/>
      <c r="J2169" s="37">
        <v>9782804163396</v>
      </c>
      <c r="K2169" s="24"/>
      <c r="L2169" s="24">
        <v>1</v>
      </c>
      <c r="M2169" s="25">
        <v>42821</v>
      </c>
      <c r="N2169" s="24"/>
      <c r="O2169" s="24"/>
      <c r="P2169" s="23" t="str">
        <f>IFERROR(VLOOKUP(TEXT(J2169,"0000000000000"),[1]Ebscohost!G:M,7,0),"")</f>
        <v/>
      </c>
      <c r="Q2169" s="33" t="str">
        <f>IFERROR(VLOOKUP($J2169,'B - Ebook'!B:D,3,0),"??")</f>
        <v>??</v>
      </c>
    </row>
    <row r="2170" spans="1:17">
      <c r="A2170" s="24" t="s">
        <v>17920</v>
      </c>
      <c r="B2170" s="24" t="s">
        <v>15985</v>
      </c>
      <c r="C2170" s="24"/>
      <c r="D2170" s="24"/>
      <c r="E2170" s="24"/>
      <c r="F2170" s="24"/>
      <c r="G2170" s="24"/>
      <c r="H2170" s="24"/>
      <c r="I2170" s="24"/>
      <c r="J2170" s="37">
        <v>9780201633610</v>
      </c>
      <c r="K2170" s="25">
        <v>41809</v>
      </c>
      <c r="L2170" s="24">
        <v>1</v>
      </c>
      <c r="M2170" s="25">
        <v>42815</v>
      </c>
      <c r="N2170" s="24"/>
      <c r="O2170" s="24"/>
      <c r="P2170" s="23" t="str">
        <f>IFERROR(VLOOKUP(TEXT(J2170,"0000000000000"),[1]Ebscohost!G:M,7,0),"")</f>
        <v/>
      </c>
      <c r="Q2170" s="33" t="str">
        <f>IFERROR(VLOOKUP($J2170,'B - Ebook'!B:D,3,0),"??")</f>
        <v>??</v>
      </c>
    </row>
    <row r="2171" spans="1:17">
      <c r="A2171" s="24" t="s">
        <v>17921</v>
      </c>
      <c r="B2171" s="24" t="s">
        <v>16507</v>
      </c>
      <c r="C2171" s="24"/>
      <c r="D2171" s="24"/>
      <c r="E2171" s="24"/>
      <c r="F2171" s="24"/>
      <c r="G2171" s="24"/>
      <c r="H2171" s="24"/>
      <c r="I2171" s="24"/>
      <c r="J2171" s="37">
        <v>9780199296460</v>
      </c>
      <c r="K2171" s="24"/>
      <c r="L2171" s="24">
        <v>1</v>
      </c>
      <c r="M2171" s="25">
        <v>42809</v>
      </c>
      <c r="N2171" s="24"/>
      <c r="O2171" s="24"/>
      <c r="P2171" s="23" t="str">
        <f>IFERROR(VLOOKUP(TEXT(J2171,"0000000000000"),[1]Ebscohost!G:M,7,0),"")</f>
        <v/>
      </c>
      <c r="Q2171" s="33" t="str">
        <f>IFERROR(VLOOKUP($J2171,'B - Ebook'!B:D,3,0),"??")</f>
        <v>??</v>
      </c>
    </row>
    <row r="2172" spans="1:17">
      <c r="A2172" s="24" t="s">
        <v>17922</v>
      </c>
      <c r="B2172" s="24" t="s">
        <v>16480</v>
      </c>
      <c r="C2172" s="24"/>
      <c r="D2172" s="24"/>
      <c r="E2172" s="24"/>
      <c r="F2172" s="24"/>
      <c r="G2172" s="24"/>
      <c r="H2172" s="24"/>
      <c r="I2172" s="24"/>
      <c r="J2172" s="37">
        <v>9780123820846</v>
      </c>
      <c r="K2172" s="25">
        <v>41807</v>
      </c>
      <c r="L2172" s="24">
        <v>1</v>
      </c>
      <c r="M2172" s="25">
        <v>42804</v>
      </c>
      <c r="N2172" s="24"/>
      <c r="O2172" s="24"/>
      <c r="P2172" s="23" t="str">
        <f>IFERROR(VLOOKUP(TEXT(J2172,"0000000000000"),[1]Ebscohost!G:M,7,0),"")</f>
        <v/>
      </c>
      <c r="Q2172" s="33" t="str">
        <f>IFERROR(VLOOKUP($J2172,'B - Ebook'!B:D,3,0),"??")</f>
        <v>??</v>
      </c>
    </row>
    <row r="2173" spans="1:17">
      <c r="A2173" s="24" t="s">
        <v>17634</v>
      </c>
      <c r="B2173" s="24" t="s">
        <v>17635</v>
      </c>
      <c r="C2173" s="24"/>
      <c r="D2173" s="24"/>
      <c r="E2173" s="24"/>
      <c r="F2173" s="24"/>
      <c r="G2173" s="24"/>
      <c r="H2173" s="24"/>
      <c r="I2173" s="24"/>
      <c r="J2173" s="37"/>
      <c r="K2173" s="24"/>
      <c r="L2173" s="24">
        <v>1</v>
      </c>
      <c r="M2173" s="25">
        <v>42797</v>
      </c>
      <c r="N2173" s="24"/>
      <c r="O2173" s="24"/>
      <c r="P2173" s="23" t="str">
        <f>IFERROR(VLOOKUP(TEXT(J2173,"0000000000000"),[1]Ebscohost!G:M,7,0),"")</f>
        <v/>
      </c>
      <c r="Q2173" s="33" t="str">
        <f>IFERROR(VLOOKUP($J2173,'B - Ebook'!B:D,3,0),"??")</f>
        <v>??</v>
      </c>
    </row>
    <row r="2174" spans="1:17">
      <c r="A2174" s="24" t="s">
        <v>17923</v>
      </c>
      <c r="B2174" s="24" t="s">
        <v>16073</v>
      </c>
      <c r="C2174" s="24"/>
      <c r="D2174" s="24"/>
      <c r="E2174" s="24"/>
      <c r="F2174" s="24"/>
      <c r="G2174" s="24"/>
      <c r="H2174" s="24"/>
      <c r="I2174" s="24"/>
      <c r="J2174" s="37">
        <v>9782130451761</v>
      </c>
      <c r="K2174" s="25">
        <v>41807</v>
      </c>
      <c r="L2174" s="24">
        <v>1</v>
      </c>
      <c r="M2174" s="25">
        <v>42793</v>
      </c>
      <c r="N2174" s="24"/>
      <c r="O2174" s="24"/>
      <c r="P2174" s="23" t="str">
        <f>IFERROR(VLOOKUP(TEXT(J2174,"0000000000000"),[1]Ebscohost!G:M,7,0),"")</f>
        <v/>
      </c>
      <c r="Q2174" s="33" t="str">
        <f>IFERROR(VLOOKUP($J2174,'B - Ebook'!B:D,3,0),"??")</f>
        <v>??</v>
      </c>
    </row>
    <row r="2175" spans="1:17">
      <c r="A2175" s="24" t="s">
        <v>17924</v>
      </c>
      <c r="B2175" s="24" t="s">
        <v>16277</v>
      </c>
      <c r="C2175" s="24"/>
      <c r="D2175" s="24"/>
      <c r="E2175" s="24"/>
      <c r="F2175" s="24"/>
      <c r="G2175" s="24"/>
      <c r="H2175" s="24"/>
      <c r="I2175" s="24"/>
      <c r="J2175" s="37">
        <v>9789810243203</v>
      </c>
      <c r="K2175" s="25">
        <v>41809</v>
      </c>
      <c r="L2175" s="24">
        <v>1</v>
      </c>
      <c r="M2175" s="25">
        <v>42754</v>
      </c>
      <c r="N2175" s="24"/>
      <c r="O2175" s="24"/>
      <c r="P2175" s="23" t="str">
        <f>IFERROR(VLOOKUP(TEXT(J2175,"0000000000000"),[1]Ebscohost!G:M,7,0),"")</f>
        <v/>
      </c>
      <c r="Q2175" s="33" t="str">
        <f>IFERROR(VLOOKUP($J2175,'B - Ebook'!B:D,3,0),"??")</f>
        <v>??</v>
      </c>
    </row>
    <row r="2176" spans="1:17">
      <c r="A2176" s="24" t="s">
        <v>17925</v>
      </c>
      <c r="B2176" s="24" t="s">
        <v>16038</v>
      </c>
      <c r="C2176" s="24"/>
      <c r="D2176" s="24"/>
      <c r="E2176" s="24"/>
      <c r="F2176" s="24"/>
      <c r="G2176" s="24"/>
      <c r="H2176" s="24"/>
      <c r="I2176" s="24"/>
      <c r="J2176" s="37">
        <v>9781596931404</v>
      </c>
      <c r="K2176" s="25">
        <v>41807</v>
      </c>
      <c r="L2176" s="24">
        <v>1</v>
      </c>
      <c r="M2176" s="25">
        <v>42751</v>
      </c>
      <c r="N2176" s="24"/>
      <c r="O2176" s="24"/>
      <c r="P2176" s="23" t="str">
        <f>IFERROR(VLOOKUP(TEXT(J2176,"0000000000000"),[1]Ebscohost!G:M,7,0),"")</f>
        <v/>
      </c>
      <c r="Q2176" s="33" t="str">
        <f>IFERROR(VLOOKUP($J2176,'B - Ebook'!B:D,3,0),"??")</f>
        <v>??</v>
      </c>
    </row>
    <row r="2177" spans="1:17">
      <c r="A2177" s="24" t="s">
        <v>17926</v>
      </c>
      <c r="B2177" s="24" t="s">
        <v>16619</v>
      </c>
      <c r="C2177" s="24"/>
      <c r="D2177" s="24"/>
      <c r="E2177" s="24"/>
      <c r="F2177" s="24"/>
      <c r="G2177" s="24"/>
      <c r="H2177" s="24"/>
      <c r="I2177" s="24"/>
      <c r="J2177" s="37">
        <v>9780780311220</v>
      </c>
      <c r="K2177" s="25">
        <v>41806</v>
      </c>
      <c r="L2177" s="24">
        <v>1</v>
      </c>
      <c r="M2177" s="25">
        <v>42737</v>
      </c>
      <c r="N2177" s="24"/>
      <c r="O2177" s="24"/>
      <c r="P2177" s="23" t="str">
        <f>IFERROR(VLOOKUP(TEXT(J2177,"0000000000000"),[1]Ebscohost!G:M,7,0),"")</f>
        <v/>
      </c>
      <c r="Q2177" s="33" t="str">
        <f>IFERROR(VLOOKUP($J2177,'B - Ebook'!B:D,3,0),"??")</f>
        <v>??</v>
      </c>
    </row>
    <row r="2178" spans="1:17">
      <c r="A2178" s="24" t="s">
        <v>17634</v>
      </c>
      <c r="B2178" s="24" t="s">
        <v>17635</v>
      </c>
      <c r="C2178" s="24"/>
      <c r="D2178" s="24"/>
      <c r="E2178" s="24"/>
      <c r="F2178" s="24"/>
      <c r="G2178" s="24"/>
      <c r="H2178" s="24"/>
      <c r="I2178" s="24"/>
      <c r="J2178" s="37"/>
      <c r="K2178" s="24"/>
      <c r="L2178" s="24">
        <v>1</v>
      </c>
      <c r="M2178" s="25">
        <v>42713</v>
      </c>
      <c r="N2178" s="24"/>
      <c r="O2178" s="24"/>
      <c r="P2178" s="23" t="str">
        <f>IFERROR(VLOOKUP(TEXT(J2178,"0000000000000"),[1]Ebscohost!G:M,7,0),"")</f>
        <v/>
      </c>
      <c r="Q2178" s="33" t="str">
        <f>IFERROR(VLOOKUP($J2178,'B - Ebook'!B:D,3,0),"??")</f>
        <v>??</v>
      </c>
    </row>
    <row r="2179" spans="1:17">
      <c r="A2179" s="24" t="s">
        <v>16842</v>
      </c>
      <c r="B2179" s="24" t="s">
        <v>16843</v>
      </c>
      <c r="C2179" s="24"/>
      <c r="D2179" s="24"/>
      <c r="E2179" s="24"/>
      <c r="F2179" s="24"/>
      <c r="G2179" s="24"/>
      <c r="H2179" s="24"/>
      <c r="I2179" s="24"/>
      <c r="J2179" s="37"/>
      <c r="K2179" s="24"/>
      <c r="L2179" s="24">
        <v>1</v>
      </c>
      <c r="M2179" s="25">
        <v>42711</v>
      </c>
      <c r="N2179" s="24"/>
      <c r="O2179" s="24"/>
      <c r="P2179" s="23" t="str">
        <f>IFERROR(VLOOKUP(TEXT(J2179,"0000000000000"),[1]Ebscohost!G:M,7,0),"")</f>
        <v/>
      </c>
      <c r="Q2179" s="33" t="str">
        <f>IFERROR(VLOOKUP($J2179,'B - Ebook'!B:D,3,0),"??")</f>
        <v>??</v>
      </c>
    </row>
    <row r="2180" spans="1:17">
      <c r="A2180" s="24" t="s">
        <v>17900</v>
      </c>
      <c r="B2180" s="24" t="s">
        <v>17901</v>
      </c>
      <c r="C2180" s="24"/>
      <c r="D2180" s="24"/>
      <c r="E2180" s="24"/>
      <c r="F2180" s="24"/>
      <c r="G2180" s="24"/>
      <c r="H2180" s="24"/>
      <c r="I2180" s="24"/>
      <c r="J2180" s="37"/>
      <c r="K2180" s="24"/>
      <c r="L2180" s="24">
        <v>1</v>
      </c>
      <c r="M2180" s="25">
        <v>42698</v>
      </c>
      <c r="N2180" s="24"/>
      <c r="O2180" s="24"/>
      <c r="P2180" s="23" t="str">
        <f>IFERROR(VLOOKUP(TEXT(J2180,"0000000000000"),[1]Ebscohost!G:M,7,0),"")</f>
        <v/>
      </c>
      <c r="Q2180" s="33" t="str">
        <f>IFERROR(VLOOKUP($J2180,'B - Ebook'!B:D,3,0),"??")</f>
        <v>??</v>
      </c>
    </row>
    <row r="2181" spans="1:17" hidden="1">
      <c r="A2181" s="24" t="s">
        <v>15784</v>
      </c>
      <c r="B2181" s="24" t="s">
        <v>15785</v>
      </c>
      <c r="C2181" s="24"/>
      <c r="D2181" s="24"/>
      <c r="E2181" s="24"/>
      <c r="F2181" s="24"/>
      <c r="G2181" s="24"/>
      <c r="H2181" s="24"/>
      <c r="I2181" s="24"/>
      <c r="J2181" s="37"/>
      <c r="K2181" s="24"/>
      <c r="L2181" s="24">
        <v>1</v>
      </c>
      <c r="M2181" s="25">
        <v>42688</v>
      </c>
      <c r="N2181" s="24"/>
      <c r="O2181" s="24"/>
      <c r="P2181" s="23" t="str">
        <f>IFERROR(VLOOKUP(TEXT(J2181,"0000000000000"),[1]Ebscohost!G:M,7,0),"")</f>
        <v/>
      </c>
      <c r="Q2181" s="33" t="str">
        <f>IFERROR(VLOOKUP($J2181,'B - Ebook'!B:D,3,0),"??")</f>
        <v>??</v>
      </c>
    </row>
    <row r="2182" spans="1:17" hidden="1">
      <c r="A2182" s="24" t="s">
        <v>15814</v>
      </c>
      <c r="B2182" s="24" t="s">
        <v>15815</v>
      </c>
      <c r="C2182" s="24"/>
      <c r="D2182" s="24"/>
      <c r="E2182" s="24"/>
      <c r="F2182" s="24"/>
      <c r="G2182" s="24"/>
      <c r="H2182" s="24"/>
      <c r="I2182" s="24"/>
      <c r="J2182" s="37"/>
      <c r="K2182" s="24"/>
      <c r="L2182" s="24">
        <v>1</v>
      </c>
      <c r="M2182" s="25">
        <v>42640</v>
      </c>
      <c r="N2182" s="24"/>
      <c r="O2182" s="24"/>
      <c r="P2182" s="23" t="str">
        <f>IFERROR(VLOOKUP(TEXT(J2182,"0000000000000"),[1]Ebscohost!G:M,7,0),"")</f>
        <v/>
      </c>
      <c r="Q2182" s="33" t="str">
        <f>IFERROR(VLOOKUP($J2182,'B - Ebook'!B:D,3,0),"??")</f>
        <v>??</v>
      </c>
    </row>
    <row r="2183" spans="1:17">
      <c r="A2183" s="24" t="s">
        <v>17634</v>
      </c>
      <c r="B2183" s="24" t="s">
        <v>17635</v>
      </c>
      <c r="C2183" s="24"/>
      <c r="D2183" s="24"/>
      <c r="E2183" s="24"/>
      <c r="F2183" s="24"/>
      <c r="G2183" s="24"/>
      <c r="H2183" s="24"/>
      <c r="I2183" s="24"/>
      <c r="J2183" s="37"/>
      <c r="K2183" s="24"/>
      <c r="L2183" s="24">
        <v>1</v>
      </c>
      <c r="M2183" s="25">
        <v>42615</v>
      </c>
      <c r="N2183" s="24"/>
      <c r="O2183" s="24"/>
      <c r="P2183" s="23" t="str">
        <f>IFERROR(VLOOKUP(TEXT(J2183,"0000000000000"),[1]Ebscohost!G:M,7,0),"")</f>
        <v/>
      </c>
      <c r="Q2183" s="33" t="str">
        <f>IFERROR(VLOOKUP($J2183,'B - Ebook'!B:D,3,0),"??")</f>
        <v>??</v>
      </c>
    </row>
    <row r="2184" spans="1:17">
      <c r="A2184" s="24" t="s">
        <v>17634</v>
      </c>
      <c r="B2184" s="24" t="s">
        <v>17635</v>
      </c>
      <c r="C2184" s="24"/>
      <c r="D2184" s="24"/>
      <c r="E2184" s="24"/>
      <c r="F2184" s="24"/>
      <c r="G2184" s="24"/>
      <c r="H2184" s="24"/>
      <c r="I2184" s="24"/>
      <c r="J2184" s="37"/>
      <c r="K2184" s="24"/>
      <c r="L2184" s="24">
        <v>1</v>
      </c>
      <c r="M2184" s="25">
        <v>42545</v>
      </c>
      <c r="N2184" s="24"/>
      <c r="O2184" s="24"/>
      <c r="P2184" s="23" t="str">
        <f>IFERROR(VLOOKUP(TEXT(J2184,"0000000000000"),[1]Ebscohost!G:M,7,0),"")</f>
        <v/>
      </c>
      <c r="Q2184" s="33" t="str">
        <f>IFERROR(VLOOKUP($J2184,'B - Ebook'!B:D,3,0),"??")</f>
        <v>??</v>
      </c>
    </row>
    <row r="2185" spans="1:17">
      <c r="A2185" s="24" t="s">
        <v>17927</v>
      </c>
      <c r="B2185" s="24" t="s">
        <v>15585</v>
      </c>
      <c r="C2185" s="24"/>
      <c r="D2185" s="24"/>
      <c r="E2185" s="24"/>
      <c r="F2185" s="24"/>
      <c r="G2185" s="24"/>
      <c r="H2185" s="24"/>
      <c r="I2185" s="24"/>
      <c r="J2185" s="37">
        <v>9781852339302</v>
      </c>
      <c r="K2185" s="25">
        <v>41809</v>
      </c>
      <c r="L2185" s="24">
        <v>1</v>
      </c>
      <c r="M2185" s="25">
        <v>42544</v>
      </c>
      <c r="N2185" s="24"/>
      <c r="O2185" s="24"/>
      <c r="P2185" s="23" t="str">
        <f>IFERROR(VLOOKUP(TEXT(J2185,"0000000000000"),[1]Ebscohost!G:M,7,0),"")</f>
        <v/>
      </c>
      <c r="Q2185" s="33" t="str">
        <f>IFERROR(VLOOKUP($J2185,'B - Ebook'!B:D,3,0),"??")</f>
        <v>??</v>
      </c>
    </row>
    <row r="2186" spans="1:17">
      <c r="A2186" s="24" t="s">
        <v>17900</v>
      </c>
      <c r="B2186" s="24" t="s">
        <v>17901</v>
      </c>
      <c r="C2186" s="24"/>
      <c r="D2186" s="24"/>
      <c r="E2186" s="24"/>
      <c r="F2186" s="24"/>
      <c r="G2186" s="24"/>
      <c r="H2186" s="24"/>
      <c r="I2186" s="24"/>
      <c r="J2186" s="37"/>
      <c r="K2186" s="24"/>
      <c r="L2186" s="24">
        <v>1</v>
      </c>
      <c r="M2186" s="25">
        <v>42502</v>
      </c>
      <c r="N2186" s="24"/>
      <c r="O2186" s="24"/>
      <c r="P2186" s="23" t="str">
        <f>IFERROR(VLOOKUP(TEXT(J2186,"0000000000000"),[1]Ebscohost!G:M,7,0),"")</f>
        <v/>
      </c>
      <c r="Q2186" s="33" t="str">
        <f>IFERROR(VLOOKUP($J2186,'B - Ebook'!B:D,3,0),"??")</f>
        <v>??</v>
      </c>
    </row>
    <row r="2187" spans="1:17">
      <c r="A2187" s="24" t="s">
        <v>17634</v>
      </c>
      <c r="B2187" s="24" t="s">
        <v>17635</v>
      </c>
      <c r="C2187" s="24"/>
      <c r="D2187" s="24"/>
      <c r="E2187" s="24"/>
      <c r="F2187" s="24"/>
      <c r="G2187" s="24"/>
      <c r="H2187" s="24"/>
      <c r="I2187" s="24"/>
      <c r="J2187" s="37"/>
      <c r="K2187" s="24"/>
      <c r="L2187" s="24">
        <v>1</v>
      </c>
      <c r="M2187" s="25">
        <v>42493</v>
      </c>
      <c r="N2187" s="24"/>
      <c r="O2187" s="24"/>
      <c r="P2187" s="23" t="str">
        <f>IFERROR(VLOOKUP(TEXT(J2187,"0000000000000"),[1]Ebscohost!G:M,7,0),"")</f>
        <v/>
      </c>
      <c r="Q2187" s="33" t="str">
        <f>IFERROR(VLOOKUP($J2187,'B - Ebook'!B:D,3,0),"??")</f>
        <v>??</v>
      </c>
    </row>
    <row r="2188" spans="1:17">
      <c r="A2188" s="24" t="s">
        <v>17634</v>
      </c>
      <c r="B2188" s="24" t="s">
        <v>17635</v>
      </c>
      <c r="C2188" s="24"/>
      <c r="D2188" s="24"/>
      <c r="E2188" s="24"/>
      <c r="F2188" s="24"/>
      <c r="G2188" s="24"/>
      <c r="H2188" s="24"/>
      <c r="I2188" s="24"/>
      <c r="J2188" s="37"/>
      <c r="K2188" s="24"/>
      <c r="L2188" s="24">
        <v>1</v>
      </c>
      <c r="M2188" s="25">
        <v>42493</v>
      </c>
      <c r="N2188" s="24"/>
      <c r="O2188" s="24"/>
      <c r="P2188" s="23" t="str">
        <f>IFERROR(VLOOKUP(TEXT(J2188,"0000000000000"),[1]Ebscohost!G:M,7,0),"")</f>
        <v/>
      </c>
      <c r="Q2188" s="33" t="str">
        <f>IFERROR(VLOOKUP($J2188,'B - Ebook'!B:D,3,0),"??")</f>
        <v>??</v>
      </c>
    </row>
    <row r="2189" spans="1:17">
      <c r="A2189" s="24" t="s">
        <v>17634</v>
      </c>
      <c r="B2189" s="24" t="s">
        <v>17635</v>
      </c>
      <c r="C2189" s="24"/>
      <c r="D2189" s="24"/>
      <c r="E2189" s="24"/>
      <c r="F2189" s="24"/>
      <c r="G2189" s="24"/>
      <c r="H2189" s="24"/>
      <c r="I2189" s="24"/>
      <c r="J2189" s="37"/>
      <c r="K2189" s="24"/>
      <c r="L2189" s="24">
        <v>1</v>
      </c>
      <c r="M2189" s="25">
        <v>42439</v>
      </c>
      <c r="N2189" s="24"/>
      <c r="O2189" s="24"/>
      <c r="P2189" s="23" t="str">
        <f>IFERROR(VLOOKUP(TEXT(J2189,"0000000000000"),[1]Ebscohost!G:M,7,0),"")</f>
        <v/>
      </c>
      <c r="Q2189" s="33" t="str">
        <f>IFERROR(VLOOKUP($J2189,'B - Ebook'!B:D,3,0),"??")</f>
        <v>??</v>
      </c>
    </row>
    <row r="2190" spans="1:17">
      <c r="A2190" s="24" t="s">
        <v>17928</v>
      </c>
      <c r="B2190" s="24" t="s">
        <v>17929</v>
      </c>
      <c r="C2190" s="24"/>
      <c r="D2190" s="24"/>
      <c r="E2190" s="24"/>
      <c r="F2190" s="24"/>
      <c r="G2190" s="24"/>
      <c r="H2190" s="24"/>
      <c r="I2190" s="24"/>
      <c r="J2190" s="37"/>
      <c r="K2190" s="25">
        <v>41807</v>
      </c>
      <c r="L2190" s="24">
        <v>1</v>
      </c>
      <c r="M2190" s="25">
        <v>42416</v>
      </c>
      <c r="N2190" s="24"/>
      <c r="O2190" s="24"/>
      <c r="P2190" s="23" t="str">
        <f>IFERROR(VLOOKUP(TEXT(J2190,"0000000000000"),[1]Ebscohost!G:M,7,0),"")</f>
        <v/>
      </c>
      <c r="Q2190" s="33" t="str">
        <f>IFERROR(VLOOKUP($J2190,'B - Ebook'!B:D,3,0),"??")</f>
        <v>??</v>
      </c>
    </row>
    <row r="2191" spans="1:17">
      <c r="A2191" s="24" t="s">
        <v>17634</v>
      </c>
      <c r="B2191" s="24" t="s">
        <v>17635</v>
      </c>
      <c r="C2191" s="24"/>
      <c r="D2191" s="24"/>
      <c r="E2191" s="24"/>
      <c r="F2191" s="24"/>
      <c r="G2191" s="24"/>
      <c r="H2191" s="24"/>
      <c r="I2191" s="24"/>
      <c r="J2191" s="37"/>
      <c r="K2191" s="24"/>
      <c r="L2191" s="24">
        <v>1</v>
      </c>
      <c r="M2191" s="25">
        <v>42405</v>
      </c>
      <c r="N2191" s="24"/>
      <c r="O2191" s="24"/>
      <c r="P2191" s="23" t="str">
        <f>IFERROR(VLOOKUP(TEXT(J2191,"0000000000000"),[1]Ebscohost!G:M,7,0),"")</f>
        <v/>
      </c>
      <c r="Q2191" s="33" t="str">
        <f>IFERROR(VLOOKUP($J2191,'B - Ebook'!B:D,3,0),"??")</f>
        <v>??</v>
      </c>
    </row>
    <row r="2192" spans="1:17">
      <c r="A2192" s="24" t="s">
        <v>17634</v>
      </c>
      <c r="B2192" s="24" t="s">
        <v>17635</v>
      </c>
      <c r="C2192" s="24"/>
      <c r="D2192" s="24"/>
      <c r="E2192" s="24"/>
      <c r="F2192" s="24"/>
      <c r="G2192" s="24"/>
      <c r="H2192" s="24"/>
      <c r="I2192" s="24"/>
      <c r="J2192" s="37"/>
      <c r="K2192" s="24"/>
      <c r="L2192" s="24">
        <v>1</v>
      </c>
      <c r="M2192" s="25">
        <v>42405</v>
      </c>
      <c r="N2192" s="24"/>
      <c r="O2192" s="24"/>
      <c r="P2192" s="23" t="str">
        <f>IFERROR(VLOOKUP(TEXT(J2192,"0000000000000"),[1]Ebscohost!G:M,7,0),"")</f>
        <v/>
      </c>
      <c r="Q2192" s="33" t="str">
        <f>IFERROR(VLOOKUP($J2192,'B - Ebook'!B:D,3,0),"??")</f>
        <v>??</v>
      </c>
    </row>
    <row r="2193" spans="1:17">
      <c r="A2193" s="24" t="s">
        <v>17930</v>
      </c>
      <c r="B2193" s="24" t="s">
        <v>15698</v>
      </c>
      <c r="C2193" s="24"/>
      <c r="D2193" s="24"/>
      <c r="E2193" s="24"/>
      <c r="F2193" s="24"/>
      <c r="G2193" s="24"/>
      <c r="H2193" s="24"/>
      <c r="I2193" s="24"/>
      <c r="J2193" s="37">
        <v>9782746210875</v>
      </c>
      <c r="K2193" s="25">
        <v>41807</v>
      </c>
      <c r="L2193" s="24">
        <v>1</v>
      </c>
      <c r="M2193" s="25">
        <v>42404</v>
      </c>
      <c r="N2193" s="24"/>
      <c r="O2193" s="24"/>
      <c r="P2193" s="23" t="str">
        <f>IFERROR(VLOOKUP(TEXT(J2193,"0000000000000"),[1]Ebscohost!G:M,7,0),"")</f>
        <v/>
      </c>
      <c r="Q2193" s="33" t="str">
        <f>IFERROR(VLOOKUP($J2193,'B - Ebook'!B:D,3,0),"??")</f>
        <v>??</v>
      </c>
    </row>
    <row r="2194" spans="1:17">
      <c r="A2194" s="24" t="s">
        <v>17634</v>
      </c>
      <c r="B2194" s="24" t="s">
        <v>17635</v>
      </c>
      <c r="C2194" s="24"/>
      <c r="D2194" s="24"/>
      <c r="E2194" s="24"/>
      <c r="F2194" s="24"/>
      <c r="G2194" s="24"/>
      <c r="H2194" s="24"/>
      <c r="I2194" s="24"/>
      <c r="J2194" s="37"/>
      <c r="K2194" s="24"/>
      <c r="L2194" s="24">
        <v>1</v>
      </c>
      <c r="M2194" s="25">
        <v>42341</v>
      </c>
      <c r="N2194" s="24"/>
      <c r="O2194" s="24"/>
      <c r="P2194" s="23" t="str">
        <f>IFERROR(VLOOKUP(TEXT(J2194,"0000000000000"),[1]Ebscohost!G:M,7,0),"")</f>
        <v/>
      </c>
      <c r="Q2194" s="33" t="str">
        <f>IFERROR(VLOOKUP($J2194,'B - Ebook'!B:D,3,0),"??")</f>
        <v>??</v>
      </c>
    </row>
    <row r="2195" spans="1:17">
      <c r="A2195" s="24" t="s">
        <v>17634</v>
      </c>
      <c r="B2195" s="24" t="s">
        <v>17635</v>
      </c>
      <c r="C2195" s="24"/>
      <c r="D2195" s="24"/>
      <c r="E2195" s="24"/>
      <c r="F2195" s="24"/>
      <c r="G2195" s="24"/>
      <c r="H2195" s="24"/>
      <c r="I2195" s="24"/>
      <c r="J2195" s="37"/>
      <c r="K2195" s="24"/>
      <c r="L2195" s="24">
        <v>1</v>
      </c>
      <c r="M2195" s="25">
        <v>42321</v>
      </c>
      <c r="N2195" s="24"/>
      <c r="O2195" s="24"/>
      <c r="P2195" s="23" t="str">
        <f>IFERROR(VLOOKUP(TEXT(J2195,"0000000000000"),[1]Ebscohost!G:M,7,0),"")</f>
        <v/>
      </c>
      <c r="Q2195" s="33" t="str">
        <f>IFERROR(VLOOKUP($J2195,'B - Ebook'!B:D,3,0),"??")</f>
        <v>??</v>
      </c>
    </row>
    <row r="2196" spans="1:17">
      <c r="A2196" s="24" t="s">
        <v>17634</v>
      </c>
      <c r="B2196" s="24" t="s">
        <v>17635</v>
      </c>
      <c r="C2196" s="24"/>
      <c r="D2196" s="24"/>
      <c r="E2196" s="24"/>
      <c r="F2196" s="24"/>
      <c r="G2196" s="24"/>
      <c r="H2196" s="24"/>
      <c r="I2196" s="24"/>
      <c r="J2196" s="37"/>
      <c r="K2196" s="24"/>
      <c r="L2196" s="24">
        <v>1</v>
      </c>
      <c r="M2196" s="25">
        <v>42283</v>
      </c>
      <c r="N2196" s="24"/>
      <c r="O2196" s="24"/>
      <c r="P2196" s="23" t="str">
        <f>IFERROR(VLOOKUP(TEXT(J2196,"0000000000000"),[1]Ebscohost!G:M,7,0),"")</f>
        <v/>
      </c>
      <c r="Q2196" s="33" t="str">
        <f>IFERROR(VLOOKUP($J2196,'B - Ebook'!B:D,3,0),"??")</f>
        <v>??</v>
      </c>
    </row>
    <row r="2197" spans="1:17">
      <c r="A2197" s="24" t="s">
        <v>17931</v>
      </c>
      <c r="B2197" s="24" t="s">
        <v>15630</v>
      </c>
      <c r="C2197" s="24"/>
      <c r="D2197" s="24"/>
      <c r="E2197" s="24"/>
      <c r="F2197" s="24"/>
      <c r="G2197" s="24"/>
      <c r="H2197" s="24"/>
      <c r="I2197" s="24"/>
      <c r="J2197" s="37"/>
      <c r="K2197" s="25">
        <v>41807</v>
      </c>
      <c r="L2197" s="24">
        <v>1</v>
      </c>
      <c r="M2197" s="25">
        <v>42186</v>
      </c>
      <c r="N2197" s="24"/>
      <c r="O2197" s="24"/>
      <c r="P2197" s="23" t="str">
        <f>IFERROR(VLOOKUP(TEXT(J2197,"0000000000000"),[1]Ebscohost!G:M,7,0),"")</f>
        <v/>
      </c>
      <c r="Q2197" s="33" t="str">
        <f>IFERROR(VLOOKUP($J2197,'B - Ebook'!B:D,3,0),"??")</f>
        <v>??</v>
      </c>
    </row>
    <row r="2198" spans="1:17">
      <c r="A2198" s="24" t="s">
        <v>17932</v>
      </c>
      <c r="B2198" s="24" t="s">
        <v>15585</v>
      </c>
      <c r="C2198" s="24"/>
      <c r="D2198" s="24"/>
      <c r="E2198" s="24"/>
      <c r="F2198" s="24"/>
      <c r="G2198" s="24"/>
      <c r="H2198" s="24"/>
      <c r="I2198" s="24"/>
      <c r="J2198" s="37">
        <v>9781441914514</v>
      </c>
      <c r="K2198" s="24"/>
      <c r="L2198" s="24">
        <v>1</v>
      </c>
      <c r="M2198" s="25">
        <v>42097</v>
      </c>
      <c r="N2198" s="24"/>
      <c r="O2198" s="24"/>
      <c r="P2198" s="23" t="str">
        <f>IFERROR(VLOOKUP(TEXT(J2198,"0000000000000"),[1]Ebscohost!G:M,7,0),"")</f>
        <v/>
      </c>
      <c r="Q2198" s="33" t="str">
        <f>IFERROR(VLOOKUP($J2198,'B - Ebook'!B:D,3,0),"??")</f>
        <v>??</v>
      </c>
    </row>
    <row r="2199" spans="1:17">
      <c r="A2199" s="24" t="s">
        <v>17634</v>
      </c>
      <c r="B2199" s="24" t="s">
        <v>17635</v>
      </c>
      <c r="C2199" s="24"/>
      <c r="D2199" s="24"/>
      <c r="E2199" s="24"/>
      <c r="F2199" s="24"/>
      <c r="G2199" s="24"/>
      <c r="H2199" s="24"/>
      <c r="I2199" s="24"/>
      <c r="J2199" s="37"/>
      <c r="K2199" s="24"/>
      <c r="L2199" s="24">
        <v>1</v>
      </c>
      <c r="M2199" s="25">
        <v>41887</v>
      </c>
      <c r="N2199" s="24"/>
      <c r="O2199" s="24"/>
      <c r="P2199" s="23" t="str">
        <f>IFERROR(VLOOKUP(TEXT(J2199,"0000000000000"),[1]Ebscohost!G:M,7,0),"")</f>
        <v/>
      </c>
      <c r="Q2199" s="33" t="str">
        <f>IFERROR(VLOOKUP($J2199,'B - Ebook'!B:D,3,0),"??")</f>
        <v>??</v>
      </c>
    </row>
    <row r="2200" spans="1:17">
      <c r="A2200" s="24" t="s">
        <v>17634</v>
      </c>
      <c r="B2200" s="24" t="s">
        <v>17635</v>
      </c>
      <c r="C2200" s="24"/>
      <c r="D2200" s="24"/>
      <c r="E2200" s="24"/>
      <c r="F2200" s="24"/>
      <c r="G2200" s="24"/>
      <c r="H2200" s="24"/>
      <c r="I2200" s="24"/>
      <c r="J2200" s="37"/>
      <c r="K2200" s="25">
        <v>41807</v>
      </c>
      <c r="L2200" s="24">
        <v>1</v>
      </c>
      <c r="M2200" s="25">
        <v>41806</v>
      </c>
      <c r="N2200" s="24"/>
      <c r="O2200" s="24"/>
      <c r="P2200" s="23" t="str">
        <f>IFERROR(VLOOKUP(TEXT(J2200,"0000000000000"),[1]Ebscohost!G:M,7,0),"")</f>
        <v/>
      </c>
      <c r="Q2200" s="33" t="str">
        <f>IFERROR(VLOOKUP($J2200,'B - Ebook'!B:D,3,0),"??")</f>
        <v>??</v>
      </c>
    </row>
    <row r="2201" spans="1:17">
      <c r="A2201" s="24" t="s">
        <v>17634</v>
      </c>
      <c r="B2201" s="24" t="s">
        <v>17635</v>
      </c>
      <c r="C2201" s="24"/>
      <c r="D2201" s="24"/>
      <c r="E2201" s="24"/>
      <c r="F2201" s="24"/>
      <c r="G2201" s="24"/>
      <c r="H2201" s="24"/>
      <c r="I2201" s="24"/>
      <c r="J2201" s="37"/>
      <c r="K2201" s="25">
        <v>41807</v>
      </c>
      <c r="L2201" s="24">
        <v>1</v>
      </c>
      <c r="M2201" s="25">
        <v>41761</v>
      </c>
      <c r="N2201" s="24"/>
      <c r="O2201" s="24"/>
      <c r="P2201" s="23" t="str">
        <f>IFERROR(VLOOKUP(TEXT(J2201,"0000000000000"),[1]Ebscohost!G:M,7,0),"")</f>
        <v/>
      </c>
      <c r="Q2201" s="33" t="str">
        <f>IFERROR(VLOOKUP($J2201,'B - Ebook'!B:D,3,0),"??")</f>
        <v>??</v>
      </c>
    </row>
    <row r="2202" spans="1:17">
      <c r="A2202" s="24" t="s">
        <v>17634</v>
      </c>
      <c r="B2202" s="24" t="s">
        <v>17635</v>
      </c>
      <c r="C2202" s="24"/>
      <c r="D2202" s="24"/>
      <c r="E2202" s="24"/>
      <c r="F2202" s="24"/>
      <c r="G2202" s="24"/>
      <c r="H2202" s="24"/>
      <c r="I2202" s="24"/>
      <c r="J2202" s="37"/>
      <c r="K2202" s="25">
        <v>41807</v>
      </c>
      <c r="L2202" s="24">
        <v>1</v>
      </c>
      <c r="M2202" s="25">
        <v>41761</v>
      </c>
      <c r="N2202" s="24"/>
      <c r="O2202" s="24"/>
      <c r="P2202" s="23" t="str">
        <f>IFERROR(VLOOKUP(TEXT(J2202,"0000000000000"),[1]Ebscohost!G:M,7,0),"")</f>
        <v/>
      </c>
      <c r="Q2202" s="33" t="str">
        <f>IFERROR(VLOOKUP($J2202,'B - Ebook'!B:D,3,0),"??")</f>
        <v>??</v>
      </c>
    </row>
    <row r="2203" spans="1:17">
      <c r="A2203" s="24" t="s">
        <v>17933</v>
      </c>
      <c r="B2203" s="24" t="s">
        <v>17934</v>
      </c>
      <c r="C2203" s="24"/>
      <c r="D2203" s="24"/>
      <c r="E2203" s="24"/>
      <c r="F2203" s="24"/>
      <c r="G2203" s="24"/>
      <c r="H2203" s="24"/>
      <c r="I2203" s="24"/>
      <c r="J2203" s="37">
        <v>9782765409687</v>
      </c>
      <c r="K2203" s="25">
        <v>41807</v>
      </c>
      <c r="L2203" s="24">
        <v>1</v>
      </c>
      <c r="M2203" s="25">
        <v>41736</v>
      </c>
      <c r="N2203" s="24"/>
      <c r="O2203" s="24"/>
      <c r="P2203" s="23" t="str">
        <f>IFERROR(VLOOKUP(TEXT(J2203,"0000000000000"),[1]Ebscohost!G:M,7,0),"")</f>
        <v/>
      </c>
      <c r="Q2203" s="33" t="str">
        <f>IFERROR(VLOOKUP($J2203,'B - Ebook'!B:D,3,0),"??")</f>
        <v>??</v>
      </c>
    </row>
    <row r="2204" spans="1:17">
      <c r="A2204" s="24" t="s">
        <v>17634</v>
      </c>
      <c r="B2204" s="24" t="s">
        <v>17635</v>
      </c>
      <c r="C2204" s="24"/>
      <c r="D2204" s="24"/>
      <c r="E2204" s="24"/>
      <c r="F2204" s="24"/>
      <c r="G2204" s="24"/>
      <c r="H2204" s="24"/>
      <c r="I2204" s="24"/>
      <c r="J2204" s="37"/>
      <c r="K2204" s="25">
        <v>41807</v>
      </c>
      <c r="L2204" s="24">
        <v>1</v>
      </c>
      <c r="M2204" s="25">
        <v>41684</v>
      </c>
      <c r="N2204" s="24"/>
      <c r="O2204" s="24"/>
      <c r="P2204" s="23" t="str">
        <f>IFERROR(VLOOKUP(TEXT(J2204,"0000000000000"),[1]Ebscohost!G:M,7,0),"")</f>
        <v/>
      </c>
      <c r="Q2204" s="33" t="str">
        <f>IFERROR(VLOOKUP($J2204,'B - Ebook'!B:D,3,0),"??")</f>
        <v>??</v>
      </c>
    </row>
    <row r="2205" spans="1:17">
      <c r="A2205" s="24" t="s">
        <v>17634</v>
      </c>
      <c r="B2205" s="24" t="s">
        <v>17635</v>
      </c>
      <c r="C2205" s="24"/>
      <c r="D2205" s="24"/>
      <c r="E2205" s="24"/>
      <c r="F2205" s="24"/>
      <c r="G2205" s="24"/>
      <c r="H2205" s="24"/>
      <c r="I2205" s="24"/>
      <c r="J2205" s="37"/>
      <c r="K2205" s="25">
        <v>41807</v>
      </c>
      <c r="L2205" s="24">
        <v>1</v>
      </c>
      <c r="M2205" s="25">
        <v>41432</v>
      </c>
      <c r="N2205" s="24"/>
      <c r="O2205" s="24"/>
      <c r="P2205" s="23" t="str">
        <f>IFERROR(VLOOKUP(TEXT(J2205,"0000000000000"),[1]Ebscohost!G:M,7,0),"")</f>
        <v/>
      </c>
      <c r="Q2205" s="33" t="str">
        <f>IFERROR(VLOOKUP($J2205,'B - Ebook'!B:D,3,0),"??")</f>
        <v>??</v>
      </c>
    </row>
    <row r="2206" spans="1:17">
      <c r="A2206" s="24" t="s">
        <v>17935</v>
      </c>
      <c r="B2206" s="24" t="s">
        <v>17936</v>
      </c>
      <c r="C2206" s="24"/>
      <c r="D2206" s="24"/>
      <c r="E2206" s="24"/>
      <c r="F2206" s="24"/>
      <c r="G2206" s="24"/>
      <c r="H2206" s="24"/>
      <c r="I2206" s="24"/>
      <c r="J2206" s="37">
        <v>9780387075631</v>
      </c>
      <c r="K2206" s="25">
        <v>41807</v>
      </c>
      <c r="L2206" s="24">
        <v>1</v>
      </c>
      <c r="M2206" s="25">
        <v>41386</v>
      </c>
      <c r="N2206" s="24"/>
      <c r="O2206" s="24"/>
      <c r="P2206" s="23" t="str">
        <f>IFERROR(VLOOKUP(TEXT(J2206,"0000000000000"),[1]Ebscohost!G:M,7,0),"")</f>
        <v/>
      </c>
      <c r="Q2206" s="33" t="str">
        <f>IFERROR(VLOOKUP($J2206,'B - Ebook'!B:D,3,0),"??")</f>
        <v>??</v>
      </c>
    </row>
    <row r="2207" spans="1:17">
      <c r="A2207" s="24" t="s">
        <v>17634</v>
      </c>
      <c r="B2207" s="24" t="s">
        <v>17635</v>
      </c>
      <c r="C2207" s="24"/>
      <c r="D2207" s="24"/>
      <c r="E2207" s="24"/>
      <c r="F2207" s="24"/>
      <c r="G2207" s="24"/>
      <c r="H2207" s="24"/>
      <c r="I2207" s="24"/>
      <c r="J2207" s="37"/>
      <c r="K2207" s="25">
        <v>41807</v>
      </c>
      <c r="L2207" s="24">
        <v>1</v>
      </c>
      <c r="M2207" s="25">
        <v>41320</v>
      </c>
      <c r="N2207" s="24"/>
      <c r="O2207" s="24"/>
      <c r="P2207" s="23" t="str">
        <f>IFERROR(VLOOKUP(TEXT(J2207,"0000000000000"),[1]Ebscohost!G:M,7,0),"")</f>
        <v/>
      </c>
      <c r="Q2207" s="33" t="str">
        <f>IFERROR(VLOOKUP($J2207,'B - Ebook'!B:D,3,0),"??")</f>
        <v>??</v>
      </c>
    </row>
    <row r="2208" spans="1:17">
      <c r="A2208" s="24" t="s">
        <v>17937</v>
      </c>
      <c r="B2208" s="24" t="s">
        <v>15603</v>
      </c>
      <c r="C2208" s="24"/>
      <c r="D2208" s="24"/>
      <c r="E2208" s="24"/>
      <c r="F2208" s="24"/>
      <c r="G2208" s="24"/>
      <c r="H2208" s="24"/>
      <c r="I2208" s="24"/>
      <c r="J2208" s="37">
        <v>9782866016845</v>
      </c>
      <c r="K2208" s="25">
        <v>41809</v>
      </c>
      <c r="L2208" s="24">
        <v>1</v>
      </c>
      <c r="M2208" s="25">
        <v>41256</v>
      </c>
      <c r="N2208" s="24"/>
      <c r="O2208" s="24"/>
      <c r="P2208" s="23" t="str">
        <f>IFERROR(VLOOKUP(TEXT(J2208,"0000000000000"),[1]Ebscohost!G:M,7,0),"")</f>
        <v/>
      </c>
      <c r="Q2208" s="33" t="str">
        <f>IFERROR(VLOOKUP($J2208,'B - Ebook'!B:D,3,0),"??")</f>
        <v>??</v>
      </c>
    </row>
    <row r="2209" spans="1:17">
      <c r="A2209" s="24" t="s">
        <v>17938</v>
      </c>
      <c r="B2209" s="24" t="s">
        <v>16614</v>
      </c>
      <c r="C2209" s="24"/>
      <c r="D2209" s="24"/>
      <c r="E2209" s="24"/>
      <c r="F2209" s="24"/>
      <c r="G2209" s="24"/>
      <c r="H2209" s="24"/>
      <c r="I2209" s="24"/>
      <c r="J2209" s="37">
        <v>9782746204782</v>
      </c>
      <c r="K2209" s="25">
        <v>41809</v>
      </c>
      <c r="L2209" s="24">
        <v>1</v>
      </c>
      <c r="M2209" s="25">
        <v>41250</v>
      </c>
      <c r="N2209" s="24"/>
      <c r="O2209" s="24"/>
      <c r="P2209" s="23" t="str">
        <f>IFERROR(VLOOKUP(TEXT(J2209,"0000000000000"),[1]Ebscohost!G:M,7,0),"")</f>
        <v/>
      </c>
      <c r="Q2209" s="33" t="str">
        <f>IFERROR(VLOOKUP($J2209,'B - Ebook'!B:D,3,0),"??")</f>
        <v>??</v>
      </c>
    </row>
    <row r="2210" spans="1:17">
      <c r="A2210" s="24" t="s">
        <v>17939</v>
      </c>
      <c r="B2210" s="24" t="s">
        <v>15671</v>
      </c>
      <c r="C2210" s="24"/>
      <c r="D2210" s="24"/>
      <c r="E2210" s="24"/>
      <c r="F2210" s="24"/>
      <c r="G2210" s="24"/>
      <c r="H2210" s="24"/>
      <c r="I2210" s="24"/>
      <c r="J2210" s="37">
        <v>9782841772483</v>
      </c>
      <c r="K2210" s="25">
        <v>41809</v>
      </c>
      <c r="L2210" s="24">
        <v>1</v>
      </c>
      <c r="M2210" s="25">
        <v>41250</v>
      </c>
      <c r="N2210" s="24"/>
      <c r="O2210" s="24"/>
      <c r="P2210" s="23" t="str">
        <f>IFERROR(VLOOKUP(TEXT(J2210,"0000000000000"),[1]Ebscohost!G:M,7,0),"")</f>
        <v/>
      </c>
      <c r="Q2210" s="33" t="str">
        <f>IFERROR(VLOOKUP($J2210,'B - Ebook'!B:D,3,0),"??")</f>
        <v>??</v>
      </c>
    </row>
    <row r="2211" spans="1:17">
      <c r="A2211" s="24" t="s">
        <v>17940</v>
      </c>
      <c r="B2211" s="24" t="s">
        <v>17941</v>
      </c>
      <c r="C2211" s="24"/>
      <c r="D2211" s="24"/>
      <c r="E2211" s="24"/>
      <c r="F2211" s="24"/>
      <c r="G2211" s="24"/>
      <c r="H2211" s="24"/>
      <c r="I2211" s="24"/>
      <c r="J2211" s="37">
        <v>9782746223806</v>
      </c>
      <c r="K2211" s="25">
        <v>41809</v>
      </c>
      <c r="L2211" s="24">
        <v>1</v>
      </c>
      <c r="M2211" s="25">
        <v>41249</v>
      </c>
      <c r="N2211" s="24"/>
      <c r="O2211" s="24"/>
      <c r="P2211" s="23" t="str">
        <f>IFERROR(VLOOKUP(TEXT(J2211,"0000000000000"),[1]Ebscohost!G:M,7,0),"")</f>
        <v/>
      </c>
      <c r="Q2211" s="33" t="str">
        <f>IFERROR(VLOOKUP($J2211,'B - Ebook'!B:D,3,0),"??")</f>
        <v>??</v>
      </c>
    </row>
    <row r="2212" spans="1:17">
      <c r="A2212" s="24" t="s">
        <v>17942</v>
      </c>
      <c r="B2212" s="24" t="s">
        <v>17943</v>
      </c>
      <c r="C2212" s="24"/>
      <c r="D2212" s="24"/>
      <c r="E2212" s="24"/>
      <c r="F2212" s="24"/>
      <c r="G2212" s="24"/>
      <c r="H2212" s="24"/>
      <c r="I2212" s="24"/>
      <c r="J2212" s="37">
        <v>9780852967836</v>
      </c>
      <c r="K2212" s="25">
        <v>41807</v>
      </c>
      <c r="L2212" s="24">
        <v>1</v>
      </c>
      <c r="M2212" s="25">
        <v>41247</v>
      </c>
      <c r="N2212" s="24"/>
      <c r="O2212" s="24"/>
      <c r="P2212" s="23" t="str">
        <f>IFERROR(VLOOKUP(TEXT(J2212,"0000000000000"),[1]Ebscohost!G:M,7,0),"")</f>
        <v/>
      </c>
      <c r="Q2212" s="33" t="str">
        <f>IFERROR(VLOOKUP($J2212,'B - Ebook'!B:D,3,0),"??")</f>
        <v>??</v>
      </c>
    </row>
    <row r="2213" spans="1:17">
      <c r="A2213" s="24" t="s">
        <v>17944</v>
      </c>
      <c r="B2213" s="24" t="s">
        <v>17284</v>
      </c>
      <c r="C2213" s="24"/>
      <c r="D2213" s="24"/>
      <c r="E2213" s="24"/>
      <c r="F2213" s="24"/>
      <c r="G2213" s="24"/>
      <c r="H2213" s="24"/>
      <c r="I2213" s="24"/>
      <c r="J2213" s="37">
        <v>9782759805723</v>
      </c>
      <c r="K2213" s="25">
        <v>41809</v>
      </c>
      <c r="L2213" s="24">
        <v>1</v>
      </c>
      <c r="M2213" s="25">
        <v>41242</v>
      </c>
      <c r="N2213" s="24"/>
      <c r="O2213" s="24"/>
      <c r="P2213" s="23" t="str">
        <f>IFERROR(VLOOKUP(TEXT(J2213,"0000000000000"),[1]Ebscohost!G:M,7,0),"")</f>
        <v/>
      </c>
      <c r="Q2213" s="33">
        <f>IFERROR(VLOOKUP($J2213,'B - Ebook'!B:D,3,0),"??")</f>
        <v>2010</v>
      </c>
    </row>
    <row r="2214" spans="1:17">
      <c r="A2214" s="24" t="s">
        <v>17634</v>
      </c>
      <c r="B2214" s="24" t="s">
        <v>17635</v>
      </c>
      <c r="C2214" s="24"/>
      <c r="D2214" s="24"/>
      <c r="E2214" s="24"/>
      <c r="F2214" s="24"/>
      <c r="G2214" s="24"/>
      <c r="H2214" s="24"/>
      <c r="I2214" s="24"/>
      <c r="J2214" s="37"/>
      <c r="K2214" s="25">
        <v>41807</v>
      </c>
      <c r="L2214" s="24">
        <v>1</v>
      </c>
      <c r="M2214" s="25">
        <v>41236</v>
      </c>
      <c r="N2214" s="24"/>
      <c r="O2214" s="24"/>
      <c r="P2214" s="23" t="str">
        <f>IFERROR(VLOOKUP(TEXT(J2214,"0000000000000"),[1]Ebscohost!G:M,7,0),"")</f>
        <v/>
      </c>
      <c r="Q2214" s="33" t="str">
        <f>IFERROR(VLOOKUP($J2214,'B - Ebook'!B:D,3,0),"??")</f>
        <v>??</v>
      </c>
    </row>
    <row r="2215" spans="1:17">
      <c r="A2215" s="24" t="s">
        <v>17945</v>
      </c>
      <c r="B2215" s="24" t="s">
        <v>16790</v>
      </c>
      <c r="C2215" s="24"/>
      <c r="D2215" s="24"/>
      <c r="E2215" s="24"/>
      <c r="F2215" s="24"/>
      <c r="G2215" s="24"/>
      <c r="H2215" s="24"/>
      <c r="I2215" s="24"/>
      <c r="J2215" s="37">
        <v>9782738123091</v>
      </c>
      <c r="K2215" s="25">
        <v>41809</v>
      </c>
      <c r="L2215" s="24">
        <v>1</v>
      </c>
      <c r="M2215" s="25">
        <v>41235</v>
      </c>
      <c r="N2215" s="24"/>
      <c r="O2215" s="24"/>
      <c r="P2215" s="23" t="str">
        <f>IFERROR(VLOOKUP(TEXT(J2215,"0000000000000"),[1]Ebscohost!G:M,7,0),"")</f>
        <v/>
      </c>
      <c r="Q2215" s="33" t="str">
        <f>IFERROR(VLOOKUP($J2215,'B - Ebook'!B:D,3,0),"??")</f>
        <v>??</v>
      </c>
    </row>
    <row r="2216" spans="1:17">
      <c r="A2216" s="24" t="s">
        <v>17946</v>
      </c>
      <c r="B2216" s="24" t="s">
        <v>17947</v>
      </c>
      <c r="C2216" s="24"/>
      <c r="D2216" s="24"/>
      <c r="E2216" s="24"/>
      <c r="F2216" s="24"/>
      <c r="G2216" s="24"/>
      <c r="H2216" s="24"/>
      <c r="I2216" s="24"/>
      <c r="J2216" s="37"/>
      <c r="K2216" s="25">
        <v>41809</v>
      </c>
      <c r="L2216" s="24">
        <v>1</v>
      </c>
      <c r="M2216" s="25">
        <v>41235</v>
      </c>
      <c r="N2216" s="24"/>
      <c r="O2216" s="24"/>
      <c r="P2216" s="23" t="str">
        <f>IFERROR(VLOOKUP(TEXT(J2216,"0000000000000"),[1]Ebscohost!G:M,7,0),"")</f>
        <v/>
      </c>
      <c r="Q2216" s="33" t="str">
        <f>IFERROR(VLOOKUP($J2216,'B - Ebook'!B:D,3,0),"??")</f>
        <v>??</v>
      </c>
    </row>
    <row r="2217" spans="1:17">
      <c r="A2217" s="24" t="s">
        <v>17948</v>
      </c>
      <c r="B2217" s="24" t="s">
        <v>15969</v>
      </c>
      <c r="C2217" s="24"/>
      <c r="D2217" s="24"/>
      <c r="E2217" s="24"/>
      <c r="F2217" s="24"/>
      <c r="G2217" s="24"/>
      <c r="H2217" s="24"/>
      <c r="I2217" s="24"/>
      <c r="J2217" s="37">
        <v>9782746204911</v>
      </c>
      <c r="K2217" s="25">
        <v>41807</v>
      </c>
      <c r="L2217" s="24">
        <v>1</v>
      </c>
      <c r="M2217" s="25">
        <v>41233</v>
      </c>
      <c r="N2217" s="24"/>
      <c r="O2217" s="24"/>
      <c r="P2217" s="23" t="str">
        <f>IFERROR(VLOOKUP(TEXT(J2217,"0000000000000"),[1]Ebscohost!G:M,7,0),"")</f>
        <v/>
      </c>
      <c r="Q2217" s="33" t="str">
        <f>IFERROR(VLOOKUP($J2217,'B - Ebook'!B:D,3,0),"??")</f>
        <v>??</v>
      </c>
    </row>
    <row r="2218" spans="1:17">
      <c r="A2218" s="24" t="s">
        <v>17949</v>
      </c>
      <c r="B2218" s="24" t="s">
        <v>17950</v>
      </c>
      <c r="C2218" s="24"/>
      <c r="D2218" s="24"/>
      <c r="E2218" s="24"/>
      <c r="F2218" s="24"/>
      <c r="G2218" s="24"/>
      <c r="H2218" s="24"/>
      <c r="I2218" s="24"/>
      <c r="J2218" s="37">
        <v>9780412992315</v>
      </c>
      <c r="K2218" s="25">
        <v>41809</v>
      </c>
      <c r="L2218" s="24">
        <v>1</v>
      </c>
      <c r="M2218" s="25">
        <v>41229</v>
      </c>
      <c r="N2218" s="24"/>
      <c r="O2218" s="24"/>
      <c r="P2218" s="23" t="str">
        <f>IFERROR(VLOOKUP(TEXT(J2218,"0000000000000"),[1]Ebscohost!G:M,7,0),"")</f>
        <v/>
      </c>
      <c r="Q2218" s="33" t="str">
        <f>IFERROR(VLOOKUP($J2218,'B - Ebook'!B:D,3,0),"??")</f>
        <v>??</v>
      </c>
    </row>
    <row r="2219" spans="1:17">
      <c r="A2219" s="24" t="s">
        <v>17951</v>
      </c>
      <c r="B2219" s="24" t="s">
        <v>17052</v>
      </c>
      <c r="C2219" s="24"/>
      <c r="D2219" s="24"/>
      <c r="E2219" s="24"/>
      <c r="F2219" s="24"/>
      <c r="G2219" s="24"/>
      <c r="H2219" s="24"/>
      <c r="I2219" s="24"/>
      <c r="J2219" s="37">
        <v>9782746210882</v>
      </c>
      <c r="K2219" s="25">
        <v>41809</v>
      </c>
      <c r="L2219" s="24">
        <v>1</v>
      </c>
      <c r="M2219" s="25">
        <v>41228</v>
      </c>
      <c r="N2219" s="24"/>
      <c r="O2219" s="24"/>
      <c r="P2219" s="23" t="str">
        <f>IFERROR(VLOOKUP(TEXT(J2219,"0000000000000"),[1]Ebscohost!G:M,7,0),"")</f>
        <v/>
      </c>
      <c r="Q2219" s="33" t="str">
        <f>IFERROR(VLOOKUP($J2219,'B - Ebook'!B:D,3,0),"??")</f>
        <v>??</v>
      </c>
    </row>
    <row r="2220" spans="1:17">
      <c r="A2220" s="24" t="s">
        <v>17952</v>
      </c>
      <c r="B2220" s="24" t="s">
        <v>17953</v>
      </c>
      <c r="C2220" s="24"/>
      <c r="D2220" s="24"/>
      <c r="E2220" s="24"/>
      <c r="F2220" s="24"/>
      <c r="G2220" s="24"/>
      <c r="H2220" s="24"/>
      <c r="I2220" s="24"/>
      <c r="J2220" s="37">
        <v>9782854281903</v>
      </c>
      <c r="K2220" s="25">
        <v>41809</v>
      </c>
      <c r="L2220" s="24">
        <v>1</v>
      </c>
      <c r="M2220" s="25">
        <v>41227</v>
      </c>
      <c r="N2220" s="24"/>
      <c r="O2220" s="24"/>
      <c r="P2220" s="23" t="str">
        <f>IFERROR(VLOOKUP(TEXT(J2220,"0000000000000"),[1]Ebscohost!G:M,7,0),"")</f>
        <v/>
      </c>
      <c r="Q2220" s="33" t="str">
        <f>IFERROR(VLOOKUP($J2220,'B - Ebook'!B:D,3,0),"??")</f>
        <v>??</v>
      </c>
    </row>
    <row r="2221" spans="1:17">
      <c r="A2221" s="24" t="s">
        <v>17954</v>
      </c>
      <c r="B2221" s="24" t="s">
        <v>16294</v>
      </c>
      <c r="C2221" s="24"/>
      <c r="D2221" s="24"/>
      <c r="E2221" s="24"/>
      <c r="F2221" s="24"/>
      <c r="G2221" s="24"/>
      <c r="H2221" s="24"/>
      <c r="I2221" s="24"/>
      <c r="J2221" s="37"/>
      <c r="K2221" s="25">
        <v>41807</v>
      </c>
      <c r="L2221" s="24">
        <v>1</v>
      </c>
      <c r="M2221" s="25">
        <v>41227</v>
      </c>
      <c r="N2221" s="24"/>
      <c r="O2221" s="24"/>
      <c r="P2221" s="23" t="str">
        <f>IFERROR(VLOOKUP(TEXT(J2221,"0000000000000"),[1]Ebscohost!G:M,7,0),"")</f>
        <v/>
      </c>
      <c r="Q2221" s="33" t="str">
        <f>IFERROR(VLOOKUP($J2221,'B - Ebook'!B:D,3,0),"??")</f>
        <v>??</v>
      </c>
    </row>
    <row r="2222" spans="1:17">
      <c r="A2222" s="24" t="s">
        <v>17955</v>
      </c>
      <c r="B2222" s="24" t="s">
        <v>15671</v>
      </c>
      <c r="C2222" s="24"/>
      <c r="D2222" s="24"/>
      <c r="E2222" s="24"/>
      <c r="F2222" s="24"/>
      <c r="G2222" s="24"/>
      <c r="H2222" s="24"/>
      <c r="I2222" s="24"/>
      <c r="J2222" s="37">
        <v>9781565920873</v>
      </c>
      <c r="K2222" s="25">
        <v>41809</v>
      </c>
      <c r="L2222" s="24">
        <v>1</v>
      </c>
      <c r="M2222" s="25">
        <v>41219</v>
      </c>
      <c r="N2222" s="24"/>
      <c r="O2222" s="24"/>
      <c r="P2222" s="23" t="str">
        <f>IFERROR(VLOOKUP(TEXT(J2222,"0000000000000"),[1]Ebscohost!G:M,7,0),"")</f>
        <v/>
      </c>
      <c r="Q2222" s="33" t="str">
        <f>IFERROR(VLOOKUP($J2222,'B - Ebook'!B:D,3,0),"??")</f>
        <v>??</v>
      </c>
    </row>
    <row r="2223" spans="1:17">
      <c r="A2223" s="24" t="s">
        <v>17956</v>
      </c>
      <c r="B2223" s="24" t="s">
        <v>17957</v>
      </c>
      <c r="C2223" s="24"/>
      <c r="D2223" s="24"/>
      <c r="E2223" s="24"/>
      <c r="F2223" s="24"/>
      <c r="G2223" s="24"/>
      <c r="H2223" s="24"/>
      <c r="I2223" s="24"/>
      <c r="J2223" s="37">
        <v>9782281113075</v>
      </c>
      <c r="K2223" s="25">
        <v>41809</v>
      </c>
      <c r="L2223" s="24">
        <v>1</v>
      </c>
      <c r="M2223" s="25">
        <v>41219</v>
      </c>
      <c r="N2223" s="24"/>
      <c r="O2223" s="24"/>
      <c r="P2223" s="23" t="str">
        <f>IFERROR(VLOOKUP(TEXT(J2223,"0000000000000"),[1]Ebscohost!G:M,7,0),"")</f>
        <v/>
      </c>
      <c r="Q2223" s="33" t="str">
        <f>IFERROR(VLOOKUP($J2223,'B - Ebook'!B:D,3,0),"??")</f>
        <v>??</v>
      </c>
    </row>
    <row r="2224" spans="1:17">
      <c r="A2224" s="24" t="s">
        <v>17958</v>
      </c>
      <c r="B2224" s="24" t="s">
        <v>207</v>
      </c>
      <c r="C2224" s="24"/>
      <c r="D2224" s="24"/>
      <c r="E2224" s="24"/>
      <c r="F2224" s="24"/>
      <c r="G2224" s="24"/>
      <c r="H2224" s="24"/>
      <c r="I2224" s="24"/>
      <c r="J2224" s="37">
        <v>9782100513833</v>
      </c>
      <c r="K2224" s="25">
        <v>41809</v>
      </c>
      <c r="L2224" s="24">
        <v>1</v>
      </c>
      <c r="M2224" s="25">
        <v>41208</v>
      </c>
      <c r="N2224" s="24"/>
      <c r="O2224" s="24"/>
      <c r="P2224" s="23" t="str">
        <f>IFERROR(VLOOKUP(TEXT(J2224,"0000000000000"),[1]Ebscohost!G:M,7,0),"")</f>
        <v/>
      </c>
      <c r="Q2224" s="33">
        <f>IFERROR(VLOOKUP($J2224,'B - Ebook'!B:D,3,0),"??")</f>
        <v>2007</v>
      </c>
    </row>
    <row r="2225" spans="1:17">
      <c r="A2225" s="24" t="s">
        <v>17959</v>
      </c>
      <c r="B2225" s="24" t="s">
        <v>15585</v>
      </c>
      <c r="C2225" s="24"/>
      <c r="D2225" s="24"/>
      <c r="E2225" s="24"/>
      <c r="F2225" s="24"/>
      <c r="G2225" s="24"/>
      <c r="H2225" s="24"/>
      <c r="I2225" s="24"/>
      <c r="J2225" s="37">
        <v>9780387792330</v>
      </c>
      <c r="K2225" s="25">
        <v>41807</v>
      </c>
      <c r="L2225" s="24">
        <v>1</v>
      </c>
      <c r="M2225" s="25">
        <v>41200</v>
      </c>
      <c r="N2225" s="24"/>
      <c r="O2225" s="24"/>
      <c r="P2225" s="23" t="str">
        <f>IFERROR(VLOOKUP(TEXT(J2225,"0000000000000"),[1]Ebscohost!G:M,7,0),"")</f>
        <v/>
      </c>
      <c r="Q2225" s="33" t="str">
        <f>IFERROR(VLOOKUP($J2225,'B - Ebook'!B:D,3,0),"??")</f>
        <v>??</v>
      </c>
    </row>
    <row r="2226" spans="1:17">
      <c r="A2226" s="24" t="s">
        <v>17960</v>
      </c>
      <c r="B2226" s="24" t="s">
        <v>17631</v>
      </c>
      <c r="C2226" s="24"/>
      <c r="D2226" s="24"/>
      <c r="E2226" s="24"/>
      <c r="F2226" s="24"/>
      <c r="G2226" s="24"/>
      <c r="H2226" s="24"/>
      <c r="I2226" s="24"/>
      <c r="J2226" s="37">
        <v>9781601980328</v>
      </c>
      <c r="K2226" s="25">
        <v>41807</v>
      </c>
      <c r="L2226" s="24">
        <v>1</v>
      </c>
      <c r="M2226" s="25">
        <v>41200</v>
      </c>
      <c r="N2226" s="24"/>
      <c r="O2226" s="24"/>
      <c r="P2226" s="23" t="str">
        <f>IFERROR(VLOOKUP(TEXT(J2226,"0000000000000"),[1]Ebscohost!G:M,7,0),"")</f>
        <v/>
      </c>
      <c r="Q2226" s="33" t="str">
        <f>IFERROR(VLOOKUP($J2226,'B - Ebook'!B:D,3,0),"??")</f>
        <v>??</v>
      </c>
    </row>
    <row r="2227" spans="1:17">
      <c r="A2227" s="24" t="s">
        <v>17961</v>
      </c>
      <c r="B2227" s="24" t="s">
        <v>15637</v>
      </c>
      <c r="C2227" s="24"/>
      <c r="D2227" s="24"/>
      <c r="E2227" s="24"/>
      <c r="F2227" s="24"/>
      <c r="G2227" s="24"/>
      <c r="H2227" s="24"/>
      <c r="I2227" s="24"/>
      <c r="J2227" s="37">
        <v>9782804156930</v>
      </c>
      <c r="K2227" s="25">
        <v>41809</v>
      </c>
      <c r="L2227" s="24">
        <v>1</v>
      </c>
      <c r="M2227" s="25">
        <v>41200</v>
      </c>
      <c r="N2227" s="24"/>
      <c r="O2227" s="24"/>
      <c r="P2227" s="23" t="str">
        <f>IFERROR(VLOOKUP(TEXT(J2227,"0000000000000"),[1]Ebscohost!G:M,7,0),"")</f>
        <v/>
      </c>
      <c r="Q2227" s="33" t="str">
        <f>IFERROR(VLOOKUP($J2227,'B - Ebook'!B:D,3,0),"??")</f>
        <v>??</v>
      </c>
    </row>
    <row r="2228" spans="1:17">
      <c r="A2228" s="24" t="s">
        <v>17962</v>
      </c>
      <c r="B2228" s="24" t="s">
        <v>16614</v>
      </c>
      <c r="C2228" s="24"/>
      <c r="D2228" s="24"/>
      <c r="E2228" s="24"/>
      <c r="F2228" s="24"/>
      <c r="G2228" s="24"/>
      <c r="H2228" s="24"/>
      <c r="I2228" s="24"/>
      <c r="J2228" s="37">
        <v>9782746217850</v>
      </c>
      <c r="K2228" s="25">
        <v>41809</v>
      </c>
      <c r="L2228" s="24">
        <v>1</v>
      </c>
      <c r="M2228" s="25">
        <v>41197</v>
      </c>
      <c r="N2228" s="24"/>
      <c r="O2228" s="24"/>
      <c r="P2228" s="23" t="str">
        <f>IFERROR(VLOOKUP(TEXT(J2228,"0000000000000"),[1]Ebscohost!G:M,7,0),"")</f>
        <v/>
      </c>
      <c r="Q2228" s="33" t="str">
        <f>IFERROR(VLOOKUP($J2228,'B - Ebook'!B:D,3,0),"??")</f>
        <v>??</v>
      </c>
    </row>
    <row r="2229" spans="1:17">
      <c r="A2229" s="24" t="s">
        <v>17963</v>
      </c>
      <c r="B2229" s="24" t="s">
        <v>15698</v>
      </c>
      <c r="C2229" s="24"/>
      <c r="D2229" s="24"/>
      <c r="E2229" s="24"/>
      <c r="F2229" s="24"/>
      <c r="G2229" s="24"/>
      <c r="H2229" s="24"/>
      <c r="I2229" s="24"/>
      <c r="J2229" s="37">
        <v>9782746213401</v>
      </c>
      <c r="K2229" s="25">
        <v>41807</v>
      </c>
      <c r="L2229" s="24">
        <v>1</v>
      </c>
      <c r="M2229" s="25">
        <v>41187</v>
      </c>
      <c r="N2229" s="24"/>
      <c r="O2229" s="24"/>
      <c r="P2229" s="23" t="str">
        <f>IFERROR(VLOOKUP(TEXT(J2229,"0000000000000"),[1]Ebscohost!G:M,7,0),"")</f>
        <v/>
      </c>
      <c r="Q2229" s="33" t="str">
        <f>IFERROR(VLOOKUP($J2229,'B - Ebook'!B:D,3,0),"??")</f>
        <v>??</v>
      </c>
    </row>
    <row r="2230" spans="1:17">
      <c r="A2230" s="24" t="s">
        <v>17964</v>
      </c>
      <c r="B2230" s="24" t="s">
        <v>15981</v>
      </c>
      <c r="C2230" s="24"/>
      <c r="D2230" s="24"/>
      <c r="E2230" s="24"/>
      <c r="F2230" s="24"/>
      <c r="G2230" s="24"/>
      <c r="H2230" s="24"/>
      <c r="I2230" s="24"/>
      <c r="J2230" s="37">
        <v>9780849313769</v>
      </c>
      <c r="K2230" s="25">
        <v>41807</v>
      </c>
      <c r="L2230" s="24">
        <v>1</v>
      </c>
      <c r="M2230" s="25">
        <v>41185</v>
      </c>
      <c r="N2230" s="24"/>
      <c r="O2230" s="24"/>
      <c r="P2230" s="23" t="str">
        <f>IFERROR(VLOOKUP(TEXT(J2230,"0000000000000"),[1]Ebscohost!G:M,7,0),"")</f>
        <v/>
      </c>
      <c r="Q2230" s="33" t="str">
        <f>IFERROR(VLOOKUP($J2230,'B - Ebook'!B:D,3,0),"??")</f>
        <v>??</v>
      </c>
    </row>
    <row r="2231" spans="1:17">
      <c r="A2231" s="24" t="s">
        <v>17965</v>
      </c>
      <c r="B2231" s="24" t="s">
        <v>16361</v>
      </c>
      <c r="C2231" s="24"/>
      <c r="D2231" s="24"/>
      <c r="E2231" s="24"/>
      <c r="F2231" s="24"/>
      <c r="G2231" s="24"/>
      <c r="H2231" s="24"/>
      <c r="I2231" s="24"/>
      <c r="J2231" s="37">
        <v>9780123744562</v>
      </c>
      <c r="K2231" s="25">
        <v>41807</v>
      </c>
      <c r="L2231" s="24">
        <v>1</v>
      </c>
      <c r="M2231" s="25">
        <v>41185</v>
      </c>
      <c r="N2231" s="24"/>
      <c r="O2231" s="24"/>
      <c r="P2231" s="23" t="str">
        <f>IFERROR(VLOOKUP(TEXT(J2231,"0000000000000"),[1]Ebscohost!G:M,7,0),"")</f>
        <v/>
      </c>
      <c r="Q2231" s="33" t="str">
        <f>IFERROR(VLOOKUP($J2231,'B - Ebook'!B:D,3,0),"??")</f>
        <v>??</v>
      </c>
    </row>
    <row r="2232" spans="1:17">
      <c r="A2232" s="24" t="s">
        <v>17966</v>
      </c>
      <c r="B2232" s="24" t="s">
        <v>535</v>
      </c>
      <c r="C2232" s="24"/>
      <c r="D2232" s="24"/>
      <c r="E2232" s="24"/>
      <c r="F2232" s="24"/>
      <c r="G2232" s="24"/>
      <c r="H2232" s="24"/>
      <c r="I2232" s="24"/>
      <c r="J2232" s="37">
        <v>9782880748296</v>
      </c>
      <c r="K2232" s="25">
        <v>41809</v>
      </c>
      <c r="L2232" s="24">
        <v>1</v>
      </c>
      <c r="M2232" s="25">
        <v>41179</v>
      </c>
      <c r="N2232" s="24"/>
      <c r="O2232" s="24"/>
      <c r="P2232" s="23" t="str">
        <f>IFERROR(VLOOKUP(TEXT(J2232,"0000000000000"),[1]Ebscohost!G:M,7,0),"")</f>
        <v/>
      </c>
      <c r="Q2232" s="33" t="str">
        <f>IFERROR(VLOOKUP($J2232,'B - Ebook'!B:D,3,0),"??")</f>
        <v>??</v>
      </c>
    </row>
    <row r="2233" spans="1:17">
      <c r="A2233" s="24" t="s">
        <v>17967</v>
      </c>
      <c r="B2233" s="24" t="s">
        <v>16173</v>
      </c>
      <c r="C2233" s="24"/>
      <c r="D2233" s="24"/>
      <c r="E2233" s="24"/>
      <c r="F2233" s="24"/>
      <c r="G2233" s="24"/>
      <c r="H2233" s="24"/>
      <c r="I2233" s="24"/>
      <c r="J2233" s="37">
        <v>9780471236535</v>
      </c>
      <c r="K2233" s="25">
        <v>41807</v>
      </c>
      <c r="L2233" s="24">
        <v>1</v>
      </c>
      <c r="M2233" s="25">
        <v>41176</v>
      </c>
      <c r="N2233" s="24"/>
      <c r="O2233" s="24"/>
      <c r="P2233" s="23" t="str">
        <f>IFERROR(VLOOKUP(TEXT(J2233,"0000000000000"),[1]Ebscohost!G:M,7,0),"")</f>
        <v/>
      </c>
      <c r="Q2233" s="33" t="str">
        <f>IFERROR(VLOOKUP($J2233,'B - Ebook'!B:D,3,0),"??")</f>
        <v>??</v>
      </c>
    </row>
    <row r="2234" spans="1:17">
      <c r="A2234" s="24" t="s">
        <v>17968</v>
      </c>
      <c r="B2234" s="24" t="s">
        <v>17969</v>
      </c>
      <c r="C2234" s="24"/>
      <c r="D2234" s="24"/>
      <c r="E2234" s="24"/>
      <c r="F2234" s="24"/>
      <c r="G2234" s="24"/>
      <c r="H2234" s="24"/>
      <c r="I2234" s="24"/>
      <c r="J2234" s="37">
        <v>9782130392651</v>
      </c>
      <c r="K2234" s="25">
        <v>41809</v>
      </c>
      <c r="L2234" s="24">
        <v>1</v>
      </c>
      <c r="M2234" s="25">
        <v>41176</v>
      </c>
      <c r="N2234" s="24"/>
      <c r="O2234" s="24"/>
      <c r="P2234" s="23" t="str">
        <f>IFERROR(VLOOKUP(TEXT(J2234,"0000000000000"),[1]Ebscohost!G:M,7,0),"")</f>
        <v/>
      </c>
      <c r="Q2234" s="33" t="str">
        <f>IFERROR(VLOOKUP($J2234,'B - Ebook'!B:D,3,0),"??")</f>
        <v>??</v>
      </c>
    </row>
    <row r="2235" spans="1:17">
      <c r="A2235" s="24" t="s">
        <v>17970</v>
      </c>
      <c r="B2235" s="24" t="s">
        <v>16589</v>
      </c>
      <c r="C2235" s="24"/>
      <c r="D2235" s="24"/>
      <c r="E2235" s="24"/>
      <c r="F2235" s="24"/>
      <c r="G2235" s="24"/>
      <c r="H2235" s="24"/>
      <c r="I2235" s="24"/>
      <c r="J2235" s="37">
        <v>9780750629867</v>
      </c>
      <c r="K2235" s="25">
        <v>41807</v>
      </c>
      <c r="L2235" s="24">
        <v>1</v>
      </c>
      <c r="M2235" s="25">
        <v>41173</v>
      </c>
      <c r="N2235" s="24"/>
      <c r="O2235" s="24"/>
      <c r="P2235" s="23" t="str">
        <f>IFERROR(VLOOKUP(TEXT(J2235,"0000000000000"),[1]Ebscohost!G:M,7,0),"")</f>
        <v/>
      </c>
      <c r="Q2235" s="33" t="str">
        <f>IFERROR(VLOOKUP($J2235,'B - Ebook'!B:D,3,0),"??")</f>
        <v>??</v>
      </c>
    </row>
    <row r="2236" spans="1:17">
      <c r="A2236" s="24" t="s">
        <v>17971</v>
      </c>
      <c r="B2236" s="24" t="s">
        <v>15698</v>
      </c>
      <c r="C2236" s="24"/>
      <c r="D2236" s="24"/>
      <c r="E2236" s="24"/>
      <c r="F2236" s="24"/>
      <c r="G2236" s="24"/>
      <c r="H2236" s="24"/>
      <c r="I2236" s="24"/>
      <c r="J2236" s="37">
        <v>9782746213456</v>
      </c>
      <c r="K2236" s="25">
        <v>41807</v>
      </c>
      <c r="L2236" s="24">
        <v>1</v>
      </c>
      <c r="M2236" s="25">
        <v>41095</v>
      </c>
      <c r="N2236" s="24"/>
      <c r="O2236" s="24"/>
      <c r="P2236" s="23" t="str">
        <f>IFERROR(VLOOKUP(TEXT(J2236,"0000000000000"),[1]Ebscohost!G:M,7,0),"")</f>
        <v/>
      </c>
      <c r="Q2236" s="33" t="str">
        <f>IFERROR(VLOOKUP($J2236,'B - Ebook'!B:D,3,0),"??")</f>
        <v>??</v>
      </c>
    </row>
    <row r="2237" spans="1:17">
      <c r="A2237" s="24" t="s">
        <v>17972</v>
      </c>
      <c r="B2237" s="24" t="s">
        <v>17228</v>
      </c>
      <c r="C2237" s="24"/>
      <c r="D2237" s="24"/>
      <c r="E2237" s="24"/>
      <c r="F2237" s="24"/>
      <c r="G2237" s="24"/>
      <c r="H2237" s="24"/>
      <c r="I2237" s="24"/>
      <c r="J2237" s="37">
        <v>9782761325462</v>
      </c>
      <c r="K2237" s="25">
        <v>41809</v>
      </c>
      <c r="L2237" s="24">
        <v>1</v>
      </c>
      <c r="M2237" s="25">
        <v>41095</v>
      </c>
      <c r="N2237" s="24"/>
      <c r="O2237" s="24"/>
      <c r="P2237" s="23" t="str">
        <f>IFERROR(VLOOKUP(TEXT(J2237,"0000000000000"),[1]Ebscohost!G:M,7,0),"")</f>
        <v/>
      </c>
      <c r="Q2237" s="33" t="str">
        <f>IFERROR(VLOOKUP($J2237,'B - Ebook'!B:D,3,0),"??")</f>
        <v>??</v>
      </c>
    </row>
    <row r="2238" spans="1:17">
      <c r="A2238" s="24" t="s">
        <v>17973</v>
      </c>
      <c r="B2238" s="24" t="s">
        <v>17974</v>
      </c>
      <c r="C2238" s="24"/>
      <c r="D2238" s="24"/>
      <c r="E2238" s="24"/>
      <c r="F2238" s="24"/>
      <c r="G2238" s="24"/>
      <c r="H2238" s="24"/>
      <c r="I2238" s="24"/>
      <c r="J2238" s="37">
        <v>9782761327152</v>
      </c>
      <c r="K2238" s="25">
        <v>41809</v>
      </c>
      <c r="L2238" s="24">
        <v>1</v>
      </c>
      <c r="M2238" s="25">
        <v>41095</v>
      </c>
      <c r="N2238" s="24"/>
      <c r="O2238" s="24"/>
      <c r="P2238" s="23" t="str">
        <f>IFERROR(VLOOKUP(TEXT(J2238,"0000000000000"),[1]Ebscohost!G:M,7,0),"")</f>
        <v/>
      </c>
      <c r="Q2238" s="33" t="str">
        <f>IFERROR(VLOOKUP($J2238,'B - Ebook'!B:D,3,0),"??")</f>
        <v>??</v>
      </c>
    </row>
    <row r="2239" spans="1:17">
      <c r="A2239" s="24" t="s">
        <v>17975</v>
      </c>
      <c r="B2239" s="24" t="s">
        <v>16073</v>
      </c>
      <c r="C2239" s="24"/>
      <c r="D2239" s="24"/>
      <c r="E2239" s="24"/>
      <c r="F2239" s="24"/>
      <c r="G2239" s="24"/>
      <c r="H2239" s="24"/>
      <c r="I2239" s="24"/>
      <c r="J2239" s="37">
        <v>9782130506959</v>
      </c>
      <c r="K2239" s="25">
        <v>41809</v>
      </c>
      <c r="L2239" s="24">
        <v>1</v>
      </c>
      <c r="M2239" s="25">
        <v>41088</v>
      </c>
      <c r="N2239" s="24"/>
      <c r="O2239" s="24"/>
      <c r="P2239" s="23" t="str">
        <f>IFERROR(VLOOKUP(TEXT(J2239,"0000000000000"),[1]Ebscohost!G:M,7,0),"")</f>
        <v/>
      </c>
      <c r="Q2239" s="33" t="str">
        <f>IFERROR(VLOOKUP($J2239,'B - Ebook'!B:D,3,0),"??")</f>
        <v>??</v>
      </c>
    </row>
    <row r="2240" spans="1:17">
      <c r="A2240" s="24" t="s">
        <v>17976</v>
      </c>
      <c r="B2240" s="24" t="s">
        <v>15841</v>
      </c>
      <c r="C2240" s="24"/>
      <c r="D2240" s="24"/>
      <c r="E2240" s="24"/>
      <c r="F2240" s="24"/>
      <c r="G2240" s="24"/>
      <c r="H2240" s="24"/>
      <c r="I2240" s="24"/>
      <c r="J2240" s="37">
        <v>9782705660659</v>
      </c>
      <c r="K2240" s="25">
        <v>41809</v>
      </c>
      <c r="L2240" s="24">
        <v>1</v>
      </c>
      <c r="M2240" s="25">
        <v>41074</v>
      </c>
      <c r="N2240" s="24"/>
      <c r="O2240" s="24"/>
      <c r="P2240" s="23" t="str">
        <f>IFERROR(VLOOKUP(TEXT(J2240,"0000000000000"),[1]Ebscohost!G:M,7,0),"")</f>
        <v/>
      </c>
      <c r="Q2240" s="33">
        <f>IFERROR(VLOOKUP($J2240,'B - Ebook'!B:D,3,0),"??")</f>
        <v>2001</v>
      </c>
    </row>
    <row r="2241" spans="1:17">
      <c r="A2241" s="24" t="s">
        <v>17977</v>
      </c>
      <c r="B2241" s="24" t="s">
        <v>16704</v>
      </c>
      <c r="C2241" s="24"/>
      <c r="D2241" s="24"/>
      <c r="E2241" s="24"/>
      <c r="F2241" s="24"/>
      <c r="G2241" s="24"/>
      <c r="H2241" s="24"/>
      <c r="I2241" s="24"/>
      <c r="J2241" s="37">
        <v>9782711724710</v>
      </c>
      <c r="K2241" s="25">
        <v>41809</v>
      </c>
      <c r="L2241" s="24">
        <v>1</v>
      </c>
      <c r="M2241" s="25">
        <v>41064</v>
      </c>
      <c r="N2241" s="24"/>
      <c r="O2241" s="24"/>
      <c r="P2241" s="23" t="str">
        <f>IFERROR(VLOOKUP(TEXT(J2241,"0000000000000"),[1]Ebscohost!G:M,7,0),"")</f>
        <v/>
      </c>
      <c r="Q2241" s="33" t="str">
        <f>IFERROR(VLOOKUP($J2241,'B - Ebook'!B:D,3,0),"??")</f>
        <v>??</v>
      </c>
    </row>
    <row r="2242" spans="1:17">
      <c r="A2242" s="24" t="s">
        <v>17978</v>
      </c>
      <c r="B2242" s="24" t="s">
        <v>16614</v>
      </c>
      <c r="C2242" s="24"/>
      <c r="D2242" s="24"/>
      <c r="E2242" s="24"/>
      <c r="F2242" s="24"/>
      <c r="G2242" s="24"/>
      <c r="H2242" s="24"/>
      <c r="I2242" s="24"/>
      <c r="J2242" s="37">
        <v>9782746214453</v>
      </c>
      <c r="K2242" s="25">
        <v>41809</v>
      </c>
      <c r="L2242" s="24">
        <v>1</v>
      </c>
      <c r="M2242" s="25">
        <v>41051</v>
      </c>
      <c r="N2242" s="24"/>
      <c r="O2242" s="24"/>
      <c r="P2242" s="23" t="str">
        <f>IFERROR(VLOOKUP(TEXT(J2242,"0000000000000"),[1]Ebscohost!G:M,7,0),"")</f>
        <v/>
      </c>
      <c r="Q2242" s="33" t="str">
        <f>IFERROR(VLOOKUP($J2242,'B - Ebook'!B:D,3,0),"??")</f>
        <v>??</v>
      </c>
    </row>
    <row r="2243" spans="1:17">
      <c r="A2243" s="24" t="s">
        <v>17979</v>
      </c>
      <c r="B2243" s="24" t="s">
        <v>17980</v>
      </c>
      <c r="C2243" s="24"/>
      <c r="D2243" s="24"/>
      <c r="E2243" s="24"/>
      <c r="F2243" s="24"/>
      <c r="G2243" s="24"/>
      <c r="H2243" s="24"/>
      <c r="I2243" s="24"/>
      <c r="J2243" s="37">
        <v>9789056993306</v>
      </c>
      <c r="K2243" s="25">
        <v>41807</v>
      </c>
      <c r="L2243" s="24">
        <v>1</v>
      </c>
      <c r="M2243" s="25">
        <v>41031</v>
      </c>
      <c r="N2243" s="24"/>
      <c r="O2243" s="24"/>
      <c r="P2243" s="23" t="str">
        <f>IFERROR(VLOOKUP(TEXT(J2243,"0000000000000"),[1]Ebscohost!G:M,7,0),"")</f>
        <v/>
      </c>
      <c r="Q2243" s="33" t="str">
        <f>IFERROR(VLOOKUP($J2243,'B - Ebook'!B:D,3,0),"??")</f>
        <v>??</v>
      </c>
    </row>
    <row r="2244" spans="1:17" s="27" customFormat="1">
      <c r="A2244" s="24" t="s">
        <v>17981</v>
      </c>
      <c r="B2244" s="24" t="s">
        <v>17982</v>
      </c>
      <c r="C2244" s="24"/>
      <c r="D2244" s="24"/>
      <c r="E2244" s="24"/>
      <c r="F2244" s="24"/>
      <c r="G2244" s="24"/>
      <c r="H2244" s="24"/>
      <c r="I2244" s="24"/>
      <c r="J2244" s="37">
        <v>9782746204492</v>
      </c>
      <c r="K2244" s="25">
        <v>41807</v>
      </c>
      <c r="L2244" s="24">
        <v>1</v>
      </c>
      <c r="M2244" s="25">
        <v>41022</v>
      </c>
      <c r="N2244" s="24"/>
      <c r="O2244" s="24"/>
      <c r="P2244" s="23" t="str">
        <f>IFERROR(VLOOKUP(TEXT(J2244,"0000000000000"),[1]Ebscohost!G:M,7,0),"")</f>
        <v/>
      </c>
      <c r="Q2244" s="33" t="str">
        <f>IFERROR(VLOOKUP($J2244,'B - Ebook'!B:D,3,0),"??")</f>
        <v>??</v>
      </c>
    </row>
    <row r="2245" spans="1:17">
      <c r="A2245" s="24" t="s">
        <v>17983</v>
      </c>
      <c r="B2245" s="24" t="s">
        <v>15792</v>
      </c>
      <c r="C2245" s="24"/>
      <c r="D2245" s="24"/>
      <c r="E2245" s="24"/>
      <c r="F2245" s="24"/>
      <c r="G2245" s="24"/>
      <c r="H2245" s="24"/>
      <c r="I2245" s="24"/>
      <c r="J2245" s="37">
        <v>9782746070042</v>
      </c>
      <c r="K2245" s="25">
        <v>41809</v>
      </c>
      <c r="L2245" s="24">
        <v>1</v>
      </c>
      <c r="M2245" s="25">
        <v>41012</v>
      </c>
      <c r="N2245" s="24"/>
      <c r="O2245" s="24"/>
      <c r="P2245" s="23" t="str">
        <f>IFERROR(VLOOKUP(TEXT(J2245,"0000000000000"),[1]Ebscohost!G:M,7,0),"")</f>
        <v/>
      </c>
      <c r="Q2245" s="33" t="str">
        <f>IFERROR(VLOOKUP($J2245,'B - Ebook'!B:D,3,0),"??")</f>
        <v>??</v>
      </c>
    </row>
    <row r="2246" spans="1:17">
      <c r="A2246" s="24" t="s">
        <v>17984</v>
      </c>
      <c r="B2246" s="24" t="s">
        <v>15671</v>
      </c>
      <c r="C2246" s="24"/>
      <c r="D2246" s="24"/>
      <c r="E2246" s="24"/>
      <c r="F2246" s="24"/>
      <c r="G2246" s="24"/>
      <c r="H2246" s="24"/>
      <c r="I2246" s="24"/>
      <c r="J2246" s="37">
        <v>9781565922358</v>
      </c>
      <c r="K2246" s="25">
        <v>41809</v>
      </c>
      <c r="L2246" s="24">
        <v>1</v>
      </c>
      <c r="M2246" s="25">
        <v>41011</v>
      </c>
      <c r="N2246" s="24"/>
      <c r="O2246" s="24"/>
      <c r="P2246" s="23" t="str">
        <f>IFERROR(VLOOKUP(TEXT(J2246,"0000000000000"),[1]Ebscohost!G:M,7,0),"")</f>
        <v/>
      </c>
      <c r="Q2246" s="33" t="str">
        <f>IFERROR(VLOOKUP($J2246,'B - Ebook'!B:D,3,0),"??")</f>
        <v>??</v>
      </c>
    </row>
    <row r="2247" spans="1:17">
      <c r="A2247" s="24" t="s">
        <v>17985</v>
      </c>
      <c r="B2247" s="24" t="s">
        <v>15894</v>
      </c>
      <c r="C2247" s="24"/>
      <c r="D2247" s="24"/>
      <c r="E2247" s="24"/>
      <c r="F2247" s="24"/>
      <c r="G2247" s="24"/>
      <c r="H2247" s="24"/>
      <c r="I2247" s="24"/>
      <c r="J2247" s="37">
        <v>9782744024764</v>
      </c>
      <c r="K2247" s="25">
        <v>41809</v>
      </c>
      <c r="L2247" s="24">
        <v>1</v>
      </c>
      <c r="M2247" s="25">
        <v>41011</v>
      </c>
      <c r="N2247" s="24"/>
      <c r="O2247" s="24"/>
      <c r="P2247" s="23" t="str">
        <f>IFERROR(VLOOKUP(TEXT(J2247,"0000000000000"),[1]Ebscohost!G:M,7,0),"")</f>
        <v/>
      </c>
      <c r="Q2247" s="33" t="str">
        <f>IFERROR(VLOOKUP($J2247,'B - Ebook'!B:D,3,0),"??")</f>
        <v>??</v>
      </c>
    </row>
    <row r="2248" spans="1:17">
      <c r="A2248" s="24" t="s">
        <v>17986</v>
      </c>
      <c r="B2248" s="24" t="s">
        <v>17074</v>
      </c>
      <c r="C2248" s="24"/>
      <c r="D2248" s="24"/>
      <c r="E2248" s="24"/>
      <c r="F2248" s="24"/>
      <c r="G2248" s="24"/>
      <c r="H2248" s="24"/>
      <c r="I2248" s="24"/>
      <c r="J2248" s="37">
        <v>9782912954749</v>
      </c>
      <c r="K2248" s="25">
        <v>41809</v>
      </c>
      <c r="L2248" s="24">
        <v>1</v>
      </c>
      <c r="M2248" s="25">
        <v>41001</v>
      </c>
      <c r="N2248" s="24"/>
      <c r="O2248" s="24"/>
      <c r="P2248" s="23" t="str">
        <f>IFERROR(VLOOKUP(TEXT(J2248,"0000000000000"),[1]Ebscohost!G:M,7,0),"")</f>
        <v/>
      </c>
      <c r="Q2248" s="33" t="str">
        <f>IFERROR(VLOOKUP($J2248,'B - Ebook'!B:D,3,0),"??")</f>
        <v>??</v>
      </c>
    </row>
    <row r="2249" spans="1:17">
      <c r="A2249" s="24" t="s">
        <v>17987</v>
      </c>
      <c r="B2249" s="24" t="s">
        <v>16480</v>
      </c>
      <c r="C2249" s="24"/>
      <c r="D2249" s="24"/>
      <c r="E2249" s="24"/>
      <c r="F2249" s="24"/>
      <c r="G2249" s="24"/>
      <c r="H2249" s="24"/>
      <c r="I2249" s="24"/>
      <c r="J2249" s="37">
        <v>9780750668453</v>
      </c>
      <c r="K2249" s="25">
        <v>41807</v>
      </c>
      <c r="L2249" s="24">
        <v>1</v>
      </c>
      <c r="M2249" s="25">
        <v>41001</v>
      </c>
      <c r="N2249" s="24"/>
      <c r="O2249" s="24"/>
      <c r="P2249" s="23" t="str">
        <f>IFERROR(VLOOKUP(TEXT(J2249,"0000000000000"),[1]Ebscohost!G:M,7,0),"")</f>
        <v/>
      </c>
      <c r="Q2249" s="33" t="str">
        <f>IFERROR(VLOOKUP($J2249,'B - Ebook'!B:D,3,0),"??")</f>
        <v>??</v>
      </c>
    </row>
    <row r="2250" spans="1:17">
      <c r="A2250" s="24" t="s">
        <v>17988</v>
      </c>
      <c r="B2250" s="24" t="s">
        <v>15781</v>
      </c>
      <c r="C2250" s="24"/>
      <c r="D2250" s="24"/>
      <c r="E2250" s="24"/>
      <c r="F2250" s="24"/>
      <c r="G2250" s="24"/>
      <c r="H2250" s="24"/>
      <c r="I2250" s="24"/>
      <c r="J2250" s="37">
        <v>9780471761020</v>
      </c>
      <c r="K2250" s="25">
        <v>41807</v>
      </c>
      <c r="L2250" s="24">
        <v>1</v>
      </c>
      <c r="M2250" s="25">
        <v>40995</v>
      </c>
      <c r="N2250" s="24"/>
      <c r="O2250" s="24"/>
      <c r="P2250" s="23" t="str">
        <f>IFERROR(VLOOKUP(TEXT(J2250,"0000000000000"),[1]Ebscohost!G:M,7,0),"")</f>
        <v/>
      </c>
      <c r="Q2250" s="33" t="str">
        <f>IFERROR(VLOOKUP($J2250,'B - Ebook'!B:D,3,0),"??")</f>
        <v>??</v>
      </c>
    </row>
    <row r="2251" spans="1:17">
      <c r="A2251" s="24" t="s">
        <v>17634</v>
      </c>
      <c r="B2251" s="24" t="s">
        <v>17635</v>
      </c>
      <c r="C2251" s="24"/>
      <c r="D2251" s="24"/>
      <c r="E2251" s="24"/>
      <c r="F2251" s="24"/>
      <c r="G2251" s="24"/>
      <c r="H2251" s="24"/>
      <c r="I2251" s="24"/>
      <c r="J2251" s="37"/>
      <c r="K2251" s="25">
        <v>41807</v>
      </c>
      <c r="L2251" s="24">
        <v>1</v>
      </c>
      <c r="M2251" s="25">
        <v>40984</v>
      </c>
      <c r="N2251" s="24"/>
      <c r="O2251" s="24"/>
      <c r="P2251" s="23" t="str">
        <f>IFERROR(VLOOKUP(TEXT(J2251,"0000000000000"),[1]Ebscohost!G:M,7,0),"")</f>
        <v/>
      </c>
      <c r="Q2251" s="33" t="str">
        <f>IFERROR(VLOOKUP($J2251,'B - Ebook'!B:D,3,0),"??")</f>
        <v>??</v>
      </c>
    </row>
    <row r="2252" spans="1:17">
      <c r="A2252" s="24" t="s">
        <v>17989</v>
      </c>
      <c r="B2252" s="24" t="s">
        <v>15865</v>
      </c>
      <c r="C2252" s="24"/>
      <c r="D2252" s="24"/>
      <c r="E2252" s="24"/>
      <c r="F2252" s="24"/>
      <c r="G2252" s="24"/>
      <c r="H2252" s="24"/>
      <c r="I2252" s="24"/>
      <c r="J2252" s="37">
        <v>9780792396079</v>
      </c>
      <c r="K2252" s="25">
        <v>41807</v>
      </c>
      <c r="L2252" s="24">
        <v>1</v>
      </c>
      <c r="M2252" s="25">
        <v>40981</v>
      </c>
      <c r="N2252" s="24"/>
      <c r="O2252" s="24"/>
      <c r="P2252" s="23" t="str">
        <f>IFERROR(VLOOKUP(TEXT(J2252,"0000000000000"),[1]Ebscohost!G:M,7,0),"")</f>
        <v/>
      </c>
      <c r="Q2252" s="33" t="str">
        <f>IFERROR(VLOOKUP($J2252,'B - Ebook'!B:D,3,0),"??")</f>
        <v>??</v>
      </c>
    </row>
    <row r="2253" spans="1:17">
      <c r="A2253" s="24" t="s">
        <v>17990</v>
      </c>
      <c r="B2253" s="24" t="s">
        <v>392</v>
      </c>
      <c r="C2253" s="24"/>
      <c r="D2253" s="24"/>
      <c r="E2253" s="24"/>
      <c r="F2253" s="24"/>
      <c r="G2253" s="24"/>
      <c r="H2253" s="24"/>
      <c r="I2253" s="24"/>
      <c r="J2253" s="37">
        <v>9780262013192</v>
      </c>
      <c r="K2253" s="25">
        <v>41809</v>
      </c>
      <c r="L2253" s="24">
        <v>1</v>
      </c>
      <c r="M2253" s="25">
        <v>40981</v>
      </c>
      <c r="N2253" s="24"/>
      <c r="O2253" s="24"/>
      <c r="P2253" s="23" t="str">
        <f>IFERROR(VLOOKUP(TEXT(J2253,"0000000000000"),[1]Ebscohost!G:M,7,0),"")</f>
        <v/>
      </c>
      <c r="Q2253" s="33" t="str">
        <f>IFERROR(VLOOKUP($J2253,'B - Ebook'!B:D,3,0),"??")</f>
        <v>??</v>
      </c>
    </row>
    <row r="2254" spans="1:17">
      <c r="A2254" s="24" t="s">
        <v>17991</v>
      </c>
      <c r="B2254" s="24" t="s">
        <v>16776</v>
      </c>
      <c r="C2254" s="24"/>
      <c r="D2254" s="24"/>
      <c r="E2254" s="24"/>
      <c r="F2254" s="24"/>
      <c r="G2254" s="24"/>
      <c r="H2254" s="24"/>
      <c r="I2254" s="24"/>
      <c r="J2254" s="37">
        <v>9782868832351</v>
      </c>
      <c r="K2254" s="25">
        <v>41809</v>
      </c>
      <c r="L2254" s="24">
        <v>1</v>
      </c>
      <c r="M2254" s="25">
        <v>40974</v>
      </c>
      <c r="N2254" s="24"/>
      <c r="O2254" s="24"/>
      <c r="P2254" s="23" t="str">
        <f>IFERROR(VLOOKUP(TEXT(J2254,"0000000000000"),[1]Ebscohost!G:M,7,0),"")</f>
        <v/>
      </c>
      <c r="Q2254" s="33" t="str">
        <f>IFERROR(VLOOKUP($J2254,'B - Ebook'!B:D,3,0),"??")</f>
        <v>??</v>
      </c>
    </row>
    <row r="2255" spans="1:17">
      <c r="A2255" s="24" t="s">
        <v>17634</v>
      </c>
      <c r="B2255" s="24" t="s">
        <v>17635</v>
      </c>
      <c r="C2255" s="24"/>
      <c r="D2255" s="24"/>
      <c r="E2255" s="24"/>
      <c r="F2255" s="24"/>
      <c r="G2255" s="24"/>
      <c r="H2255" s="24"/>
      <c r="I2255" s="24"/>
      <c r="J2255" s="37"/>
      <c r="K2255" s="25">
        <v>41807</v>
      </c>
      <c r="L2255" s="24">
        <v>1</v>
      </c>
      <c r="M2255" s="25">
        <v>40962</v>
      </c>
      <c r="N2255" s="24"/>
      <c r="O2255" s="24"/>
      <c r="P2255" s="23" t="str">
        <f>IFERROR(VLOOKUP(TEXT(J2255,"0000000000000"),[1]Ebscohost!G:M,7,0),"")</f>
        <v/>
      </c>
      <c r="Q2255" s="33" t="str">
        <f>IFERROR(VLOOKUP($J2255,'B - Ebook'!B:D,3,0),"??")</f>
        <v>??</v>
      </c>
    </row>
    <row r="2256" spans="1:17">
      <c r="A2256" s="24" t="s">
        <v>17992</v>
      </c>
      <c r="B2256" s="24" t="s">
        <v>15585</v>
      </c>
      <c r="C2256" s="24"/>
      <c r="D2256" s="24"/>
      <c r="E2256" s="24"/>
      <c r="F2256" s="24"/>
      <c r="G2256" s="24"/>
      <c r="H2256" s="24"/>
      <c r="I2256" s="24"/>
      <c r="J2256" s="37">
        <v>9783540442134</v>
      </c>
      <c r="K2256" s="25">
        <v>41807</v>
      </c>
      <c r="L2256" s="24">
        <v>1</v>
      </c>
      <c r="M2256" s="25">
        <v>40935</v>
      </c>
      <c r="N2256" s="24"/>
      <c r="O2256" s="24"/>
      <c r="P2256" s="23" t="str">
        <f>IFERROR(VLOOKUP(TEXT(J2256,"0000000000000"),[1]Ebscohost!G:M,7,0),"")</f>
        <v/>
      </c>
      <c r="Q2256" s="33" t="str">
        <f>IFERROR(VLOOKUP($J2256,'B - Ebook'!B:D,3,0),"??")</f>
        <v>??</v>
      </c>
    </row>
    <row r="2257" spans="1:17">
      <c r="A2257" s="24" t="s">
        <v>17993</v>
      </c>
      <c r="B2257" s="24" t="s">
        <v>15585</v>
      </c>
      <c r="C2257" s="24"/>
      <c r="D2257" s="24"/>
      <c r="E2257" s="24"/>
      <c r="F2257" s="24"/>
      <c r="G2257" s="24"/>
      <c r="H2257" s="24"/>
      <c r="I2257" s="24"/>
      <c r="J2257" s="37">
        <v>9780387309316</v>
      </c>
      <c r="K2257" s="25">
        <v>41809</v>
      </c>
      <c r="L2257" s="24">
        <v>1</v>
      </c>
      <c r="M2257" s="25">
        <v>40935</v>
      </c>
      <c r="N2257" s="24"/>
      <c r="O2257" s="24"/>
      <c r="P2257" s="23" t="str">
        <f>IFERROR(VLOOKUP(TEXT(J2257,"0000000000000"),[1]Ebscohost!G:M,7,0),"")</f>
        <v/>
      </c>
      <c r="Q2257" s="33" t="str">
        <f>IFERROR(VLOOKUP($J2257,'B - Ebook'!B:D,3,0),"??")</f>
        <v>??</v>
      </c>
    </row>
    <row r="2258" spans="1:17">
      <c r="A2258" s="24" t="s">
        <v>17994</v>
      </c>
      <c r="B2258" s="24" t="s">
        <v>207</v>
      </c>
      <c r="C2258" s="24"/>
      <c r="D2258" s="24"/>
      <c r="E2258" s="24"/>
      <c r="F2258" s="24"/>
      <c r="G2258" s="24"/>
      <c r="H2258" s="24"/>
      <c r="I2258" s="24"/>
      <c r="J2258" s="37">
        <v>9782100016839</v>
      </c>
      <c r="K2258" s="25">
        <v>41809</v>
      </c>
      <c r="L2258" s="24">
        <v>1</v>
      </c>
      <c r="M2258" s="25">
        <v>40927</v>
      </c>
      <c r="N2258" s="24"/>
      <c r="O2258" s="24"/>
      <c r="P2258" s="23" t="str">
        <f>IFERROR(VLOOKUP(TEXT(J2258,"0000000000000"),[1]Ebscohost!G:M,7,0),"")</f>
        <v/>
      </c>
      <c r="Q2258" s="33" t="str">
        <f>IFERROR(VLOOKUP($J2258,'B - Ebook'!B:D,3,0),"??")</f>
        <v>??</v>
      </c>
    </row>
    <row r="2259" spans="1:17">
      <c r="A2259" s="24" t="s">
        <v>17995</v>
      </c>
      <c r="B2259" s="24" t="s">
        <v>16073</v>
      </c>
      <c r="C2259" s="24"/>
      <c r="D2259" s="24"/>
      <c r="E2259" s="24"/>
      <c r="F2259" s="24"/>
      <c r="G2259" s="24"/>
      <c r="H2259" s="24"/>
      <c r="I2259" s="24"/>
      <c r="J2259" s="37">
        <v>9782130509127</v>
      </c>
      <c r="K2259" s="25">
        <v>41809</v>
      </c>
      <c r="L2259" s="24">
        <v>1</v>
      </c>
      <c r="M2259" s="25">
        <v>40927</v>
      </c>
      <c r="N2259" s="24"/>
      <c r="O2259" s="24"/>
      <c r="P2259" s="23" t="str">
        <f>IFERROR(VLOOKUP(TEXT(J2259,"0000000000000"),[1]Ebscohost!G:M,7,0),"")</f>
        <v/>
      </c>
      <c r="Q2259" s="33" t="str">
        <f>IFERROR(VLOOKUP($J2259,'B - Ebook'!B:D,3,0),"??")</f>
        <v>??</v>
      </c>
    </row>
    <row r="2260" spans="1:17">
      <c r="A2260" s="24" t="s">
        <v>17996</v>
      </c>
      <c r="B2260" s="24" t="s">
        <v>16149</v>
      </c>
      <c r="C2260" s="24"/>
      <c r="D2260" s="24"/>
      <c r="E2260" s="24"/>
      <c r="F2260" s="24"/>
      <c r="G2260" s="24"/>
      <c r="H2260" s="24"/>
      <c r="I2260" s="24"/>
      <c r="J2260" s="37">
        <v>9780123749659</v>
      </c>
      <c r="K2260" s="25">
        <v>41807</v>
      </c>
      <c r="L2260" s="24">
        <v>1</v>
      </c>
      <c r="M2260" s="25">
        <v>40920</v>
      </c>
      <c r="N2260" s="24"/>
      <c r="O2260" s="24"/>
      <c r="P2260" s="23" t="str">
        <f>IFERROR(VLOOKUP(TEXT(J2260,"0000000000000"),[1]Ebscohost!G:M,7,0),"")</f>
        <v/>
      </c>
      <c r="Q2260" s="33" t="str">
        <f>IFERROR(VLOOKUP($J2260,'B - Ebook'!B:D,3,0),"??")</f>
        <v>??</v>
      </c>
    </row>
    <row r="2261" spans="1:17">
      <c r="A2261" s="24" t="s">
        <v>17997</v>
      </c>
      <c r="B2261" s="24" t="s">
        <v>17998</v>
      </c>
      <c r="C2261" s="24"/>
      <c r="D2261" s="24"/>
      <c r="E2261" s="24"/>
      <c r="F2261" s="24"/>
      <c r="G2261" s="24"/>
      <c r="H2261" s="24"/>
      <c r="I2261" s="24"/>
      <c r="J2261" s="37">
        <v>9782730215268</v>
      </c>
      <c r="K2261" s="25">
        <v>41809</v>
      </c>
      <c r="L2261" s="24">
        <v>1</v>
      </c>
      <c r="M2261" s="25">
        <v>40917</v>
      </c>
      <c r="N2261" s="24"/>
      <c r="O2261" s="24"/>
      <c r="P2261" s="23" t="str">
        <f>IFERROR(VLOOKUP(TEXT(J2261,"0000000000000"),[1]Ebscohost!G:M,7,0),"")</f>
        <v/>
      </c>
      <c r="Q2261" s="33" t="str">
        <f>IFERROR(VLOOKUP($J2261,'B - Ebook'!B:D,3,0),"??")</f>
        <v>??</v>
      </c>
    </row>
    <row r="2262" spans="1:17">
      <c r="A2262" s="24" t="s">
        <v>17999</v>
      </c>
      <c r="B2262" s="24" t="s">
        <v>15585</v>
      </c>
      <c r="C2262" s="24"/>
      <c r="D2262" s="24"/>
      <c r="E2262" s="24"/>
      <c r="F2262" s="24"/>
      <c r="G2262" s="24"/>
      <c r="H2262" s="24"/>
      <c r="I2262" s="24"/>
      <c r="J2262" s="37">
        <v>9781402058806</v>
      </c>
      <c r="K2262" s="25">
        <v>41807</v>
      </c>
      <c r="L2262" s="24">
        <v>1</v>
      </c>
      <c r="M2262" s="25">
        <v>40913</v>
      </c>
      <c r="N2262" s="24"/>
      <c r="O2262" s="24"/>
      <c r="P2262" s="23" t="str">
        <f>IFERROR(VLOOKUP(TEXT(J2262,"0000000000000"),[1]Ebscohost!G:M,7,0),"")</f>
        <v/>
      </c>
      <c r="Q2262" s="33" t="str">
        <f>IFERROR(VLOOKUP($J2262,'B - Ebook'!B:D,3,0),"??")</f>
        <v>??</v>
      </c>
    </row>
    <row r="2263" spans="1:17">
      <c r="A2263" s="24" t="s">
        <v>18000</v>
      </c>
      <c r="B2263" s="24" t="s">
        <v>15865</v>
      </c>
      <c r="C2263" s="24"/>
      <c r="D2263" s="24"/>
      <c r="E2263" s="24"/>
      <c r="F2263" s="24"/>
      <c r="G2263" s="24"/>
      <c r="H2263" s="24"/>
      <c r="I2263" s="24"/>
      <c r="J2263" s="37">
        <v>9780792386230</v>
      </c>
      <c r="K2263" s="25">
        <v>41807</v>
      </c>
      <c r="L2263" s="24">
        <v>1</v>
      </c>
      <c r="M2263" s="25">
        <v>40913</v>
      </c>
      <c r="N2263" s="24"/>
      <c r="O2263" s="24"/>
      <c r="P2263" s="23" t="str">
        <f>IFERROR(VLOOKUP(TEXT(J2263,"0000000000000"),[1]Ebscohost!G:M,7,0),"")</f>
        <v/>
      </c>
      <c r="Q2263" s="33" t="str">
        <f>IFERROR(VLOOKUP($J2263,'B - Ebook'!B:D,3,0),"??")</f>
        <v>??</v>
      </c>
    </row>
    <row r="2264" spans="1:17">
      <c r="A2264" s="24" t="s">
        <v>18001</v>
      </c>
      <c r="B2264" s="24" t="s">
        <v>207</v>
      </c>
      <c r="C2264" s="24"/>
      <c r="D2264" s="24"/>
      <c r="E2264" s="24"/>
      <c r="F2264" s="24"/>
      <c r="G2264" s="24"/>
      <c r="H2264" s="24"/>
      <c r="I2264" s="24"/>
      <c r="J2264" s="37">
        <v>9782040164195</v>
      </c>
      <c r="K2264" s="25">
        <v>41809</v>
      </c>
      <c r="L2264" s="24">
        <v>1</v>
      </c>
      <c r="M2264" s="25">
        <v>40912</v>
      </c>
      <c r="N2264" s="24"/>
      <c r="O2264" s="24"/>
      <c r="P2264" s="23" t="str">
        <f>IFERROR(VLOOKUP(TEXT(J2264,"0000000000000"),[1]Ebscohost!G:M,7,0),"")</f>
        <v/>
      </c>
      <c r="Q2264" s="33" t="str">
        <f>IFERROR(VLOOKUP($J2264,'B - Ebook'!B:D,3,0),"??")</f>
        <v>??</v>
      </c>
    </row>
    <row r="2265" spans="1:17">
      <c r="A2265" s="24" t="s">
        <v>18002</v>
      </c>
      <c r="B2265" s="24" t="s">
        <v>15743</v>
      </c>
      <c r="C2265" s="24"/>
      <c r="D2265" s="24"/>
      <c r="E2265" s="24"/>
      <c r="F2265" s="24"/>
      <c r="G2265" s="24"/>
      <c r="H2265" s="24"/>
      <c r="I2265" s="24"/>
      <c r="J2265" s="37">
        <v>9780521513401</v>
      </c>
      <c r="K2265" s="25">
        <v>41807</v>
      </c>
      <c r="L2265" s="24">
        <v>1</v>
      </c>
      <c r="M2265" s="25">
        <v>40912</v>
      </c>
      <c r="N2265" s="24"/>
      <c r="O2265" s="24"/>
      <c r="P2265" s="23" t="str">
        <f>IFERROR(VLOOKUP(TEXT(J2265,"0000000000000"),[1]Ebscohost!G:M,7,0),"")</f>
        <v/>
      </c>
      <c r="Q2265" s="33" t="str">
        <f>IFERROR(VLOOKUP($J2265,'B - Ebook'!B:D,3,0),"??")</f>
        <v>??</v>
      </c>
    </row>
    <row r="2266" spans="1:17">
      <c r="A2266" s="24" t="s">
        <v>18003</v>
      </c>
      <c r="B2266" s="24" t="s">
        <v>15743</v>
      </c>
      <c r="C2266" s="24"/>
      <c r="D2266" s="24"/>
      <c r="E2266" s="24"/>
      <c r="F2266" s="24"/>
      <c r="G2266" s="24"/>
      <c r="H2266" s="24"/>
      <c r="I2266" s="24"/>
      <c r="J2266" s="37">
        <v>9780521865814</v>
      </c>
      <c r="K2266" s="25">
        <v>41807</v>
      </c>
      <c r="L2266" s="24">
        <v>1</v>
      </c>
      <c r="M2266" s="25">
        <v>40912</v>
      </c>
      <c r="N2266" s="24"/>
      <c r="O2266" s="24"/>
      <c r="P2266" s="23" t="str">
        <f>IFERROR(VLOOKUP(TEXT(J2266,"0000000000000"),[1]Ebscohost!G:M,7,0),"")</f>
        <v/>
      </c>
      <c r="Q2266" s="33" t="str">
        <f>IFERROR(VLOOKUP($J2266,'B - Ebook'!B:D,3,0),"??")</f>
        <v>??</v>
      </c>
    </row>
    <row r="2267" spans="1:17">
      <c r="A2267" s="24" t="s">
        <v>18004</v>
      </c>
      <c r="B2267" s="24" t="s">
        <v>16073</v>
      </c>
      <c r="C2267" s="24"/>
      <c r="D2267" s="24"/>
      <c r="E2267" s="24"/>
      <c r="F2267" s="24"/>
      <c r="G2267" s="24"/>
      <c r="H2267" s="24"/>
      <c r="I2267" s="24"/>
      <c r="J2267" s="37">
        <v>9782130571254</v>
      </c>
      <c r="K2267" s="25">
        <v>41809</v>
      </c>
      <c r="L2267" s="24">
        <v>1</v>
      </c>
      <c r="M2267" s="25">
        <v>40911</v>
      </c>
      <c r="N2267" s="24"/>
      <c r="O2267" s="24"/>
      <c r="P2267" s="23" t="str">
        <f>IFERROR(VLOOKUP(TEXT(J2267,"0000000000000"),[1]Ebscohost!G:M,7,0),"")</f>
        <v/>
      </c>
      <c r="Q2267" s="33" t="str">
        <f>IFERROR(VLOOKUP($J2267,'B - Ebook'!B:D,3,0),"??")</f>
        <v>??</v>
      </c>
    </row>
    <row r="2268" spans="1:17">
      <c r="A2268" s="24" t="s">
        <v>18005</v>
      </c>
      <c r="B2268" s="24" t="s">
        <v>18006</v>
      </c>
      <c r="C2268" s="24"/>
      <c r="D2268" s="24"/>
      <c r="E2268" s="24"/>
      <c r="F2268" s="24"/>
      <c r="G2268" s="24"/>
      <c r="H2268" s="24"/>
      <c r="I2268" s="24"/>
      <c r="J2268" s="37">
        <v>9782866610487</v>
      </c>
      <c r="K2268" s="25">
        <v>41810</v>
      </c>
      <c r="L2268" s="24">
        <v>1</v>
      </c>
      <c r="M2268" s="25">
        <v>40910</v>
      </c>
      <c r="N2268" s="24"/>
      <c r="O2268" s="24"/>
      <c r="P2268" s="23" t="str">
        <f>IFERROR(VLOOKUP(TEXT(J2268,"0000000000000"),[1]Ebscohost!G:M,7,0),"")</f>
        <v/>
      </c>
      <c r="Q2268" s="33" t="str">
        <f>IFERROR(VLOOKUP($J2268,'B - Ebook'!B:D,3,0),"??")</f>
        <v>??</v>
      </c>
    </row>
    <row r="2269" spans="1:17">
      <c r="A2269" s="24" t="s">
        <v>18007</v>
      </c>
      <c r="B2269" s="24" t="s">
        <v>16361</v>
      </c>
      <c r="C2269" s="24"/>
      <c r="D2269" s="24"/>
      <c r="E2269" s="24"/>
      <c r="F2269" s="24"/>
      <c r="G2269" s="24"/>
      <c r="H2269" s="24"/>
      <c r="I2269" s="24"/>
      <c r="J2269" s="37"/>
      <c r="K2269" s="25">
        <v>41809</v>
      </c>
      <c r="L2269" s="24">
        <v>1</v>
      </c>
      <c r="M2269" s="25">
        <v>40899</v>
      </c>
      <c r="N2269" s="24"/>
      <c r="O2269" s="24"/>
      <c r="P2269" s="23" t="str">
        <f>IFERROR(VLOOKUP(TEXT(J2269,"0000000000000"),[1]Ebscohost!G:M,7,0),"")</f>
        <v/>
      </c>
      <c r="Q2269" s="33" t="str">
        <f>IFERROR(VLOOKUP($J2269,'B - Ebook'!B:D,3,0),"??")</f>
        <v>??</v>
      </c>
    </row>
    <row r="2270" spans="1:17">
      <c r="A2270" s="24" t="s">
        <v>18008</v>
      </c>
      <c r="B2270" s="24" t="s">
        <v>18009</v>
      </c>
      <c r="C2270" s="24"/>
      <c r="D2270" s="24"/>
      <c r="E2270" s="24"/>
      <c r="F2270" s="24"/>
      <c r="G2270" s="24"/>
      <c r="H2270" s="24"/>
      <c r="I2270" s="24"/>
      <c r="J2270" s="37">
        <v>9786130465148</v>
      </c>
      <c r="K2270" s="25">
        <v>41809</v>
      </c>
      <c r="L2270" s="24">
        <v>1</v>
      </c>
      <c r="M2270" s="25">
        <v>40893</v>
      </c>
      <c r="N2270" s="24"/>
      <c r="O2270" s="24"/>
      <c r="P2270" s="23" t="str">
        <f>IFERROR(VLOOKUP(TEXT(J2270,"0000000000000"),[1]Ebscohost!G:M,7,0),"")</f>
        <v/>
      </c>
      <c r="Q2270" s="33" t="str">
        <f>IFERROR(VLOOKUP($J2270,'B - Ebook'!B:D,3,0),"??")</f>
        <v>??</v>
      </c>
    </row>
    <row r="2271" spans="1:17">
      <c r="A2271" s="24" t="s">
        <v>18010</v>
      </c>
      <c r="B2271" s="24" t="s">
        <v>15585</v>
      </c>
      <c r="C2271" s="24"/>
      <c r="D2271" s="24"/>
      <c r="E2271" s="24"/>
      <c r="F2271" s="24"/>
      <c r="G2271" s="24"/>
      <c r="H2271" s="24"/>
      <c r="I2271" s="24"/>
      <c r="J2271" s="37">
        <v>9783642138119</v>
      </c>
      <c r="K2271" s="25">
        <v>41809</v>
      </c>
      <c r="L2271" s="24">
        <v>1</v>
      </c>
      <c r="M2271" s="25">
        <v>40891</v>
      </c>
      <c r="N2271" s="24"/>
      <c r="O2271" s="24"/>
      <c r="P2271" s="23" t="str">
        <f>IFERROR(VLOOKUP(TEXT(J2271,"0000000000000"),[1]Ebscohost!G:M,7,0),"")</f>
        <v/>
      </c>
      <c r="Q2271" s="33" t="str">
        <f>IFERROR(VLOOKUP($J2271,'B - Ebook'!B:D,3,0),"??")</f>
        <v>??</v>
      </c>
    </row>
    <row r="2272" spans="1:17">
      <c r="A2272" s="24" t="s">
        <v>18011</v>
      </c>
      <c r="B2272" s="24" t="s">
        <v>18012</v>
      </c>
      <c r="C2272" s="24"/>
      <c r="D2272" s="24"/>
      <c r="E2272" s="24"/>
      <c r="F2272" s="24"/>
      <c r="G2272" s="24"/>
      <c r="H2272" s="24"/>
      <c r="I2272" s="24"/>
      <c r="J2272" s="37">
        <v>9783642032042</v>
      </c>
      <c r="K2272" s="25">
        <v>41809</v>
      </c>
      <c r="L2272" s="24">
        <v>1</v>
      </c>
      <c r="M2272" s="25">
        <v>40877</v>
      </c>
      <c r="N2272" s="24"/>
      <c r="O2272" s="24"/>
      <c r="P2272" s="23" t="str">
        <f>IFERROR(VLOOKUP(TEXT(J2272,"0000000000000"),[1]Ebscohost!G:M,7,0),"")</f>
        <v/>
      </c>
      <c r="Q2272" s="33" t="str">
        <f>IFERROR(VLOOKUP($J2272,'B - Ebook'!B:D,3,0),"??")</f>
        <v>??</v>
      </c>
    </row>
    <row r="2273" spans="1:17">
      <c r="A2273" s="24" t="s">
        <v>18013</v>
      </c>
      <c r="B2273" s="24" t="s">
        <v>16038</v>
      </c>
      <c r="C2273" s="24"/>
      <c r="D2273" s="24"/>
      <c r="E2273" s="24"/>
      <c r="F2273" s="24"/>
      <c r="G2273" s="24"/>
      <c r="H2273" s="24"/>
      <c r="I2273" s="24"/>
      <c r="J2273" s="37">
        <v>9781580538497</v>
      </c>
      <c r="K2273" s="25">
        <v>41807</v>
      </c>
      <c r="L2273" s="24">
        <v>1</v>
      </c>
      <c r="M2273" s="25">
        <v>40876</v>
      </c>
      <c r="N2273" s="24"/>
      <c r="O2273" s="24"/>
      <c r="P2273" s="23" t="str">
        <f>IFERROR(VLOOKUP(TEXT(J2273,"0000000000000"),[1]Ebscohost!G:M,7,0),"")</f>
        <v/>
      </c>
      <c r="Q2273" s="33" t="str">
        <f>IFERROR(VLOOKUP($J2273,'B - Ebook'!B:D,3,0),"??")</f>
        <v>??</v>
      </c>
    </row>
    <row r="2274" spans="1:17">
      <c r="A2274" s="24" t="s">
        <v>18014</v>
      </c>
      <c r="B2274" s="24" t="s">
        <v>15781</v>
      </c>
      <c r="C2274" s="24"/>
      <c r="D2274" s="24"/>
      <c r="E2274" s="24"/>
      <c r="F2274" s="24"/>
      <c r="G2274" s="24"/>
      <c r="H2274" s="24"/>
      <c r="I2274" s="24"/>
      <c r="J2274" s="37">
        <v>9780471614142</v>
      </c>
      <c r="K2274" s="25">
        <v>41809</v>
      </c>
      <c r="L2274" s="24">
        <v>1</v>
      </c>
      <c r="M2274" s="25">
        <v>40872</v>
      </c>
      <c r="N2274" s="24"/>
      <c r="O2274" s="24"/>
      <c r="P2274" s="23" t="str">
        <f>IFERROR(VLOOKUP(TEXT(J2274,"0000000000000"),[1]Ebscohost!G:M,7,0),"")</f>
        <v/>
      </c>
      <c r="Q2274" s="33" t="str">
        <f>IFERROR(VLOOKUP($J2274,'B - Ebook'!B:D,3,0),"??")</f>
        <v>??</v>
      </c>
    </row>
    <row r="2275" spans="1:17">
      <c r="A2275" s="24" t="s">
        <v>18015</v>
      </c>
      <c r="B2275" s="24" t="s">
        <v>71</v>
      </c>
      <c r="C2275" s="24"/>
      <c r="D2275" s="24"/>
      <c r="E2275" s="24"/>
      <c r="F2275" s="24"/>
      <c r="G2275" s="24"/>
      <c r="H2275" s="24"/>
      <c r="I2275" s="24"/>
      <c r="J2275" s="37">
        <v>9782212094152</v>
      </c>
      <c r="K2275" s="25">
        <v>41806</v>
      </c>
      <c r="L2275" s="24">
        <v>1</v>
      </c>
      <c r="M2275" s="25">
        <v>40861</v>
      </c>
      <c r="N2275" s="24"/>
      <c r="O2275" s="24"/>
      <c r="P2275" s="23" t="str">
        <f>IFERROR(VLOOKUP(TEXT(J2275,"0000000000000"),[1]Ebscohost!G:M,7,0),"")</f>
        <v/>
      </c>
      <c r="Q2275" s="33" t="str">
        <f>IFERROR(VLOOKUP($J2275,'B - Ebook'!B:D,3,0),"??")</f>
        <v>??</v>
      </c>
    </row>
    <row r="2276" spans="1:17">
      <c r="A2276" s="24" t="s">
        <v>18016</v>
      </c>
      <c r="B2276" s="24" t="s">
        <v>18017</v>
      </c>
      <c r="C2276" s="24"/>
      <c r="D2276" s="24"/>
      <c r="E2276" s="24"/>
      <c r="F2276" s="24"/>
      <c r="G2276" s="24"/>
      <c r="H2276" s="24"/>
      <c r="I2276" s="24"/>
      <c r="J2276" s="37"/>
      <c r="K2276" s="25">
        <v>41807</v>
      </c>
      <c r="L2276" s="24">
        <v>1</v>
      </c>
      <c r="M2276" s="25">
        <v>40861</v>
      </c>
      <c r="N2276" s="24"/>
      <c r="O2276" s="24"/>
      <c r="P2276" s="23" t="str">
        <f>IFERROR(VLOOKUP(TEXT(J2276,"0000000000000"),[1]Ebscohost!G:M,7,0),"")</f>
        <v/>
      </c>
      <c r="Q2276" s="33" t="str">
        <f>IFERROR(VLOOKUP($J2276,'B - Ebook'!B:D,3,0),"??")</f>
        <v>??</v>
      </c>
    </row>
    <row r="2277" spans="1:17">
      <c r="A2277" s="24" t="s">
        <v>18018</v>
      </c>
      <c r="B2277" s="24" t="s">
        <v>16507</v>
      </c>
      <c r="C2277" s="24"/>
      <c r="D2277" s="24"/>
      <c r="E2277" s="24"/>
      <c r="F2277" s="24"/>
      <c r="G2277" s="24"/>
      <c r="H2277" s="24"/>
      <c r="I2277" s="24"/>
      <c r="J2277" s="37">
        <v>9780198534211</v>
      </c>
      <c r="K2277" s="25">
        <v>41809</v>
      </c>
      <c r="L2277" s="24">
        <v>1</v>
      </c>
      <c r="M2277" s="25">
        <v>40857</v>
      </c>
      <c r="N2277" s="24"/>
      <c r="O2277" s="24"/>
      <c r="P2277" s="23" t="str">
        <f>IFERROR(VLOOKUP(TEXT(J2277,"0000000000000"),[1]Ebscohost!G:M,7,0),"")</f>
        <v/>
      </c>
      <c r="Q2277" s="33" t="str">
        <f>IFERROR(VLOOKUP($J2277,'B - Ebook'!B:D,3,0),"??")</f>
        <v>??</v>
      </c>
    </row>
    <row r="2278" spans="1:17">
      <c r="A2278" s="24" t="s">
        <v>18019</v>
      </c>
      <c r="B2278" s="24" t="s">
        <v>16038</v>
      </c>
      <c r="C2278" s="24"/>
      <c r="D2278" s="24"/>
      <c r="E2278" s="24"/>
      <c r="F2278" s="24"/>
      <c r="G2278" s="24"/>
      <c r="H2278" s="24"/>
      <c r="I2278" s="24"/>
      <c r="J2278" s="37">
        <v>9780890067246</v>
      </c>
      <c r="K2278" s="25">
        <v>41807</v>
      </c>
      <c r="L2278" s="24">
        <v>1</v>
      </c>
      <c r="M2278" s="25">
        <v>40856</v>
      </c>
      <c r="N2278" s="24"/>
      <c r="O2278" s="24"/>
      <c r="P2278" s="23" t="str">
        <f>IFERROR(VLOOKUP(TEXT(J2278,"0000000000000"),[1]Ebscohost!G:M,7,0),"")</f>
        <v/>
      </c>
      <c r="Q2278" s="33" t="str">
        <f>IFERROR(VLOOKUP($J2278,'B - Ebook'!B:D,3,0),"??")</f>
        <v>??</v>
      </c>
    </row>
    <row r="2279" spans="1:17">
      <c r="A2279" s="24" t="s">
        <v>18020</v>
      </c>
      <c r="B2279" s="24" t="s">
        <v>15913</v>
      </c>
      <c r="C2279" s="24"/>
      <c r="D2279" s="24"/>
      <c r="E2279" s="24"/>
      <c r="F2279" s="24"/>
      <c r="G2279" s="24"/>
      <c r="H2279" s="24"/>
      <c r="I2279" s="24"/>
      <c r="J2279" s="37">
        <v>9782100491360</v>
      </c>
      <c r="K2279" s="25">
        <v>41806</v>
      </c>
      <c r="L2279" s="24">
        <v>1</v>
      </c>
      <c r="M2279" s="25">
        <v>40851</v>
      </c>
      <c r="N2279" s="24"/>
      <c r="O2279" s="24"/>
      <c r="P2279" s="23" t="str">
        <f>IFERROR(VLOOKUP(TEXT(J2279,"0000000000000"),[1]Ebscohost!G:M,7,0),"")</f>
        <v/>
      </c>
      <c r="Q2279" s="33" t="str">
        <f>IFERROR(VLOOKUP($J2279,'B - Ebook'!B:D,3,0),"??")</f>
        <v>??</v>
      </c>
    </row>
    <row r="2280" spans="1:17">
      <c r="A2280" s="24" t="s">
        <v>18021</v>
      </c>
      <c r="B2280" s="24" t="s">
        <v>15603</v>
      </c>
      <c r="C2280" s="24"/>
      <c r="D2280" s="24"/>
      <c r="E2280" s="24"/>
      <c r="F2280" s="24"/>
      <c r="G2280" s="24"/>
      <c r="H2280" s="24"/>
      <c r="I2280" s="24"/>
      <c r="J2280" s="37">
        <v>9782866014568</v>
      </c>
      <c r="K2280" s="25">
        <v>41809</v>
      </c>
      <c r="L2280" s="24">
        <v>1</v>
      </c>
      <c r="M2280" s="25">
        <v>40833</v>
      </c>
      <c r="N2280" s="24"/>
      <c r="O2280" s="24"/>
      <c r="P2280" s="23" t="str">
        <f>IFERROR(VLOOKUP(TEXT(J2280,"0000000000000"),[1]Ebscohost!G:M,7,0),"")</f>
        <v/>
      </c>
      <c r="Q2280" s="33" t="str">
        <f>IFERROR(VLOOKUP($J2280,'B - Ebook'!B:D,3,0),"??")</f>
        <v>??</v>
      </c>
    </row>
    <row r="2281" spans="1:17">
      <c r="A2281" s="24" t="s">
        <v>18022</v>
      </c>
      <c r="B2281" s="24" t="s">
        <v>71</v>
      </c>
      <c r="C2281" s="24"/>
      <c r="D2281" s="24"/>
      <c r="E2281" s="24"/>
      <c r="F2281" s="24"/>
      <c r="G2281" s="24"/>
      <c r="H2281" s="24"/>
      <c r="I2281" s="24"/>
      <c r="J2281" s="37">
        <v>9782212125238</v>
      </c>
      <c r="K2281" s="25">
        <v>41807</v>
      </c>
      <c r="L2281" s="24">
        <v>1</v>
      </c>
      <c r="M2281" s="25">
        <v>40833</v>
      </c>
      <c r="N2281" s="24"/>
      <c r="O2281" s="24"/>
      <c r="P2281" s="23" t="str">
        <f>IFERROR(VLOOKUP(TEXT(J2281,"0000000000000"),[1]Ebscohost!G:M,7,0),"")</f>
        <v/>
      </c>
      <c r="Q2281" s="33">
        <f>IFERROR(VLOOKUP($J2281,'B - Ebook'!B:D,3,0),"??")</f>
        <v>2009</v>
      </c>
    </row>
    <row r="2282" spans="1:17">
      <c r="A2282" s="24" t="s">
        <v>18023</v>
      </c>
      <c r="B2282" s="24" t="s">
        <v>16575</v>
      </c>
      <c r="C2282" s="24"/>
      <c r="D2282" s="24"/>
      <c r="E2282" s="24"/>
      <c r="F2282" s="24"/>
      <c r="G2282" s="24"/>
      <c r="H2282" s="24"/>
      <c r="I2282" s="24"/>
      <c r="J2282" s="37">
        <v>9782880740085</v>
      </c>
      <c r="K2282" s="25">
        <v>41809</v>
      </c>
      <c r="L2282" s="24">
        <v>1</v>
      </c>
      <c r="M2282" s="25">
        <v>40822</v>
      </c>
      <c r="N2282" s="24"/>
      <c r="O2282" s="24"/>
      <c r="P2282" s="23" t="str">
        <f>IFERROR(VLOOKUP(TEXT(J2282,"0000000000000"),[1]Ebscohost!G:M,7,0),"")</f>
        <v/>
      </c>
      <c r="Q2282" s="33" t="str">
        <f>IFERROR(VLOOKUP($J2282,'B - Ebook'!B:D,3,0),"??")</f>
        <v>??</v>
      </c>
    </row>
    <row r="2283" spans="1:17">
      <c r="A2283" s="24" t="s">
        <v>18024</v>
      </c>
      <c r="B2283" s="24" t="s">
        <v>15748</v>
      </c>
      <c r="C2283" s="24"/>
      <c r="D2283" s="24"/>
      <c r="E2283" s="24"/>
      <c r="F2283" s="24"/>
      <c r="G2283" s="24"/>
      <c r="H2283" s="24"/>
      <c r="I2283" s="24"/>
      <c r="J2283" s="37">
        <v>9782746220584</v>
      </c>
      <c r="K2283" s="25">
        <v>41809</v>
      </c>
      <c r="L2283" s="24">
        <v>1</v>
      </c>
      <c r="M2283" s="25">
        <v>40821</v>
      </c>
      <c r="N2283" s="24"/>
      <c r="O2283" s="24"/>
      <c r="P2283" s="23" t="str">
        <f>IFERROR(VLOOKUP(TEXT(J2283,"0000000000000"),[1]Ebscohost!G:M,7,0),"")</f>
        <v/>
      </c>
      <c r="Q2283" s="33" t="str">
        <f>IFERROR(VLOOKUP($J2283,'B - Ebook'!B:D,3,0),"??")</f>
        <v>??</v>
      </c>
    </row>
    <row r="2284" spans="1:17">
      <c r="A2284" s="24" t="s">
        <v>18025</v>
      </c>
      <c r="B2284" s="24" t="s">
        <v>18026</v>
      </c>
      <c r="C2284" s="24"/>
      <c r="D2284" s="24"/>
      <c r="E2284" s="24"/>
      <c r="F2284" s="24"/>
      <c r="G2284" s="24"/>
      <c r="H2284" s="24"/>
      <c r="I2284" s="24"/>
      <c r="J2284" s="37">
        <v>9782711611508</v>
      </c>
      <c r="K2284" s="25">
        <v>41807</v>
      </c>
      <c r="L2284" s="24">
        <v>1</v>
      </c>
      <c r="M2284" s="25">
        <v>40807</v>
      </c>
      <c r="N2284" s="24"/>
      <c r="O2284" s="24"/>
      <c r="P2284" s="23" t="str">
        <f>IFERROR(VLOOKUP(TEXT(J2284,"0000000000000"),[1]Ebscohost!G:M,7,0),"")</f>
        <v/>
      </c>
      <c r="Q2284" s="33" t="str">
        <f>IFERROR(VLOOKUP($J2284,'B - Ebook'!B:D,3,0),"??")</f>
        <v>??</v>
      </c>
    </row>
    <row r="2285" spans="1:17">
      <c r="A2285" s="24" t="s">
        <v>18027</v>
      </c>
      <c r="B2285" s="24" t="s">
        <v>18028</v>
      </c>
      <c r="C2285" s="24"/>
      <c r="D2285" s="24"/>
      <c r="E2285" s="24"/>
      <c r="F2285" s="24"/>
      <c r="G2285" s="24"/>
      <c r="H2285" s="24"/>
      <c r="I2285" s="24"/>
      <c r="J2285" s="37">
        <v>9782709110952</v>
      </c>
      <c r="K2285" s="25">
        <v>41809</v>
      </c>
      <c r="L2285" s="24">
        <v>1</v>
      </c>
      <c r="M2285" s="25">
        <v>40806</v>
      </c>
      <c r="N2285" s="24"/>
      <c r="O2285" s="24"/>
      <c r="P2285" s="23" t="str">
        <f>IFERROR(VLOOKUP(TEXT(J2285,"0000000000000"),[1]Ebscohost!G:M,7,0),"")</f>
        <v/>
      </c>
      <c r="Q2285" s="33" t="str">
        <f>IFERROR(VLOOKUP($J2285,'B - Ebook'!B:D,3,0),"??")</f>
        <v>??</v>
      </c>
    </row>
    <row r="2286" spans="1:17">
      <c r="A2286" s="24" t="s">
        <v>18029</v>
      </c>
      <c r="B2286" s="24" t="s">
        <v>15781</v>
      </c>
      <c r="C2286" s="24"/>
      <c r="D2286" s="24"/>
      <c r="E2286" s="24"/>
      <c r="F2286" s="24"/>
      <c r="G2286" s="24"/>
      <c r="H2286" s="24"/>
      <c r="I2286" s="24"/>
      <c r="J2286" s="37">
        <v>9780470097724</v>
      </c>
      <c r="K2286" s="25">
        <v>41806</v>
      </c>
      <c r="L2286" s="24">
        <v>1</v>
      </c>
      <c r="M2286" s="25">
        <v>40798</v>
      </c>
      <c r="N2286" s="24"/>
      <c r="O2286" s="24"/>
      <c r="P2286" s="23" t="str">
        <f>IFERROR(VLOOKUP(TEXT(J2286,"0000000000000"),[1]Ebscohost!G:M,7,0),"")</f>
        <v/>
      </c>
      <c r="Q2286" s="33" t="str">
        <f>IFERROR(VLOOKUP($J2286,'B - Ebook'!B:D,3,0),"??")</f>
        <v>??</v>
      </c>
    </row>
    <row r="2287" spans="1:17">
      <c r="A2287" s="24" t="s">
        <v>18030</v>
      </c>
      <c r="B2287" s="24" t="s">
        <v>6939</v>
      </c>
      <c r="C2287" s="24"/>
      <c r="D2287" s="24"/>
      <c r="E2287" s="24"/>
      <c r="F2287" s="24"/>
      <c r="G2287" s="24"/>
      <c r="H2287" s="24"/>
      <c r="I2287" s="24"/>
      <c r="J2287" s="37">
        <v>9782124808113</v>
      </c>
      <c r="K2287" s="25">
        <v>41809</v>
      </c>
      <c r="L2287" s="24">
        <v>1</v>
      </c>
      <c r="M2287" s="25">
        <v>40722</v>
      </c>
      <c r="N2287" s="24"/>
      <c r="O2287" s="24"/>
      <c r="P2287" s="23" t="str">
        <f>IFERROR(VLOOKUP(TEXT(J2287,"0000000000000"),[1]Ebscohost!G:M,7,0),"")</f>
        <v/>
      </c>
      <c r="Q2287" s="33" t="str">
        <f>IFERROR(VLOOKUP($J2287,'B - Ebook'!B:D,3,0),"??")</f>
        <v>??</v>
      </c>
    </row>
    <row r="2288" spans="1:17">
      <c r="A2288" s="24" t="s">
        <v>18031</v>
      </c>
      <c r="B2288" s="24" t="s">
        <v>8</v>
      </c>
      <c r="C2288" s="24"/>
      <c r="D2288" s="24"/>
      <c r="E2288" s="24"/>
      <c r="F2288" s="24"/>
      <c r="G2288" s="24"/>
      <c r="H2288" s="24"/>
      <c r="I2288" s="24"/>
      <c r="J2288" s="37">
        <v>9782868834706</v>
      </c>
      <c r="K2288" s="25">
        <v>41809</v>
      </c>
      <c r="L2288" s="24">
        <v>1</v>
      </c>
      <c r="M2288" s="25">
        <v>40721</v>
      </c>
      <c r="N2288" s="24"/>
      <c r="O2288" s="24"/>
      <c r="P2288" s="23" t="str">
        <f>IFERROR(VLOOKUP(TEXT(J2288,"0000000000000"),[1]Ebscohost!G:M,7,0),"")</f>
        <v/>
      </c>
      <c r="Q2288" s="33">
        <f>IFERROR(VLOOKUP($J2288,'B - Ebook'!B:D,3,0),"??")</f>
        <v>2000</v>
      </c>
    </row>
    <row r="2289" spans="1:17">
      <c r="A2289" s="24" t="s">
        <v>18032</v>
      </c>
      <c r="B2289" s="24" t="s">
        <v>18033</v>
      </c>
      <c r="C2289" s="24"/>
      <c r="D2289" s="24"/>
      <c r="E2289" s="24"/>
      <c r="F2289" s="24"/>
      <c r="G2289" s="24"/>
      <c r="H2289" s="24"/>
      <c r="I2289" s="24"/>
      <c r="J2289" s="37"/>
      <c r="K2289" s="25">
        <v>41807</v>
      </c>
      <c r="L2289" s="24">
        <v>1</v>
      </c>
      <c r="M2289" s="25">
        <v>40716</v>
      </c>
      <c r="N2289" s="24"/>
      <c r="O2289" s="24"/>
      <c r="P2289" s="23" t="str">
        <f>IFERROR(VLOOKUP(TEXT(J2289,"0000000000000"),[1]Ebscohost!G:M,7,0),"")</f>
        <v/>
      </c>
      <c r="Q2289" s="33" t="str">
        <f>IFERROR(VLOOKUP($J2289,'B - Ebook'!B:D,3,0),"??")</f>
        <v>??</v>
      </c>
    </row>
    <row r="2290" spans="1:17">
      <c r="A2290" s="24" t="s">
        <v>18034</v>
      </c>
      <c r="B2290" s="24" t="s">
        <v>207</v>
      </c>
      <c r="C2290" s="24"/>
      <c r="D2290" s="24"/>
      <c r="E2290" s="24"/>
      <c r="F2290" s="24"/>
      <c r="G2290" s="24"/>
      <c r="H2290" s="24"/>
      <c r="I2290" s="24"/>
      <c r="J2290" s="37">
        <v>9782100556939</v>
      </c>
      <c r="K2290" s="25">
        <v>41809</v>
      </c>
      <c r="L2290" s="24">
        <v>1</v>
      </c>
      <c r="M2290" s="25">
        <v>40708</v>
      </c>
      <c r="N2290" s="24"/>
      <c r="O2290" s="24"/>
      <c r="P2290" s="23" t="str">
        <f>IFERROR(VLOOKUP(TEXT(J2290,"0000000000000"),[1]Ebscohost!G:M,7,0),"")</f>
        <v/>
      </c>
      <c r="Q2290" s="33">
        <f>IFERROR(VLOOKUP($J2290,'B - Ebook'!B:D,3,0),"??")</f>
        <v>2011</v>
      </c>
    </row>
    <row r="2291" spans="1:17">
      <c r="A2291" s="24" t="s">
        <v>18035</v>
      </c>
      <c r="B2291" s="24" t="s">
        <v>15885</v>
      </c>
      <c r="C2291" s="24"/>
      <c r="D2291" s="24"/>
      <c r="E2291" s="24"/>
      <c r="F2291" s="24"/>
      <c r="G2291" s="24"/>
      <c r="H2291" s="24"/>
      <c r="I2291" s="24"/>
      <c r="J2291" s="37">
        <v>9780470278581</v>
      </c>
      <c r="K2291" s="25">
        <v>41809</v>
      </c>
      <c r="L2291" s="24">
        <v>1</v>
      </c>
      <c r="M2291" s="25">
        <v>40701</v>
      </c>
      <c r="N2291" s="24"/>
      <c r="O2291" s="24"/>
      <c r="P2291" s="23" t="str">
        <f>IFERROR(VLOOKUP(TEXT(J2291,"0000000000000"),[1]Ebscohost!G:M,7,0),"")</f>
        <v/>
      </c>
      <c r="Q2291" s="33" t="str">
        <f>IFERROR(VLOOKUP($J2291,'B - Ebook'!B:D,3,0),"??")</f>
        <v>??</v>
      </c>
    </row>
    <row r="2292" spans="1:17">
      <c r="A2292" s="24" t="s">
        <v>16940</v>
      </c>
      <c r="B2292" s="24" t="s">
        <v>16038</v>
      </c>
      <c r="C2292" s="24"/>
      <c r="D2292" s="24"/>
      <c r="E2292" s="24"/>
      <c r="F2292" s="24"/>
      <c r="G2292" s="24"/>
      <c r="H2292" s="24"/>
      <c r="I2292" s="24"/>
      <c r="J2292" s="37">
        <v>9780890061718</v>
      </c>
      <c r="K2292" s="25">
        <v>41807</v>
      </c>
      <c r="L2292" s="24">
        <v>1</v>
      </c>
      <c r="M2292" s="25">
        <v>40695</v>
      </c>
      <c r="N2292" s="24"/>
      <c r="O2292" s="24"/>
      <c r="P2292" s="23" t="str">
        <f>IFERROR(VLOOKUP(TEXT(J2292,"0000000000000"),[1]Ebscohost!G:M,7,0),"")</f>
        <v/>
      </c>
      <c r="Q2292" s="33" t="str">
        <f>IFERROR(VLOOKUP($J2292,'B - Ebook'!B:D,3,0),"??")</f>
        <v>??</v>
      </c>
    </row>
    <row r="2293" spans="1:17">
      <c r="A2293" s="24" t="s">
        <v>18036</v>
      </c>
      <c r="B2293" s="24" t="s">
        <v>15826</v>
      </c>
      <c r="C2293" s="24"/>
      <c r="D2293" s="24"/>
      <c r="E2293" s="24"/>
      <c r="F2293" s="24"/>
      <c r="G2293" s="24"/>
      <c r="H2293" s="24"/>
      <c r="I2293" s="24"/>
      <c r="J2293" s="37">
        <v>9780471767770</v>
      </c>
      <c r="K2293" s="25">
        <v>41807</v>
      </c>
      <c r="L2293" s="24">
        <v>1</v>
      </c>
      <c r="M2293" s="25">
        <v>40693</v>
      </c>
      <c r="N2293" s="24"/>
      <c r="O2293" s="24"/>
      <c r="P2293" s="23" t="str">
        <f>IFERROR(VLOOKUP(TEXT(J2293,"0000000000000"),[1]Ebscohost!G:M,7,0),"")</f>
        <v/>
      </c>
      <c r="Q2293" s="33" t="str">
        <f>IFERROR(VLOOKUP($J2293,'B - Ebook'!B:D,3,0),"??")</f>
        <v>??</v>
      </c>
    </row>
    <row r="2294" spans="1:17">
      <c r="A2294" s="24" t="s">
        <v>18037</v>
      </c>
      <c r="B2294" s="24" t="s">
        <v>16032</v>
      </c>
      <c r="C2294" s="24"/>
      <c r="D2294" s="24"/>
      <c r="E2294" s="24"/>
      <c r="F2294" s="24"/>
      <c r="G2294" s="24"/>
      <c r="H2294" s="24"/>
      <c r="I2294" s="24"/>
      <c r="J2294" s="37">
        <v>9780195308266</v>
      </c>
      <c r="K2294" s="25">
        <v>41807</v>
      </c>
      <c r="L2294" s="24">
        <v>1</v>
      </c>
      <c r="M2294" s="25">
        <v>40689</v>
      </c>
      <c r="N2294" s="24"/>
      <c r="O2294" s="24"/>
      <c r="P2294" s="23" t="str">
        <f>IFERROR(VLOOKUP(TEXT(J2294,"0000000000000"),[1]Ebscohost!G:M,7,0),"")</f>
        <v/>
      </c>
      <c r="Q2294" s="33" t="str">
        <f>IFERROR(VLOOKUP($J2294,'B - Ebook'!B:D,3,0),"??")</f>
        <v>??</v>
      </c>
    </row>
    <row r="2295" spans="1:17">
      <c r="A2295" s="24" t="s">
        <v>18038</v>
      </c>
      <c r="B2295" s="24" t="s">
        <v>18039</v>
      </c>
      <c r="C2295" s="24"/>
      <c r="D2295" s="24"/>
      <c r="E2295" s="24"/>
      <c r="F2295" s="24"/>
      <c r="G2295" s="24"/>
      <c r="H2295" s="24"/>
      <c r="I2295" s="24"/>
      <c r="J2295" s="37"/>
      <c r="K2295" s="25">
        <v>41810</v>
      </c>
      <c r="L2295" s="24">
        <v>1</v>
      </c>
      <c r="M2295" s="25">
        <v>40682</v>
      </c>
      <c r="N2295" s="24"/>
      <c r="O2295" s="24"/>
      <c r="P2295" s="23" t="str">
        <f>IFERROR(VLOOKUP(TEXT(J2295,"0000000000000"),[1]Ebscohost!G:M,7,0),"")</f>
        <v/>
      </c>
      <c r="Q2295" s="33" t="str">
        <f>IFERROR(VLOOKUP($J2295,'B - Ebook'!B:D,3,0),"??")</f>
        <v>??</v>
      </c>
    </row>
    <row r="2296" spans="1:17">
      <c r="A2296" s="24" t="s">
        <v>18040</v>
      </c>
      <c r="B2296" s="24" t="s">
        <v>16662</v>
      </c>
      <c r="C2296" s="24"/>
      <c r="D2296" s="24"/>
      <c r="E2296" s="24"/>
      <c r="F2296" s="24"/>
      <c r="G2296" s="24"/>
      <c r="H2296" s="24"/>
      <c r="I2296" s="24"/>
      <c r="J2296" s="37">
        <v>9782711748396</v>
      </c>
      <c r="K2296" s="25">
        <v>41809</v>
      </c>
      <c r="L2296" s="24">
        <v>1</v>
      </c>
      <c r="M2296" s="25">
        <v>40680</v>
      </c>
      <c r="N2296" s="24"/>
      <c r="O2296" s="24"/>
      <c r="P2296" s="23" t="str">
        <f>IFERROR(VLOOKUP(TEXT(J2296,"0000000000000"),[1]Ebscohost!G:M,7,0),"")</f>
        <v/>
      </c>
      <c r="Q2296" s="33" t="str">
        <f>IFERROR(VLOOKUP($J2296,'B - Ebook'!B:D,3,0),"??")</f>
        <v>??</v>
      </c>
    </row>
    <row r="2297" spans="1:17">
      <c r="A2297" s="24" t="s">
        <v>18041</v>
      </c>
      <c r="B2297" s="24" t="s">
        <v>16277</v>
      </c>
      <c r="C2297" s="24"/>
      <c r="D2297" s="24"/>
      <c r="E2297" s="24"/>
      <c r="F2297" s="24"/>
      <c r="G2297" s="24"/>
      <c r="H2297" s="24"/>
      <c r="I2297" s="24"/>
      <c r="J2297" s="37">
        <v>9789812386052</v>
      </c>
      <c r="K2297" s="25">
        <v>41809</v>
      </c>
      <c r="L2297" s="24">
        <v>1</v>
      </c>
      <c r="M2297" s="25">
        <v>40675</v>
      </c>
      <c r="N2297" s="24"/>
      <c r="O2297" s="24"/>
      <c r="P2297" s="23" t="str">
        <f>IFERROR(VLOOKUP(TEXT(J2297,"0000000000000"),[1]Ebscohost!G:M,7,0),"")</f>
        <v/>
      </c>
      <c r="Q2297" s="33" t="str">
        <f>IFERROR(VLOOKUP($J2297,'B - Ebook'!B:D,3,0),"??")</f>
        <v>??</v>
      </c>
    </row>
    <row r="2298" spans="1:17">
      <c r="A2298" s="24" t="s">
        <v>18042</v>
      </c>
      <c r="B2298" s="24" t="s">
        <v>207</v>
      </c>
      <c r="C2298" s="24"/>
      <c r="D2298" s="24"/>
      <c r="E2298" s="24"/>
      <c r="F2298" s="24"/>
      <c r="G2298" s="24"/>
      <c r="H2298" s="24"/>
      <c r="I2298" s="24"/>
      <c r="J2298" s="37">
        <v>9782040052485</v>
      </c>
      <c r="K2298" s="25">
        <v>41809</v>
      </c>
      <c r="L2298" s="24">
        <v>1</v>
      </c>
      <c r="M2298" s="25">
        <v>40673</v>
      </c>
      <c r="N2298" s="24"/>
      <c r="O2298" s="24"/>
      <c r="P2298" s="23" t="str">
        <f>IFERROR(VLOOKUP(TEXT(J2298,"0000000000000"),[1]Ebscohost!G:M,7,0),"")</f>
        <v/>
      </c>
      <c r="Q2298" s="33" t="str">
        <f>IFERROR(VLOOKUP($J2298,'B - Ebook'!B:D,3,0),"??")</f>
        <v>??</v>
      </c>
    </row>
    <row r="2299" spans="1:17">
      <c r="A2299" s="24" t="s">
        <v>18043</v>
      </c>
      <c r="B2299" s="24" t="s">
        <v>18044</v>
      </c>
      <c r="C2299" s="24"/>
      <c r="D2299" s="24"/>
      <c r="E2299" s="24"/>
      <c r="F2299" s="24"/>
      <c r="G2299" s="24"/>
      <c r="H2299" s="24"/>
      <c r="I2299" s="24"/>
      <c r="J2299" s="37"/>
      <c r="K2299" s="25">
        <v>41809</v>
      </c>
      <c r="L2299" s="24">
        <v>1</v>
      </c>
      <c r="M2299" s="25">
        <v>40673</v>
      </c>
      <c r="N2299" s="24"/>
      <c r="O2299" s="24"/>
      <c r="P2299" s="23" t="str">
        <f>IFERROR(VLOOKUP(TEXT(J2299,"0000000000000"),[1]Ebscohost!G:M,7,0),"")</f>
        <v/>
      </c>
      <c r="Q2299" s="33" t="str">
        <f>IFERROR(VLOOKUP($J2299,'B - Ebook'!B:D,3,0),"??")</f>
        <v>??</v>
      </c>
    </row>
    <row r="2300" spans="1:17">
      <c r="A2300" s="24" t="s">
        <v>17634</v>
      </c>
      <c r="B2300" s="24" t="s">
        <v>17635</v>
      </c>
      <c r="C2300" s="24"/>
      <c r="D2300" s="24"/>
      <c r="E2300" s="24"/>
      <c r="F2300" s="24"/>
      <c r="G2300" s="24"/>
      <c r="H2300" s="24"/>
      <c r="I2300" s="24"/>
      <c r="J2300" s="37"/>
      <c r="K2300" s="25">
        <v>41807</v>
      </c>
      <c r="L2300" s="24">
        <v>1</v>
      </c>
      <c r="M2300" s="25">
        <v>40669</v>
      </c>
      <c r="N2300" s="24"/>
      <c r="O2300" s="24"/>
      <c r="P2300" s="23" t="str">
        <f>IFERROR(VLOOKUP(TEXT(J2300,"0000000000000"),[1]Ebscohost!G:M,7,0),"")</f>
        <v/>
      </c>
      <c r="Q2300" s="33" t="str">
        <f>IFERROR(VLOOKUP($J2300,'B - Ebook'!B:D,3,0),"??")</f>
        <v>??</v>
      </c>
    </row>
    <row r="2301" spans="1:17">
      <c r="A2301" s="24" t="s">
        <v>18045</v>
      </c>
      <c r="B2301" s="24" t="s">
        <v>15985</v>
      </c>
      <c r="C2301" s="24"/>
      <c r="D2301" s="24"/>
      <c r="E2301" s="24"/>
      <c r="F2301" s="24"/>
      <c r="G2301" s="24"/>
      <c r="H2301" s="24"/>
      <c r="I2301" s="24"/>
      <c r="J2301" s="37">
        <v>9780201527476</v>
      </c>
      <c r="K2301" s="25">
        <v>41809</v>
      </c>
      <c r="L2301" s="24">
        <v>1</v>
      </c>
      <c r="M2301" s="25">
        <v>40665</v>
      </c>
      <c r="N2301" s="24"/>
      <c r="O2301" s="24"/>
      <c r="P2301" s="23" t="str">
        <f>IFERROR(VLOOKUP(TEXT(J2301,"0000000000000"),[1]Ebscohost!G:M,7,0),"")</f>
        <v/>
      </c>
      <c r="Q2301" s="33" t="str">
        <f>IFERROR(VLOOKUP($J2301,'B - Ebook'!B:D,3,0),"??")</f>
        <v>??</v>
      </c>
    </row>
    <row r="2302" spans="1:17">
      <c r="A2302" s="24" t="s">
        <v>18046</v>
      </c>
      <c r="B2302" s="24" t="s">
        <v>16575</v>
      </c>
      <c r="C2302" s="24"/>
      <c r="D2302" s="24"/>
      <c r="E2302" s="24"/>
      <c r="F2302" s="24"/>
      <c r="G2302" s="24"/>
      <c r="H2302" s="24"/>
      <c r="I2302" s="24"/>
      <c r="J2302" s="37">
        <v>9782880741006</v>
      </c>
      <c r="K2302" s="25">
        <v>41809</v>
      </c>
      <c r="L2302" s="24">
        <f>0+1</f>
        <v>1</v>
      </c>
      <c r="M2302" s="25">
        <v>40659</v>
      </c>
      <c r="N2302" s="24"/>
      <c r="O2302" s="24"/>
      <c r="P2302" s="23" t="str">
        <f>IFERROR(VLOOKUP(TEXT(J2302,"0000000000000"),[1]Ebscohost!G:M,7,0),"")</f>
        <v/>
      </c>
      <c r="Q2302" s="33" t="str">
        <f>IFERROR(VLOOKUP($J2302,'B - Ebook'!B:D,3,0),"??")</f>
        <v>??</v>
      </c>
    </row>
    <row r="2303" spans="1:17">
      <c r="A2303" s="24" t="s">
        <v>18047</v>
      </c>
      <c r="B2303" s="24" t="s">
        <v>16361</v>
      </c>
      <c r="C2303" s="24"/>
      <c r="D2303" s="24"/>
      <c r="E2303" s="24"/>
      <c r="F2303" s="24"/>
      <c r="G2303" s="24"/>
      <c r="H2303" s="24"/>
      <c r="I2303" s="24"/>
      <c r="J2303" s="37">
        <v>9780122947605</v>
      </c>
      <c r="K2303" s="25">
        <v>41809</v>
      </c>
      <c r="L2303" s="24">
        <v>1</v>
      </c>
      <c r="M2303" s="25">
        <v>40654</v>
      </c>
      <c r="N2303" s="24"/>
      <c r="O2303" s="24"/>
      <c r="P2303" s="23" t="str">
        <f>IFERROR(VLOOKUP(TEXT(J2303,"0000000000000"),[1]Ebscohost!G:M,7,0),"")</f>
        <v/>
      </c>
      <c r="Q2303" s="33" t="str">
        <f>IFERROR(VLOOKUP($J2303,'B - Ebook'!B:D,3,0),"??")</f>
        <v>??</v>
      </c>
    </row>
    <row r="2304" spans="1:17">
      <c r="A2304" s="24" t="s">
        <v>18048</v>
      </c>
      <c r="B2304" s="24" t="s">
        <v>18049</v>
      </c>
      <c r="C2304" s="24"/>
      <c r="D2304" s="24"/>
      <c r="E2304" s="24"/>
      <c r="F2304" s="24"/>
      <c r="G2304" s="24"/>
      <c r="H2304" s="24"/>
      <c r="I2304" s="24"/>
      <c r="J2304" s="37">
        <v>9780486469010</v>
      </c>
      <c r="K2304" s="25">
        <v>41807</v>
      </c>
      <c r="L2304" s="24">
        <v>1</v>
      </c>
      <c r="M2304" s="25">
        <v>40641</v>
      </c>
      <c r="N2304" s="24"/>
      <c r="O2304" s="24"/>
      <c r="P2304" s="23" t="str">
        <f>IFERROR(VLOOKUP(TEXT(J2304,"0000000000000"),[1]Ebscohost!G:M,7,0),"")</f>
        <v/>
      </c>
      <c r="Q2304" s="33" t="str">
        <f>IFERROR(VLOOKUP($J2304,'B - Ebook'!B:D,3,0),"??")</f>
        <v>??</v>
      </c>
    </row>
    <row r="2305" spans="1:17">
      <c r="A2305" s="24" t="s">
        <v>18050</v>
      </c>
      <c r="B2305" s="24" t="s">
        <v>71</v>
      </c>
      <c r="C2305" s="24"/>
      <c r="D2305" s="24"/>
      <c r="E2305" s="24"/>
      <c r="F2305" s="24"/>
      <c r="G2305" s="24"/>
      <c r="H2305" s="24"/>
      <c r="I2305" s="24"/>
      <c r="J2305" s="37">
        <v>9782212082449</v>
      </c>
      <c r="K2305" s="25">
        <v>41809</v>
      </c>
      <c r="L2305" s="24">
        <v>1</v>
      </c>
      <c r="M2305" s="25">
        <v>40641</v>
      </c>
      <c r="N2305" s="24"/>
      <c r="O2305" s="24"/>
      <c r="P2305" s="23" t="str">
        <f>IFERROR(VLOOKUP(TEXT(J2305,"0000000000000"),[1]Ebscohost!G:M,7,0),"")</f>
        <v/>
      </c>
      <c r="Q2305" s="33" t="str">
        <f>IFERROR(VLOOKUP($J2305,'B - Ebook'!B:D,3,0),"??")</f>
        <v>??</v>
      </c>
    </row>
    <row r="2306" spans="1:17">
      <c r="A2306" s="24" t="s">
        <v>18051</v>
      </c>
      <c r="B2306" s="24" t="s">
        <v>15613</v>
      </c>
      <c r="C2306" s="24"/>
      <c r="D2306" s="24"/>
      <c r="E2306" s="24"/>
      <c r="F2306" s="24"/>
      <c r="G2306" s="24"/>
      <c r="H2306" s="24"/>
      <c r="I2306" s="24"/>
      <c r="J2306" s="37">
        <v>9782729854256</v>
      </c>
      <c r="K2306" s="25">
        <v>41809</v>
      </c>
      <c r="L2306" s="24">
        <v>1</v>
      </c>
      <c r="M2306" s="25">
        <v>40641</v>
      </c>
      <c r="N2306" s="24"/>
      <c r="O2306" s="24"/>
      <c r="P2306" s="23" t="str">
        <f>IFERROR(VLOOKUP(TEXT(J2306,"0000000000000"),[1]Ebscohost!G:M,7,0),"")</f>
        <v/>
      </c>
      <c r="Q2306" s="33" t="str">
        <f>IFERROR(VLOOKUP($J2306,'B - Ebook'!B:D,3,0),"??")</f>
        <v>??</v>
      </c>
    </row>
    <row r="2307" spans="1:17">
      <c r="A2307" s="24" t="s">
        <v>18052</v>
      </c>
      <c r="B2307" s="24" t="s">
        <v>18053</v>
      </c>
      <c r="C2307" s="24"/>
      <c r="D2307" s="24"/>
      <c r="E2307" s="24"/>
      <c r="F2307" s="24"/>
      <c r="G2307" s="24"/>
      <c r="H2307" s="24"/>
      <c r="I2307" s="24"/>
      <c r="J2307" s="37">
        <v>9782854281712</v>
      </c>
      <c r="K2307" s="25">
        <v>41809</v>
      </c>
      <c r="L2307" s="24">
        <v>1</v>
      </c>
      <c r="M2307" s="25">
        <v>40637</v>
      </c>
      <c r="N2307" s="24"/>
      <c r="O2307" s="24"/>
      <c r="P2307" s="23" t="str">
        <f>IFERROR(VLOOKUP(TEXT(J2307,"0000000000000"),[1]Ebscohost!G:M,7,0),"")</f>
        <v/>
      </c>
      <c r="Q2307" s="33" t="str">
        <f>IFERROR(VLOOKUP($J2307,'B - Ebook'!B:D,3,0),"??")</f>
        <v>??</v>
      </c>
    </row>
    <row r="2308" spans="1:17">
      <c r="A2308" s="24" t="s">
        <v>18054</v>
      </c>
      <c r="B2308" s="24" t="s">
        <v>16277</v>
      </c>
      <c r="C2308" s="24"/>
      <c r="D2308" s="24"/>
      <c r="E2308" s="24"/>
      <c r="F2308" s="24"/>
      <c r="G2308" s="24"/>
      <c r="H2308" s="24"/>
      <c r="I2308" s="24"/>
      <c r="J2308" s="37">
        <v>9789812837660</v>
      </c>
      <c r="K2308" s="25">
        <v>41809</v>
      </c>
      <c r="L2308" s="24">
        <v>1</v>
      </c>
      <c r="M2308" s="25">
        <v>40625</v>
      </c>
      <c r="N2308" s="24"/>
      <c r="O2308" s="24"/>
      <c r="P2308" s="23" t="str">
        <f>IFERROR(VLOOKUP(TEXT(J2308,"0000000000000"),[1]Ebscohost!G:M,7,0),"")</f>
        <v/>
      </c>
      <c r="Q2308" s="33" t="str">
        <f>IFERROR(VLOOKUP($J2308,'B - Ebook'!B:D,3,0),"??")</f>
        <v>??</v>
      </c>
    </row>
    <row r="2309" spans="1:17">
      <c r="A2309" s="24" t="s">
        <v>18055</v>
      </c>
      <c r="B2309" s="24" t="s">
        <v>16294</v>
      </c>
      <c r="C2309" s="24"/>
      <c r="D2309" s="24"/>
      <c r="E2309" s="24"/>
      <c r="F2309" s="24"/>
      <c r="G2309" s="24"/>
      <c r="H2309" s="24"/>
      <c r="I2309" s="24"/>
      <c r="J2309" s="37"/>
      <c r="K2309" s="25">
        <v>41806</v>
      </c>
      <c r="L2309" s="24">
        <v>1</v>
      </c>
      <c r="M2309" s="25">
        <v>40625</v>
      </c>
      <c r="N2309" s="24"/>
      <c r="O2309" s="24"/>
      <c r="P2309" s="23" t="str">
        <f>IFERROR(VLOOKUP(TEXT(J2309,"0000000000000"),[1]Ebscohost!G:M,7,0),"")</f>
        <v/>
      </c>
      <c r="Q2309" s="33" t="str">
        <f>IFERROR(VLOOKUP($J2309,'B - Ebook'!B:D,3,0),"??")</f>
        <v>??</v>
      </c>
    </row>
    <row r="2310" spans="1:17">
      <c r="A2310" s="24" t="s">
        <v>18056</v>
      </c>
      <c r="B2310" s="24" t="s">
        <v>15981</v>
      </c>
      <c r="C2310" s="24"/>
      <c r="D2310" s="24"/>
      <c r="E2310" s="24"/>
      <c r="F2310" s="24"/>
      <c r="G2310" s="24"/>
      <c r="H2310" s="24"/>
      <c r="I2310" s="24"/>
      <c r="J2310" s="37">
        <v>9780849318351</v>
      </c>
      <c r="K2310" s="25">
        <v>41807</v>
      </c>
      <c r="L2310" s="24">
        <v>1</v>
      </c>
      <c r="M2310" s="25">
        <v>40611</v>
      </c>
      <c r="N2310" s="24"/>
      <c r="O2310" s="24"/>
      <c r="P2310" s="23" t="str">
        <f>IFERROR(VLOOKUP(TEXT(J2310,"0000000000000"),[1]Ebscohost!G:M,7,0),"")</f>
        <v/>
      </c>
      <c r="Q2310" s="33" t="str">
        <f>IFERROR(VLOOKUP($J2310,'B - Ebook'!B:D,3,0),"??")</f>
        <v>??</v>
      </c>
    </row>
    <row r="2311" spans="1:17">
      <c r="A2311" s="24" t="s">
        <v>18057</v>
      </c>
      <c r="B2311" s="24" t="s">
        <v>16795</v>
      </c>
      <c r="C2311" s="24"/>
      <c r="D2311" s="24"/>
      <c r="E2311" s="24"/>
      <c r="F2311" s="24"/>
      <c r="G2311" s="24"/>
      <c r="H2311" s="24"/>
      <c r="I2311" s="24"/>
      <c r="J2311" s="37">
        <v>9780471089711</v>
      </c>
      <c r="K2311" s="25">
        <v>41807</v>
      </c>
      <c r="L2311" s="24">
        <v>1</v>
      </c>
      <c r="M2311" s="25">
        <v>40609</v>
      </c>
      <c r="N2311" s="24"/>
      <c r="O2311" s="24"/>
      <c r="P2311" s="23" t="str">
        <f>IFERROR(VLOOKUP(TEXT(J2311,"0000000000000"),[1]Ebscohost!G:M,7,0),"")</f>
        <v/>
      </c>
      <c r="Q2311" s="33" t="str">
        <f>IFERROR(VLOOKUP($J2311,'B - Ebook'!B:D,3,0),"??")</f>
        <v>??</v>
      </c>
    </row>
    <row r="2312" spans="1:17">
      <c r="A2312" s="24" t="s">
        <v>18058</v>
      </c>
      <c r="B2312" s="24" t="s">
        <v>15989</v>
      </c>
      <c r="C2312" s="24"/>
      <c r="D2312" s="24"/>
      <c r="E2312" s="24"/>
      <c r="F2312" s="24"/>
      <c r="G2312" s="24"/>
      <c r="H2312" s="24"/>
      <c r="I2312" s="24"/>
      <c r="J2312" s="37">
        <v>9782713529931</v>
      </c>
      <c r="K2312" s="25">
        <v>41809</v>
      </c>
      <c r="L2312" s="24">
        <v>1</v>
      </c>
      <c r="M2312" s="25">
        <v>40609</v>
      </c>
      <c r="N2312" s="24"/>
      <c r="O2312" s="24"/>
      <c r="P2312" s="23" t="str">
        <f>IFERROR(VLOOKUP(TEXT(J2312,"0000000000000"),[1]Ebscohost!G:M,7,0),"")</f>
        <v/>
      </c>
      <c r="Q2312" s="33" t="str">
        <f>IFERROR(VLOOKUP($J2312,'B - Ebook'!B:D,3,0),"??")</f>
        <v>??</v>
      </c>
    </row>
    <row r="2313" spans="1:17">
      <c r="A2313" s="24" t="s">
        <v>18059</v>
      </c>
      <c r="B2313" s="24" t="s">
        <v>18060</v>
      </c>
      <c r="C2313" s="24"/>
      <c r="D2313" s="24"/>
      <c r="E2313" s="24"/>
      <c r="F2313" s="24"/>
      <c r="G2313" s="24"/>
      <c r="H2313" s="24"/>
      <c r="I2313" s="24"/>
      <c r="J2313" s="37">
        <v>9782253055068</v>
      </c>
      <c r="K2313" s="25">
        <v>41807</v>
      </c>
      <c r="L2313" s="24">
        <v>1</v>
      </c>
      <c r="M2313" s="25">
        <v>40606</v>
      </c>
      <c r="N2313" s="24"/>
      <c r="O2313" s="24"/>
      <c r="P2313" s="23" t="str">
        <f>IFERROR(VLOOKUP(TEXT(J2313,"0000000000000"),[1]Ebscohost!G:M,7,0),"")</f>
        <v/>
      </c>
      <c r="Q2313" s="33" t="str">
        <f>IFERROR(VLOOKUP($J2313,'B - Ebook'!B:D,3,0),"??")</f>
        <v>??</v>
      </c>
    </row>
    <row r="2314" spans="1:17">
      <c r="A2314" s="24" t="s">
        <v>18061</v>
      </c>
      <c r="B2314" s="24" t="s">
        <v>18062</v>
      </c>
      <c r="C2314" s="24"/>
      <c r="D2314" s="24"/>
      <c r="E2314" s="24"/>
      <c r="F2314" s="24"/>
      <c r="G2314" s="24"/>
      <c r="H2314" s="24"/>
      <c r="I2314" s="24"/>
      <c r="J2314" s="37">
        <v>9780863411724</v>
      </c>
      <c r="K2314" s="25">
        <v>41807</v>
      </c>
      <c r="L2314" s="24">
        <v>1</v>
      </c>
      <c r="M2314" s="25">
        <v>40603</v>
      </c>
      <c r="N2314" s="24"/>
      <c r="O2314" s="24"/>
      <c r="P2314" s="23" t="str">
        <f>IFERROR(VLOOKUP(TEXT(J2314,"0000000000000"),[1]Ebscohost!G:M,7,0),"")</f>
        <v/>
      </c>
      <c r="Q2314" s="33" t="str">
        <f>IFERROR(VLOOKUP($J2314,'B - Ebook'!B:D,3,0),"??")</f>
        <v>??</v>
      </c>
    </row>
    <row r="2315" spans="1:17">
      <c r="A2315" s="24" t="s">
        <v>18063</v>
      </c>
      <c r="B2315" s="24" t="s">
        <v>18064</v>
      </c>
      <c r="C2315" s="24"/>
      <c r="D2315" s="24"/>
      <c r="E2315" s="24"/>
      <c r="F2315" s="24"/>
      <c r="G2315" s="24"/>
      <c r="H2315" s="24"/>
      <c r="I2315" s="24"/>
      <c r="J2315" s="37">
        <v>9789027251756</v>
      </c>
      <c r="K2315" s="25">
        <v>41809</v>
      </c>
      <c r="L2315" s="24">
        <v>1</v>
      </c>
      <c r="M2315" s="25">
        <v>40590</v>
      </c>
      <c r="N2315" s="24"/>
      <c r="O2315" s="24"/>
      <c r="P2315" s="23" t="str">
        <f>IFERROR(VLOOKUP(TEXT(J2315,"0000000000000"),[1]Ebscohost!G:M,7,0),"")</f>
        <v/>
      </c>
      <c r="Q2315" s="33" t="str">
        <f>IFERROR(VLOOKUP($J2315,'B - Ebook'!B:D,3,0),"??")</f>
        <v>??</v>
      </c>
    </row>
    <row r="2316" spans="1:17">
      <c r="A2316" s="24" t="s">
        <v>18065</v>
      </c>
      <c r="B2316" s="24" t="s">
        <v>15603</v>
      </c>
      <c r="C2316" s="24"/>
      <c r="D2316" s="24"/>
      <c r="E2316" s="24"/>
      <c r="F2316" s="24"/>
      <c r="G2316" s="24"/>
      <c r="H2316" s="24"/>
      <c r="I2316" s="24"/>
      <c r="J2316" s="37">
        <v>9782866014940</v>
      </c>
      <c r="K2316" s="25">
        <v>41809</v>
      </c>
      <c r="L2316" s="24">
        <v>1</v>
      </c>
      <c r="M2316" s="25">
        <v>40575</v>
      </c>
      <c r="N2316" s="24"/>
      <c r="O2316" s="24"/>
      <c r="P2316" s="23" t="str">
        <f>IFERROR(VLOOKUP(TEXT(J2316,"0000000000000"),[1]Ebscohost!G:M,7,0),"")</f>
        <v/>
      </c>
      <c r="Q2316" s="33" t="str">
        <f>IFERROR(VLOOKUP($J2316,'B - Ebook'!B:D,3,0),"??")</f>
        <v>??</v>
      </c>
    </row>
    <row r="2317" spans="1:17">
      <c r="A2317" s="24" t="s">
        <v>18066</v>
      </c>
      <c r="B2317" s="24" t="s">
        <v>15743</v>
      </c>
      <c r="C2317" s="24"/>
      <c r="D2317" s="24"/>
      <c r="E2317" s="24"/>
      <c r="F2317" s="24"/>
      <c r="G2317" s="24"/>
      <c r="H2317" s="24"/>
      <c r="I2317" s="24"/>
      <c r="J2317" s="37">
        <v>9780521780148</v>
      </c>
      <c r="K2317" s="25">
        <v>41807</v>
      </c>
      <c r="L2317" s="24">
        <v>1</v>
      </c>
      <c r="M2317" s="25">
        <v>40575</v>
      </c>
      <c r="N2317" s="24"/>
      <c r="O2317" s="24"/>
      <c r="P2317" s="23" t="str">
        <f>IFERROR(VLOOKUP(TEXT(J2317,"0000000000000"),[1]Ebscohost!G:M,7,0),"")</f>
        <v/>
      </c>
      <c r="Q2317" s="33" t="str">
        <f>IFERROR(VLOOKUP($J2317,'B - Ebook'!B:D,3,0),"??")</f>
        <v>??</v>
      </c>
    </row>
    <row r="2318" spans="1:17">
      <c r="A2318" s="24" t="s">
        <v>18067</v>
      </c>
      <c r="B2318" s="24" t="s">
        <v>15748</v>
      </c>
      <c r="C2318" s="24"/>
      <c r="D2318" s="24"/>
      <c r="E2318" s="24"/>
      <c r="F2318" s="24"/>
      <c r="G2318" s="24"/>
      <c r="H2318" s="24"/>
      <c r="I2318" s="24"/>
      <c r="J2318" s="37">
        <v>9782746229884</v>
      </c>
      <c r="K2318" s="25">
        <v>41809</v>
      </c>
      <c r="L2318" s="24">
        <v>1</v>
      </c>
      <c r="M2318" s="25">
        <v>40571</v>
      </c>
      <c r="N2318" s="24"/>
      <c r="O2318" s="24"/>
      <c r="P2318" s="23" t="str">
        <f>IFERROR(VLOOKUP(TEXT(J2318,"0000000000000"),[1]Ebscohost!G:M,7,0),"")</f>
        <v/>
      </c>
      <c r="Q2318" s="33" t="str">
        <f>IFERROR(VLOOKUP($J2318,'B - Ebook'!B:D,3,0),"??")</f>
        <v>??</v>
      </c>
    </row>
    <row r="2319" spans="1:17">
      <c r="A2319" s="24" t="s">
        <v>18068</v>
      </c>
      <c r="B2319" s="24" t="s">
        <v>15841</v>
      </c>
      <c r="C2319" s="24"/>
      <c r="D2319" s="24"/>
      <c r="E2319" s="24"/>
      <c r="F2319" s="24"/>
      <c r="G2319" s="24"/>
      <c r="H2319" s="24"/>
      <c r="I2319" s="24"/>
      <c r="J2319" s="37">
        <v>9782705667566</v>
      </c>
      <c r="K2319" s="25">
        <v>41809</v>
      </c>
      <c r="L2319" s="24">
        <f>0+0+1</f>
        <v>1</v>
      </c>
      <c r="M2319" s="25">
        <v>40563</v>
      </c>
      <c r="N2319" s="24"/>
      <c r="O2319" s="24"/>
      <c r="P2319" s="23" t="str">
        <f>IFERROR(VLOOKUP(TEXT(J2319,"0000000000000"),[1]Ebscohost!G:M,7,0),"")</f>
        <v/>
      </c>
      <c r="Q2319" s="33">
        <f>IFERROR(VLOOKUP($J2319,'B - Ebook'!B:D,3,0),"??")</f>
        <v>2009</v>
      </c>
    </row>
    <row r="2320" spans="1:17">
      <c r="A2320" s="24" t="s">
        <v>18069</v>
      </c>
      <c r="B2320" s="24" t="s">
        <v>15989</v>
      </c>
      <c r="C2320" s="24"/>
      <c r="D2320" s="24"/>
      <c r="E2320" s="24"/>
      <c r="F2320" s="24"/>
      <c r="G2320" s="24"/>
      <c r="H2320" s="24"/>
      <c r="I2320" s="24"/>
      <c r="J2320" s="37">
        <v>9782713528552</v>
      </c>
      <c r="K2320" s="25">
        <v>41806</v>
      </c>
      <c r="L2320" s="24">
        <v>1</v>
      </c>
      <c r="M2320" s="25">
        <v>40563</v>
      </c>
      <c r="N2320" s="24"/>
      <c r="O2320" s="24"/>
      <c r="P2320" s="23" t="str">
        <f>IFERROR(VLOOKUP(TEXT(J2320,"0000000000000"),[1]Ebscohost!G:M,7,0),"")</f>
        <v/>
      </c>
      <c r="Q2320" s="33" t="str">
        <f>IFERROR(VLOOKUP($J2320,'B - Ebook'!B:D,3,0),"??")</f>
        <v>??</v>
      </c>
    </row>
    <row r="2321" spans="1:17">
      <c r="A2321" s="24" t="s">
        <v>18070</v>
      </c>
      <c r="B2321" s="24" t="s">
        <v>15981</v>
      </c>
      <c r="C2321" s="24"/>
      <c r="D2321" s="24"/>
      <c r="E2321" s="24"/>
      <c r="F2321" s="24"/>
      <c r="G2321" s="24"/>
      <c r="H2321" s="24"/>
      <c r="I2321" s="24"/>
      <c r="J2321" s="37">
        <v>9781420069532</v>
      </c>
      <c r="K2321" s="25">
        <v>41807</v>
      </c>
      <c r="L2321" s="24">
        <v>1</v>
      </c>
      <c r="M2321" s="25">
        <v>40562</v>
      </c>
      <c r="N2321" s="24"/>
      <c r="O2321" s="24"/>
      <c r="P2321" s="23" t="str">
        <f>IFERROR(VLOOKUP(TEXT(J2321,"0000000000000"),[1]Ebscohost!G:M,7,0),"")</f>
        <v/>
      </c>
      <c r="Q2321" s="33" t="str">
        <f>IFERROR(VLOOKUP($J2321,'B - Ebook'!B:D,3,0),"??")</f>
        <v>??</v>
      </c>
    </row>
    <row r="2322" spans="1:17">
      <c r="A2322" s="24" t="s">
        <v>18071</v>
      </c>
      <c r="B2322" s="24" t="s">
        <v>18072</v>
      </c>
      <c r="C2322" s="24"/>
      <c r="D2322" s="24"/>
      <c r="E2322" s="24"/>
      <c r="F2322" s="24"/>
      <c r="G2322" s="24"/>
      <c r="H2322" s="24"/>
      <c r="I2322" s="24"/>
      <c r="J2322" s="37">
        <v>9782874340482</v>
      </c>
      <c r="K2322" s="25">
        <v>41807</v>
      </c>
      <c r="L2322" s="24">
        <v>1</v>
      </c>
      <c r="M2322" s="25">
        <v>40561</v>
      </c>
      <c r="N2322" s="24"/>
      <c r="O2322" s="24"/>
      <c r="P2322" s="23" t="str">
        <f>IFERROR(VLOOKUP(TEXT(J2322,"0000000000000"),[1]Ebscohost!G:M,7,0),"")</f>
        <v/>
      </c>
      <c r="Q2322" s="33" t="str">
        <f>IFERROR(VLOOKUP($J2322,'B - Ebook'!B:D,3,0),"??")</f>
        <v>??</v>
      </c>
    </row>
    <row r="2323" spans="1:17">
      <c r="A2323" s="24" t="s">
        <v>18073</v>
      </c>
      <c r="B2323" s="24"/>
      <c r="C2323" s="24"/>
      <c r="D2323" s="24"/>
      <c r="E2323" s="24"/>
      <c r="F2323" s="24"/>
      <c r="G2323" s="24"/>
      <c r="H2323" s="24"/>
      <c r="I2323" s="24"/>
      <c r="J2323" s="37">
        <v>9782874340260</v>
      </c>
      <c r="K2323" s="25">
        <v>41807</v>
      </c>
      <c r="L2323" s="24">
        <v>1</v>
      </c>
      <c r="M2323" s="25">
        <v>40561</v>
      </c>
      <c r="N2323" s="24"/>
      <c r="O2323" s="24"/>
      <c r="P2323" s="23" t="str">
        <f>IFERROR(VLOOKUP(TEXT(J2323,"0000000000000"),[1]Ebscohost!G:M,7,0),"")</f>
        <v/>
      </c>
      <c r="Q2323" s="33" t="str">
        <f>IFERROR(VLOOKUP($J2323,'B - Ebook'!B:D,3,0),"??")</f>
        <v>??</v>
      </c>
    </row>
    <row r="2324" spans="1:17">
      <c r="A2324" s="24" t="s">
        <v>18074</v>
      </c>
      <c r="B2324" s="24" t="s">
        <v>15585</v>
      </c>
      <c r="C2324" s="24"/>
      <c r="D2324" s="24"/>
      <c r="E2324" s="24"/>
      <c r="F2324" s="24"/>
      <c r="G2324" s="24"/>
      <c r="H2324" s="24"/>
      <c r="I2324" s="24"/>
      <c r="J2324" s="37">
        <v>9782287749407</v>
      </c>
      <c r="K2324" s="25">
        <v>41809</v>
      </c>
      <c r="L2324" s="24">
        <v>1</v>
      </c>
      <c r="M2324" s="25">
        <v>40556</v>
      </c>
      <c r="N2324" s="24"/>
      <c r="O2324" s="24"/>
      <c r="P2324" s="23" t="str">
        <f>IFERROR(VLOOKUP(TEXT(J2324,"0000000000000"),[1]Ebscohost!G:M,7,0),"")</f>
        <v/>
      </c>
      <c r="Q2324" s="33" t="str">
        <f>IFERROR(VLOOKUP($J2324,'B - Ebook'!B:D,3,0),"??")</f>
        <v>??</v>
      </c>
    </row>
    <row r="2325" spans="1:17">
      <c r="A2325" s="24" t="s">
        <v>18075</v>
      </c>
      <c r="B2325" s="24" t="s">
        <v>15630</v>
      </c>
      <c r="C2325" s="24"/>
      <c r="D2325" s="24"/>
      <c r="E2325" s="24"/>
      <c r="F2325" s="24"/>
      <c r="G2325" s="24"/>
      <c r="H2325" s="24"/>
      <c r="I2325" s="24"/>
      <c r="J2325" s="37">
        <v>9782225828225</v>
      </c>
      <c r="K2325" s="25">
        <v>41809</v>
      </c>
      <c r="L2325" s="24">
        <f>1+0</f>
        <v>1</v>
      </c>
      <c r="M2325" s="25">
        <v>40553</v>
      </c>
      <c r="N2325" s="24"/>
      <c r="O2325" s="24"/>
      <c r="P2325" s="23" t="str">
        <f>IFERROR(VLOOKUP(TEXT(J2325,"0000000000000"),[1]Ebscohost!G:M,7,0),"")</f>
        <v/>
      </c>
      <c r="Q2325" s="33" t="str">
        <f>IFERROR(VLOOKUP($J2325,'B - Ebook'!B:D,3,0),"??")</f>
        <v>??</v>
      </c>
    </row>
    <row r="2326" spans="1:17">
      <c r="A2326" s="24" t="s">
        <v>18076</v>
      </c>
      <c r="B2326" s="24" t="s">
        <v>71</v>
      </c>
      <c r="C2326" s="24"/>
      <c r="D2326" s="24"/>
      <c r="E2326" s="24"/>
      <c r="F2326" s="24"/>
      <c r="G2326" s="24"/>
      <c r="H2326" s="24"/>
      <c r="I2326" s="24"/>
      <c r="J2326" s="37"/>
      <c r="K2326" s="25">
        <v>41809</v>
      </c>
      <c r="L2326" s="24">
        <v>1</v>
      </c>
      <c r="M2326" s="25">
        <v>40553</v>
      </c>
      <c r="N2326" s="24"/>
      <c r="O2326" s="24"/>
      <c r="P2326" s="23" t="str">
        <f>IFERROR(VLOOKUP(TEXT(J2326,"0000000000000"),[1]Ebscohost!G:M,7,0),"")</f>
        <v/>
      </c>
      <c r="Q2326" s="33" t="str">
        <f>IFERROR(VLOOKUP($J2326,'B - Ebook'!B:D,3,0),"??")</f>
        <v>??</v>
      </c>
    </row>
    <row r="2327" spans="1:17" s="27" customFormat="1">
      <c r="A2327" s="24" t="s">
        <v>18077</v>
      </c>
      <c r="B2327" s="24" t="s">
        <v>16595</v>
      </c>
      <c r="C2327" s="24"/>
      <c r="D2327" s="24"/>
      <c r="E2327" s="24"/>
      <c r="F2327" s="24"/>
      <c r="G2327" s="24"/>
      <c r="H2327" s="24"/>
      <c r="I2327" s="24"/>
      <c r="J2327" s="37"/>
      <c r="K2327" s="25">
        <v>41807</v>
      </c>
      <c r="L2327" s="24">
        <v>1</v>
      </c>
      <c r="M2327" s="25">
        <v>40553</v>
      </c>
      <c r="N2327" s="24"/>
      <c r="O2327" s="24"/>
      <c r="P2327" s="23" t="str">
        <f>IFERROR(VLOOKUP(TEXT(J2327,"0000000000000"),[1]Ebscohost!G:M,7,0),"")</f>
        <v/>
      </c>
      <c r="Q2327" s="33" t="str">
        <f>IFERROR(VLOOKUP($J2327,'B - Ebook'!B:D,3,0),"??")</f>
        <v>??</v>
      </c>
    </row>
    <row r="2328" spans="1:17">
      <c r="A2328" s="24" t="s">
        <v>18078</v>
      </c>
      <c r="B2328" s="24" t="s">
        <v>15603</v>
      </c>
      <c r="C2328" s="24"/>
      <c r="D2328" s="24"/>
      <c r="E2328" s="24"/>
      <c r="F2328" s="24"/>
      <c r="G2328" s="24"/>
      <c r="H2328" s="24"/>
      <c r="I2328" s="24"/>
      <c r="J2328" s="37">
        <v>9782866016401</v>
      </c>
      <c r="K2328" s="25">
        <v>41807</v>
      </c>
      <c r="L2328" s="24">
        <v>1</v>
      </c>
      <c r="M2328" s="25">
        <v>40549</v>
      </c>
      <c r="N2328" s="24"/>
      <c r="O2328" s="24"/>
      <c r="P2328" s="23" t="str">
        <f>IFERROR(VLOOKUP(TEXT(J2328,"0000000000000"),[1]Ebscohost!G:M,7,0),"")</f>
        <v/>
      </c>
      <c r="Q2328" s="33" t="str">
        <f>IFERROR(VLOOKUP($J2328,'B - Ebook'!B:D,3,0),"??")</f>
        <v>??</v>
      </c>
    </row>
    <row r="2329" spans="1:17">
      <c r="A2329" s="24" t="s">
        <v>18079</v>
      </c>
      <c r="B2329" s="24" t="s">
        <v>18080</v>
      </c>
      <c r="C2329" s="24"/>
      <c r="D2329" s="24"/>
      <c r="E2329" s="24"/>
      <c r="F2329" s="24"/>
      <c r="G2329" s="24"/>
      <c r="H2329" s="24"/>
      <c r="I2329" s="24"/>
      <c r="J2329" s="37">
        <v>9783486577877</v>
      </c>
      <c r="K2329" s="25">
        <v>41809</v>
      </c>
      <c r="L2329" s="24">
        <v>1</v>
      </c>
      <c r="M2329" s="25">
        <v>40549</v>
      </c>
      <c r="N2329" s="24"/>
      <c r="O2329" s="24"/>
      <c r="P2329" s="23" t="str">
        <f>IFERROR(VLOOKUP(TEXT(J2329,"0000000000000"),[1]Ebscohost!G:M,7,0),"")</f>
        <v/>
      </c>
      <c r="Q2329" s="33" t="str">
        <f>IFERROR(VLOOKUP($J2329,'B - Ebook'!B:D,3,0),"??")</f>
        <v>??</v>
      </c>
    </row>
    <row r="2330" spans="1:17">
      <c r="A2330" s="24" t="s">
        <v>18081</v>
      </c>
      <c r="B2330" s="24" t="s">
        <v>18082</v>
      </c>
      <c r="C2330" s="24"/>
      <c r="D2330" s="24"/>
      <c r="E2330" s="24"/>
      <c r="F2330" s="24"/>
      <c r="G2330" s="24"/>
      <c r="H2330" s="24"/>
      <c r="I2330" s="24"/>
      <c r="J2330" s="37"/>
      <c r="K2330" s="25">
        <v>41809</v>
      </c>
      <c r="L2330" s="24">
        <v>1</v>
      </c>
      <c r="M2330" s="25">
        <v>40549</v>
      </c>
      <c r="N2330" s="24"/>
      <c r="O2330" s="24"/>
      <c r="P2330" s="23" t="str">
        <f>IFERROR(VLOOKUP(TEXT(J2330,"0000000000000"),[1]Ebscohost!G:M,7,0),"")</f>
        <v/>
      </c>
      <c r="Q2330" s="33" t="str">
        <f>IFERROR(VLOOKUP($J2330,'B - Ebook'!B:D,3,0),"??")</f>
        <v>??</v>
      </c>
    </row>
    <row r="2331" spans="1:17">
      <c r="A2331" s="24" t="s">
        <v>18083</v>
      </c>
      <c r="B2331" s="24" t="s">
        <v>15668</v>
      </c>
      <c r="C2331" s="24"/>
      <c r="D2331" s="24"/>
      <c r="E2331" s="24"/>
      <c r="F2331" s="24"/>
      <c r="G2331" s="24"/>
      <c r="H2331" s="24"/>
      <c r="I2331" s="24"/>
      <c r="J2331" s="37">
        <v>9782200211974</v>
      </c>
      <c r="K2331" s="25">
        <v>41807</v>
      </c>
      <c r="L2331" s="24">
        <v>1</v>
      </c>
      <c r="M2331" s="25">
        <v>40529</v>
      </c>
      <c r="N2331" s="24"/>
      <c r="O2331" s="24"/>
      <c r="P2331" s="23" t="str">
        <f>IFERROR(VLOOKUP(TEXT(J2331,"0000000000000"),[1]Ebscohost!G:M,7,0),"")</f>
        <v/>
      </c>
      <c r="Q2331" s="33" t="str">
        <f>IFERROR(VLOOKUP($J2331,'B - Ebook'!B:D,3,0),"??")</f>
        <v>??</v>
      </c>
    </row>
    <row r="2332" spans="1:17">
      <c r="A2332" s="24" t="s">
        <v>18084</v>
      </c>
      <c r="B2332" s="24" t="s">
        <v>16595</v>
      </c>
      <c r="C2332" s="24"/>
      <c r="D2332" s="24"/>
      <c r="E2332" s="24"/>
      <c r="F2332" s="24"/>
      <c r="G2332" s="24"/>
      <c r="H2332" s="24"/>
      <c r="I2332" s="24"/>
      <c r="J2332" s="37"/>
      <c r="K2332" s="25">
        <v>41809</v>
      </c>
      <c r="L2332" s="24">
        <v>1</v>
      </c>
      <c r="M2332" s="25">
        <v>40472</v>
      </c>
      <c r="N2332" s="24"/>
      <c r="O2332" s="24"/>
      <c r="P2332" s="23" t="str">
        <f>IFERROR(VLOOKUP(TEXT(J2332,"0000000000000"),[1]Ebscohost!G:M,7,0),"")</f>
        <v/>
      </c>
      <c r="Q2332" s="33" t="str">
        <f>IFERROR(VLOOKUP($J2332,'B - Ebook'!B:D,3,0),"??")</f>
        <v>??</v>
      </c>
    </row>
    <row r="2333" spans="1:17">
      <c r="A2333" s="24" t="s">
        <v>18085</v>
      </c>
      <c r="B2333" s="24" t="s">
        <v>15630</v>
      </c>
      <c r="C2333" s="24"/>
      <c r="D2333" s="24"/>
      <c r="E2333" s="24"/>
      <c r="F2333" s="24"/>
      <c r="G2333" s="24"/>
      <c r="H2333" s="24"/>
      <c r="I2333" s="24"/>
      <c r="J2333" s="37">
        <v>9782225815331</v>
      </c>
      <c r="K2333" s="25">
        <v>41809</v>
      </c>
      <c r="L2333" s="24">
        <v>1</v>
      </c>
      <c r="M2333" s="25">
        <v>40465</v>
      </c>
      <c r="N2333" s="24"/>
      <c r="O2333" s="24"/>
      <c r="P2333" s="23" t="str">
        <f>IFERROR(VLOOKUP(TEXT(J2333,"0000000000000"),[1]Ebscohost!G:M,7,0),"")</f>
        <v/>
      </c>
      <c r="Q2333" s="33" t="str">
        <f>IFERROR(VLOOKUP($J2333,'B - Ebook'!B:D,3,0),"??")</f>
        <v>??</v>
      </c>
    </row>
    <row r="2334" spans="1:17">
      <c r="A2334" s="24" t="s">
        <v>18086</v>
      </c>
      <c r="B2334" s="24" t="s">
        <v>18087</v>
      </c>
      <c r="C2334" s="24"/>
      <c r="D2334" s="24"/>
      <c r="E2334" s="24"/>
      <c r="F2334" s="24"/>
      <c r="G2334" s="24"/>
      <c r="H2334" s="24"/>
      <c r="I2334" s="24"/>
      <c r="J2334" s="37">
        <v>9780201634952</v>
      </c>
      <c r="K2334" s="25">
        <v>41809</v>
      </c>
      <c r="L2334" s="24">
        <f>1+0</f>
        <v>1</v>
      </c>
      <c r="M2334" s="25">
        <v>40455</v>
      </c>
      <c r="N2334" s="24"/>
      <c r="O2334" s="24"/>
      <c r="P2334" s="23" t="str">
        <f>IFERROR(VLOOKUP(TEXT(J2334,"0000000000000"),[1]Ebscohost!G:M,7,0),"")</f>
        <v/>
      </c>
      <c r="Q2334" s="33" t="str">
        <f>IFERROR(VLOOKUP($J2334,'B - Ebook'!B:D,3,0),"??")</f>
        <v>??</v>
      </c>
    </row>
    <row r="2335" spans="1:17">
      <c r="A2335" s="24" t="s">
        <v>18088</v>
      </c>
      <c r="B2335" s="24" t="s">
        <v>18089</v>
      </c>
      <c r="C2335" s="24"/>
      <c r="D2335" s="24"/>
      <c r="E2335" s="24"/>
      <c r="F2335" s="24"/>
      <c r="G2335" s="24"/>
      <c r="H2335" s="24"/>
      <c r="I2335" s="24"/>
      <c r="J2335" s="37"/>
      <c r="K2335" s="25">
        <v>41809</v>
      </c>
      <c r="L2335" s="24">
        <v>1</v>
      </c>
      <c r="M2335" s="25">
        <v>40431</v>
      </c>
      <c r="N2335" s="24"/>
      <c r="O2335" s="24"/>
      <c r="P2335" s="23" t="str">
        <f>IFERROR(VLOOKUP(TEXT(J2335,"0000000000000"),[1]Ebscohost!G:M,7,0),"")</f>
        <v/>
      </c>
      <c r="Q2335" s="33" t="str">
        <f>IFERROR(VLOOKUP($J2335,'B - Ebook'!B:D,3,0),"??")</f>
        <v>??</v>
      </c>
    </row>
    <row r="2336" spans="1:17">
      <c r="A2336" s="24" t="s">
        <v>18090</v>
      </c>
      <c r="B2336" s="24" t="s">
        <v>17316</v>
      </c>
      <c r="C2336" s="24"/>
      <c r="D2336" s="24"/>
      <c r="E2336" s="24"/>
      <c r="F2336" s="24"/>
      <c r="G2336" s="24"/>
      <c r="H2336" s="24"/>
      <c r="I2336" s="24"/>
      <c r="J2336" s="37"/>
      <c r="K2336" s="25">
        <v>41809</v>
      </c>
      <c r="L2336" s="24">
        <v>1</v>
      </c>
      <c r="M2336" s="25">
        <v>40431</v>
      </c>
      <c r="N2336" s="24"/>
      <c r="O2336" s="24"/>
      <c r="P2336" s="23" t="str">
        <f>IFERROR(VLOOKUP(TEXT(J2336,"0000000000000"),[1]Ebscohost!G:M,7,0),"")</f>
        <v/>
      </c>
      <c r="Q2336" s="33" t="str">
        <f>IFERROR(VLOOKUP($J2336,'B - Ebook'!B:D,3,0),"??")</f>
        <v>??</v>
      </c>
    </row>
    <row r="2337" spans="1:17">
      <c r="A2337" s="24" t="s">
        <v>18091</v>
      </c>
      <c r="B2337" s="24" t="s">
        <v>207</v>
      </c>
      <c r="C2337" s="24"/>
      <c r="D2337" s="24"/>
      <c r="E2337" s="24"/>
      <c r="F2337" s="24"/>
      <c r="G2337" s="24"/>
      <c r="H2337" s="24"/>
      <c r="I2337" s="24"/>
      <c r="J2337" s="37"/>
      <c r="K2337" s="25">
        <v>41809</v>
      </c>
      <c r="L2337" s="24">
        <v>1</v>
      </c>
      <c r="M2337" s="25">
        <v>40427</v>
      </c>
      <c r="N2337" s="24"/>
      <c r="O2337" s="24"/>
      <c r="P2337" s="23" t="str">
        <f>IFERROR(VLOOKUP(TEXT(J2337,"0000000000000"),[1]Ebscohost!G:M,7,0),"")</f>
        <v/>
      </c>
      <c r="Q2337" s="33" t="str">
        <f>IFERROR(VLOOKUP($J2337,'B - Ebook'!B:D,3,0),"??")</f>
        <v>??</v>
      </c>
    </row>
    <row r="2338" spans="1:17">
      <c r="A2338" s="24" t="s">
        <v>18092</v>
      </c>
      <c r="B2338" s="24" t="s">
        <v>15593</v>
      </c>
      <c r="C2338" s="24"/>
      <c r="D2338" s="24"/>
      <c r="E2338" s="24"/>
      <c r="F2338" s="24"/>
      <c r="G2338" s="24"/>
      <c r="H2338" s="24"/>
      <c r="I2338" s="24"/>
      <c r="J2338" s="37">
        <v>9780070551978</v>
      </c>
      <c r="K2338" s="25">
        <v>41809</v>
      </c>
      <c r="L2338" s="24">
        <v>1</v>
      </c>
      <c r="M2338" s="25">
        <v>40364</v>
      </c>
      <c r="N2338" s="24"/>
      <c r="O2338" s="24"/>
      <c r="P2338" s="23" t="str">
        <f>IFERROR(VLOOKUP(TEXT(J2338,"0000000000000"),[1]Ebscohost!G:M,7,0),"")</f>
        <v/>
      </c>
      <c r="Q2338" s="33" t="str">
        <f>IFERROR(VLOOKUP($J2338,'B - Ebook'!B:D,3,0),"??")</f>
        <v>??</v>
      </c>
    </row>
    <row r="2339" spans="1:17">
      <c r="A2339" s="24" t="s">
        <v>18093</v>
      </c>
      <c r="B2339" s="24" t="s">
        <v>15792</v>
      </c>
      <c r="C2339" s="24"/>
      <c r="D2339" s="24"/>
      <c r="E2339" s="24"/>
      <c r="F2339" s="24"/>
      <c r="G2339" s="24"/>
      <c r="H2339" s="24"/>
      <c r="I2339" s="24"/>
      <c r="J2339" s="37">
        <v>9782746053830</v>
      </c>
      <c r="K2339" s="25">
        <v>41809</v>
      </c>
      <c r="L2339" s="24">
        <v>1</v>
      </c>
      <c r="M2339" s="25">
        <v>40305</v>
      </c>
      <c r="N2339" s="24"/>
      <c r="O2339" s="24"/>
      <c r="P2339" s="23" t="str">
        <f>IFERROR(VLOOKUP(TEXT(J2339,"0000000000000"),[1]Ebscohost!G:M,7,0),"")</f>
        <v/>
      </c>
      <c r="Q2339" s="33" t="str">
        <f>IFERROR(VLOOKUP($J2339,'B - Ebook'!B:D,3,0),"??")</f>
        <v>??</v>
      </c>
    </row>
    <row r="2340" spans="1:17">
      <c r="A2340" s="24" t="s">
        <v>17634</v>
      </c>
      <c r="B2340" s="24" t="s">
        <v>17635</v>
      </c>
      <c r="C2340" s="24"/>
      <c r="D2340" s="24"/>
      <c r="E2340" s="24"/>
      <c r="F2340" s="24"/>
      <c r="G2340" s="24"/>
      <c r="H2340" s="24"/>
      <c r="I2340" s="24"/>
      <c r="J2340" s="37"/>
      <c r="K2340" s="25">
        <v>41807</v>
      </c>
      <c r="L2340" s="24">
        <v>1</v>
      </c>
      <c r="M2340" s="25">
        <v>40280</v>
      </c>
      <c r="N2340" s="24"/>
      <c r="O2340" s="24"/>
      <c r="P2340" s="23" t="str">
        <f>IFERROR(VLOOKUP(TEXT(J2340,"0000000000000"),[1]Ebscohost!G:M,7,0),"")</f>
        <v/>
      </c>
      <c r="Q2340" s="33" t="str">
        <f>IFERROR(VLOOKUP($J2340,'B - Ebook'!B:D,3,0),"??")</f>
        <v>??</v>
      </c>
    </row>
    <row r="2341" spans="1:17">
      <c r="A2341" s="24" t="s">
        <v>18094</v>
      </c>
      <c r="B2341" s="24" t="s">
        <v>16398</v>
      </c>
      <c r="C2341" s="24"/>
      <c r="D2341" s="24"/>
      <c r="E2341" s="24"/>
      <c r="F2341" s="24"/>
      <c r="G2341" s="24"/>
      <c r="H2341" s="24"/>
      <c r="I2341" s="24"/>
      <c r="J2341" s="37">
        <v>9782736106539</v>
      </c>
      <c r="K2341" s="25">
        <v>41809</v>
      </c>
      <c r="L2341" s="24">
        <v>1</v>
      </c>
      <c r="M2341" s="25">
        <v>40268</v>
      </c>
      <c r="N2341" s="24"/>
      <c r="O2341" s="24"/>
      <c r="P2341" s="23" t="str">
        <f>IFERROR(VLOOKUP(TEXT(J2341,"0000000000000"),[1]Ebscohost!G:M,7,0),"")</f>
        <v/>
      </c>
      <c r="Q2341" s="33" t="str">
        <f>IFERROR(VLOOKUP($J2341,'B - Ebook'!B:D,3,0),"??")</f>
        <v>??</v>
      </c>
    </row>
    <row r="2342" spans="1:17">
      <c r="A2342" s="24" t="s">
        <v>18095</v>
      </c>
      <c r="B2342" s="24" t="s">
        <v>16575</v>
      </c>
      <c r="C2342" s="24"/>
      <c r="D2342" s="24"/>
      <c r="E2342" s="24"/>
      <c r="F2342" s="24"/>
      <c r="G2342" s="24"/>
      <c r="H2342" s="24"/>
      <c r="I2342" s="24"/>
      <c r="J2342" s="37">
        <v>9782880741686</v>
      </c>
      <c r="K2342" s="25">
        <v>41807</v>
      </c>
      <c r="L2342" s="24">
        <v>1</v>
      </c>
      <c r="M2342" s="25">
        <v>40266</v>
      </c>
      <c r="N2342" s="24"/>
      <c r="O2342" s="24"/>
      <c r="P2342" s="23" t="str">
        <f>IFERROR(VLOOKUP(TEXT(J2342,"0000000000000"),[1]Ebscohost!G:M,7,0),"")</f>
        <v/>
      </c>
      <c r="Q2342" s="33" t="str">
        <f>IFERROR(VLOOKUP($J2342,'B - Ebook'!B:D,3,0),"??")</f>
        <v>??</v>
      </c>
    </row>
    <row r="2343" spans="1:17">
      <c r="A2343" s="24" t="s">
        <v>18096</v>
      </c>
      <c r="B2343" s="24" t="s">
        <v>15593</v>
      </c>
      <c r="C2343" s="24"/>
      <c r="D2343" s="24"/>
      <c r="E2343" s="24"/>
      <c r="F2343" s="24"/>
      <c r="G2343" s="24"/>
      <c r="H2343" s="24"/>
      <c r="I2343" s="24"/>
      <c r="J2343" s="37">
        <v>9780070556621</v>
      </c>
      <c r="K2343" s="25">
        <v>41807</v>
      </c>
      <c r="L2343" s="24">
        <v>1</v>
      </c>
      <c r="M2343" s="25">
        <v>40248</v>
      </c>
      <c r="N2343" s="24"/>
      <c r="O2343" s="24"/>
      <c r="P2343" s="23" t="str">
        <f>IFERROR(VLOOKUP(TEXT(J2343,"0000000000000"),[1]Ebscohost!G:M,7,0),"")</f>
        <v/>
      </c>
      <c r="Q2343" s="33" t="str">
        <f>IFERROR(VLOOKUP($J2343,'B - Ebook'!B:D,3,0),"??")</f>
        <v>??</v>
      </c>
    </row>
    <row r="2344" spans="1:17">
      <c r="A2344" s="24" t="s">
        <v>18097</v>
      </c>
      <c r="B2344" s="24" t="s">
        <v>71</v>
      </c>
      <c r="C2344" s="24"/>
      <c r="D2344" s="24"/>
      <c r="E2344" s="24"/>
      <c r="F2344" s="24"/>
      <c r="G2344" s="24"/>
      <c r="H2344" s="24"/>
      <c r="I2344" s="24"/>
      <c r="J2344" s="37">
        <v>9782212094121</v>
      </c>
      <c r="K2344" s="25">
        <v>41809</v>
      </c>
      <c r="L2344" s="24">
        <v>1</v>
      </c>
      <c r="M2344" s="25">
        <v>40165</v>
      </c>
      <c r="N2344" s="24"/>
      <c r="O2344" s="24"/>
      <c r="P2344" s="23" t="str">
        <f>IFERROR(VLOOKUP(TEXT(J2344,"0000000000000"),[1]Ebscohost!G:M,7,0),"")</f>
        <v/>
      </c>
      <c r="Q2344" s="33" t="str">
        <f>IFERROR(VLOOKUP($J2344,'B - Ebook'!B:D,3,0),"??")</f>
        <v>??</v>
      </c>
    </row>
    <row r="2345" spans="1:17">
      <c r="A2345" s="24" t="s">
        <v>18098</v>
      </c>
      <c r="B2345" s="24" t="s">
        <v>15630</v>
      </c>
      <c r="C2345" s="24"/>
      <c r="D2345" s="24"/>
      <c r="E2345" s="24"/>
      <c r="F2345" s="24"/>
      <c r="G2345" s="24"/>
      <c r="H2345" s="24"/>
      <c r="I2345" s="24"/>
      <c r="J2345" s="37">
        <v>9782225452543</v>
      </c>
      <c r="K2345" s="25">
        <v>41809</v>
      </c>
      <c r="L2345" s="24">
        <v>1</v>
      </c>
      <c r="M2345" s="25">
        <v>40164</v>
      </c>
      <c r="N2345" s="24"/>
      <c r="O2345" s="24"/>
      <c r="P2345" s="23" t="str">
        <f>IFERROR(VLOOKUP(TEXT(J2345,"0000000000000"),[1]Ebscohost!G:M,7,0),"")</f>
        <v/>
      </c>
      <c r="Q2345" s="33" t="str">
        <f>IFERROR(VLOOKUP($J2345,'B - Ebook'!B:D,3,0),"??")</f>
        <v>??</v>
      </c>
    </row>
    <row r="2346" spans="1:17">
      <c r="A2346" s="24" t="s">
        <v>18099</v>
      </c>
      <c r="B2346" s="24" t="s">
        <v>15630</v>
      </c>
      <c r="C2346" s="24"/>
      <c r="D2346" s="24"/>
      <c r="E2346" s="24"/>
      <c r="F2346" s="24"/>
      <c r="G2346" s="24"/>
      <c r="H2346" s="24"/>
      <c r="I2346" s="24"/>
      <c r="J2346" s="37">
        <v>9782225459801</v>
      </c>
      <c r="K2346" s="25">
        <v>41809</v>
      </c>
      <c r="L2346" s="24">
        <v>1</v>
      </c>
      <c r="M2346" s="25">
        <v>40164</v>
      </c>
      <c r="N2346" s="24"/>
      <c r="O2346" s="24"/>
      <c r="P2346" s="23" t="str">
        <f>IFERROR(VLOOKUP(TEXT(J2346,"0000000000000"),[1]Ebscohost!G:M,7,0),"")</f>
        <v/>
      </c>
      <c r="Q2346" s="33" t="str">
        <f>IFERROR(VLOOKUP($J2346,'B - Ebook'!B:D,3,0),"??")</f>
        <v>??</v>
      </c>
    </row>
    <row r="2347" spans="1:17">
      <c r="A2347" s="24" t="s">
        <v>16797</v>
      </c>
      <c r="B2347" s="24" t="s">
        <v>16043</v>
      </c>
      <c r="C2347" s="24"/>
      <c r="D2347" s="24"/>
      <c r="E2347" s="24"/>
      <c r="F2347" s="24"/>
      <c r="G2347" s="24"/>
      <c r="H2347" s="24"/>
      <c r="I2347" s="24"/>
      <c r="J2347" s="37">
        <v>9782729606411</v>
      </c>
      <c r="K2347" s="25">
        <v>41809</v>
      </c>
      <c r="L2347" s="24">
        <v>1</v>
      </c>
      <c r="M2347" s="25">
        <v>40156</v>
      </c>
      <c r="N2347" s="24"/>
      <c r="O2347" s="24"/>
      <c r="P2347" s="23" t="str">
        <f>IFERROR(VLOOKUP(TEXT(J2347,"0000000000000"),[1]Ebscohost!G:M,7,0),"")</f>
        <v/>
      </c>
      <c r="Q2347" s="33" t="str">
        <f>IFERROR(VLOOKUP($J2347,'B - Ebook'!B:D,3,0),"??")</f>
        <v>??</v>
      </c>
    </row>
    <row r="2348" spans="1:17">
      <c r="A2348" s="24" t="s">
        <v>18100</v>
      </c>
      <c r="B2348" s="24" t="s">
        <v>15630</v>
      </c>
      <c r="C2348" s="24"/>
      <c r="D2348" s="24"/>
      <c r="E2348" s="24"/>
      <c r="F2348" s="24"/>
      <c r="G2348" s="24"/>
      <c r="H2348" s="24"/>
      <c r="I2348" s="24"/>
      <c r="J2348" s="37">
        <v>9782225815386</v>
      </c>
      <c r="K2348" s="25">
        <v>41809</v>
      </c>
      <c r="L2348" s="24">
        <v>1</v>
      </c>
      <c r="M2348" s="25">
        <v>40150</v>
      </c>
      <c r="N2348" s="24"/>
      <c r="O2348" s="24"/>
      <c r="P2348" s="23" t="str">
        <f>IFERROR(VLOOKUP(TEXT(J2348,"0000000000000"),[1]Ebscohost!G:M,7,0),"")</f>
        <v/>
      </c>
      <c r="Q2348" s="33" t="str">
        <f>IFERROR(VLOOKUP($J2348,'B - Ebook'!B:D,3,0),"??")</f>
        <v>??</v>
      </c>
    </row>
    <row r="2349" spans="1:17">
      <c r="A2349" s="24" t="s">
        <v>18101</v>
      </c>
      <c r="B2349" s="24" t="s">
        <v>15738</v>
      </c>
      <c r="C2349" s="24"/>
      <c r="D2349" s="24"/>
      <c r="E2349" s="24"/>
      <c r="F2349" s="24"/>
      <c r="G2349" s="24"/>
      <c r="H2349" s="24"/>
      <c r="I2349" s="24"/>
      <c r="J2349" s="37">
        <v>9782744021572</v>
      </c>
      <c r="K2349" s="25">
        <v>41809</v>
      </c>
      <c r="L2349" s="24">
        <v>1</v>
      </c>
      <c r="M2349" s="25">
        <v>40148</v>
      </c>
      <c r="N2349" s="24"/>
      <c r="O2349" s="24"/>
      <c r="P2349" s="23" t="str">
        <f>IFERROR(VLOOKUP(TEXT(J2349,"0000000000000"),[1]Ebscohost!G:M,7,0),"")</f>
        <v/>
      </c>
      <c r="Q2349" s="33" t="str">
        <f>IFERROR(VLOOKUP($J2349,'B - Ebook'!B:D,3,0),"??")</f>
        <v>??</v>
      </c>
    </row>
    <row r="2350" spans="1:17">
      <c r="A2350" s="24" t="s">
        <v>18102</v>
      </c>
      <c r="B2350" s="24" t="s">
        <v>15696</v>
      </c>
      <c r="C2350" s="24"/>
      <c r="D2350" s="24"/>
      <c r="E2350" s="24"/>
      <c r="F2350" s="24"/>
      <c r="G2350" s="24"/>
      <c r="H2350" s="24"/>
      <c r="I2350" s="24"/>
      <c r="J2350" s="37"/>
      <c r="K2350" s="25">
        <v>41809</v>
      </c>
      <c r="L2350" s="24">
        <v>1</v>
      </c>
      <c r="M2350" s="25">
        <v>40109</v>
      </c>
      <c r="N2350" s="24"/>
      <c r="O2350" s="24"/>
      <c r="P2350" s="23" t="str">
        <f>IFERROR(VLOOKUP(TEXT(J2350,"0000000000000"),[1]Ebscohost!G:M,7,0),"")</f>
        <v/>
      </c>
      <c r="Q2350" s="33" t="str">
        <f>IFERROR(VLOOKUP($J2350,'B - Ebook'!B:D,3,0),"??")</f>
        <v>??</v>
      </c>
    </row>
    <row r="2351" spans="1:17">
      <c r="A2351" s="24" t="s">
        <v>18103</v>
      </c>
      <c r="B2351" s="24" t="s">
        <v>15630</v>
      </c>
      <c r="C2351" s="24"/>
      <c r="D2351" s="24"/>
      <c r="E2351" s="24"/>
      <c r="F2351" s="24"/>
      <c r="G2351" s="24"/>
      <c r="H2351" s="24"/>
      <c r="I2351" s="24"/>
      <c r="J2351" s="37">
        <v>9782225662423</v>
      </c>
      <c r="K2351" s="25">
        <v>41809</v>
      </c>
      <c r="L2351" s="24">
        <v>1</v>
      </c>
      <c r="M2351" s="25">
        <v>40091</v>
      </c>
      <c r="N2351" s="24"/>
      <c r="O2351" s="24"/>
      <c r="P2351" s="23" t="str">
        <f>IFERROR(VLOOKUP(TEXT(J2351,"0000000000000"),[1]Ebscohost!G:M,7,0),"")</f>
        <v/>
      </c>
      <c r="Q2351" s="33" t="str">
        <f>IFERROR(VLOOKUP($J2351,'B - Ebook'!B:D,3,0),"??")</f>
        <v>??</v>
      </c>
    </row>
    <row r="2352" spans="1:17">
      <c r="A2352" s="24" t="s">
        <v>17769</v>
      </c>
      <c r="B2352" s="24" t="s">
        <v>16595</v>
      </c>
      <c r="C2352" s="24"/>
      <c r="D2352" s="24"/>
      <c r="E2352" s="24"/>
      <c r="F2352" s="24"/>
      <c r="G2352" s="24"/>
      <c r="H2352" s="24"/>
      <c r="I2352" s="24"/>
      <c r="J2352" s="37"/>
      <c r="K2352" s="25">
        <v>41809</v>
      </c>
      <c r="L2352" s="24">
        <v>1</v>
      </c>
      <c r="M2352" s="25">
        <v>40087</v>
      </c>
      <c r="N2352" s="24"/>
      <c r="O2352" s="24"/>
      <c r="P2352" s="23" t="str">
        <f>IFERROR(VLOOKUP(TEXT(J2352,"0000000000000"),[1]Ebscohost!G:M,7,0),"")</f>
        <v/>
      </c>
      <c r="Q2352" s="33" t="str">
        <f>IFERROR(VLOOKUP($J2352,'B - Ebook'!B:D,3,0),"??")</f>
        <v>??</v>
      </c>
    </row>
    <row r="2353" spans="1:17">
      <c r="A2353" s="24" t="s">
        <v>18104</v>
      </c>
      <c r="B2353" s="24" t="s">
        <v>18105</v>
      </c>
      <c r="C2353" s="24"/>
      <c r="D2353" s="24"/>
      <c r="E2353" s="24"/>
      <c r="F2353" s="24"/>
      <c r="G2353" s="24"/>
      <c r="H2353" s="24"/>
      <c r="I2353" s="24"/>
      <c r="J2353" s="37">
        <v>9782709110594</v>
      </c>
      <c r="K2353" s="25">
        <v>41809</v>
      </c>
      <c r="L2353" s="24">
        <v>1</v>
      </c>
      <c r="M2353" s="25">
        <v>40085</v>
      </c>
      <c r="N2353" s="24"/>
      <c r="O2353" s="24"/>
      <c r="P2353" s="23" t="str">
        <f>IFERROR(VLOOKUP(TEXT(J2353,"0000000000000"),[1]Ebscohost!G:M,7,0),"")</f>
        <v/>
      </c>
      <c r="Q2353" s="33" t="str">
        <f>IFERROR(VLOOKUP($J2353,'B - Ebook'!B:D,3,0),"??")</f>
        <v>??</v>
      </c>
    </row>
    <row r="2354" spans="1:17">
      <c r="A2354" s="24" t="s">
        <v>18106</v>
      </c>
      <c r="B2354" s="24" t="s">
        <v>71</v>
      </c>
      <c r="C2354" s="24"/>
      <c r="D2354" s="24"/>
      <c r="E2354" s="24"/>
      <c r="F2354" s="24"/>
      <c r="G2354" s="24"/>
      <c r="H2354" s="24"/>
      <c r="I2354" s="24"/>
      <c r="J2354" s="37">
        <v>9782212087925</v>
      </c>
      <c r="K2354" s="25">
        <v>41809</v>
      </c>
      <c r="L2354" s="24">
        <v>1</v>
      </c>
      <c r="M2354" s="25">
        <v>40081</v>
      </c>
      <c r="N2354" s="24"/>
      <c r="O2354" s="24"/>
      <c r="P2354" s="23" t="str">
        <f>IFERROR(VLOOKUP(TEXT(J2354,"0000000000000"),[1]Ebscohost!G:M,7,0),"")</f>
        <v/>
      </c>
      <c r="Q2354" s="33" t="str">
        <f>IFERROR(VLOOKUP($J2354,'B - Ebook'!B:D,3,0),"??")</f>
        <v>??</v>
      </c>
    </row>
    <row r="2355" spans="1:17">
      <c r="A2355" s="24" t="s">
        <v>18107</v>
      </c>
      <c r="B2355" s="24" t="s">
        <v>15613</v>
      </c>
      <c r="C2355" s="24"/>
      <c r="D2355" s="24"/>
      <c r="E2355" s="24"/>
      <c r="F2355" s="24"/>
      <c r="G2355" s="24"/>
      <c r="H2355" s="24"/>
      <c r="I2355" s="24"/>
      <c r="J2355" s="37">
        <v>9782729887643</v>
      </c>
      <c r="K2355" s="25">
        <v>41809</v>
      </c>
      <c r="L2355" s="24">
        <v>1</v>
      </c>
      <c r="M2355" s="25">
        <v>40078</v>
      </c>
      <c r="N2355" s="24"/>
      <c r="O2355" s="24"/>
      <c r="P2355" s="23" t="str">
        <f>IFERROR(VLOOKUP(TEXT(J2355,"0000000000000"),[1]Ebscohost!G:M,7,0),"")</f>
        <v/>
      </c>
      <c r="Q2355" s="33" t="str">
        <f>IFERROR(VLOOKUP($J2355,'B - Ebook'!B:D,3,0),"??")</f>
        <v>??</v>
      </c>
    </row>
    <row r="2356" spans="1:17">
      <c r="A2356" s="24" t="s">
        <v>17745</v>
      </c>
      <c r="B2356" s="24" t="s">
        <v>17437</v>
      </c>
      <c r="C2356" s="24"/>
      <c r="D2356" s="24"/>
      <c r="E2356" s="24"/>
      <c r="F2356" s="24"/>
      <c r="G2356" s="24"/>
      <c r="H2356" s="24"/>
      <c r="I2356" s="24"/>
      <c r="J2356" s="37"/>
      <c r="K2356" s="25">
        <v>41809</v>
      </c>
      <c r="L2356" s="24">
        <v>1</v>
      </c>
      <c r="M2356" s="25">
        <v>40078</v>
      </c>
      <c r="N2356" s="24"/>
      <c r="O2356" s="24"/>
      <c r="P2356" s="23" t="str">
        <f>IFERROR(VLOOKUP(TEXT(J2356,"0000000000000"),[1]Ebscohost!G:M,7,0),"")</f>
        <v/>
      </c>
      <c r="Q2356" s="33" t="str">
        <f>IFERROR(VLOOKUP($J2356,'B - Ebook'!B:D,3,0),"??")</f>
        <v>??</v>
      </c>
    </row>
    <row r="2357" spans="1:17">
      <c r="A2357" s="24" t="s">
        <v>18108</v>
      </c>
      <c r="B2357" s="24" t="s">
        <v>207</v>
      </c>
      <c r="C2357" s="24"/>
      <c r="D2357" s="24"/>
      <c r="E2357" s="24"/>
      <c r="F2357" s="24"/>
      <c r="G2357" s="24"/>
      <c r="H2357" s="24"/>
      <c r="I2357" s="24"/>
      <c r="J2357" s="37">
        <v>9782100026487</v>
      </c>
      <c r="K2357" s="25">
        <v>41809</v>
      </c>
      <c r="L2357" s="24">
        <v>1</v>
      </c>
      <c r="M2357" s="25">
        <v>40063</v>
      </c>
      <c r="N2357" s="24"/>
      <c r="O2357" s="24"/>
      <c r="P2357" s="23" t="str">
        <f>IFERROR(VLOOKUP(TEXT(J2357,"0000000000000"),[1]Ebscohost!G:M,7,0),"")</f>
        <v/>
      </c>
      <c r="Q2357" s="33" t="str">
        <f>IFERROR(VLOOKUP($J2357,'B - Ebook'!B:D,3,0),"??")</f>
        <v>??</v>
      </c>
    </row>
    <row r="2358" spans="1:17">
      <c r="A2358" s="24" t="s">
        <v>18109</v>
      </c>
      <c r="B2358" s="24" t="s">
        <v>18110</v>
      </c>
      <c r="C2358" s="24"/>
      <c r="D2358" s="24"/>
      <c r="E2358" s="24"/>
      <c r="F2358" s="24"/>
      <c r="G2358" s="24"/>
      <c r="H2358" s="24"/>
      <c r="I2358" s="24"/>
      <c r="J2358" s="37">
        <v>9782100052059</v>
      </c>
      <c r="K2358" s="25">
        <v>41809</v>
      </c>
      <c r="L2358" s="24">
        <v>1</v>
      </c>
      <c r="M2358" s="25">
        <v>40059</v>
      </c>
      <c r="N2358" s="24"/>
      <c r="O2358" s="24"/>
      <c r="P2358" s="23" t="str">
        <f>IFERROR(VLOOKUP(TEXT(J2358,"0000000000000"),[1]Ebscohost!G:M,7,0),"")</f>
        <v/>
      </c>
      <c r="Q2358" s="33" t="str">
        <f>IFERROR(VLOOKUP($J2358,'B - Ebook'!B:D,3,0),"??")</f>
        <v>??</v>
      </c>
    </row>
    <row r="2359" spans="1:17">
      <c r="A2359" s="24" t="s">
        <v>18111</v>
      </c>
      <c r="B2359" s="24" t="s">
        <v>16015</v>
      </c>
      <c r="C2359" s="24"/>
      <c r="D2359" s="24"/>
      <c r="E2359" s="24"/>
      <c r="F2359" s="24"/>
      <c r="G2359" s="24"/>
      <c r="H2359" s="24"/>
      <c r="I2359" s="24"/>
      <c r="J2359" s="37">
        <v>9782746200005</v>
      </c>
      <c r="K2359" s="25">
        <v>41809</v>
      </c>
      <c r="L2359" s="24">
        <v>1</v>
      </c>
      <c r="M2359" s="25">
        <v>40009</v>
      </c>
      <c r="N2359" s="24"/>
      <c r="O2359" s="24"/>
      <c r="P2359" s="23" t="str">
        <f>IFERROR(VLOOKUP(TEXT(J2359,"0000000000000"),[1]Ebscohost!G:M,7,0),"")</f>
        <v/>
      </c>
      <c r="Q2359" s="33" t="str">
        <f>IFERROR(VLOOKUP($J2359,'B - Ebook'!B:D,3,0),"??")</f>
        <v>??</v>
      </c>
    </row>
    <row r="2360" spans="1:17">
      <c r="A2360" s="24" t="s">
        <v>18112</v>
      </c>
      <c r="B2360" s="24" t="s">
        <v>18113</v>
      </c>
      <c r="C2360" s="24"/>
      <c r="D2360" s="24"/>
      <c r="E2360" s="24"/>
      <c r="F2360" s="24"/>
      <c r="G2360" s="24"/>
      <c r="H2360" s="24"/>
      <c r="I2360" s="24"/>
      <c r="J2360" s="37">
        <v>9782100239948</v>
      </c>
      <c r="K2360" s="25">
        <v>41810</v>
      </c>
      <c r="L2360" s="24">
        <v>1</v>
      </c>
      <c r="M2360" s="25">
        <v>39996</v>
      </c>
      <c r="N2360" s="24"/>
      <c r="O2360" s="24"/>
      <c r="P2360" s="23" t="str">
        <f>IFERROR(VLOOKUP(TEXT(J2360,"0000000000000"),[1]Ebscohost!G:M,7,0),"")</f>
        <v/>
      </c>
      <c r="Q2360" s="33" t="str">
        <f>IFERROR(VLOOKUP($J2360,'B - Ebook'!B:D,3,0),"??")</f>
        <v>??</v>
      </c>
    </row>
    <row r="2361" spans="1:17">
      <c r="A2361" s="24" t="s">
        <v>18114</v>
      </c>
      <c r="B2361" s="24" t="s">
        <v>17437</v>
      </c>
      <c r="C2361" s="24"/>
      <c r="D2361" s="24"/>
      <c r="E2361" s="24"/>
      <c r="F2361" s="24"/>
      <c r="G2361" s="24"/>
      <c r="H2361" s="24"/>
      <c r="I2361" s="24"/>
      <c r="J2361" s="37"/>
      <c r="K2361" s="25">
        <v>41809</v>
      </c>
      <c r="L2361" s="24">
        <v>1</v>
      </c>
      <c r="M2361" s="25">
        <v>39973</v>
      </c>
      <c r="N2361" s="24"/>
      <c r="O2361" s="24"/>
      <c r="P2361" s="23" t="str">
        <f>IFERROR(VLOOKUP(TEXT(J2361,"0000000000000"),[1]Ebscohost!G:M,7,0),"")</f>
        <v/>
      </c>
      <c r="Q2361" s="33" t="str">
        <f>IFERROR(VLOOKUP($J2361,'B - Ebook'!B:D,3,0),"??")</f>
        <v>??</v>
      </c>
    </row>
    <row r="2362" spans="1:17">
      <c r="A2362" s="24" t="s">
        <v>18115</v>
      </c>
      <c r="B2362" s="24" t="s">
        <v>15630</v>
      </c>
      <c r="C2362" s="24"/>
      <c r="D2362" s="24"/>
      <c r="E2362" s="24"/>
      <c r="F2362" s="24"/>
      <c r="G2362" s="24"/>
      <c r="H2362" s="24"/>
      <c r="I2362" s="24"/>
      <c r="J2362" s="37"/>
      <c r="K2362" s="25">
        <v>41809</v>
      </c>
      <c r="L2362" s="24">
        <v>1</v>
      </c>
      <c r="M2362" s="25">
        <v>39958</v>
      </c>
      <c r="N2362" s="24"/>
      <c r="O2362" s="24"/>
      <c r="P2362" s="23" t="str">
        <f>IFERROR(VLOOKUP(TEXT(J2362,"0000000000000"),[1]Ebscohost!G:M,7,0),"")</f>
        <v/>
      </c>
      <c r="Q2362" s="33" t="str">
        <f>IFERROR(VLOOKUP($J2362,'B - Ebook'!B:D,3,0),"??")</f>
        <v>??</v>
      </c>
    </row>
    <row r="2363" spans="1:17">
      <c r="A2363" s="24" t="s">
        <v>17621</v>
      </c>
      <c r="B2363" s="24" t="s">
        <v>16595</v>
      </c>
      <c r="C2363" s="24"/>
      <c r="D2363" s="24"/>
      <c r="E2363" s="24"/>
      <c r="F2363" s="24"/>
      <c r="G2363" s="24"/>
      <c r="H2363" s="24"/>
      <c r="I2363" s="24"/>
      <c r="J2363" s="37"/>
      <c r="K2363" s="25">
        <v>41809</v>
      </c>
      <c r="L2363" s="24">
        <v>1</v>
      </c>
      <c r="M2363" s="25">
        <v>39958</v>
      </c>
      <c r="N2363" s="24"/>
      <c r="O2363" s="24"/>
      <c r="P2363" s="23" t="str">
        <f>IFERROR(VLOOKUP(TEXT(J2363,"0000000000000"),[1]Ebscohost!G:M,7,0),"")</f>
        <v/>
      </c>
      <c r="Q2363" s="33" t="str">
        <f>IFERROR(VLOOKUP($J2363,'B - Ebook'!B:D,3,0),"??")</f>
        <v>??</v>
      </c>
    </row>
    <row r="2364" spans="1:17">
      <c r="A2364" s="24" t="s">
        <v>18116</v>
      </c>
      <c r="B2364" s="24" t="s">
        <v>15855</v>
      </c>
      <c r="C2364" s="24"/>
      <c r="D2364" s="24"/>
      <c r="E2364" s="24"/>
      <c r="F2364" s="24"/>
      <c r="G2364" s="24"/>
      <c r="H2364" s="24"/>
      <c r="I2364" s="24"/>
      <c r="J2364" s="37">
        <v>9780135399088</v>
      </c>
      <c r="K2364" s="25">
        <v>41809</v>
      </c>
      <c r="L2364" s="24">
        <v>1</v>
      </c>
      <c r="M2364" s="25">
        <v>39948</v>
      </c>
      <c r="N2364" s="24"/>
      <c r="O2364" s="24"/>
      <c r="P2364" s="23" t="str">
        <f>IFERROR(VLOOKUP(TEXT(J2364,"0000000000000"),[1]Ebscohost!G:M,7,0),"")</f>
        <v/>
      </c>
      <c r="Q2364" s="33" t="str">
        <f>IFERROR(VLOOKUP($J2364,'B - Ebook'!B:D,3,0),"??")</f>
        <v>??</v>
      </c>
    </row>
    <row r="2365" spans="1:17">
      <c r="A2365" s="24" t="s">
        <v>17621</v>
      </c>
      <c r="B2365" s="24" t="s">
        <v>16595</v>
      </c>
      <c r="C2365" s="24"/>
      <c r="D2365" s="24"/>
      <c r="E2365" s="24"/>
      <c r="F2365" s="24"/>
      <c r="G2365" s="24"/>
      <c r="H2365" s="24"/>
      <c r="I2365" s="24"/>
      <c r="J2365" s="37"/>
      <c r="K2365" s="25">
        <v>41809</v>
      </c>
      <c r="L2365" s="24">
        <v>1</v>
      </c>
      <c r="M2365" s="25">
        <v>39944</v>
      </c>
      <c r="N2365" s="24"/>
      <c r="O2365" s="24"/>
      <c r="P2365" s="23" t="str">
        <f>IFERROR(VLOOKUP(TEXT(J2365,"0000000000000"),[1]Ebscohost!G:M,7,0),"")</f>
        <v/>
      </c>
      <c r="Q2365" s="33" t="str">
        <f>IFERROR(VLOOKUP($J2365,'B - Ebook'!B:D,3,0),"??")</f>
        <v>??</v>
      </c>
    </row>
    <row r="2366" spans="1:17">
      <c r="A2366" s="24" t="s">
        <v>18117</v>
      </c>
      <c r="B2366" s="24" t="s">
        <v>15985</v>
      </c>
      <c r="C2366" s="24"/>
      <c r="D2366" s="24"/>
      <c r="E2366" s="24"/>
      <c r="F2366" s="24"/>
      <c r="G2366" s="24"/>
      <c r="H2366" s="24"/>
      <c r="I2366" s="24"/>
      <c r="J2366" s="37">
        <v>9782879080437</v>
      </c>
      <c r="K2366" s="25">
        <v>41809</v>
      </c>
      <c r="L2366" s="24">
        <v>1</v>
      </c>
      <c r="M2366" s="25">
        <v>39937</v>
      </c>
      <c r="N2366" s="24"/>
      <c r="O2366" s="24"/>
      <c r="P2366" s="23" t="str">
        <f>IFERROR(VLOOKUP(TEXT(J2366,"0000000000000"),[1]Ebscohost!G:M,7,0),"")</f>
        <v/>
      </c>
      <c r="Q2366" s="33" t="str">
        <f>IFERROR(VLOOKUP($J2366,'B - Ebook'!B:D,3,0),"??")</f>
        <v>??</v>
      </c>
    </row>
    <row r="2367" spans="1:17">
      <c r="A2367" s="24" t="s">
        <v>18118</v>
      </c>
      <c r="B2367" s="24" t="s">
        <v>16398</v>
      </c>
      <c r="C2367" s="24"/>
      <c r="D2367" s="24"/>
      <c r="E2367" s="24"/>
      <c r="F2367" s="24"/>
      <c r="G2367" s="24"/>
      <c r="H2367" s="24"/>
      <c r="I2367" s="24"/>
      <c r="J2367" s="37">
        <v>9782736100933</v>
      </c>
      <c r="K2367" s="25">
        <v>41809</v>
      </c>
      <c r="L2367" s="24">
        <v>1</v>
      </c>
      <c r="M2367" s="25">
        <v>39933</v>
      </c>
      <c r="N2367" s="24"/>
      <c r="O2367" s="24"/>
      <c r="P2367" s="23" t="str">
        <f>IFERROR(VLOOKUP(TEXT(J2367,"0000000000000"),[1]Ebscohost!G:M,7,0),"")</f>
        <v/>
      </c>
      <c r="Q2367" s="33" t="str">
        <f>IFERROR(VLOOKUP($J2367,'B - Ebook'!B:D,3,0),"??")</f>
        <v>??</v>
      </c>
    </row>
    <row r="2368" spans="1:17">
      <c r="A2368" s="24" t="s">
        <v>18119</v>
      </c>
      <c r="B2368" s="24" t="s">
        <v>15630</v>
      </c>
      <c r="C2368" s="24"/>
      <c r="D2368" s="24"/>
      <c r="E2368" s="24"/>
      <c r="F2368" s="24"/>
      <c r="G2368" s="24"/>
      <c r="H2368" s="24"/>
      <c r="I2368" s="24"/>
      <c r="J2368" s="37"/>
      <c r="K2368" s="25">
        <v>41809</v>
      </c>
      <c r="L2368" s="24">
        <v>1</v>
      </c>
      <c r="M2368" s="25">
        <v>39913</v>
      </c>
      <c r="N2368" s="24"/>
      <c r="O2368" s="24"/>
      <c r="P2368" s="23" t="str">
        <f>IFERROR(VLOOKUP(TEXT(J2368,"0000000000000"),[1]Ebscohost!G:M,7,0),"")</f>
        <v/>
      </c>
      <c r="Q2368" s="33" t="str">
        <f>IFERROR(VLOOKUP($J2368,'B - Ebook'!B:D,3,0),"??")</f>
        <v>??</v>
      </c>
    </row>
    <row r="2369" spans="1:17">
      <c r="A2369" s="24" t="s">
        <v>18120</v>
      </c>
      <c r="B2369" s="24" t="s">
        <v>16038</v>
      </c>
      <c r="C2369" s="24"/>
      <c r="D2369" s="24"/>
      <c r="E2369" s="24"/>
      <c r="F2369" s="24"/>
      <c r="G2369" s="24"/>
      <c r="H2369" s="24"/>
      <c r="I2369" s="24"/>
      <c r="J2369" s="37">
        <v>9780890068953</v>
      </c>
      <c r="K2369" s="25">
        <v>41806</v>
      </c>
      <c r="L2369" s="24">
        <v>1</v>
      </c>
      <c r="M2369" s="25">
        <v>39875</v>
      </c>
      <c r="N2369" s="24"/>
      <c r="O2369" s="24"/>
      <c r="P2369" s="23" t="str">
        <f>IFERROR(VLOOKUP(TEXT(J2369,"0000000000000"),[1]Ebscohost!G:M,7,0),"")</f>
        <v/>
      </c>
      <c r="Q2369" s="33" t="str">
        <f>IFERROR(VLOOKUP($J2369,'B - Ebook'!B:D,3,0),"??")</f>
        <v>??</v>
      </c>
    </row>
    <row r="2370" spans="1:17">
      <c r="A2370" s="24" t="s">
        <v>18121</v>
      </c>
      <c r="B2370" s="24" t="s">
        <v>17437</v>
      </c>
      <c r="C2370" s="24"/>
      <c r="D2370" s="24"/>
      <c r="E2370" s="24"/>
      <c r="F2370" s="24"/>
      <c r="G2370" s="24"/>
      <c r="H2370" s="24"/>
      <c r="I2370" s="24"/>
      <c r="J2370" s="37"/>
      <c r="K2370" s="25">
        <v>41809</v>
      </c>
      <c r="L2370" s="24">
        <v>1</v>
      </c>
      <c r="M2370" s="25">
        <v>39850</v>
      </c>
      <c r="N2370" s="24"/>
      <c r="O2370" s="24"/>
      <c r="P2370" s="23" t="str">
        <f>IFERROR(VLOOKUP(TEXT(J2370,"0000000000000"),[1]Ebscohost!G:M,7,0),"")</f>
        <v/>
      </c>
      <c r="Q2370" s="33" t="str">
        <f>IFERROR(VLOOKUP($J2370,'B - Ebook'!B:D,3,0),"??")</f>
        <v>??</v>
      </c>
    </row>
    <row r="2371" spans="1:17">
      <c r="A2371" s="24" t="s">
        <v>18122</v>
      </c>
      <c r="B2371" s="24" t="s">
        <v>18123</v>
      </c>
      <c r="C2371" s="24"/>
      <c r="D2371" s="24"/>
      <c r="E2371" s="24"/>
      <c r="F2371" s="24"/>
      <c r="G2371" s="24"/>
      <c r="H2371" s="24"/>
      <c r="I2371" s="24"/>
      <c r="J2371" s="37">
        <v>9782880200084</v>
      </c>
      <c r="K2371" s="25">
        <v>41810</v>
      </c>
      <c r="L2371" s="24">
        <v>1</v>
      </c>
      <c r="M2371" s="25">
        <v>39826</v>
      </c>
      <c r="N2371" s="24"/>
      <c r="O2371" s="24"/>
      <c r="P2371" s="23" t="str">
        <f>IFERROR(VLOOKUP(TEXT(J2371,"0000000000000"),[1]Ebscohost!G:M,7,0),"")</f>
        <v/>
      </c>
      <c r="Q2371" s="33" t="str">
        <f>IFERROR(VLOOKUP($J2371,'B - Ebook'!B:D,3,0),"??")</f>
        <v>??</v>
      </c>
    </row>
    <row r="2372" spans="1:17">
      <c r="A2372" s="24" t="s">
        <v>18124</v>
      </c>
      <c r="B2372" s="24" t="s">
        <v>15630</v>
      </c>
      <c r="C2372" s="24"/>
      <c r="D2372" s="24"/>
      <c r="E2372" s="24"/>
      <c r="F2372" s="24"/>
      <c r="G2372" s="24"/>
      <c r="H2372" s="24"/>
      <c r="I2372" s="24"/>
      <c r="J2372" s="37">
        <v>9782903607562</v>
      </c>
      <c r="K2372" s="25">
        <v>41809</v>
      </c>
      <c r="L2372" s="24">
        <v>1</v>
      </c>
      <c r="M2372" s="25">
        <v>39797</v>
      </c>
      <c r="N2372" s="24"/>
      <c r="O2372" s="24"/>
      <c r="P2372" s="23" t="str">
        <f>IFERROR(VLOOKUP(TEXT(J2372,"0000000000000"),[1]Ebscohost!G:M,7,0),"")</f>
        <v/>
      </c>
      <c r="Q2372" s="33" t="str">
        <f>IFERROR(VLOOKUP($J2372,'B - Ebook'!B:D,3,0),"??")</f>
        <v>??</v>
      </c>
    </row>
    <row r="2373" spans="1:17">
      <c r="A2373" s="24" t="s">
        <v>18125</v>
      </c>
      <c r="B2373" s="24" t="s">
        <v>16312</v>
      </c>
      <c r="C2373" s="24"/>
      <c r="D2373" s="24"/>
      <c r="E2373" s="24"/>
      <c r="F2373" s="24"/>
      <c r="G2373" s="24"/>
      <c r="H2373" s="24"/>
      <c r="I2373" s="24"/>
      <c r="J2373" s="37">
        <v>9782604000099</v>
      </c>
      <c r="K2373" s="25">
        <v>41807</v>
      </c>
      <c r="L2373" s="24">
        <v>1</v>
      </c>
      <c r="M2373" s="25">
        <v>39791</v>
      </c>
      <c r="N2373" s="24"/>
      <c r="O2373" s="24"/>
      <c r="P2373" s="23" t="str">
        <f>IFERROR(VLOOKUP(TEXT(J2373,"0000000000000"),[1]Ebscohost!G:M,7,0),"")</f>
        <v/>
      </c>
      <c r="Q2373" s="33" t="str">
        <f>IFERROR(VLOOKUP($J2373,'B - Ebook'!B:D,3,0),"??")</f>
        <v>??</v>
      </c>
    </row>
    <row r="2374" spans="1:17">
      <c r="A2374" s="24" t="s">
        <v>18126</v>
      </c>
      <c r="B2374" s="24" t="s">
        <v>15630</v>
      </c>
      <c r="C2374" s="24"/>
      <c r="D2374" s="24"/>
      <c r="E2374" s="24"/>
      <c r="F2374" s="24"/>
      <c r="G2374" s="24"/>
      <c r="H2374" s="24"/>
      <c r="I2374" s="24"/>
      <c r="J2374" s="37">
        <v>9782225806254</v>
      </c>
      <c r="K2374" s="25">
        <v>41807</v>
      </c>
      <c r="L2374" s="24">
        <v>1</v>
      </c>
      <c r="M2374" s="25">
        <v>39785</v>
      </c>
      <c r="N2374" s="24"/>
      <c r="O2374" s="24"/>
      <c r="P2374" s="23" t="str">
        <f>IFERROR(VLOOKUP(TEXT(J2374,"0000000000000"),[1]Ebscohost!G:M,7,0),"")</f>
        <v/>
      </c>
      <c r="Q2374" s="33" t="str">
        <f>IFERROR(VLOOKUP($J2374,'B - Ebook'!B:D,3,0),"??")</f>
        <v>??</v>
      </c>
    </row>
    <row r="2375" spans="1:17">
      <c r="A2375" s="24" t="s">
        <v>18127</v>
      </c>
      <c r="B2375" s="24" t="s">
        <v>18128</v>
      </c>
      <c r="C2375" s="24"/>
      <c r="D2375" s="24"/>
      <c r="E2375" s="24"/>
      <c r="F2375" s="24"/>
      <c r="G2375" s="24"/>
      <c r="H2375" s="24"/>
      <c r="I2375" s="24"/>
      <c r="J2375" s="37">
        <v>9782866990862</v>
      </c>
      <c r="K2375" s="25">
        <v>41809</v>
      </c>
      <c r="L2375" s="24">
        <v>1</v>
      </c>
      <c r="M2375" s="25">
        <v>39773</v>
      </c>
      <c r="N2375" s="24"/>
      <c r="O2375" s="24"/>
      <c r="P2375" s="23" t="str">
        <f>IFERROR(VLOOKUP(TEXT(J2375,"0000000000000"),[1]Ebscohost!G:M,7,0),"")</f>
        <v/>
      </c>
      <c r="Q2375" s="33" t="str">
        <f>IFERROR(VLOOKUP($J2375,'B - Ebook'!B:D,3,0),"??")</f>
        <v>??</v>
      </c>
    </row>
    <row r="2376" spans="1:17">
      <c r="A2376" s="24" t="s">
        <v>18129</v>
      </c>
      <c r="B2376" s="24" t="s">
        <v>15690</v>
      </c>
      <c r="C2376" s="24"/>
      <c r="D2376" s="24"/>
      <c r="E2376" s="24"/>
      <c r="F2376" s="24"/>
      <c r="G2376" s="24"/>
      <c r="H2376" s="24"/>
      <c r="I2376" s="24"/>
      <c r="J2376" s="37">
        <v>9782840740131</v>
      </c>
      <c r="K2376" s="25">
        <v>41809</v>
      </c>
      <c r="L2376" s="24">
        <f>0+1</f>
        <v>1</v>
      </c>
      <c r="M2376" s="25">
        <v>39745</v>
      </c>
      <c r="N2376" s="24"/>
      <c r="O2376" s="24"/>
      <c r="P2376" s="23" t="str">
        <f>IFERROR(VLOOKUP(TEXT(J2376,"0000000000000"),[1]Ebscohost!G:M,7,0),"")</f>
        <v/>
      </c>
      <c r="Q2376" s="33" t="str">
        <f>IFERROR(VLOOKUP($J2376,'B - Ebook'!B:D,3,0),"??")</f>
        <v>??</v>
      </c>
    </row>
    <row r="2377" spans="1:17">
      <c r="A2377" s="24" t="s">
        <v>18130</v>
      </c>
      <c r="B2377" s="24"/>
      <c r="C2377" s="24"/>
      <c r="D2377" s="24"/>
      <c r="E2377" s="24"/>
      <c r="F2377" s="24"/>
      <c r="G2377" s="24"/>
      <c r="H2377" s="24"/>
      <c r="I2377" s="24"/>
      <c r="J2377" s="37"/>
      <c r="K2377" s="25">
        <v>41806</v>
      </c>
      <c r="L2377" s="24">
        <v>1</v>
      </c>
      <c r="M2377" s="25">
        <v>39734</v>
      </c>
      <c r="N2377" s="24"/>
      <c r="O2377" s="24"/>
      <c r="P2377" s="23" t="str">
        <f>IFERROR(VLOOKUP(TEXT(J2377,"0000000000000"),[1]Ebscohost!G:M,7,0),"")</f>
        <v/>
      </c>
      <c r="Q2377" s="33" t="str">
        <f>IFERROR(VLOOKUP($J2377,'B - Ebook'!B:D,3,0),"??")</f>
        <v>??</v>
      </c>
    </row>
    <row r="2378" spans="1:17">
      <c r="A2378" s="24" t="s">
        <v>18131</v>
      </c>
      <c r="B2378" s="24" t="s">
        <v>71</v>
      </c>
      <c r="C2378" s="24"/>
      <c r="D2378" s="24"/>
      <c r="E2378" s="24"/>
      <c r="F2378" s="24"/>
      <c r="G2378" s="24"/>
      <c r="H2378" s="24"/>
      <c r="I2378" s="24"/>
      <c r="J2378" s="37"/>
      <c r="K2378" s="25">
        <v>41809</v>
      </c>
      <c r="L2378" s="24">
        <v>1</v>
      </c>
      <c r="M2378" s="25">
        <v>39713</v>
      </c>
      <c r="N2378" s="24"/>
      <c r="O2378" s="24"/>
      <c r="P2378" s="23" t="str">
        <f>IFERROR(VLOOKUP(TEXT(J2378,"0000000000000"),[1]Ebscohost!G:M,7,0),"")</f>
        <v/>
      </c>
      <c r="Q2378" s="33" t="str">
        <f>IFERROR(VLOOKUP($J2378,'B - Ebook'!B:D,3,0),"??")</f>
        <v>??</v>
      </c>
    </row>
    <row r="2379" spans="1:17">
      <c r="A2379" s="24" t="s">
        <v>18132</v>
      </c>
      <c r="B2379" s="24" t="s">
        <v>16595</v>
      </c>
      <c r="C2379" s="24"/>
      <c r="D2379" s="24"/>
      <c r="E2379" s="24"/>
      <c r="F2379" s="24"/>
      <c r="G2379" s="24"/>
      <c r="H2379" s="24"/>
      <c r="I2379" s="24"/>
      <c r="J2379" s="37"/>
      <c r="K2379" s="25">
        <v>41806</v>
      </c>
      <c r="L2379" s="24">
        <v>1</v>
      </c>
      <c r="M2379" s="25">
        <v>39710</v>
      </c>
      <c r="N2379" s="24"/>
      <c r="O2379" s="24"/>
      <c r="P2379" s="23" t="str">
        <f>IFERROR(VLOOKUP(TEXT(J2379,"0000000000000"),[1]Ebscohost!G:M,7,0),"")</f>
        <v/>
      </c>
      <c r="Q2379" s="33" t="str">
        <f>IFERROR(VLOOKUP($J2379,'B - Ebook'!B:D,3,0),"??")</f>
        <v>??</v>
      </c>
    </row>
    <row r="2380" spans="1:17">
      <c r="A2380" s="24" t="s">
        <v>18133</v>
      </c>
      <c r="B2380" s="24" t="s">
        <v>16073</v>
      </c>
      <c r="C2380" s="24"/>
      <c r="D2380" s="24"/>
      <c r="E2380" s="24"/>
      <c r="F2380" s="24"/>
      <c r="G2380" s="24"/>
      <c r="H2380" s="24"/>
      <c r="I2380" s="24"/>
      <c r="J2380" s="37">
        <v>9782130478959</v>
      </c>
      <c r="K2380" s="25">
        <v>41809</v>
      </c>
      <c r="L2380" s="24">
        <v>1</v>
      </c>
      <c r="M2380" s="25">
        <v>39707</v>
      </c>
      <c r="N2380" s="24"/>
      <c r="O2380" s="24"/>
      <c r="P2380" s="23" t="str">
        <f>IFERROR(VLOOKUP(TEXT(J2380,"0000000000000"),[1]Ebscohost!G:M,7,0),"")</f>
        <v/>
      </c>
      <c r="Q2380" s="33" t="str">
        <f>IFERROR(VLOOKUP($J2380,'B - Ebook'!B:D,3,0),"??")</f>
        <v>??</v>
      </c>
    </row>
    <row r="2381" spans="1:17">
      <c r="A2381" s="24" t="s">
        <v>18134</v>
      </c>
      <c r="B2381" s="24" t="s">
        <v>71</v>
      </c>
      <c r="C2381" s="24"/>
      <c r="D2381" s="24"/>
      <c r="E2381" s="24"/>
      <c r="F2381" s="24"/>
      <c r="G2381" s="24"/>
      <c r="H2381" s="24"/>
      <c r="I2381" s="24"/>
      <c r="J2381" s="37">
        <v>9782880742782</v>
      </c>
      <c r="K2381" s="25">
        <v>41809</v>
      </c>
      <c r="L2381" s="24">
        <v>1</v>
      </c>
      <c r="M2381" s="25">
        <v>39588</v>
      </c>
      <c r="N2381" s="24"/>
      <c r="O2381" s="24"/>
      <c r="P2381" s="23" t="str">
        <f>IFERROR(VLOOKUP(TEXT(J2381,"0000000000000"),[1]Ebscohost!G:M,7,0),"")</f>
        <v/>
      </c>
      <c r="Q2381" s="33" t="str">
        <f>IFERROR(VLOOKUP($J2381,'B - Ebook'!B:D,3,0),"??")</f>
        <v>??</v>
      </c>
    </row>
    <row r="2382" spans="1:17">
      <c r="A2382" s="24" t="s">
        <v>18135</v>
      </c>
      <c r="B2382" s="24" t="s">
        <v>18136</v>
      </c>
      <c r="C2382" s="24"/>
      <c r="D2382" s="24"/>
      <c r="E2382" s="24"/>
      <c r="F2382" s="24"/>
      <c r="G2382" s="24"/>
      <c r="H2382" s="24"/>
      <c r="I2382" s="24"/>
      <c r="J2382" s="37">
        <v>9782952051446</v>
      </c>
      <c r="K2382" s="25">
        <v>41809</v>
      </c>
      <c r="L2382" s="24">
        <v>1</v>
      </c>
      <c r="M2382" s="25">
        <v>39552</v>
      </c>
      <c r="N2382" s="24"/>
      <c r="O2382" s="24"/>
      <c r="P2382" s="23" t="str">
        <f>IFERROR(VLOOKUP(TEXT(J2382,"0000000000000"),[1]Ebscohost!G:M,7,0),"")</f>
        <v/>
      </c>
      <c r="Q2382" s="33" t="str">
        <f>IFERROR(VLOOKUP($J2382,'B - Ebook'!B:D,3,0),"??")</f>
        <v>??</v>
      </c>
    </row>
    <row r="2383" spans="1:17">
      <c r="A2383" s="24" t="s">
        <v>17916</v>
      </c>
      <c r="B2383" s="24" t="s">
        <v>71</v>
      </c>
      <c r="C2383" s="24"/>
      <c r="D2383" s="24"/>
      <c r="E2383" s="24"/>
      <c r="F2383" s="24"/>
      <c r="G2383" s="24"/>
      <c r="H2383" s="24"/>
      <c r="I2383" s="24"/>
      <c r="J2383" s="37"/>
      <c r="K2383" s="25">
        <v>41809</v>
      </c>
      <c r="L2383" s="24">
        <v>1</v>
      </c>
      <c r="M2383" s="25">
        <v>39491</v>
      </c>
      <c r="N2383" s="24"/>
      <c r="O2383" s="24"/>
      <c r="P2383" s="23" t="str">
        <f>IFERROR(VLOOKUP(TEXT(J2383,"0000000000000"),[1]Ebscohost!G:M,7,0),"")</f>
        <v/>
      </c>
      <c r="Q2383" s="33" t="str">
        <f>IFERROR(VLOOKUP($J2383,'B - Ebook'!B:D,3,0),"??")</f>
        <v>??</v>
      </c>
    </row>
    <row r="2384" spans="1:17">
      <c r="A2384" s="24" t="s">
        <v>18137</v>
      </c>
      <c r="B2384" s="24" t="s">
        <v>15671</v>
      </c>
      <c r="C2384" s="24"/>
      <c r="D2384" s="24"/>
      <c r="E2384" s="24"/>
      <c r="F2384" s="24"/>
      <c r="G2384" s="24"/>
      <c r="H2384" s="24"/>
      <c r="I2384" s="24"/>
      <c r="J2384" s="37">
        <v>9782841771486</v>
      </c>
      <c r="K2384" s="25">
        <v>41809</v>
      </c>
      <c r="L2384" s="24">
        <v>1</v>
      </c>
      <c r="M2384" s="25">
        <v>39468</v>
      </c>
      <c r="N2384" s="24"/>
      <c r="O2384" s="24"/>
      <c r="P2384" s="23" t="str">
        <f>IFERROR(VLOOKUP(TEXT(J2384,"0000000000000"),[1]Ebscohost!G:M,7,0),"")</f>
        <v/>
      </c>
      <c r="Q2384" s="33" t="str">
        <f>IFERROR(VLOOKUP($J2384,'B - Ebook'!B:D,3,0),"??")</f>
        <v>??</v>
      </c>
    </row>
    <row r="2385" spans="1:17">
      <c r="A2385" s="24" t="s">
        <v>17454</v>
      </c>
      <c r="B2385" s="24" t="s">
        <v>17437</v>
      </c>
      <c r="C2385" s="24"/>
      <c r="D2385" s="24"/>
      <c r="E2385" s="24"/>
      <c r="F2385" s="24"/>
      <c r="G2385" s="24"/>
      <c r="H2385" s="24"/>
      <c r="I2385" s="24"/>
      <c r="J2385" s="37"/>
      <c r="K2385" s="25">
        <v>41809</v>
      </c>
      <c r="L2385" s="24">
        <v>1</v>
      </c>
      <c r="M2385" s="25">
        <v>39465</v>
      </c>
      <c r="N2385" s="24"/>
      <c r="O2385" s="24"/>
      <c r="P2385" s="23" t="str">
        <f>IFERROR(VLOOKUP(TEXT(J2385,"0000000000000"),[1]Ebscohost!G:M,7,0),"")</f>
        <v/>
      </c>
      <c r="Q2385" s="33" t="str">
        <f>IFERROR(VLOOKUP($J2385,'B - Ebook'!B:D,3,0),"??")</f>
        <v>??</v>
      </c>
    </row>
    <row r="2386" spans="1:17">
      <c r="A2386" s="24" t="s">
        <v>18138</v>
      </c>
      <c r="B2386" s="24" t="s">
        <v>15630</v>
      </c>
      <c r="C2386" s="24"/>
      <c r="D2386" s="24"/>
      <c r="E2386" s="24"/>
      <c r="F2386" s="24"/>
      <c r="G2386" s="24"/>
      <c r="H2386" s="24"/>
      <c r="I2386" s="24"/>
      <c r="J2386" s="37">
        <v>9782225845369</v>
      </c>
      <c r="K2386" s="25">
        <v>41809</v>
      </c>
      <c r="L2386" s="24">
        <v>1</v>
      </c>
      <c r="M2386" s="25">
        <v>39428</v>
      </c>
      <c r="N2386" s="24"/>
      <c r="O2386" s="24"/>
      <c r="P2386" s="23" t="str">
        <f>IFERROR(VLOOKUP(TEXT(J2386,"0000000000000"),[1]Ebscohost!G:M,7,0),"")</f>
        <v/>
      </c>
      <c r="Q2386" s="33" t="str">
        <f>IFERROR(VLOOKUP($J2386,'B - Ebook'!B:D,3,0),"??")</f>
        <v>??</v>
      </c>
    </row>
    <row r="2387" spans="1:17">
      <c r="A2387" s="24" t="s">
        <v>18139</v>
      </c>
      <c r="B2387" s="24" t="s">
        <v>15630</v>
      </c>
      <c r="C2387" s="24"/>
      <c r="D2387" s="24"/>
      <c r="E2387" s="24"/>
      <c r="F2387" s="24"/>
      <c r="G2387" s="24"/>
      <c r="H2387" s="24"/>
      <c r="I2387" s="24"/>
      <c r="J2387" s="37">
        <v>9782225787058</v>
      </c>
      <c r="K2387" s="25">
        <v>41809</v>
      </c>
      <c r="L2387" s="24">
        <v>1</v>
      </c>
      <c r="M2387" s="25">
        <v>39408</v>
      </c>
      <c r="N2387" s="24"/>
      <c r="O2387" s="24"/>
      <c r="P2387" s="23" t="str">
        <f>IFERROR(VLOOKUP(TEXT(J2387,"0000000000000"),[1]Ebscohost!G:M,7,0),"")</f>
        <v/>
      </c>
      <c r="Q2387" s="33" t="str">
        <f>IFERROR(VLOOKUP($J2387,'B - Ebook'!B:D,3,0),"??")</f>
        <v>??</v>
      </c>
    </row>
    <row r="2388" spans="1:17">
      <c r="A2388" s="24" t="s">
        <v>18140</v>
      </c>
      <c r="B2388" s="24" t="s">
        <v>15593</v>
      </c>
      <c r="C2388" s="24"/>
      <c r="D2388" s="24"/>
      <c r="E2388" s="24"/>
      <c r="F2388" s="24"/>
      <c r="G2388" s="24"/>
      <c r="H2388" s="24"/>
      <c r="I2388" s="24"/>
      <c r="J2388" s="37"/>
      <c r="K2388" s="25">
        <v>41809</v>
      </c>
      <c r="L2388" s="24">
        <v>1</v>
      </c>
      <c r="M2388" s="25">
        <v>39407</v>
      </c>
      <c r="N2388" s="24"/>
      <c r="O2388" s="24"/>
      <c r="P2388" s="23" t="str">
        <f>IFERROR(VLOOKUP(TEXT(J2388,"0000000000000"),[1]Ebscohost!G:M,7,0),"")</f>
        <v/>
      </c>
      <c r="Q2388" s="33" t="str">
        <f>IFERROR(VLOOKUP($J2388,'B - Ebook'!B:D,3,0),"??")</f>
        <v>??</v>
      </c>
    </row>
    <row r="2389" spans="1:17">
      <c r="A2389" s="24" t="s">
        <v>18141</v>
      </c>
      <c r="B2389" s="24" t="s">
        <v>18142</v>
      </c>
      <c r="C2389" s="24"/>
      <c r="D2389" s="24"/>
      <c r="E2389" s="24"/>
      <c r="F2389" s="24"/>
      <c r="G2389" s="24"/>
      <c r="H2389" s="24"/>
      <c r="I2389" s="24"/>
      <c r="J2389" s="37"/>
      <c r="K2389" s="25">
        <v>41809</v>
      </c>
      <c r="L2389" s="24">
        <v>1</v>
      </c>
      <c r="M2389" s="25">
        <v>39406</v>
      </c>
      <c r="N2389" s="24"/>
      <c r="O2389" s="24"/>
      <c r="P2389" s="23" t="str">
        <f>IFERROR(VLOOKUP(TEXT(J2389,"0000000000000"),[1]Ebscohost!G:M,7,0),"")</f>
        <v/>
      </c>
      <c r="Q2389" s="33" t="str">
        <f>IFERROR(VLOOKUP($J2389,'B - Ebook'!B:D,3,0),"??")</f>
        <v>??</v>
      </c>
    </row>
    <row r="2390" spans="1:17">
      <c r="A2390" s="24" t="s">
        <v>18143</v>
      </c>
      <c r="B2390" s="24" t="s">
        <v>18144</v>
      </c>
      <c r="C2390" s="24"/>
      <c r="D2390" s="24"/>
      <c r="E2390" s="24"/>
      <c r="F2390" s="24"/>
      <c r="G2390" s="24"/>
      <c r="H2390" s="24"/>
      <c r="I2390" s="24"/>
      <c r="J2390" s="37">
        <v>9782744019371</v>
      </c>
      <c r="K2390" s="25">
        <v>41809</v>
      </c>
      <c r="L2390" s="24">
        <v>1</v>
      </c>
      <c r="M2390" s="25">
        <v>39392</v>
      </c>
      <c r="N2390" s="24"/>
      <c r="O2390" s="24"/>
      <c r="P2390" s="23" t="str">
        <f>IFERROR(VLOOKUP(TEXT(J2390,"0000000000000"),[1]Ebscohost!G:M,7,0),"")</f>
        <v/>
      </c>
      <c r="Q2390" s="33" t="str">
        <f>IFERROR(VLOOKUP($J2390,'B - Ebook'!B:D,3,0),"??")</f>
        <v>??</v>
      </c>
    </row>
    <row r="2391" spans="1:17">
      <c r="A2391" s="24" t="s">
        <v>18145</v>
      </c>
      <c r="B2391" s="24" t="s">
        <v>15668</v>
      </c>
      <c r="C2391" s="24"/>
      <c r="D2391" s="24"/>
      <c r="E2391" s="24"/>
      <c r="F2391" s="24"/>
      <c r="G2391" s="24"/>
      <c r="H2391" s="24"/>
      <c r="I2391" s="24"/>
      <c r="J2391" s="37">
        <v>9782200210830</v>
      </c>
      <c r="K2391" s="25">
        <v>41809</v>
      </c>
      <c r="L2391" s="24">
        <v>1</v>
      </c>
      <c r="M2391" s="25">
        <v>39381</v>
      </c>
      <c r="N2391" s="24"/>
      <c r="O2391" s="24"/>
      <c r="P2391" s="23" t="str">
        <f>IFERROR(VLOOKUP(TEXT(J2391,"0000000000000"),[1]Ebscohost!G:M,7,0),"")</f>
        <v/>
      </c>
      <c r="Q2391" s="33" t="str">
        <f>IFERROR(VLOOKUP($J2391,'B - Ebook'!B:D,3,0),"??")</f>
        <v>??</v>
      </c>
    </row>
    <row r="2392" spans="1:17">
      <c r="A2392" s="24" t="s">
        <v>18146</v>
      </c>
      <c r="B2392" s="24" t="s">
        <v>16398</v>
      </c>
      <c r="C2392" s="24"/>
      <c r="D2392" s="24"/>
      <c r="E2392" s="24"/>
      <c r="F2392" s="24"/>
      <c r="G2392" s="24"/>
      <c r="H2392" s="24"/>
      <c r="I2392" s="24"/>
      <c r="J2392" s="37">
        <v>9782736111380</v>
      </c>
      <c r="K2392" s="25">
        <v>41809</v>
      </c>
      <c r="L2392" s="24">
        <v>1</v>
      </c>
      <c r="M2392" s="25">
        <v>39379</v>
      </c>
      <c r="N2392" s="24"/>
      <c r="O2392" s="24"/>
      <c r="P2392" s="23" t="str">
        <f>IFERROR(VLOOKUP(TEXT(J2392,"0000000000000"),[1]Ebscohost!G:M,7,0),"")</f>
        <v/>
      </c>
      <c r="Q2392" s="33" t="str">
        <f>IFERROR(VLOOKUP($J2392,'B - Ebook'!B:D,3,0),"??")</f>
        <v>??</v>
      </c>
    </row>
    <row r="2393" spans="1:17">
      <c r="A2393" s="24" t="s">
        <v>18147</v>
      </c>
      <c r="B2393" s="24" t="s">
        <v>18148</v>
      </c>
      <c r="C2393" s="24"/>
      <c r="D2393" s="24"/>
      <c r="E2393" s="24"/>
      <c r="F2393" s="24"/>
      <c r="G2393" s="24"/>
      <c r="H2393" s="24"/>
      <c r="I2393" s="24"/>
      <c r="J2393" s="37">
        <v>9782761315579</v>
      </c>
      <c r="K2393" s="25">
        <v>41809</v>
      </c>
      <c r="L2393" s="24">
        <v>1</v>
      </c>
      <c r="M2393" s="25">
        <v>39374</v>
      </c>
      <c r="N2393" s="24"/>
      <c r="O2393" s="24"/>
      <c r="P2393" s="23" t="str">
        <f>IFERROR(VLOOKUP(TEXT(J2393,"0000000000000"),[1]Ebscohost!G:M,7,0),"")</f>
        <v/>
      </c>
      <c r="Q2393" s="33" t="str">
        <f>IFERROR(VLOOKUP($J2393,'B - Ebook'!B:D,3,0),"??")</f>
        <v>??</v>
      </c>
    </row>
    <row r="2394" spans="1:17">
      <c r="A2394" s="24" t="s">
        <v>18149</v>
      </c>
      <c r="B2394" s="24" t="s">
        <v>71</v>
      </c>
      <c r="C2394" s="24"/>
      <c r="D2394" s="24"/>
      <c r="E2394" s="24"/>
      <c r="F2394" s="24"/>
      <c r="G2394" s="24"/>
      <c r="H2394" s="24"/>
      <c r="I2394" s="24"/>
      <c r="J2394" s="37">
        <v>9782212090031</v>
      </c>
      <c r="K2394" s="25">
        <v>41809</v>
      </c>
      <c r="L2394" s="24">
        <v>1</v>
      </c>
      <c r="M2394" s="25">
        <v>39367</v>
      </c>
      <c r="N2394" s="24"/>
      <c r="O2394" s="24"/>
      <c r="P2394" s="23" t="str">
        <f>IFERROR(VLOOKUP(TEXT(J2394,"0000000000000"),[1]Ebscohost!G:M,7,0),"")</f>
        <v/>
      </c>
      <c r="Q2394" s="33" t="str">
        <f>IFERROR(VLOOKUP($J2394,'B - Ebook'!B:D,3,0),"??")</f>
        <v>??</v>
      </c>
    </row>
    <row r="2395" spans="1:17">
      <c r="A2395" s="24" t="s">
        <v>18150</v>
      </c>
      <c r="B2395" s="24" t="s">
        <v>207</v>
      </c>
      <c r="C2395" s="24"/>
      <c r="D2395" s="24"/>
      <c r="E2395" s="24"/>
      <c r="F2395" s="24"/>
      <c r="G2395" s="24"/>
      <c r="H2395" s="24"/>
      <c r="I2395" s="24"/>
      <c r="J2395" s="37">
        <v>9782040164492</v>
      </c>
      <c r="K2395" s="25">
        <v>41809</v>
      </c>
      <c r="L2395" s="24">
        <v>1</v>
      </c>
      <c r="M2395" s="25">
        <v>39364</v>
      </c>
      <c r="N2395" s="24"/>
      <c r="O2395" s="24"/>
      <c r="P2395" s="23" t="str">
        <f>IFERROR(VLOOKUP(TEXT(J2395,"0000000000000"),[1]Ebscohost!G:M,7,0),"")</f>
        <v/>
      </c>
      <c r="Q2395" s="33" t="str">
        <f>IFERROR(VLOOKUP($J2395,'B - Ebook'!B:D,3,0),"??")</f>
        <v>??</v>
      </c>
    </row>
    <row r="2396" spans="1:17">
      <c r="A2396" s="24" t="s">
        <v>18151</v>
      </c>
      <c r="B2396" s="24" t="s">
        <v>15826</v>
      </c>
      <c r="C2396" s="24"/>
      <c r="D2396" s="24"/>
      <c r="E2396" s="24"/>
      <c r="F2396" s="24"/>
      <c r="G2396" s="24"/>
      <c r="H2396" s="24"/>
      <c r="I2396" s="24"/>
      <c r="J2396" s="37">
        <v>9780471257097</v>
      </c>
      <c r="K2396" s="25">
        <v>41809</v>
      </c>
      <c r="L2396" s="24">
        <v>1</v>
      </c>
      <c r="M2396" s="25">
        <v>39280</v>
      </c>
      <c r="N2396" s="24"/>
      <c r="O2396" s="24"/>
      <c r="P2396" s="23" t="str">
        <f>IFERROR(VLOOKUP(TEXT(J2396,"0000000000000"),[1]Ebscohost!G:M,7,0),"")</f>
        <v/>
      </c>
      <c r="Q2396" s="33" t="str">
        <f>IFERROR(VLOOKUP($J2396,'B - Ebook'!B:D,3,0),"??")</f>
        <v>??</v>
      </c>
    </row>
    <row r="2397" spans="1:17">
      <c r="A2397" s="24" t="s">
        <v>18152</v>
      </c>
      <c r="B2397" s="24" t="s">
        <v>18153</v>
      </c>
      <c r="C2397" s="24"/>
      <c r="D2397" s="24"/>
      <c r="E2397" s="24"/>
      <c r="F2397" s="24"/>
      <c r="G2397" s="24"/>
      <c r="H2397" s="24"/>
      <c r="I2397" s="24"/>
      <c r="J2397" s="37">
        <v>9782855351780</v>
      </c>
      <c r="K2397" s="25">
        <v>41810</v>
      </c>
      <c r="L2397" s="24">
        <v>1</v>
      </c>
      <c r="M2397" s="25">
        <v>39280</v>
      </c>
      <c r="N2397" s="24"/>
      <c r="O2397" s="24"/>
      <c r="P2397" s="23" t="str">
        <f>IFERROR(VLOOKUP(TEXT(J2397,"0000000000000"),[1]Ebscohost!G:M,7,0),"")</f>
        <v/>
      </c>
      <c r="Q2397" s="33" t="str">
        <f>IFERROR(VLOOKUP($J2397,'B - Ebook'!B:D,3,0),"??")</f>
        <v>??</v>
      </c>
    </row>
    <row r="2398" spans="1:17">
      <c r="A2398" s="24" t="s">
        <v>18154</v>
      </c>
      <c r="B2398" s="24" t="s">
        <v>18155</v>
      </c>
      <c r="C2398" s="24"/>
      <c r="D2398" s="24"/>
      <c r="E2398" s="24"/>
      <c r="F2398" s="24"/>
      <c r="G2398" s="24"/>
      <c r="H2398" s="24"/>
      <c r="I2398" s="24"/>
      <c r="J2398" s="37">
        <v>9782855351858</v>
      </c>
      <c r="K2398" s="25">
        <v>41810</v>
      </c>
      <c r="L2398" s="24">
        <v>1</v>
      </c>
      <c r="M2398" s="25">
        <v>39280</v>
      </c>
      <c r="N2398" s="24"/>
      <c r="O2398" s="24"/>
      <c r="P2398" s="23" t="str">
        <f>IFERROR(VLOOKUP(TEXT(J2398,"0000000000000"),[1]Ebscohost!G:M,7,0),"")</f>
        <v/>
      </c>
      <c r="Q2398" s="33" t="str">
        <f>IFERROR(VLOOKUP($J2398,'B - Ebook'!B:D,3,0),"??")</f>
        <v>??</v>
      </c>
    </row>
    <row r="2399" spans="1:17">
      <c r="A2399" s="24" t="s">
        <v>18156</v>
      </c>
      <c r="B2399" s="24" t="s">
        <v>15630</v>
      </c>
      <c r="C2399" s="24"/>
      <c r="D2399" s="24"/>
      <c r="E2399" s="24"/>
      <c r="F2399" s="24"/>
      <c r="G2399" s="24"/>
      <c r="H2399" s="24"/>
      <c r="I2399" s="24"/>
      <c r="J2399" s="37">
        <v>9782225377198</v>
      </c>
      <c r="K2399" s="25">
        <v>41809</v>
      </c>
      <c r="L2399" s="24">
        <v>1</v>
      </c>
      <c r="M2399" s="25">
        <v>39254</v>
      </c>
      <c r="N2399" s="24"/>
      <c r="O2399" s="24"/>
      <c r="P2399" s="23" t="str">
        <f>IFERROR(VLOOKUP(TEXT(J2399,"0000000000000"),[1]Ebscohost!G:M,7,0),"")</f>
        <v/>
      </c>
      <c r="Q2399" s="33" t="str">
        <f>IFERROR(VLOOKUP($J2399,'B - Ebook'!B:D,3,0),"??")</f>
        <v>??</v>
      </c>
    </row>
    <row r="2400" spans="1:17">
      <c r="A2400" s="24" t="s">
        <v>18157</v>
      </c>
      <c r="B2400" s="24" t="s">
        <v>207</v>
      </c>
      <c r="C2400" s="24"/>
      <c r="D2400" s="24"/>
      <c r="E2400" s="24"/>
      <c r="F2400" s="24"/>
      <c r="G2400" s="24"/>
      <c r="H2400" s="24"/>
      <c r="I2400" s="24"/>
      <c r="J2400" s="37"/>
      <c r="K2400" s="25">
        <v>41809</v>
      </c>
      <c r="L2400" s="24">
        <v>1</v>
      </c>
      <c r="M2400" s="25">
        <v>39241</v>
      </c>
      <c r="N2400" s="24"/>
      <c r="O2400" s="24"/>
      <c r="P2400" s="23" t="str">
        <f>IFERROR(VLOOKUP(TEXT(J2400,"0000000000000"),[1]Ebscohost!G:M,7,0),"")</f>
        <v/>
      </c>
      <c r="Q2400" s="33" t="str">
        <f>IFERROR(VLOOKUP($J2400,'B - Ebook'!B:D,3,0),"??")</f>
        <v>??</v>
      </c>
    </row>
    <row r="2401" spans="1:17">
      <c r="A2401" s="24" t="s">
        <v>18158</v>
      </c>
      <c r="B2401" s="24" t="s">
        <v>15593</v>
      </c>
      <c r="C2401" s="24"/>
      <c r="D2401" s="24"/>
      <c r="E2401" s="24"/>
      <c r="F2401" s="24"/>
      <c r="G2401" s="24"/>
      <c r="H2401" s="24"/>
      <c r="I2401" s="24"/>
      <c r="J2401" s="37">
        <v>9780070230620</v>
      </c>
      <c r="K2401" s="25">
        <v>41809</v>
      </c>
      <c r="L2401" s="24">
        <v>1</v>
      </c>
      <c r="M2401" s="25">
        <v>39240</v>
      </c>
      <c r="N2401" s="24"/>
      <c r="O2401" s="24"/>
      <c r="P2401" s="23" t="str">
        <f>IFERROR(VLOOKUP(TEXT(J2401,"0000000000000"),[1]Ebscohost!G:M,7,0),"")</f>
        <v/>
      </c>
      <c r="Q2401" s="33" t="str">
        <f>IFERROR(VLOOKUP($J2401,'B - Ebook'!B:D,3,0),"??")</f>
        <v>??</v>
      </c>
    </row>
    <row r="2402" spans="1:17">
      <c r="A2402" s="24" t="s">
        <v>17436</v>
      </c>
      <c r="B2402" s="24" t="s">
        <v>17437</v>
      </c>
      <c r="C2402" s="24"/>
      <c r="D2402" s="24"/>
      <c r="E2402" s="24"/>
      <c r="F2402" s="24"/>
      <c r="G2402" s="24"/>
      <c r="H2402" s="24"/>
      <c r="I2402" s="24"/>
      <c r="J2402" s="37"/>
      <c r="K2402" s="25">
        <v>41809</v>
      </c>
      <c r="L2402" s="24">
        <v>1</v>
      </c>
      <c r="M2402" s="25">
        <v>39196</v>
      </c>
      <c r="N2402" s="24"/>
      <c r="O2402" s="24"/>
      <c r="P2402" s="23" t="str">
        <f>IFERROR(VLOOKUP(TEXT(J2402,"0000000000000"),[1]Ebscohost!G:M,7,0),"")</f>
        <v/>
      </c>
      <c r="Q2402" s="33" t="str">
        <f>IFERROR(VLOOKUP($J2402,'B - Ebook'!B:D,3,0),"??")</f>
        <v>??</v>
      </c>
    </row>
    <row r="2403" spans="1:17">
      <c r="A2403" s="24" t="s">
        <v>18159</v>
      </c>
      <c r="B2403" s="24" t="s">
        <v>18160</v>
      </c>
      <c r="C2403" s="24"/>
      <c r="D2403" s="24"/>
      <c r="E2403" s="24"/>
      <c r="F2403" s="24"/>
      <c r="G2403" s="24"/>
      <c r="H2403" s="24"/>
      <c r="I2403" s="24"/>
      <c r="J2403" s="37"/>
      <c r="K2403" s="25">
        <v>41809</v>
      </c>
      <c r="L2403" s="24">
        <v>1</v>
      </c>
      <c r="M2403" s="25">
        <v>39196</v>
      </c>
      <c r="N2403" s="24"/>
      <c r="O2403" s="24"/>
      <c r="P2403" s="23" t="str">
        <f>IFERROR(VLOOKUP(TEXT(J2403,"0000000000000"),[1]Ebscohost!G:M,7,0),"")</f>
        <v/>
      </c>
      <c r="Q2403" s="33" t="str">
        <f>IFERROR(VLOOKUP($J2403,'B - Ebook'!B:D,3,0),"??")</f>
        <v>??</v>
      </c>
    </row>
    <row r="2404" spans="1:17">
      <c r="A2404" s="24" t="s">
        <v>18161</v>
      </c>
      <c r="B2404" s="24" t="s">
        <v>17380</v>
      </c>
      <c r="C2404" s="24"/>
      <c r="D2404" s="24"/>
      <c r="E2404" s="24"/>
      <c r="F2404" s="24"/>
      <c r="G2404" s="24"/>
      <c r="H2404" s="24"/>
      <c r="I2404" s="24"/>
      <c r="J2404" s="37">
        <v>9782746209213</v>
      </c>
      <c r="K2404" s="25">
        <v>41809</v>
      </c>
      <c r="L2404" s="24">
        <v>1</v>
      </c>
      <c r="M2404" s="25">
        <v>39188</v>
      </c>
      <c r="N2404" s="24"/>
      <c r="O2404" s="24"/>
      <c r="P2404" s="23" t="str">
        <f>IFERROR(VLOOKUP(TEXT(J2404,"0000000000000"),[1]Ebscohost!G:M,7,0),"")</f>
        <v/>
      </c>
      <c r="Q2404" s="33" t="str">
        <f>IFERROR(VLOOKUP($J2404,'B - Ebook'!B:D,3,0),"??")</f>
        <v>??</v>
      </c>
    </row>
    <row r="2405" spans="1:17">
      <c r="A2405" s="24" t="s">
        <v>18162</v>
      </c>
      <c r="B2405" s="24" t="s">
        <v>15630</v>
      </c>
      <c r="C2405" s="24"/>
      <c r="D2405" s="24"/>
      <c r="E2405" s="24"/>
      <c r="F2405" s="24"/>
      <c r="G2405" s="24"/>
      <c r="H2405" s="24"/>
      <c r="I2405" s="24"/>
      <c r="J2405" s="37">
        <v>9782225824357</v>
      </c>
      <c r="K2405" s="25">
        <v>41809</v>
      </c>
      <c r="L2405" s="24">
        <v>1</v>
      </c>
      <c r="M2405" s="25">
        <v>39178</v>
      </c>
      <c r="N2405" s="24"/>
      <c r="O2405" s="24"/>
      <c r="P2405" s="23" t="str">
        <f>IFERROR(VLOOKUP(TEXT(J2405,"0000000000000"),[1]Ebscohost!G:M,7,0),"")</f>
        <v/>
      </c>
      <c r="Q2405" s="33" t="str">
        <f>IFERROR(VLOOKUP($J2405,'B - Ebook'!B:D,3,0),"??")</f>
        <v>??</v>
      </c>
    </row>
    <row r="2406" spans="1:17">
      <c r="A2406" s="24" t="s">
        <v>18163</v>
      </c>
      <c r="B2406" s="24" t="s">
        <v>18164</v>
      </c>
      <c r="C2406" s="24"/>
      <c r="D2406" s="24"/>
      <c r="E2406" s="24"/>
      <c r="F2406" s="24"/>
      <c r="G2406" s="24"/>
      <c r="H2406" s="24"/>
      <c r="I2406" s="24"/>
      <c r="J2406" s="37">
        <v>9782746204089</v>
      </c>
      <c r="K2406" s="25">
        <v>41809</v>
      </c>
      <c r="L2406" s="24">
        <v>1</v>
      </c>
      <c r="M2406" s="25">
        <v>39178</v>
      </c>
      <c r="N2406" s="24"/>
      <c r="O2406" s="24"/>
      <c r="P2406" s="23" t="str">
        <f>IFERROR(VLOOKUP(TEXT(J2406,"0000000000000"),[1]Ebscohost!G:M,7,0),"")</f>
        <v/>
      </c>
      <c r="Q2406" s="33" t="str">
        <f>IFERROR(VLOOKUP($J2406,'B - Ebook'!B:D,3,0),"??")</f>
        <v>??</v>
      </c>
    </row>
    <row r="2407" spans="1:17">
      <c r="A2407" s="24" t="s">
        <v>18165</v>
      </c>
      <c r="B2407" s="24" t="s">
        <v>16575</v>
      </c>
      <c r="C2407" s="24"/>
      <c r="D2407" s="24"/>
      <c r="E2407" s="24"/>
      <c r="F2407" s="24"/>
      <c r="G2407" s="24"/>
      <c r="H2407" s="24"/>
      <c r="I2407" s="24"/>
      <c r="J2407" s="37">
        <v>9782880741761</v>
      </c>
      <c r="K2407" s="25">
        <v>41809</v>
      </c>
      <c r="L2407" s="24">
        <v>1</v>
      </c>
      <c r="M2407" s="25">
        <v>39175</v>
      </c>
      <c r="N2407" s="24"/>
      <c r="O2407" s="24"/>
      <c r="P2407" s="23" t="str">
        <f>IFERROR(VLOOKUP(TEXT(J2407,"0000000000000"),[1]Ebscohost!G:M,7,0),"")</f>
        <v/>
      </c>
      <c r="Q2407" s="33" t="str">
        <f>IFERROR(VLOOKUP($J2407,'B - Ebook'!B:D,3,0),"??")</f>
        <v>??</v>
      </c>
    </row>
    <row r="2408" spans="1:17">
      <c r="A2408" s="24" t="s">
        <v>18166</v>
      </c>
      <c r="B2408" s="24" t="s">
        <v>71</v>
      </c>
      <c r="C2408" s="24"/>
      <c r="D2408" s="24"/>
      <c r="E2408" s="24"/>
      <c r="F2408" s="24"/>
      <c r="G2408" s="24"/>
      <c r="H2408" s="24"/>
      <c r="I2408" s="24"/>
      <c r="J2408" s="37">
        <v>9782212089929</v>
      </c>
      <c r="K2408" s="25">
        <v>41809</v>
      </c>
      <c r="L2408" s="24">
        <v>1</v>
      </c>
      <c r="M2408" s="25">
        <v>39174</v>
      </c>
      <c r="N2408" s="24"/>
      <c r="O2408" s="24"/>
      <c r="P2408" s="23" t="str">
        <f>IFERROR(VLOOKUP(TEXT(J2408,"0000000000000"),[1]Ebscohost!G:M,7,0),"")</f>
        <v/>
      </c>
      <c r="Q2408" s="33" t="str">
        <f>IFERROR(VLOOKUP($J2408,'B - Ebook'!B:D,3,0),"??")</f>
        <v>??</v>
      </c>
    </row>
    <row r="2409" spans="1:17">
      <c r="A2409" s="24" t="s">
        <v>18167</v>
      </c>
      <c r="B2409" s="24" t="s">
        <v>71</v>
      </c>
      <c r="C2409" s="24"/>
      <c r="D2409" s="24"/>
      <c r="E2409" s="24"/>
      <c r="F2409" s="24"/>
      <c r="G2409" s="24"/>
      <c r="H2409" s="24"/>
      <c r="I2409" s="24"/>
      <c r="J2409" s="37">
        <v>9782212087284</v>
      </c>
      <c r="K2409" s="25">
        <v>41809</v>
      </c>
      <c r="L2409" s="24">
        <v>1</v>
      </c>
      <c r="M2409" s="25">
        <v>39128</v>
      </c>
      <c r="N2409" s="24"/>
      <c r="O2409" s="24"/>
      <c r="P2409" s="23" t="str">
        <f>IFERROR(VLOOKUP(TEXT(J2409,"0000000000000"),[1]Ebscohost!G:M,7,0),"")</f>
        <v/>
      </c>
      <c r="Q2409" s="33" t="str">
        <f>IFERROR(VLOOKUP($J2409,'B - Ebook'!B:D,3,0),"??")</f>
        <v>??</v>
      </c>
    </row>
    <row r="2410" spans="1:17">
      <c r="A2410" s="24" t="s">
        <v>18168</v>
      </c>
      <c r="B2410" s="24" t="s">
        <v>16294</v>
      </c>
      <c r="C2410" s="24"/>
      <c r="D2410" s="24"/>
      <c r="E2410" s="24"/>
      <c r="F2410" s="24"/>
      <c r="G2410" s="24"/>
      <c r="H2410" s="24"/>
      <c r="I2410" s="24"/>
      <c r="J2410" s="37"/>
      <c r="K2410" s="25">
        <v>41807</v>
      </c>
      <c r="L2410" s="24">
        <v>1</v>
      </c>
      <c r="M2410" s="25">
        <v>39126</v>
      </c>
      <c r="N2410" s="24"/>
      <c r="O2410" s="24"/>
      <c r="P2410" s="23" t="str">
        <f>IFERROR(VLOOKUP(TEXT(J2410,"0000000000000"),[1]Ebscohost!G:M,7,0),"")</f>
        <v/>
      </c>
      <c r="Q2410" s="33" t="str">
        <f>IFERROR(VLOOKUP($J2410,'B - Ebook'!B:D,3,0),"??")</f>
        <v>??</v>
      </c>
    </row>
    <row r="2411" spans="1:17">
      <c r="A2411" s="24" t="s">
        <v>18169</v>
      </c>
      <c r="B2411" s="24" t="s">
        <v>71</v>
      </c>
      <c r="C2411" s="24"/>
      <c r="D2411" s="24"/>
      <c r="E2411" s="24"/>
      <c r="F2411" s="24"/>
      <c r="G2411" s="24"/>
      <c r="H2411" s="24"/>
      <c r="I2411" s="24"/>
      <c r="J2411" s="37">
        <v>9782212091793</v>
      </c>
      <c r="K2411" s="25">
        <v>41809</v>
      </c>
      <c r="L2411" s="24">
        <v>1</v>
      </c>
      <c r="M2411" s="25">
        <v>39119</v>
      </c>
      <c r="N2411" s="24"/>
      <c r="O2411" s="24"/>
      <c r="P2411" s="23" t="str">
        <f>IFERROR(VLOOKUP(TEXT(J2411,"0000000000000"),[1]Ebscohost!G:M,7,0),"")</f>
        <v/>
      </c>
      <c r="Q2411" s="33" t="str">
        <f>IFERROR(VLOOKUP($J2411,'B - Ebook'!B:D,3,0),"??")</f>
        <v>??</v>
      </c>
    </row>
    <row r="2412" spans="1:17">
      <c r="A2412" s="24" t="s">
        <v>18170</v>
      </c>
      <c r="B2412" s="24" t="s">
        <v>10371</v>
      </c>
      <c r="C2412" s="24"/>
      <c r="D2412" s="24"/>
      <c r="E2412" s="24"/>
      <c r="F2412" s="24"/>
      <c r="G2412" s="24"/>
      <c r="H2412" s="24"/>
      <c r="I2412" s="24"/>
      <c r="J2412" s="37">
        <v>9782840824992</v>
      </c>
      <c r="K2412" s="25">
        <v>41809</v>
      </c>
      <c r="L2412" s="24">
        <f>0+1</f>
        <v>1</v>
      </c>
      <c r="M2412" s="25">
        <v>39111</v>
      </c>
      <c r="N2412" s="24"/>
      <c r="O2412" s="24"/>
      <c r="P2412" s="23" t="str">
        <f>IFERROR(VLOOKUP(TEXT(J2412,"0000000000000"),[1]Ebscohost!G:M,7,0),"")</f>
        <v/>
      </c>
      <c r="Q2412" s="33" t="str">
        <f>IFERROR(VLOOKUP($J2412,'B - Ebook'!B:D,3,0),"??")</f>
        <v>??</v>
      </c>
    </row>
    <row r="2413" spans="1:17">
      <c r="A2413" s="24" t="s">
        <v>18171</v>
      </c>
      <c r="B2413" s="24" t="s">
        <v>15630</v>
      </c>
      <c r="C2413" s="24"/>
      <c r="D2413" s="24"/>
      <c r="E2413" s="24"/>
      <c r="F2413" s="24"/>
      <c r="G2413" s="24"/>
      <c r="H2413" s="24"/>
      <c r="I2413" s="24"/>
      <c r="J2413" s="37">
        <v>9782225644719</v>
      </c>
      <c r="K2413" s="25">
        <v>41809</v>
      </c>
      <c r="L2413" s="24">
        <v>1</v>
      </c>
      <c r="M2413" s="25">
        <v>39098</v>
      </c>
      <c r="N2413" s="24"/>
      <c r="O2413" s="24"/>
      <c r="P2413" s="23" t="str">
        <f>IFERROR(VLOOKUP(TEXT(J2413,"0000000000000"),[1]Ebscohost!G:M,7,0),"")</f>
        <v/>
      </c>
      <c r="Q2413" s="33" t="str">
        <f>IFERROR(VLOOKUP($J2413,'B - Ebook'!B:D,3,0),"??")</f>
        <v>??</v>
      </c>
    </row>
    <row r="2414" spans="1:17">
      <c r="A2414" s="24" t="s">
        <v>18172</v>
      </c>
      <c r="B2414" s="24" t="s">
        <v>18173</v>
      </c>
      <c r="C2414" s="24"/>
      <c r="D2414" s="24"/>
      <c r="E2414" s="24"/>
      <c r="F2414" s="24"/>
      <c r="G2414" s="24"/>
      <c r="H2414" s="24"/>
      <c r="I2414" s="24"/>
      <c r="J2414" s="37">
        <v>9782711786244</v>
      </c>
      <c r="K2414" s="25">
        <v>41809</v>
      </c>
      <c r="L2414" s="24">
        <v>1</v>
      </c>
      <c r="M2414" s="25">
        <v>39073</v>
      </c>
      <c r="N2414" s="24"/>
      <c r="O2414" s="24"/>
      <c r="P2414" s="23" t="str">
        <f>IFERROR(VLOOKUP(TEXT(J2414,"0000000000000"),[1]Ebscohost!G:M,7,0),"")</f>
        <v/>
      </c>
      <c r="Q2414" s="33" t="str">
        <f>IFERROR(VLOOKUP($J2414,'B - Ebook'!B:D,3,0),"??")</f>
        <v>??</v>
      </c>
    </row>
    <row r="2415" spans="1:17">
      <c r="A2415" s="24" t="s">
        <v>17786</v>
      </c>
      <c r="B2415" s="24" t="s">
        <v>392</v>
      </c>
      <c r="C2415" s="24"/>
      <c r="D2415" s="24"/>
      <c r="E2415" s="24"/>
      <c r="F2415" s="24"/>
      <c r="G2415" s="24"/>
      <c r="H2415" s="24"/>
      <c r="I2415" s="24"/>
      <c r="J2415" s="37"/>
      <c r="K2415" s="25">
        <v>41809</v>
      </c>
      <c r="L2415" s="24">
        <v>1</v>
      </c>
      <c r="M2415" s="25">
        <v>39073</v>
      </c>
      <c r="N2415" s="24"/>
      <c r="O2415" s="24"/>
      <c r="P2415" s="23" t="str">
        <f>IFERROR(VLOOKUP(TEXT(J2415,"0000000000000"),[1]Ebscohost!G:M,7,0),"")</f>
        <v/>
      </c>
      <c r="Q2415" s="33" t="str">
        <f>IFERROR(VLOOKUP($J2415,'B - Ebook'!B:D,3,0),"??")</f>
        <v>??</v>
      </c>
    </row>
    <row r="2416" spans="1:17">
      <c r="A2416" s="24" t="s">
        <v>18174</v>
      </c>
      <c r="B2416" s="24" t="s">
        <v>71</v>
      </c>
      <c r="C2416" s="24"/>
      <c r="D2416" s="24"/>
      <c r="E2416" s="24"/>
      <c r="F2416" s="24"/>
      <c r="G2416" s="24"/>
      <c r="H2416" s="24"/>
      <c r="I2416" s="24"/>
      <c r="J2416" s="37"/>
      <c r="K2416" s="25">
        <v>41809</v>
      </c>
      <c r="L2416" s="24">
        <v>1</v>
      </c>
      <c r="M2416" s="25">
        <v>39065</v>
      </c>
      <c r="N2416" s="24"/>
      <c r="O2416" s="24"/>
      <c r="P2416" s="23" t="str">
        <f>IFERROR(VLOOKUP(TEXT(J2416,"0000000000000"),[1]Ebscohost!G:M,7,0),"")</f>
        <v/>
      </c>
      <c r="Q2416" s="33" t="str">
        <f>IFERROR(VLOOKUP($J2416,'B - Ebook'!B:D,3,0),"??")</f>
        <v>??</v>
      </c>
    </row>
    <row r="2417" spans="1:17">
      <c r="A2417" s="24" t="s">
        <v>16378</v>
      </c>
      <c r="B2417" s="24" t="s">
        <v>15630</v>
      </c>
      <c r="C2417" s="24"/>
      <c r="D2417" s="24"/>
      <c r="E2417" s="24"/>
      <c r="F2417" s="24"/>
      <c r="G2417" s="24"/>
      <c r="H2417" s="24"/>
      <c r="I2417" s="24"/>
      <c r="J2417" s="37"/>
      <c r="K2417" s="25">
        <v>41809</v>
      </c>
      <c r="L2417" s="24">
        <v>1</v>
      </c>
      <c r="M2417" s="25">
        <v>39064</v>
      </c>
      <c r="N2417" s="24"/>
      <c r="O2417" s="24"/>
      <c r="P2417" s="23" t="str">
        <f>IFERROR(VLOOKUP(TEXT(J2417,"0000000000000"),[1]Ebscohost!G:M,7,0),"")</f>
        <v/>
      </c>
      <c r="Q2417" s="33" t="str">
        <f>IFERROR(VLOOKUP($J2417,'B - Ebook'!B:D,3,0),"??")</f>
        <v>??</v>
      </c>
    </row>
    <row r="2418" spans="1:17">
      <c r="A2418" s="24" t="s">
        <v>18175</v>
      </c>
      <c r="B2418" s="24" t="s">
        <v>17677</v>
      </c>
      <c r="C2418" s="24"/>
      <c r="D2418" s="24"/>
      <c r="E2418" s="24"/>
      <c r="F2418" s="24"/>
      <c r="G2418" s="24"/>
      <c r="H2418" s="24"/>
      <c r="I2418" s="24"/>
      <c r="J2418" s="37">
        <v>9780882753591</v>
      </c>
      <c r="K2418" s="25">
        <v>41809</v>
      </c>
      <c r="L2418" s="24">
        <v>1</v>
      </c>
      <c r="M2418" s="25">
        <v>39062</v>
      </c>
      <c r="N2418" s="24"/>
      <c r="O2418" s="24"/>
      <c r="P2418" s="23" t="str">
        <f>IFERROR(VLOOKUP(TEXT(J2418,"0000000000000"),[1]Ebscohost!G:M,7,0),"")</f>
        <v/>
      </c>
      <c r="Q2418" s="33" t="str">
        <f>IFERROR(VLOOKUP($J2418,'B - Ebook'!B:D,3,0),"??")</f>
        <v>??</v>
      </c>
    </row>
    <row r="2419" spans="1:17">
      <c r="A2419" s="24" t="s">
        <v>18176</v>
      </c>
      <c r="B2419" s="24" t="s">
        <v>15630</v>
      </c>
      <c r="C2419" s="24"/>
      <c r="D2419" s="24"/>
      <c r="E2419" s="24"/>
      <c r="F2419" s="24"/>
      <c r="G2419" s="24"/>
      <c r="H2419" s="24"/>
      <c r="I2419" s="24"/>
      <c r="J2419" s="37">
        <v>9782225458378</v>
      </c>
      <c r="K2419" s="25">
        <v>41809</v>
      </c>
      <c r="L2419" s="24">
        <v>1</v>
      </c>
      <c r="M2419" s="25">
        <v>39049</v>
      </c>
      <c r="N2419" s="24"/>
      <c r="O2419" s="24"/>
      <c r="P2419" s="23" t="str">
        <f>IFERROR(VLOOKUP(TEXT(J2419,"0000000000000"),[1]Ebscohost!G:M,7,0),"")</f>
        <v/>
      </c>
      <c r="Q2419" s="33" t="str">
        <f>IFERROR(VLOOKUP($J2419,'B - Ebook'!B:D,3,0),"??")</f>
        <v>??</v>
      </c>
    </row>
    <row r="2420" spans="1:17">
      <c r="A2420" s="24" t="s">
        <v>18177</v>
      </c>
      <c r="B2420" s="24" t="s">
        <v>15630</v>
      </c>
      <c r="C2420" s="24"/>
      <c r="D2420" s="24"/>
      <c r="E2420" s="24"/>
      <c r="F2420" s="24"/>
      <c r="G2420" s="24"/>
      <c r="H2420" s="24"/>
      <c r="I2420" s="24"/>
      <c r="J2420" s="37">
        <v>9782225647024</v>
      </c>
      <c r="K2420" s="25">
        <v>41809</v>
      </c>
      <c r="L2420" s="24">
        <v>1</v>
      </c>
      <c r="M2420" s="25">
        <v>39049</v>
      </c>
      <c r="N2420" s="24"/>
      <c r="O2420" s="24"/>
      <c r="P2420" s="23" t="str">
        <f>IFERROR(VLOOKUP(TEXT(J2420,"0000000000000"),[1]Ebscohost!G:M,7,0),"")</f>
        <v/>
      </c>
      <c r="Q2420" s="33" t="str">
        <f>IFERROR(VLOOKUP($J2420,'B - Ebook'!B:D,3,0),"??")</f>
        <v>??</v>
      </c>
    </row>
    <row r="2421" spans="1:17">
      <c r="A2421" s="24" t="s">
        <v>18178</v>
      </c>
      <c r="B2421" s="24" t="s">
        <v>15630</v>
      </c>
      <c r="C2421" s="24"/>
      <c r="D2421" s="24"/>
      <c r="E2421" s="24"/>
      <c r="F2421" s="24"/>
      <c r="G2421" s="24"/>
      <c r="H2421" s="24"/>
      <c r="I2421" s="24"/>
      <c r="J2421" s="37">
        <v>9782225377204</v>
      </c>
      <c r="K2421" s="25">
        <v>41809</v>
      </c>
      <c r="L2421" s="24">
        <v>1</v>
      </c>
      <c r="M2421" s="25">
        <v>39042</v>
      </c>
      <c r="N2421" s="24"/>
      <c r="O2421" s="24"/>
      <c r="P2421" s="23" t="str">
        <f>IFERROR(VLOOKUP(TEXT(J2421,"0000000000000"),[1]Ebscohost!G:M,7,0),"")</f>
        <v/>
      </c>
      <c r="Q2421" s="33" t="str">
        <f>IFERROR(VLOOKUP($J2421,'B - Ebook'!B:D,3,0),"??")</f>
        <v>??</v>
      </c>
    </row>
    <row r="2422" spans="1:17">
      <c r="A2422" s="24" t="s">
        <v>18179</v>
      </c>
      <c r="B2422" s="24" t="s">
        <v>15630</v>
      </c>
      <c r="C2422" s="24"/>
      <c r="D2422" s="24"/>
      <c r="E2422" s="24"/>
      <c r="F2422" s="24"/>
      <c r="G2422" s="24"/>
      <c r="H2422" s="24"/>
      <c r="I2422" s="24"/>
      <c r="J2422" s="37">
        <v>9782225378737</v>
      </c>
      <c r="K2422" s="25">
        <v>41807</v>
      </c>
      <c r="L2422" s="24">
        <v>1</v>
      </c>
      <c r="M2422" s="25">
        <v>39030</v>
      </c>
      <c r="N2422" s="24"/>
      <c r="O2422" s="24"/>
      <c r="P2422" s="23" t="str">
        <f>IFERROR(VLOOKUP(TEXT(J2422,"0000000000000"),[1]Ebscohost!G:M,7,0),"")</f>
        <v/>
      </c>
      <c r="Q2422" s="33" t="str">
        <f>IFERROR(VLOOKUP($J2422,'B - Ebook'!B:D,3,0),"??")</f>
        <v>??</v>
      </c>
    </row>
    <row r="2423" spans="1:17">
      <c r="A2423" s="24" t="s">
        <v>18180</v>
      </c>
      <c r="B2423" s="24" t="s">
        <v>15985</v>
      </c>
      <c r="C2423" s="24"/>
      <c r="D2423" s="24"/>
      <c r="E2423" s="24"/>
      <c r="F2423" s="24"/>
      <c r="G2423" s="24"/>
      <c r="H2423" s="24"/>
      <c r="I2423" s="24"/>
      <c r="J2423" s="37">
        <v>9780201038095</v>
      </c>
      <c r="K2423" s="25">
        <v>41809</v>
      </c>
      <c r="L2423" s="24">
        <v>1</v>
      </c>
      <c r="M2423" s="25">
        <v>39016</v>
      </c>
      <c r="N2423" s="24"/>
      <c r="O2423" s="24"/>
      <c r="P2423" s="23" t="str">
        <f>IFERROR(VLOOKUP(TEXT(J2423,"0000000000000"),[1]Ebscohost!G:M,7,0),"")</f>
        <v/>
      </c>
      <c r="Q2423" s="33" t="str">
        <f>IFERROR(VLOOKUP($J2423,'B - Ebook'!B:D,3,0),"??")</f>
        <v>??</v>
      </c>
    </row>
    <row r="2424" spans="1:17">
      <c r="A2424" s="24" t="s">
        <v>18181</v>
      </c>
      <c r="B2424" s="24" t="s">
        <v>16064</v>
      </c>
      <c r="C2424" s="24"/>
      <c r="D2424" s="24"/>
      <c r="E2424" s="24"/>
      <c r="F2424" s="24"/>
      <c r="G2424" s="24"/>
      <c r="H2424" s="24"/>
      <c r="I2424" s="24"/>
      <c r="J2424" s="37">
        <v>9782866610562</v>
      </c>
      <c r="K2424" s="25">
        <v>41809</v>
      </c>
      <c r="L2424" s="24">
        <v>1</v>
      </c>
      <c r="M2424" s="25">
        <v>39014</v>
      </c>
      <c r="N2424" s="24"/>
      <c r="O2424" s="24"/>
      <c r="P2424" s="23" t="str">
        <f>IFERROR(VLOOKUP(TEXT(J2424,"0000000000000"),[1]Ebscohost!G:M,7,0),"")</f>
        <v/>
      </c>
      <c r="Q2424" s="33" t="str">
        <f>IFERROR(VLOOKUP($J2424,'B - Ebook'!B:D,3,0),"??")</f>
        <v>??</v>
      </c>
    </row>
    <row r="2425" spans="1:17">
      <c r="A2425" s="24" t="s">
        <v>18182</v>
      </c>
      <c r="B2425" s="24" t="s">
        <v>18183</v>
      </c>
      <c r="C2425" s="24"/>
      <c r="D2425" s="24"/>
      <c r="E2425" s="24"/>
      <c r="F2425" s="24"/>
      <c r="G2425" s="24"/>
      <c r="H2425" s="24"/>
      <c r="I2425" s="24"/>
      <c r="J2425" s="37"/>
      <c r="K2425" s="25">
        <v>41809</v>
      </c>
      <c r="L2425" s="24">
        <v>1</v>
      </c>
      <c r="M2425" s="25">
        <v>39014</v>
      </c>
      <c r="N2425" s="24"/>
      <c r="O2425" s="24"/>
      <c r="P2425" s="23" t="str">
        <f>IFERROR(VLOOKUP(TEXT(J2425,"0000000000000"),[1]Ebscohost!G:M,7,0),"")</f>
        <v/>
      </c>
      <c r="Q2425" s="33" t="str">
        <f>IFERROR(VLOOKUP($J2425,'B - Ebook'!B:D,3,0),"??")</f>
        <v>??</v>
      </c>
    </row>
    <row r="2426" spans="1:17">
      <c r="A2426" s="24" t="s">
        <v>18184</v>
      </c>
      <c r="B2426" s="24" t="s">
        <v>16164</v>
      </c>
      <c r="C2426" s="24"/>
      <c r="D2426" s="24"/>
      <c r="E2426" s="24"/>
      <c r="F2426" s="24"/>
      <c r="G2426" s="24"/>
      <c r="H2426" s="24"/>
      <c r="I2426" s="24"/>
      <c r="J2426" s="37">
        <v>9782717846591</v>
      </c>
      <c r="K2426" s="25">
        <v>41809</v>
      </c>
      <c r="L2426" s="24">
        <v>1</v>
      </c>
      <c r="M2426" s="25">
        <v>38999</v>
      </c>
      <c r="N2426" s="24"/>
      <c r="O2426" s="24"/>
      <c r="P2426" s="23" t="str">
        <f>IFERROR(VLOOKUP(TEXT(J2426,"0000000000000"),[1]Ebscohost!G:M,7,0),"")</f>
        <v/>
      </c>
      <c r="Q2426" s="33" t="str">
        <f>IFERROR(VLOOKUP($J2426,'B - Ebook'!B:D,3,0),"??")</f>
        <v>??</v>
      </c>
    </row>
    <row r="2427" spans="1:17">
      <c r="A2427" s="24" t="s">
        <v>18185</v>
      </c>
      <c r="B2427" s="24" t="s">
        <v>15630</v>
      </c>
      <c r="C2427" s="24"/>
      <c r="D2427" s="24"/>
      <c r="E2427" s="24"/>
      <c r="F2427" s="24"/>
      <c r="G2427" s="24"/>
      <c r="H2427" s="24"/>
      <c r="I2427" s="24"/>
      <c r="J2427" s="37">
        <v>9782225801679</v>
      </c>
      <c r="K2427" s="25">
        <v>41809</v>
      </c>
      <c r="L2427" s="24">
        <v>1</v>
      </c>
      <c r="M2427" s="25">
        <v>38988</v>
      </c>
      <c r="N2427" s="24"/>
      <c r="O2427" s="24"/>
      <c r="P2427" s="23" t="str">
        <f>IFERROR(VLOOKUP(TEXT(J2427,"0000000000000"),[1]Ebscohost!G:M,7,0),"")</f>
        <v/>
      </c>
      <c r="Q2427" s="33" t="str">
        <f>IFERROR(VLOOKUP($J2427,'B - Ebook'!B:D,3,0),"??")</f>
        <v>??</v>
      </c>
    </row>
    <row r="2428" spans="1:17">
      <c r="A2428" s="24" t="s">
        <v>17436</v>
      </c>
      <c r="B2428" s="24" t="s">
        <v>17437</v>
      </c>
      <c r="C2428" s="24"/>
      <c r="D2428" s="24"/>
      <c r="E2428" s="24"/>
      <c r="F2428" s="24"/>
      <c r="G2428" s="24"/>
      <c r="H2428" s="24"/>
      <c r="I2428" s="24"/>
      <c r="J2428" s="37"/>
      <c r="K2428" s="25">
        <v>41809</v>
      </c>
      <c r="L2428" s="24">
        <v>1</v>
      </c>
      <c r="M2428" s="25">
        <v>38877</v>
      </c>
      <c r="N2428" s="24"/>
      <c r="O2428" s="24"/>
      <c r="P2428" s="23" t="str">
        <f>IFERROR(VLOOKUP(TEXT(J2428,"0000000000000"),[1]Ebscohost!G:M,7,0),"")</f>
        <v/>
      </c>
      <c r="Q2428" s="33" t="str">
        <f>IFERROR(VLOOKUP($J2428,'B - Ebook'!B:D,3,0),"??")</f>
        <v>??</v>
      </c>
    </row>
    <row r="2429" spans="1:17">
      <c r="A2429" s="24" t="s">
        <v>18186</v>
      </c>
      <c r="B2429" s="24" t="s">
        <v>18187</v>
      </c>
      <c r="C2429" s="24"/>
      <c r="D2429" s="24"/>
      <c r="E2429" s="24"/>
      <c r="F2429" s="24"/>
      <c r="G2429" s="24"/>
      <c r="H2429" s="24"/>
      <c r="I2429" s="24"/>
      <c r="J2429" s="37">
        <v>9780130179739</v>
      </c>
      <c r="K2429" s="25">
        <v>41807</v>
      </c>
      <c r="L2429" s="24">
        <v>1</v>
      </c>
      <c r="M2429" s="25">
        <v>38868</v>
      </c>
      <c r="N2429" s="24"/>
      <c r="O2429" s="24"/>
      <c r="P2429" s="23" t="str">
        <f>IFERROR(VLOOKUP(TEXT(J2429,"0000000000000"),[1]Ebscohost!G:M,7,0),"")</f>
        <v/>
      </c>
      <c r="Q2429" s="33" t="str">
        <f>IFERROR(VLOOKUP($J2429,'B - Ebook'!B:D,3,0),"??")</f>
        <v>??</v>
      </c>
    </row>
    <row r="2430" spans="1:17">
      <c r="A2430" s="24" t="s">
        <v>18188</v>
      </c>
      <c r="B2430" s="24" t="s">
        <v>18183</v>
      </c>
      <c r="C2430" s="24"/>
      <c r="D2430" s="24"/>
      <c r="E2430" s="24"/>
      <c r="F2430" s="24"/>
      <c r="G2430" s="24"/>
      <c r="H2430" s="24"/>
      <c r="I2430" s="24"/>
      <c r="J2430" s="37"/>
      <c r="K2430" s="25">
        <v>41809</v>
      </c>
      <c r="L2430" s="24">
        <v>1</v>
      </c>
      <c r="M2430" s="25">
        <v>38867</v>
      </c>
      <c r="N2430" s="24"/>
      <c r="O2430" s="24"/>
      <c r="P2430" s="23" t="str">
        <f>IFERROR(VLOOKUP(TEXT(J2430,"0000000000000"),[1]Ebscohost!G:M,7,0),"")</f>
        <v/>
      </c>
      <c r="Q2430" s="33" t="str">
        <f>IFERROR(VLOOKUP($J2430,'B - Ebook'!B:D,3,0),"??")</f>
        <v>??</v>
      </c>
    </row>
    <row r="2431" spans="1:17">
      <c r="A2431" s="24" t="s">
        <v>18189</v>
      </c>
      <c r="B2431" s="24" t="s">
        <v>18183</v>
      </c>
      <c r="C2431" s="24"/>
      <c r="D2431" s="24"/>
      <c r="E2431" s="24"/>
      <c r="F2431" s="24"/>
      <c r="G2431" s="24"/>
      <c r="H2431" s="24"/>
      <c r="I2431" s="24"/>
      <c r="J2431" s="37"/>
      <c r="K2431" s="25">
        <v>41809</v>
      </c>
      <c r="L2431" s="24">
        <v>1</v>
      </c>
      <c r="M2431" s="25">
        <v>38867</v>
      </c>
      <c r="N2431" s="24"/>
      <c r="O2431" s="24"/>
      <c r="P2431" s="23" t="str">
        <f>IFERROR(VLOOKUP(TEXT(J2431,"0000000000000"),[1]Ebscohost!G:M,7,0),"")</f>
        <v/>
      </c>
      <c r="Q2431" s="33" t="str">
        <f>IFERROR(VLOOKUP($J2431,'B - Ebook'!B:D,3,0),"??")</f>
        <v>??</v>
      </c>
    </row>
    <row r="2432" spans="1:17">
      <c r="A2432" s="24" t="s">
        <v>18190</v>
      </c>
      <c r="B2432" s="24" t="s">
        <v>18191</v>
      </c>
      <c r="C2432" s="24"/>
      <c r="D2432" s="24"/>
      <c r="E2432" s="24"/>
      <c r="F2432" s="24"/>
      <c r="G2432" s="24"/>
      <c r="H2432" s="24"/>
      <c r="I2432" s="24"/>
      <c r="J2432" s="37"/>
      <c r="K2432" s="25">
        <v>41809</v>
      </c>
      <c r="L2432" s="24">
        <v>1</v>
      </c>
      <c r="M2432" s="25">
        <v>38860</v>
      </c>
      <c r="N2432" s="24"/>
      <c r="O2432" s="24"/>
      <c r="P2432" s="23" t="str">
        <f>IFERROR(VLOOKUP(TEXT(J2432,"0000000000000"),[1]Ebscohost!G:M,7,0),"")</f>
        <v/>
      </c>
      <c r="Q2432" s="33" t="str">
        <f>IFERROR(VLOOKUP($J2432,'B - Ebook'!B:D,3,0),"??")</f>
        <v>??</v>
      </c>
    </row>
    <row r="2433" spans="1:17">
      <c r="A2433" s="24" t="s">
        <v>18192</v>
      </c>
      <c r="B2433" s="24" t="s">
        <v>18191</v>
      </c>
      <c r="C2433" s="24"/>
      <c r="D2433" s="24"/>
      <c r="E2433" s="24"/>
      <c r="F2433" s="24"/>
      <c r="G2433" s="24"/>
      <c r="H2433" s="24"/>
      <c r="I2433" s="24"/>
      <c r="J2433" s="37"/>
      <c r="K2433" s="25">
        <v>41809</v>
      </c>
      <c r="L2433" s="24">
        <v>1</v>
      </c>
      <c r="M2433" s="25">
        <v>38860</v>
      </c>
      <c r="N2433" s="24"/>
      <c r="O2433" s="24"/>
      <c r="P2433" s="23" t="str">
        <f>IFERROR(VLOOKUP(TEXT(J2433,"0000000000000"),[1]Ebscohost!G:M,7,0),"")</f>
        <v/>
      </c>
      <c r="Q2433" s="33" t="str">
        <f>IFERROR(VLOOKUP($J2433,'B - Ebook'!B:D,3,0),"??")</f>
        <v>??</v>
      </c>
    </row>
    <row r="2434" spans="1:17">
      <c r="A2434" s="24" t="s">
        <v>18193</v>
      </c>
      <c r="B2434" s="24" t="s">
        <v>15666</v>
      </c>
      <c r="C2434" s="24"/>
      <c r="D2434" s="24"/>
      <c r="E2434" s="24"/>
      <c r="F2434" s="24"/>
      <c r="G2434" s="24"/>
      <c r="H2434" s="24"/>
      <c r="I2434" s="24"/>
      <c r="J2434" s="37">
        <v>9782717813012</v>
      </c>
      <c r="K2434" s="25">
        <v>41809</v>
      </c>
      <c r="L2434" s="24">
        <v>1</v>
      </c>
      <c r="M2434" s="25">
        <v>38820</v>
      </c>
      <c r="N2434" s="24"/>
      <c r="O2434" s="24"/>
      <c r="P2434" s="23" t="str">
        <f>IFERROR(VLOOKUP(TEXT(J2434,"0000000000000"),[1]Ebscohost!G:M,7,0),"")</f>
        <v/>
      </c>
      <c r="Q2434" s="33" t="str">
        <f>IFERROR(VLOOKUP($J2434,'B - Ebook'!B:D,3,0),"??")</f>
        <v>??</v>
      </c>
    </row>
    <row r="2435" spans="1:17">
      <c r="A2435" s="24" t="s">
        <v>18194</v>
      </c>
      <c r="B2435" s="24" t="s">
        <v>17437</v>
      </c>
      <c r="C2435" s="24"/>
      <c r="D2435" s="24"/>
      <c r="E2435" s="24"/>
      <c r="F2435" s="24"/>
      <c r="G2435" s="24"/>
      <c r="H2435" s="24"/>
      <c r="I2435" s="24"/>
      <c r="J2435" s="37"/>
      <c r="K2435" s="25">
        <v>41807</v>
      </c>
      <c r="L2435" s="24">
        <v>1</v>
      </c>
      <c r="M2435" s="25">
        <v>38814</v>
      </c>
      <c r="N2435" s="24"/>
      <c r="O2435" s="24"/>
      <c r="P2435" s="23" t="str">
        <f>IFERROR(VLOOKUP(TEXT(J2435,"0000000000000"),[1]Ebscohost!G:M,7,0),"")</f>
        <v/>
      </c>
      <c r="Q2435" s="33" t="str">
        <f>IFERROR(VLOOKUP($J2435,'B - Ebook'!B:D,3,0),"??")</f>
        <v>??</v>
      </c>
    </row>
    <row r="2436" spans="1:17">
      <c r="A2436" s="24" t="s">
        <v>18195</v>
      </c>
      <c r="B2436" s="24" t="s">
        <v>18196</v>
      </c>
      <c r="C2436" s="24"/>
      <c r="D2436" s="24"/>
      <c r="E2436" s="24"/>
      <c r="F2436" s="24"/>
      <c r="G2436" s="24"/>
      <c r="H2436" s="24"/>
      <c r="I2436" s="24"/>
      <c r="J2436" s="37"/>
      <c r="K2436" s="25">
        <v>41807</v>
      </c>
      <c r="L2436" s="24">
        <v>1</v>
      </c>
      <c r="M2436" s="25">
        <v>38812</v>
      </c>
      <c r="N2436" s="24"/>
      <c r="O2436" s="24"/>
      <c r="P2436" s="23" t="str">
        <f>IFERROR(VLOOKUP(TEXT(J2436,"0000000000000"),[1]Ebscohost!G:M,7,0),"")</f>
        <v/>
      </c>
      <c r="Q2436" s="33" t="str">
        <f>IFERROR(VLOOKUP($J2436,'B - Ebook'!B:D,3,0),"??")</f>
        <v>??</v>
      </c>
    </row>
    <row r="2437" spans="1:17">
      <c r="A2437" s="24" t="s">
        <v>18197</v>
      </c>
      <c r="B2437" s="24" t="s">
        <v>71</v>
      </c>
      <c r="C2437" s="24"/>
      <c r="D2437" s="24"/>
      <c r="E2437" s="24"/>
      <c r="F2437" s="24"/>
      <c r="G2437" s="24"/>
      <c r="H2437" s="24"/>
      <c r="I2437" s="24"/>
      <c r="J2437" s="37"/>
      <c r="K2437" s="25">
        <v>41809</v>
      </c>
      <c r="L2437" s="24">
        <v>1</v>
      </c>
      <c r="M2437" s="25">
        <v>38804</v>
      </c>
      <c r="N2437" s="24"/>
      <c r="O2437" s="24"/>
      <c r="P2437" s="23" t="str">
        <f>IFERROR(VLOOKUP(TEXT(J2437,"0000000000000"),[1]Ebscohost!G:M,7,0),"")</f>
        <v/>
      </c>
      <c r="Q2437" s="33" t="str">
        <f>IFERROR(VLOOKUP($J2437,'B - Ebook'!B:D,3,0),"??")</f>
        <v>??</v>
      </c>
    </row>
    <row r="2438" spans="1:17">
      <c r="A2438" s="24" t="s">
        <v>18198</v>
      </c>
      <c r="B2438" s="24" t="s">
        <v>207</v>
      </c>
      <c r="C2438" s="24"/>
      <c r="D2438" s="24"/>
      <c r="E2438" s="24"/>
      <c r="F2438" s="24"/>
      <c r="G2438" s="24"/>
      <c r="H2438" s="24"/>
      <c r="I2438" s="24"/>
      <c r="J2438" s="37">
        <v>9782040196103</v>
      </c>
      <c r="K2438" s="25">
        <v>41809</v>
      </c>
      <c r="L2438" s="24">
        <v>1</v>
      </c>
      <c r="M2438" s="25">
        <v>38796</v>
      </c>
      <c r="N2438" s="24"/>
      <c r="O2438" s="24"/>
      <c r="P2438" s="23" t="str">
        <f>IFERROR(VLOOKUP(TEXT(J2438,"0000000000000"),[1]Ebscohost!G:M,7,0),"")</f>
        <v/>
      </c>
      <c r="Q2438" s="33" t="str">
        <f>IFERROR(VLOOKUP($J2438,'B - Ebook'!B:D,3,0),"??")</f>
        <v>??</v>
      </c>
    </row>
    <row r="2439" spans="1:17">
      <c r="A2439" s="24" t="s">
        <v>18199</v>
      </c>
      <c r="B2439" s="24" t="s">
        <v>18200</v>
      </c>
      <c r="C2439" s="24"/>
      <c r="D2439" s="24"/>
      <c r="E2439" s="24"/>
      <c r="F2439" s="24"/>
      <c r="G2439" s="24"/>
      <c r="H2439" s="24"/>
      <c r="I2439" s="24"/>
      <c r="J2439" s="37"/>
      <c r="K2439" s="25">
        <v>41809</v>
      </c>
      <c r="L2439" s="24">
        <v>1</v>
      </c>
      <c r="M2439" s="25">
        <v>38793</v>
      </c>
      <c r="N2439" s="24"/>
      <c r="O2439" s="24"/>
      <c r="P2439" s="23" t="str">
        <f>IFERROR(VLOOKUP(TEXT(J2439,"0000000000000"),[1]Ebscohost!G:M,7,0),"")</f>
        <v/>
      </c>
      <c r="Q2439" s="33" t="str">
        <f>IFERROR(VLOOKUP($J2439,'B - Ebook'!B:D,3,0),"??")</f>
        <v>??</v>
      </c>
    </row>
    <row r="2440" spans="1:17">
      <c r="A2440" s="24" t="s">
        <v>18201</v>
      </c>
      <c r="B2440" s="24" t="s">
        <v>16952</v>
      </c>
      <c r="C2440" s="24"/>
      <c r="D2440" s="24"/>
      <c r="E2440" s="24"/>
      <c r="F2440" s="24"/>
      <c r="G2440" s="24"/>
      <c r="H2440" s="24"/>
      <c r="I2440" s="24"/>
      <c r="J2440" s="37">
        <v>9780024230508</v>
      </c>
      <c r="K2440" s="25">
        <v>41807</v>
      </c>
      <c r="L2440" s="24">
        <v>1</v>
      </c>
      <c r="M2440" s="25">
        <v>38786</v>
      </c>
      <c r="N2440" s="24"/>
      <c r="O2440" s="24"/>
      <c r="P2440" s="23" t="str">
        <f>IFERROR(VLOOKUP(TEXT(J2440,"0000000000000"),[1]Ebscohost!G:M,7,0),"")</f>
        <v/>
      </c>
      <c r="Q2440" s="33" t="str">
        <f>IFERROR(VLOOKUP($J2440,'B - Ebook'!B:D,3,0),"??")</f>
        <v>??</v>
      </c>
    </row>
    <row r="2441" spans="1:17">
      <c r="A2441" s="24" t="s">
        <v>18202</v>
      </c>
      <c r="B2441" s="24" t="s">
        <v>16196</v>
      </c>
      <c r="C2441" s="24"/>
      <c r="D2441" s="24"/>
      <c r="E2441" s="24"/>
      <c r="F2441" s="24"/>
      <c r="G2441" s="24"/>
      <c r="H2441" s="24"/>
      <c r="I2441" s="24"/>
      <c r="J2441" s="37">
        <v>9782080352415</v>
      </c>
      <c r="K2441" s="25">
        <v>41807</v>
      </c>
      <c r="L2441" s="24">
        <v>1</v>
      </c>
      <c r="M2441" s="25">
        <v>38782</v>
      </c>
      <c r="N2441" s="24"/>
      <c r="O2441" s="24"/>
      <c r="P2441" s="23" t="str">
        <f>IFERROR(VLOOKUP(TEXT(J2441,"0000000000000"),[1]Ebscohost!G:M,7,0),"")</f>
        <v/>
      </c>
      <c r="Q2441" s="33" t="str">
        <f>IFERROR(VLOOKUP($J2441,'B - Ebook'!B:D,3,0),"??")</f>
        <v>??</v>
      </c>
    </row>
    <row r="2442" spans="1:17">
      <c r="A2442" s="24" t="s">
        <v>18203</v>
      </c>
      <c r="B2442" s="24" t="s">
        <v>71</v>
      </c>
      <c r="C2442" s="24"/>
      <c r="D2442" s="24"/>
      <c r="E2442" s="24"/>
      <c r="F2442" s="24"/>
      <c r="G2442" s="24"/>
      <c r="H2442" s="24"/>
      <c r="I2442" s="24"/>
      <c r="J2442" s="37">
        <v>9782212091496</v>
      </c>
      <c r="K2442" s="25">
        <v>41809</v>
      </c>
      <c r="L2442" s="24">
        <v>1</v>
      </c>
      <c r="M2442" s="25">
        <v>38736</v>
      </c>
      <c r="N2442" s="24"/>
      <c r="O2442" s="24"/>
      <c r="P2442" s="23" t="str">
        <f>IFERROR(VLOOKUP(TEXT(J2442,"0000000000000"),[1]Ebscohost!G:M,7,0),"")</f>
        <v/>
      </c>
      <c r="Q2442" s="33" t="str">
        <f>IFERROR(VLOOKUP($J2442,'B - Ebook'!B:D,3,0),"??")</f>
        <v>??</v>
      </c>
    </row>
    <row r="2443" spans="1:17">
      <c r="A2443" s="24" t="s">
        <v>18204</v>
      </c>
      <c r="B2443" s="24" t="s">
        <v>207</v>
      </c>
      <c r="C2443" s="24"/>
      <c r="D2443" s="24"/>
      <c r="E2443" s="24"/>
      <c r="F2443" s="24"/>
      <c r="G2443" s="24"/>
      <c r="H2443" s="24"/>
      <c r="I2443" s="24"/>
      <c r="J2443" s="37">
        <v>9782100002511</v>
      </c>
      <c r="K2443" s="25">
        <v>41809</v>
      </c>
      <c r="L2443" s="24">
        <v>1</v>
      </c>
      <c r="M2443" s="25">
        <v>38735</v>
      </c>
      <c r="N2443" s="24"/>
      <c r="O2443" s="24"/>
      <c r="P2443" s="23" t="str">
        <f>IFERROR(VLOOKUP(TEXT(J2443,"0000000000000"),[1]Ebscohost!G:M,7,0),"")</f>
        <v/>
      </c>
      <c r="Q2443" s="33" t="str">
        <f>IFERROR(VLOOKUP($J2443,'B - Ebook'!B:D,3,0),"??")</f>
        <v>??</v>
      </c>
    </row>
    <row r="2444" spans="1:17">
      <c r="A2444" s="24" t="s">
        <v>18141</v>
      </c>
      <c r="B2444" s="24" t="s">
        <v>18142</v>
      </c>
      <c r="C2444" s="24"/>
      <c r="D2444" s="24"/>
      <c r="E2444" s="24"/>
      <c r="F2444" s="24"/>
      <c r="G2444" s="24"/>
      <c r="H2444" s="24"/>
      <c r="I2444" s="24"/>
      <c r="J2444" s="37"/>
      <c r="K2444" s="25">
        <v>41809</v>
      </c>
      <c r="L2444" s="24">
        <v>1</v>
      </c>
      <c r="M2444" s="25">
        <v>38730</v>
      </c>
      <c r="N2444" s="24"/>
      <c r="O2444" s="24"/>
      <c r="P2444" s="23" t="str">
        <f>IFERROR(VLOOKUP(TEXT(J2444,"0000000000000"),[1]Ebscohost!G:M,7,0),"")</f>
        <v/>
      </c>
      <c r="Q2444" s="33" t="str">
        <f>IFERROR(VLOOKUP($J2444,'B - Ebook'!B:D,3,0),"??")</f>
        <v>??</v>
      </c>
    </row>
    <row r="2445" spans="1:17">
      <c r="A2445" s="24" t="s">
        <v>18205</v>
      </c>
      <c r="B2445" s="24" t="s">
        <v>207</v>
      </c>
      <c r="C2445" s="24"/>
      <c r="D2445" s="24"/>
      <c r="E2445" s="24"/>
      <c r="F2445" s="24"/>
      <c r="G2445" s="24"/>
      <c r="H2445" s="24"/>
      <c r="I2445" s="24"/>
      <c r="J2445" s="37">
        <v>9782100040711</v>
      </c>
      <c r="K2445" s="25">
        <v>41809</v>
      </c>
      <c r="L2445" s="24">
        <v>1</v>
      </c>
      <c r="M2445" s="25">
        <v>38726</v>
      </c>
      <c r="N2445" s="24"/>
      <c r="O2445" s="24"/>
      <c r="P2445" s="23" t="str">
        <f>IFERROR(VLOOKUP(TEXT(J2445,"0000000000000"),[1]Ebscohost!G:M,7,0),"")</f>
        <v/>
      </c>
      <c r="Q2445" s="33" t="str">
        <f>IFERROR(VLOOKUP($J2445,'B - Ebook'!B:D,3,0),"??")</f>
        <v>??</v>
      </c>
    </row>
    <row r="2446" spans="1:17">
      <c r="A2446" s="24" t="s">
        <v>18206</v>
      </c>
      <c r="B2446" s="24" t="s">
        <v>207</v>
      </c>
      <c r="C2446" s="24"/>
      <c r="D2446" s="24"/>
      <c r="E2446" s="24"/>
      <c r="F2446" s="24"/>
      <c r="G2446" s="24"/>
      <c r="H2446" s="24"/>
      <c r="I2446" s="24"/>
      <c r="J2446" s="37"/>
      <c r="K2446" s="25">
        <v>41809</v>
      </c>
      <c r="L2446" s="24">
        <v>1</v>
      </c>
      <c r="M2446" s="25">
        <v>38726</v>
      </c>
      <c r="N2446" s="24"/>
      <c r="O2446" s="24"/>
      <c r="P2446" s="23" t="str">
        <f>IFERROR(VLOOKUP(TEXT(J2446,"0000000000000"),[1]Ebscohost!G:M,7,0),"")</f>
        <v/>
      </c>
      <c r="Q2446" s="33" t="str">
        <f>IFERROR(VLOOKUP($J2446,'B - Ebook'!B:D,3,0),"??")</f>
        <v>??</v>
      </c>
    </row>
    <row r="2447" spans="1:17">
      <c r="A2447" s="24" t="s">
        <v>18207</v>
      </c>
      <c r="B2447" s="24" t="s">
        <v>15704</v>
      </c>
      <c r="C2447" s="24"/>
      <c r="D2447" s="24"/>
      <c r="E2447" s="24"/>
      <c r="F2447" s="24"/>
      <c r="G2447" s="24"/>
      <c r="H2447" s="24"/>
      <c r="I2447" s="24"/>
      <c r="J2447" s="37"/>
      <c r="K2447" s="25">
        <v>41809</v>
      </c>
      <c r="L2447" s="24">
        <v>1</v>
      </c>
      <c r="M2447" s="25">
        <v>38726</v>
      </c>
      <c r="N2447" s="24"/>
      <c r="O2447" s="24"/>
      <c r="P2447" s="23" t="str">
        <f>IFERROR(VLOOKUP(TEXT(J2447,"0000000000000"),[1]Ebscohost!G:M,7,0),"")</f>
        <v/>
      </c>
      <c r="Q2447" s="33" t="str">
        <f>IFERROR(VLOOKUP($J2447,'B - Ebook'!B:D,3,0),"??")</f>
        <v>??</v>
      </c>
    </row>
    <row r="2448" spans="1:17">
      <c r="A2448" s="24" t="s">
        <v>18208</v>
      </c>
      <c r="B2448" s="24" t="s">
        <v>15853</v>
      </c>
      <c r="C2448" s="24"/>
      <c r="D2448" s="24"/>
      <c r="E2448" s="24"/>
      <c r="F2448" s="24"/>
      <c r="G2448" s="24"/>
      <c r="H2448" s="24"/>
      <c r="I2448" s="24"/>
      <c r="J2448" s="37">
        <v>9782710808220</v>
      </c>
      <c r="K2448" s="25">
        <v>41809</v>
      </c>
      <c r="L2448" s="24">
        <v>1</v>
      </c>
      <c r="M2448" s="25">
        <v>38723</v>
      </c>
      <c r="N2448" s="24"/>
      <c r="O2448" s="24"/>
      <c r="P2448" s="23" t="str">
        <f>IFERROR(VLOOKUP(TEXT(J2448,"0000000000000"),[1]Ebscohost!G:M,7,0),"")</f>
        <v/>
      </c>
      <c r="Q2448" s="33" t="str">
        <f>IFERROR(VLOOKUP($J2448,'B - Ebook'!B:D,3,0),"??")</f>
        <v>??</v>
      </c>
    </row>
    <row r="2449" spans="1:17">
      <c r="A2449" s="24" t="s">
        <v>18209</v>
      </c>
      <c r="B2449" s="24" t="s">
        <v>18210</v>
      </c>
      <c r="C2449" s="24"/>
      <c r="D2449" s="24"/>
      <c r="E2449" s="24"/>
      <c r="F2449" s="24"/>
      <c r="G2449" s="24"/>
      <c r="H2449" s="24"/>
      <c r="I2449" s="24"/>
      <c r="J2449" s="37"/>
      <c r="K2449" s="25">
        <v>41807</v>
      </c>
      <c r="L2449" s="24">
        <v>1</v>
      </c>
      <c r="M2449" s="25">
        <v>38723</v>
      </c>
      <c r="N2449" s="24"/>
      <c r="O2449" s="24"/>
      <c r="P2449" s="23" t="str">
        <f>IFERROR(VLOOKUP(TEXT(J2449,"0000000000000"),[1]Ebscohost!G:M,7,0),"")</f>
        <v/>
      </c>
      <c r="Q2449" s="33" t="str">
        <f>IFERROR(VLOOKUP($J2449,'B - Ebook'!B:D,3,0),"??")</f>
        <v>??</v>
      </c>
    </row>
    <row r="2450" spans="1:17">
      <c r="A2450" s="24" t="s">
        <v>18211</v>
      </c>
      <c r="B2450" s="24" t="s">
        <v>15585</v>
      </c>
      <c r="C2450" s="24"/>
      <c r="D2450" s="24"/>
      <c r="E2450" s="24"/>
      <c r="F2450" s="24"/>
      <c r="G2450" s="24"/>
      <c r="H2450" s="24"/>
      <c r="I2450" s="24"/>
      <c r="J2450" s="37">
        <v>9780387902104</v>
      </c>
      <c r="K2450" s="25">
        <v>41809</v>
      </c>
      <c r="L2450" s="24">
        <v>1</v>
      </c>
      <c r="M2450" s="25">
        <v>38720</v>
      </c>
      <c r="N2450" s="24"/>
      <c r="O2450" s="24"/>
      <c r="P2450" s="23" t="str">
        <f>IFERROR(VLOOKUP(TEXT(J2450,"0000000000000"),[1]Ebscohost!G:M,7,0),"")</f>
        <v/>
      </c>
      <c r="Q2450" s="33" t="str">
        <f>IFERROR(VLOOKUP($J2450,'B - Ebook'!B:D,3,0),"??")</f>
        <v>??</v>
      </c>
    </row>
    <row r="2451" spans="1:17">
      <c r="A2451" s="24" t="s">
        <v>18212</v>
      </c>
      <c r="B2451" s="24" t="s">
        <v>207</v>
      </c>
      <c r="C2451" s="24"/>
      <c r="D2451" s="24"/>
      <c r="E2451" s="24"/>
      <c r="F2451" s="24"/>
      <c r="G2451" s="24"/>
      <c r="H2451" s="24"/>
      <c r="I2451" s="24"/>
      <c r="J2451" s="37">
        <v>9782100021086</v>
      </c>
      <c r="K2451" s="25">
        <v>41809</v>
      </c>
      <c r="L2451" s="24">
        <v>1</v>
      </c>
      <c r="M2451" s="25">
        <v>38720</v>
      </c>
      <c r="N2451" s="24"/>
      <c r="O2451" s="24"/>
      <c r="P2451" s="23" t="str">
        <f>IFERROR(VLOOKUP(TEXT(J2451,"0000000000000"),[1]Ebscohost!G:M,7,0),"")</f>
        <v/>
      </c>
      <c r="Q2451" s="33" t="str">
        <f>IFERROR(VLOOKUP($J2451,'B - Ebook'!B:D,3,0),"??")</f>
        <v>??</v>
      </c>
    </row>
    <row r="2452" spans="1:17">
      <c r="A2452" s="24" t="s">
        <v>18213</v>
      </c>
      <c r="B2452" s="24" t="s">
        <v>71</v>
      </c>
      <c r="C2452" s="24"/>
      <c r="D2452" s="24"/>
      <c r="E2452" s="24"/>
      <c r="F2452" s="24"/>
      <c r="G2452" s="24"/>
      <c r="H2452" s="24"/>
      <c r="I2452" s="24"/>
      <c r="J2452" s="37">
        <v>9782212116687</v>
      </c>
      <c r="K2452" s="25">
        <v>41809</v>
      </c>
      <c r="L2452" s="24">
        <v>1</v>
      </c>
      <c r="M2452" s="25">
        <v>38707</v>
      </c>
      <c r="N2452" s="24"/>
      <c r="O2452" s="24"/>
      <c r="P2452" s="23" t="str">
        <f>IFERROR(VLOOKUP(TEXT(J2452,"0000000000000"),[1]Ebscohost!G:M,7,0),"")</f>
        <v/>
      </c>
      <c r="Q2452" s="33" t="str">
        <f>IFERROR(VLOOKUP($J2452,'B - Ebook'!B:D,3,0),"??")</f>
        <v>??</v>
      </c>
    </row>
    <row r="2453" spans="1:17">
      <c r="A2453" s="24" t="s">
        <v>18214</v>
      </c>
      <c r="B2453" s="24" t="s">
        <v>16389</v>
      </c>
      <c r="C2453" s="24"/>
      <c r="D2453" s="24"/>
      <c r="E2453" s="24"/>
      <c r="F2453" s="24"/>
      <c r="G2453" s="24"/>
      <c r="H2453" s="24"/>
      <c r="I2453" s="24"/>
      <c r="J2453" s="37">
        <v>9782744011122</v>
      </c>
      <c r="K2453" s="25">
        <v>41809</v>
      </c>
      <c r="L2453" s="24">
        <v>1</v>
      </c>
      <c r="M2453" s="25">
        <v>38706</v>
      </c>
      <c r="N2453" s="24"/>
      <c r="O2453" s="24"/>
      <c r="P2453" s="23" t="str">
        <f>IFERROR(VLOOKUP(TEXT(J2453,"0000000000000"),[1]Ebscohost!G:M,7,0),"")</f>
        <v/>
      </c>
      <c r="Q2453" s="33" t="str">
        <f>IFERROR(VLOOKUP($J2453,'B - Ebook'!B:D,3,0),"??")</f>
        <v>??</v>
      </c>
    </row>
    <row r="2454" spans="1:17">
      <c r="A2454" s="24" t="s">
        <v>18215</v>
      </c>
      <c r="B2454" s="24" t="s">
        <v>17600</v>
      </c>
      <c r="C2454" s="24"/>
      <c r="D2454" s="24"/>
      <c r="E2454" s="24"/>
      <c r="F2454" s="24"/>
      <c r="G2454" s="24"/>
      <c r="H2454" s="24"/>
      <c r="I2454" s="24"/>
      <c r="J2454" s="37">
        <v>9782854282894</v>
      </c>
      <c r="K2454" s="25">
        <v>41810</v>
      </c>
      <c r="L2454" s="24">
        <v>1</v>
      </c>
      <c r="M2454" s="25">
        <v>38691</v>
      </c>
      <c r="N2454" s="24"/>
      <c r="O2454" s="24"/>
      <c r="P2454" s="23" t="str">
        <f>IFERROR(VLOOKUP(TEXT(J2454,"0000000000000"),[1]Ebscohost!G:M,7,0),"")</f>
        <v/>
      </c>
      <c r="Q2454" s="33" t="str">
        <f>IFERROR(VLOOKUP($J2454,'B - Ebook'!B:D,3,0),"??")</f>
        <v>??</v>
      </c>
    </row>
    <row r="2455" spans="1:17">
      <c r="A2455" s="24" t="s">
        <v>18216</v>
      </c>
      <c r="B2455" s="24" t="s">
        <v>18217</v>
      </c>
      <c r="C2455" s="24"/>
      <c r="D2455" s="24"/>
      <c r="E2455" s="24"/>
      <c r="F2455" s="24"/>
      <c r="G2455" s="24"/>
      <c r="H2455" s="24"/>
      <c r="I2455" s="24"/>
      <c r="J2455" s="37"/>
      <c r="K2455" s="25">
        <v>41809</v>
      </c>
      <c r="L2455" s="24">
        <v>1</v>
      </c>
      <c r="M2455" s="25">
        <v>38686</v>
      </c>
      <c r="N2455" s="24"/>
      <c r="O2455" s="24"/>
      <c r="P2455" s="23" t="str">
        <f>IFERROR(VLOOKUP(TEXT(J2455,"0000000000000"),[1]Ebscohost!G:M,7,0),"")</f>
        <v/>
      </c>
      <c r="Q2455" s="33" t="str">
        <f>IFERROR(VLOOKUP($J2455,'B - Ebook'!B:D,3,0),"??")</f>
        <v>??</v>
      </c>
    </row>
    <row r="2456" spans="1:17">
      <c r="A2456" s="24" t="s">
        <v>18218</v>
      </c>
      <c r="B2456" s="24" t="s">
        <v>18219</v>
      </c>
      <c r="C2456" s="24"/>
      <c r="D2456" s="24"/>
      <c r="E2456" s="24"/>
      <c r="F2456" s="24"/>
      <c r="G2456" s="24"/>
      <c r="H2456" s="24"/>
      <c r="I2456" s="24"/>
      <c r="J2456" s="37">
        <v>9782855351582</v>
      </c>
      <c r="K2456" s="25">
        <v>41807</v>
      </c>
      <c r="L2456" s="24">
        <v>1</v>
      </c>
      <c r="M2456" s="25">
        <v>38680</v>
      </c>
      <c r="N2456" s="24"/>
      <c r="O2456" s="24"/>
      <c r="P2456" s="23" t="str">
        <f>IFERROR(VLOOKUP(TEXT(J2456,"0000000000000"),[1]Ebscohost!G:M,7,0),"")</f>
        <v/>
      </c>
      <c r="Q2456" s="33" t="str">
        <f>IFERROR(VLOOKUP($J2456,'B - Ebook'!B:D,3,0),"??")</f>
        <v>??</v>
      </c>
    </row>
    <row r="2457" spans="1:17">
      <c r="A2457" s="24" t="s">
        <v>18220</v>
      </c>
      <c r="B2457" s="24" t="s">
        <v>16398</v>
      </c>
      <c r="C2457" s="24"/>
      <c r="D2457" s="24"/>
      <c r="E2457" s="24"/>
      <c r="F2457" s="24"/>
      <c r="G2457" s="24"/>
      <c r="H2457" s="24"/>
      <c r="I2457" s="24"/>
      <c r="J2457" s="37">
        <v>9782736113537</v>
      </c>
      <c r="K2457" s="25">
        <v>41809</v>
      </c>
      <c r="L2457" s="24">
        <v>1</v>
      </c>
      <c r="M2457" s="25">
        <v>38678</v>
      </c>
      <c r="N2457" s="24"/>
      <c r="O2457" s="24"/>
      <c r="P2457" s="23" t="str">
        <f>IFERROR(VLOOKUP(TEXT(J2457,"0000000000000"),[1]Ebscohost!G:M,7,0),"")</f>
        <v/>
      </c>
      <c r="Q2457" s="33" t="str">
        <f>IFERROR(VLOOKUP($J2457,'B - Ebook'!B:D,3,0),"??")</f>
        <v>??</v>
      </c>
    </row>
    <row r="2458" spans="1:17">
      <c r="A2458" s="24" t="s">
        <v>18221</v>
      </c>
      <c r="B2458" s="24" t="s">
        <v>15745</v>
      </c>
      <c r="C2458" s="24"/>
      <c r="D2458" s="24"/>
      <c r="E2458" s="24"/>
      <c r="F2458" s="24"/>
      <c r="G2458" s="24"/>
      <c r="H2458" s="24"/>
      <c r="I2458" s="24"/>
      <c r="J2458" s="37">
        <v>9780471523642</v>
      </c>
      <c r="K2458" s="25">
        <v>41809</v>
      </c>
      <c r="L2458" s="24">
        <v>1</v>
      </c>
      <c r="M2458" s="25">
        <v>38670</v>
      </c>
      <c r="N2458" s="24"/>
      <c r="O2458" s="24"/>
      <c r="P2458" s="23" t="str">
        <f>IFERROR(VLOOKUP(TEXT(J2458,"0000000000000"),[1]Ebscohost!G:M,7,0),"")</f>
        <v/>
      </c>
      <c r="Q2458" s="33" t="str">
        <f>IFERROR(VLOOKUP($J2458,'B - Ebook'!B:D,3,0),"??")</f>
        <v>??</v>
      </c>
    </row>
    <row r="2459" spans="1:17">
      <c r="A2459" s="24" t="s">
        <v>18222</v>
      </c>
      <c r="B2459" s="24" t="s">
        <v>207</v>
      </c>
      <c r="C2459" s="24"/>
      <c r="D2459" s="24"/>
      <c r="E2459" s="24"/>
      <c r="F2459" s="24"/>
      <c r="G2459" s="24"/>
      <c r="H2459" s="24"/>
      <c r="I2459" s="24"/>
      <c r="J2459" s="37">
        <v>9782040198749</v>
      </c>
      <c r="K2459" s="25">
        <v>41809</v>
      </c>
      <c r="L2459" s="24">
        <v>1</v>
      </c>
      <c r="M2459" s="25">
        <v>38646</v>
      </c>
      <c r="N2459" s="24"/>
      <c r="O2459" s="24"/>
      <c r="P2459" s="23" t="str">
        <f>IFERROR(VLOOKUP(TEXT(J2459,"0000000000000"),[1]Ebscohost!G:M,7,0),"")</f>
        <v/>
      </c>
      <c r="Q2459" s="33" t="str">
        <f>IFERROR(VLOOKUP($J2459,'B - Ebook'!B:D,3,0),"??")</f>
        <v>??</v>
      </c>
    </row>
    <row r="2460" spans="1:17">
      <c r="A2460" s="24" t="s">
        <v>18223</v>
      </c>
      <c r="B2460" s="24" t="s">
        <v>18123</v>
      </c>
      <c r="C2460" s="24"/>
      <c r="D2460" s="24"/>
      <c r="E2460" s="24"/>
      <c r="F2460" s="24"/>
      <c r="G2460" s="24"/>
      <c r="H2460" s="24"/>
      <c r="I2460" s="24"/>
      <c r="J2460" s="37">
        <v>9782852065543</v>
      </c>
      <c r="K2460" s="25">
        <v>41809</v>
      </c>
      <c r="L2460" s="24">
        <f>1+0</f>
        <v>1</v>
      </c>
      <c r="M2460" s="25">
        <v>38638</v>
      </c>
      <c r="N2460" s="24"/>
      <c r="O2460" s="24"/>
      <c r="P2460" s="23" t="str">
        <f>IFERROR(VLOOKUP(TEXT(J2460,"0000000000000"),[1]Ebscohost!G:M,7,0),"")</f>
        <v/>
      </c>
      <c r="Q2460" s="33" t="str">
        <f>IFERROR(VLOOKUP($J2460,'B - Ebook'!B:D,3,0),"??")</f>
        <v>??</v>
      </c>
    </row>
    <row r="2461" spans="1:17">
      <c r="A2461" s="24" t="s">
        <v>17477</v>
      </c>
      <c r="B2461" s="24" t="s">
        <v>16595</v>
      </c>
      <c r="C2461" s="24"/>
      <c r="D2461" s="24"/>
      <c r="E2461" s="24"/>
      <c r="F2461" s="24"/>
      <c r="G2461" s="24"/>
      <c r="H2461" s="24"/>
      <c r="I2461" s="24"/>
      <c r="J2461" s="37"/>
      <c r="K2461" s="25">
        <v>41809</v>
      </c>
      <c r="L2461" s="24">
        <v>1</v>
      </c>
      <c r="M2461" s="25">
        <v>38630</v>
      </c>
      <c r="N2461" s="24"/>
      <c r="O2461" s="24"/>
      <c r="P2461" s="23" t="str">
        <f>IFERROR(VLOOKUP(TEXT(J2461,"0000000000000"),[1]Ebscohost!G:M,7,0),"")</f>
        <v/>
      </c>
      <c r="Q2461" s="33" t="str">
        <f>IFERROR(VLOOKUP($J2461,'B - Ebook'!B:D,3,0),"??")</f>
        <v>??</v>
      </c>
    </row>
    <row r="2462" spans="1:17">
      <c r="A2462" s="24" t="s">
        <v>18224</v>
      </c>
      <c r="B2462" s="24" t="s">
        <v>18082</v>
      </c>
      <c r="C2462" s="24"/>
      <c r="D2462" s="24"/>
      <c r="E2462" s="24"/>
      <c r="F2462" s="24"/>
      <c r="G2462" s="24"/>
      <c r="H2462" s="24"/>
      <c r="I2462" s="24"/>
      <c r="J2462" s="37"/>
      <c r="K2462" s="25">
        <v>41809</v>
      </c>
      <c r="L2462" s="24">
        <v>1</v>
      </c>
      <c r="M2462" s="25">
        <v>38611</v>
      </c>
      <c r="N2462" s="24"/>
      <c r="O2462" s="24"/>
      <c r="P2462" s="23" t="str">
        <f>IFERROR(VLOOKUP(TEXT(J2462,"0000000000000"),[1]Ebscohost!G:M,7,0),"")</f>
        <v/>
      </c>
      <c r="Q2462" s="33" t="str">
        <f>IFERROR(VLOOKUP($J2462,'B - Ebook'!B:D,3,0),"??")</f>
        <v>??</v>
      </c>
    </row>
    <row r="2463" spans="1:17">
      <c r="A2463" s="24" t="s">
        <v>18225</v>
      </c>
      <c r="B2463" s="24" t="s">
        <v>18082</v>
      </c>
      <c r="C2463" s="24"/>
      <c r="D2463" s="24"/>
      <c r="E2463" s="24"/>
      <c r="F2463" s="24"/>
      <c r="G2463" s="24"/>
      <c r="H2463" s="24"/>
      <c r="I2463" s="24"/>
      <c r="J2463" s="37"/>
      <c r="K2463" s="25">
        <v>41809</v>
      </c>
      <c r="L2463" s="24">
        <v>1</v>
      </c>
      <c r="M2463" s="25">
        <v>38611</v>
      </c>
      <c r="N2463" s="24"/>
      <c r="O2463" s="24"/>
      <c r="P2463" s="23" t="str">
        <f>IFERROR(VLOOKUP(TEXT(J2463,"0000000000000"),[1]Ebscohost!G:M,7,0),"")</f>
        <v/>
      </c>
      <c r="Q2463" s="33" t="str">
        <f>IFERROR(VLOOKUP($J2463,'B - Ebook'!B:D,3,0),"??")</f>
        <v>??</v>
      </c>
    </row>
    <row r="2464" spans="1:17">
      <c r="A2464" s="24" t="s">
        <v>18226</v>
      </c>
      <c r="B2464" s="24" t="s">
        <v>15630</v>
      </c>
      <c r="C2464" s="24"/>
      <c r="D2464" s="24"/>
      <c r="E2464" s="24"/>
      <c r="F2464" s="24"/>
      <c r="G2464" s="24"/>
      <c r="H2464" s="24"/>
      <c r="I2464" s="24"/>
      <c r="J2464" s="37">
        <v>9782225805226</v>
      </c>
      <c r="K2464" s="25">
        <v>41809</v>
      </c>
      <c r="L2464" s="24">
        <v>1</v>
      </c>
      <c r="M2464" s="24"/>
      <c r="N2464" s="24"/>
      <c r="O2464" s="24"/>
      <c r="P2464" s="23" t="str">
        <f>IFERROR(VLOOKUP(TEXT(J2464,"0000000000000"),[1]Ebscohost!G:M,7,0),"")</f>
        <v/>
      </c>
      <c r="Q2464" s="33" t="str">
        <f>IFERROR(VLOOKUP($J2464,'B - Ebook'!B:D,3,0),"??")</f>
        <v>??</v>
      </c>
    </row>
    <row r="2465" spans="1:17">
      <c r="A2465" s="24" t="s">
        <v>18227</v>
      </c>
      <c r="B2465" s="24" t="s">
        <v>18228</v>
      </c>
      <c r="C2465" s="24"/>
      <c r="D2465" s="24"/>
      <c r="E2465" s="24"/>
      <c r="F2465" s="24"/>
      <c r="G2465" s="24"/>
      <c r="H2465" s="24"/>
      <c r="I2465" s="24"/>
      <c r="J2465" s="37" t="s">
        <v>16510</v>
      </c>
      <c r="K2465" s="25">
        <v>41807</v>
      </c>
      <c r="L2465" s="24">
        <v>0</v>
      </c>
      <c r="M2465" s="24"/>
      <c r="N2465" s="24"/>
      <c r="O2465" s="24"/>
      <c r="P2465" s="23" t="str">
        <f>IFERROR(VLOOKUP(TEXT(J2465,"0000000000000"),[1]Ebscohost!G:M,7,0),"")</f>
        <v/>
      </c>
      <c r="Q2465" s="33" t="str">
        <f>IFERROR(VLOOKUP($J2465,'B - Ebook'!B:D,3,0),"??")</f>
        <v>??</v>
      </c>
    </row>
    <row r="2466" spans="1:17">
      <c r="A2466" s="24" t="s">
        <v>18229</v>
      </c>
      <c r="B2466" s="24" t="s">
        <v>18230</v>
      </c>
      <c r="C2466" s="24"/>
      <c r="D2466" s="24"/>
      <c r="E2466" s="24"/>
      <c r="F2466" s="24"/>
      <c r="G2466" s="24"/>
      <c r="H2466" s="24"/>
      <c r="I2466" s="24"/>
      <c r="J2466" s="37">
        <v>9780070511583</v>
      </c>
      <c r="K2466" s="25">
        <v>41809</v>
      </c>
      <c r="L2466" s="24">
        <v>0</v>
      </c>
      <c r="M2466" s="24"/>
      <c r="N2466" s="24"/>
      <c r="O2466" s="24"/>
      <c r="P2466" s="23" t="str">
        <f>IFERROR(VLOOKUP(TEXT(J2466,"0000000000000"),[1]Ebscohost!G:M,7,0),"")</f>
        <v/>
      </c>
      <c r="Q2466" s="33" t="str">
        <f>IFERROR(VLOOKUP($J2466,'B - Ebook'!B:D,3,0),"??")</f>
        <v>??</v>
      </c>
    </row>
    <row r="2467" spans="1:17">
      <c r="A2467" s="24" t="s">
        <v>18231</v>
      </c>
      <c r="B2467" s="24" t="s">
        <v>15593</v>
      </c>
      <c r="C2467" s="24"/>
      <c r="D2467" s="24"/>
      <c r="E2467" s="24"/>
      <c r="F2467" s="24"/>
      <c r="G2467" s="24"/>
      <c r="H2467" s="24"/>
      <c r="I2467" s="24"/>
      <c r="J2467" s="37">
        <v>9780070579095</v>
      </c>
      <c r="K2467" s="25">
        <v>41807</v>
      </c>
      <c r="L2467" s="24">
        <v>0</v>
      </c>
      <c r="M2467" s="24"/>
      <c r="N2467" s="24"/>
      <c r="O2467" s="24"/>
      <c r="P2467" s="23" t="str">
        <f>IFERROR(VLOOKUP(TEXT(J2467,"0000000000000"),[1]Ebscohost!G:M,7,0),"")</f>
        <v/>
      </c>
      <c r="Q2467" s="33" t="str">
        <f>IFERROR(VLOOKUP($J2467,'B - Ebook'!B:D,3,0),"??")</f>
        <v>??</v>
      </c>
    </row>
    <row r="2468" spans="1:17">
      <c r="A2468" s="24" t="s">
        <v>18232</v>
      </c>
      <c r="B2468" s="24" t="s">
        <v>18233</v>
      </c>
      <c r="C2468" s="24"/>
      <c r="D2468" s="24"/>
      <c r="E2468" s="24"/>
      <c r="F2468" s="24"/>
      <c r="G2468" s="24"/>
      <c r="H2468" s="24"/>
      <c r="I2468" s="24"/>
      <c r="J2468" s="37">
        <v>9780080349299</v>
      </c>
      <c r="K2468" s="25">
        <v>41807</v>
      </c>
      <c r="L2468" s="24">
        <v>0</v>
      </c>
      <c r="M2468" s="24"/>
      <c r="N2468" s="24"/>
      <c r="O2468" s="24"/>
      <c r="P2468" s="23" t="str">
        <f>IFERROR(VLOOKUP(TEXT(J2468,"0000000000000"),[1]Ebscohost!G:M,7,0),"")</f>
        <v/>
      </c>
      <c r="Q2468" s="33" t="str">
        <f>IFERROR(VLOOKUP($J2468,'B - Ebook'!B:D,3,0),"??")</f>
        <v>??</v>
      </c>
    </row>
    <row r="2469" spans="1:17">
      <c r="A2469" s="24" t="s">
        <v>18234</v>
      </c>
      <c r="B2469" s="24" t="s">
        <v>15623</v>
      </c>
      <c r="C2469" s="24"/>
      <c r="D2469" s="24"/>
      <c r="E2469" s="24"/>
      <c r="F2469" s="24"/>
      <c r="G2469" s="24"/>
      <c r="H2469" s="24"/>
      <c r="I2469" s="24"/>
      <c r="J2469" s="37">
        <v>9780130378149</v>
      </c>
      <c r="K2469" s="25">
        <v>41809</v>
      </c>
      <c r="L2469" s="24">
        <v>0</v>
      </c>
      <c r="M2469" s="24"/>
      <c r="N2469" s="24"/>
      <c r="O2469" s="24"/>
      <c r="P2469" s="23" t="str">
        <f>IFERROR(VLOOKUP(TEXT(J2469,"0000000000000"),[1]Ebscohost!G:M,7,0),"")</f>
        <v/>
      </c>
      <c r="Q2469" s="33" t="str">
        <f>IFERROR(VLOOKUP($J2469,'B - Ebook'!B:D,3,0),"??")</f>
        <v>??</v>
      </c>
    </row>
    <row r="2470" spans="1:17">
      <c r="A2470" s="24" t="s">
        <v>18235</v>
      </c>
      <c r="B2470" s="24" t="s">
        <v>17374</v>
      </c>
      <c r="C2470" s="24"/>
      <c r="D2470" s="24"/>
      <c r="E2470" s="24"/>
      <c r="F2470" s="24"/>
      <c r="G2470" s="24"/>
      <c r="H2470" s="24"/>
      <c r="I2470" s="24"/>
      <c r="J2470" s="37">
        <v>9780130892294</v>
      </c>
      <c r="K2470" s="25">
        <v>41809</v>
      </c>
      <c r="L2470" s="24">
        <v>0</v>
      </c>
      <c r="M2470" s="24"/>
      <c r="N2470" s="24"/>
      <c r="O2470" s="24"/>
      <c r="P2470" s="23" t="str">
        <f>IFERROR(VLOOKUP(TEXT(J2470,"0000000000000"),[1]Ebscohost!G:M,7,0),"")</f>
        <v/>
      </c>
      <c r="Q2470" s="33" t="str">
        <f>IFERROR(VLOOKUP($J2470,'B - Ebook'!B:D,3,0),"??")</f>
        <v>??</v>
      </c>
    </row>
    <row r="2471" spans="1:17">
      <c r="A2471" s="24" t="s">
        <v>18236</v>
      </c>
      <c r="B2471" s="24" t="s">
        <v>17374</v>
      </c>
      <c r="C2471" s="24"/>
      <c r="D2471" s="24"/>
      <c r="E2471" s="24"/>
      <c r="F2471" s="24"/>
      <c r="G2471" s="24"/>
      <c r="H2471" s="24"/>
      <c r="I2471" s="24"/>
      <c r="J2471" s="37">
        <v>9780131072442</v>
      </c>
      <c r="K2471" s="25">
        <v>41809</v>
      </c>
      <c r="L2471" s="24">
        <v>0</v>
      </c>
      <c r="M2471" s="24"/>
      <c r="N2471" s="24"/>
      <c r="O2471" s="24"/>
      <c r="P2471" s="23" t="str">
        <f>IFERROR(VLOOKUP(TEXT(J2471,"0000000000000"),[1]Ebscohost!G:M,7,0),"")</f>
        <v/>
      </c>
      <c r="Q2471" s="33" t="str">
        <f>IFERROR(VLOOKUP($J2471,'B - Ebook'!B:D,3,0),"??")</f>
        <v>??</v>
      </c>
    </row>
    <row r="2472" spans="1:17">
      <c r="A2472" s="24" t="s">
        <v>18237</v>
      </c>
      <c r="B2472" s="24" t="s">
        <v>15623</v>
      </c>
      <c r="C2472" s="24"/>
      <c r="D2472" s="24"/>
      <c r="E2472" s="24"/>
      <c r="F2472" s="24"/>
      <c r="G2472" s="24"/>
      <c r="H2472" s="24"/>
      <c r="I2472" s="24"/>
      <c r="J2472" s="37">
        <v>9780131653160</v>
      </c>
      <c r="K2472" s="25">
        <v>41807</v>
      </c>
      <c r="L2472" s="24">
        <v>0</v>
      </c>
      <c r="M2472" s="24"/>
      <c r="N2472" s="24"/>
      <c r="O2472" s="24"/>
      <c r="P2472" s="23" t="str">
        <f>IFERROR(VLOOKUP(TEXT(J2472,"0000000000000"),[1]Ebscohost!G:M,7,0),"")</f>
        <v/>
      </c>
      <c r="Q2472" s="33" t="str">
        <f>IFERROR(VLOOKUP($J2472,'B - Ebook'!B:D,3,0),"??")</f>
        <v>??</v>
      </c>
    </row>
    <row r="2473" spans="1:17">
      <c r="A2473" s="24" t="s">
        <v>18238</v>
      </c>
      <c r="B2473" s="24" t="s">
        <v>15623</v>
      </c>
      <c r="C2473" s="24"/>
      <c r="D2473" s="24"/>
      <c r="E2473" s="24"/>
      <c r="F2473" s="24"/>
      <c r="G2473" s="24"/>
      <c r="H2473" s="24"/>
      <c r="I2473" s="24"/>
      <c r="J2473" s="37">
        <v>9780134653785</v>
      </c>
      <c r="K2473" s="25">
        <v>41809</v>
      </c>
      <c r="L2473" s="24">
        <v>0</v>
      </c>
      <c r="M2473" s="24"/>
      <c r="N2473" s="24"/>
      <c r="O2473" s="24"/>
      <c r="P2473" s="23" t="str">
        <f>IFERROR(VLOOKUP(TEXT(J2473,"0000000000000"),[1]Ebscohost!G:M,7,0),"")</f>
        <v/>
      </c>
      <c r="Q2473" s="33" t="str">
        <f>IFERROR(VLOOKUP($J2473,'B - Ebook'!B:D,3,0),"??")</f>
        <v>??</v>
      </c>
    </row>
    <row r="2474" spans="1:17">
      <c r="A2474" s="24" t="s">
        <v>18239</v>
      </c>
      <c r="B2474" s="24" t="s">
        <v>16530</v>
      </c>
      <c r="C2474" s="24"/>
      <c r="D2474" s="24"/>
      <c r="E2474" s="24"/>
      <c r="F2474" s="24"/>
      <c r="G2474" s="24"/>
      <c r="H2474" s="24"/>
      <c r="I2474" s="24"/>
      <c r="J2474" s="37">
        <v>9780134701882</v>
      </c>
      <c r="K2474" s="25">
        <v>41809</v>
      </c>
      <c r="L2474" s="24">
        <v>0</v>
      </c>
      <c r="M2474" s="24"/>
      <c r="N2474" s="24"/>
      <c r="O2474" s="24"/>
      <c r="P2474" s="23" t="str">
        <f>IFERROR(VLOOKUP(TEXT(J2474,"0000000000000"),[1]Ebscohost!G:M,7,0),"")</f>
        <v/>
      </c>
      <c r="Q2474" s="33" t="str">
        <f>IFERROR(VLOOKUP($J2474,'B - Ebook'!B:D,3,0),"??")</f>
        <v>??</v>
      </c>
    </row>
    <row r="2475" spans="1:17">
      <c r="A2475" s="24" t="s">
        <v>18240</v>
      </c>
      <c r="B2475" s="24" t="s">
        <v>18241</v>
      </c>
      <c r="C2475" s="24"/>
      <c r="D2475" s="24"/>
      <c r="E2475" s="24"/>
      <c r="F2475" s="24"/>
      <c r="G2475" s="24"/>
      <c r="H2475" s="24"/>
      <c r="I2475" s="24"/>
      <c r="J2475" s="37">
        <v>9780134938189</v>
      </c>
      <c r="K2475" s="25">
        <v>41807</v>
      </c>
      <c r="L2475" s="24">
        <v>0</v>
      </c>
      <c r="M2475" s="24"/>
      <c r="N2475" s="24"/>
      <c r="O2475" s="24"/>
      <c r="P2475" s="23" t="str">
        <f>IFERROR(VLOOKUP(TEXT(J2475,"0000000000000"),[1]Ebscohost!G:M,7,0),"")</f>
        <v/>
      </c>
      <c r="Q2475" s="33" t="str">
        <f>IFERROR(VLOOKUP($J2475,'B - Ebook'!B:D,3,0),"??")</f>
        <v>??</v>
      </c>
    </row>
    <row r="2476" spans="1:17">
      <c r="A2476" s="24" t="s">
        <v>18242</v>
      </c>
      <c r="B2476" s="24" t="s">
        <v>17374</v>
      </c>
      <c r="C2476" s="24"/>
      <c r="D2476" s="24"/>
      <c r="E2476" s="24"/>
      <c r="F2476" s="24"/>
      <c r="G2476" s="24"/>
      <c r="H2476" s="24"/>
      <c r="I2476" s="24"/>
      <c r="J2476" s="37">
        <v>9780136566953</v>
      </c>
      <c r="K2476" s="25">
        <v>41809</v>
      </c>
      <c r="L2476" s="24">
        <v>0</v>
      </c>
      <c r="M2476" s="24"/>
      <c r="N2476" s="24"/>
      <c r="O2476" s="24"/>
      <c r="P2476" s="23" t="str">
        <f>IFERROR(VLOOKUP(TEXT(J2476,"0000000000000"),[1]Ebscohost!G:M,7,0),"")</f>
        <v/>
      </c>
      <c r="Q2476" s="33" t="str">
        <f>IFERROR(VLOOKUP($J2476,'B - Ebook'!B:D,3,0),"??")</f>
        <v>??</v>
      </c>
    </row>
    <row r="2477" spans="1:17">
      <c r="A2477" s="24" t="s">
        <v>18243</v>
      </c>
      <c r="B2477" s="24" t="s">
        <v>15855</v>
      </c>
      <c r="C2477" s="24"/>
      <c r="D2477" s="24"/>
      <c r="E2477" s="24"/>
      <c r="F2477" s="24"/>
      <c r="G2477" s="24"/>
      <c r="H2477" s="24"/>
      <c r="I2477" s="24"/>
      <c r="J2477" s="37">
        <v>9780139334412</v>
      </c>
      <c r="K2477" s="25">
        <v>41809</v>
      </c>
      <c r="L2477" s="24">
        <v>0</v>
      </c>
      <c r="M2477" s="24"/>
      <c r="N2477" s="24"/>
      <c r="O2477" s="24"/>
      <c r="P2477" s="23" t="str">
        <f>IFERROR(VLOOKUP(TEXT(J2477,"0000000000000"),[1]Ebscohost!G:M,7,0),"")</f>
        <v/>
      </c>
      <c r="Q2477" s="33" t="str">
        <f>IFERROR(VLOOKUP($J2477,'B - Ebook'!B:D,3,0),"??")</f>
        <v>??</v>
      </c>
    </row>
    <row r="2478" spans="1:17">
      <c r="A2478" s="24" t="s">
        <v>18244</v>
      </c>
      <c r="B2478" s="24" t="s">
        <v>15623</v>
      </c>
      <c r="C2478" s="24"/>
      <c r="D2478" s="24"/>
      <c r="E2478" s="24"/>
      <c r="F2478" s="24"/>
      <c r="G2478" s="24"/>
      <c r="H2478" s="24"/>
      <c r="I2478" s="24"/>
      <c r="J2478" s="37">
        <v>9780139498763</v>
      </c>
      <c r="K2478" s="25">
        <v>41809</v>
      </c>
      <c r="L2478" s="24">
        <f>0+0</f>
        <v>0</v>
      </c>
      <c r="M2478" s="24"/>
      <c r="N2478" s="24"/>
      <c r="O2478" s="24"/>
      <c r="P2478" s="23" t="str">
        <f>IFERROR(VLOOKUP(TEXT(J2478,"0000000000000"),[1]Ebscohost!G:M,7,0),"")</f>
        <v/>
      </c>
      <c r="Q2478" s="33" t="str">
        <f>IFERROR(VLOOKUP($J2478,'B - Ebook'!B:D,3,0),"??")</f>
        <v>??</v>
      </c>
    </row>
    <row r="2479" spans="1:17">
      <c r="A2479" s="24" t="s">
        <v>18245</v>
      </c>
      <c r="B2479" s="24" t="s">
        <v>16032</v>
      </c>
      <c r="C2479" s="24"/>
      <c r="D2479" s="24"/>
      <c r="E2479" s="24"/>
      <c r="F2479" s="24"/>
      <c r="G2479" s="24"/>
      <c r="H2479" s="24"/>
      <c r="I2479" s="24"/>
      <c r="J2479" s="37">
        <v>9780198509301</v>
      </c>
      <c r="K2479" s="25">
        <v>41807</v>
      </c>
      <c r="L2479" s="24">
        <v>0</v>
      </c>
      <c r="M2479" s="24"/>
      <c r="N2479" s="24"/>
      <c r="O2479" s="24"/>
      <c r="P2479" s="23" t="str">
        <f>IFERROR(VLOOKUP(TEXT(J2479,"0000000000000"),[1]Ebscohost!G:M,7,0),"")</f>
        <v/>
      </c>
      <c r="Q2479" s="33" t="str">
        <f>IFERROR(VLOOKUP($J2479,'B - Ebook'!B:D,3,0),"??")</f>
        <v>??</v>
      </c>
    </row>
    <row r="2480" spans="1:17">
      <c r="A2480" s="24" t="s">
        <v>18246</v>
      </c>
      <c r="B2480" s="24" t="s">
        <v>18247</v>
      </c>
      <c r="C2480" s="24"/>
      <c r="D2480" s="24"/>
      <c r="E2480" s="24"/>
      <c r="F2480" s="24"/>
      <c r="G2480" s="24"/>
      <c r="H2480" s="24"/>
      <c r="I2480" s="24"/>
      <c r="J2480" s="37">
        <v>9780198520115</v>
      </c>
      <c r="K2480" s="25">
        <v>41809</v>
      </c>
      <c r="L2480" s="24">
        <v>0</v>
      </c>
      <c r="M2480" s="24"/>
      <c r="N2480" s="24"/>
      <c r="O2480" s="24"/>
      <c r="P2480" s="23" t="str">
        <f>IFERROR(VLOOKUP(TEXT(J2480,"0000000000000"),[1]Ebscohost!G:M,7,0),"")</f>
        <v/>
      </c>
      <c r="Q2480" s="33" t="str">
        <f>IFERROR(VLOOKUP($J2480,'B - Ebook'!B:D,3,0),"??")</f>
        <v>??</v>
      </c>
    </row>
    <row r="2481" spans="1:17">
      <c r="A2481" s="24" t="s">
        <v>18248</v>
      </c>
      <c r="B2481" s="24" t="s">
        <v>15985</v>
      </c>
      <c r="C2481" s="24"/>
      <c r="D2481" s="24"/>
      <c r="E2481" s="24"/>
      <c r="F2481" s="24"/>
      <c r="G2481" s="24"/>
      <c r="H2481" s="24"/>
      <c r="I2481" s="24"/>
      <c r="J2481" s="37">
        <v>9780201061963</v>
      </c>
      <c r="K2481" s="25">
        <v>41809</v>
      </c>
      <c r="L2481" s="24">
        <v>0</v>
      </c>
      <c r="M2481" s="24"/>
      <c r="N2481" s="24"/>
      <c r="O2481" s="24"/>
      <c r="P2481" s="23" t="str">
        <f>IFERROR(VLOOKUP(TEXT(J2481,"0000000000000"),[1]Ebscohost!G:M,7,0),"")</f>
        <v/>
      </c>
      <c r="Q2481" s="33" t="str">
        <f>IFERROR(VLOOKUP($J2481,'B - Ebook'!B:D,3,0),"??")</f>
        <v>??</v>
      </c>
    </row>
    <row r="2482" spans="1:17">
      <c r="A2482" s="24" t="s">
        <v>18249</v>
      </c>
      <c r="B2482" s="24" t="s">
        <v>18250</v>
      </c>
      <c r="C2482" s="24"/>
      <c r="D2482" s="24"/>
      <c r="E2482" s="24"/>
      <c r="F2482" s="24"/>
      <c r="G2482" s="24"/>
      <c r="H2482" s="24"/>
      <c r="I2482" s="24"/>
      <c r="J2482" s="37">
        <v>9780201101744</v>
      </c>
      <c r="K2482" s="25">
        <v>41809</v>
      </c>
      <c r="L2482" s="24">
        <v>0</v>
      </c>
      <c r="M2482" s="24"/>
      <c r="N2482" s="24"/>
      <c r="O2482" s="24"/>
      <c r="P2482" s="23" t="str">
        <f>IFERROR(VLOOKUP(TEXT(J2482,"0000000000000"),[1]Ebscohost!G:M,7,0),"")</f>
        <v/>
      </c>
      <c r="Q2482" s="33" t="str">
        <f>IFERROR(VLOOKUP($J2482,'B - Ebook'!B:D,3,0),"??")</f>
        <v>??</v>
      </c>
    </row>
    <row r="2483" spans="1:17">
      <c r="A2483" s="24" t="s">
        <v>18251</v>
      </c>
      <c r="B2483" s="24" t="s">
        <v>15985</v>
      </c>
      <c r="C2483" s="24"/>
      <c r="D2483" s="24"/>
      <c r="E2483" s="24"/>
      <c r="F2483" s="24"/>
      <c r="G2483" s="24"/>
      <c r="H2483" s="24"/>
      <c r="I2483" s="24"/>
      <c r="J2483" s="37">
        <v>9780201101799</v>
      </c>
      <c r="K2483" s="25">
        <v>41809</v>
      </c>
      <c r="L2483" s="24">
        <v>0</v>
      </c>
      <c r="M2483" s="24"/>
      <c r="N2483" s="24"/>
      <c r="O2483" s="24"/>
      <c r="P2483" s="23" t="str">
        <f>IFERROR(VLOOKUP(TEXT(J2483,"0000000000000"),[1]Ebscohost!G:M,7,0),"")</f>
        <v/>
      </c>
      <c r="Q2483" s="33" t="str">
        <f>IFERROR(VLOOKUP($J2483,'B - Ebook'!B:D,3,0),"??")</f>
        <v>??</v>
      </c>
    </row>
    <row r="2484" spans="1:17">
      <c r="A2484" s="24" t="s">
        <v>18252</v>
      </c>
      <c r="B2484" s="24" t="s">
        <v>18253</v>
      </c>
      <c r="C2484" s="24"/>
      <c r="D2484" s="24"/>
      <c r="E2484" s="24"/>
      <c r="F2484" s="24"/>
      <c r="G2484" s="24"/>
      <c r="H2484" s="24"/>
      <c r="I2484" s="24"/>
      <c r="J2484" s="37">
        <v>9780201110265</v>
      </c>
      <c r="K2484" s="24"/>
      <c r="L2484" s="24">
        <v>0</v>
      </c>
      <c r="M2484" s="24"/>
      <c r="N2484" s="24"/>
      <c r="O2484" s="24"/>
      <c r="P2484" s="23" t="str">
        <f>IFERROR(VLOOKUP(TEXT(J2484,"0000000000000"),[1]Ebscohost!G:M,7,0),"")</f>
        <v/>
      </c>
      <c r="Q2484" s="33" t="str">
        <f>IFERROR(VLOOKUP($J2484,'B - Ebook'!B:D,3,0),"??")</f>
        <v>??</v>
      </c>
    </row>
    <row r="2485" spans="1:17">
      <c r="A2485" s="24" t="s">
        <v>18254</v>
      </c>
      <c r="B2485" s="24" t="s">
        <v>15985</v>
      </c>
      <c r="C2485" s="24"/>
      <c r="D2485" s="24"/>
      <c r="E2485" s="24"/>
      <c r="F2485" s="24"/>
      <c r="G2485" s="24"/>
      <c r="H2485" s="24"/>
      <c r="I2485" s="24"/>
      <c r="J2485" s="37">
        <v>9780201142280</v>
      </c>
      <c r="K2485" s="25">
        <v>41809</v>
      </c>
      <c r="L2485" s="24">
        <v>0</v>
      </c>
      <c r="M2485" s="24"/>
      <c r="N2485" s="24"/>
      <c r="O2485" s="24"/>
      <c r="P2485" s="23" t="str">
        <f>IFERROR(VLOOKUP(TEXT(J2485,"0000000000000"),[1]Ebscohost!G:M,7,0),"")</f>
        <v/>
      </c>
      <c r="Q2485" s="33" t="str">
        <f>IFERROR(VLOOKUP($J2485,'B - Ebook'!B:D,3,0),"??")</f>
        <v>??</v>
      </c>
    </row>
    <row r="2486" spans="1:17">
      <c r="A2486" s="24" t="s">
        <v>18255</v>
      </c>
      <c r="B2486" s="24" t="s">
        <v>15985</v>
      </c>
      <c r="C2486" s="24"/>
      <c r="D2486" s="24"/>
      <c r="E2486" s="24"/>
      <c r="F2486" s="24"/>
      <c r="G2486" s="24"/>
      <c r="H2486" s="24"/>
      <c r="I2486" s="24"/>
      <c r="J2486" s="37">
        <v>9780201515022</v>
      </c>
      <c r="K2486" s="25">
        <v>41809</v>
      </c>
      <c r="L2486" s="24">
        <f>0+0</f>
        <v>0</v>
      </c>
      <c r="M2486" s="24"/>
      <c r="N2486" s="24"/>
      <c r="O2486" s="24"/>
      <c r="P2486" s="23" t="str">
        <f>IFERROR(VLOOKUP(TEXT(J2486,"0000000000000"),[1]Ebscohost!G:M,7,0),"")</f>
        <v/>
      </c>
      <c r="Q2486" s="33" t="str">
        <f>IFERROR(VLOOKUP($J2486,'B - Ebook'!B:D,3,0),"??")</f>
        <v>??</v>
      </c>
    </row>
    <row r="2487" spans="1:17">
      <c r="A2487" s="24" t="s">
        <v>18256</v>
      </c>
      <c r="B2487" s="24" t="s">
        <v>15985</v>
      </c>
      <c r="C2487" s="24"/>
      <c r="D2487" s="24"/>
      <c r="E2487" s="24"/>
      <c r="F2487" s="24"/>
      <c r="G2487" s="24"/>
      <c r="H2487" s="24"/>
      <c r="I2487" s="24"/>
      <c r="J2487" s="37">
        <v>9780201563573</v>
      </c>
      <c r="K2487" s="25">
        <v>41809</v>
      </c>
      <c r="L2487" s="24">
        <v>0</v>
      </c>
      <c r="M2487" s="24"/>
      <c r="N2487" s="24"/>
      <c r="O2487" s="24"/>
      <c r="P2487" s="23" t="str">
        <f>IFERROR(VLOOKUP(TEXT(J2487,"0000000000000"),[1]Ebscohost!G:M,7,0),"")</f>
        <v/>
      </c>
      <c r="Q2487" s="33" t="str">
        <f>IFERROR(VLOOKUP($J2487,'B - Ebook'!B:D,3,0),"??")</f>
        <v>??</v>
      </c>
    </row>
    <row r="2488" spans="1:17">
      <c r="A2488" s="24" t="s">
        <v>18257</v>
      </c>
      <c r="B2488" s="24" t="s">
        <v>15985</v>
      </c>
      <c r="C2488" s="24"/>
      <c r="D2488" s="24"/>
      <c r="E2488" s="24"/>
      <c r="F2488" s="24"/>
      <c r="G2488" s="24"/>
      <c r="H2488" s="24"/>
      <c r="I2488" s="24"/>
      <c r="J2488" s="37">
        <v>9780201633467</v>
      </c>
      <c r="K2488" s="25">
        <v>41809</v>
      </c>
      <c r="L2488" s="24">
        <v>0</v>
      </c>
      <c r="M2488" s="24"/>
      <c r="N2488" s="24"/>
      <c r="O2488" s="24"/>
      <c r="P2488" s="23" t="str">
        <f>IFERROR(VLOOKUP(TEXT(J2488,"0000000000000"),[1]Ebscohost!G:M,7,0),"")</f>
        <v/>
      </c>
      <c r="Q2488" s="33" t="str">
        <f>IFERROR(VLOOKUP($J2488,'B - Ebook'!B:D,3,0),"??")</f>
        <v>??</v>
      </c>
    </row>
    <row r="2489" spans="1:17">
      <c r="A2489" s="24" t="s">
        <v>18258</v>
      </c>
      <c r="B2489" s="24" t="s">
        <v>16679</v>
      </c>
      <c r="C2489" s="24"/>
      <c r="D2489" s="24"/>
      <c r="E2489" s="24"/>
      <c r="F2489" s="24"/>
      <c r="G2489" s="24"/>
      <c r="H2489" s="24"/>
      <c r="I2489" s="24"/>
      <c r="J2489" s="37">
        <v>9780201634792</v>
      </c>
      <c r="K2489" s="25">
        <v>41809</v>
      </c>
      <c r="L2489" s="24">
        <v>0</v>
      </c>
      <c r="M2489" s="24"/>
      <c r="N2489" s="24"/>
      <c r="O2489" s="24"/>
      <c r="P2489" s="23" t="str">
        <f>IFERROR(VLOOKUP(TEXT(J2489,"0000000000000"),[1]Ebscohost!G:M,7,0),"")</f>
        <v/>
      </c>
      <c r="Q2489" s="33" t="str">
        <f>IFERROR(VLOOKUP($J2489,'B - Ebook'!B:D,3,0),"??")</f>
        <v>??</v>
      </c>
    </row>
    <row r="2490" spans="1:17">
      <c r="A2490" s="24" t="s">
        <v>18259</v>
      </c>
      <c r="B2490" s="24" t="s">
        <v>15985</v>
      </c>
      <c r="C2490" s="24"/>
      <c r="D2490" s="24"/>
      <c r="E2490" s="24"/>
      <c r="F2490" s="24"/>
      <c r="G2490" s="24"/>
      <c r="H2490" s="24"/>
      <c r="I2490" s="24"/>
      <c r="J2490" s="37">
        <v>9780201896831</v>
      </c>
      <c r="K2490" s="24"/>
      <c r="L2490" s="24">
        <v>0</v>
      </c>
      <c r="M2490" s="24"/>
      <c r="N2490" s="24"/>
      <c r="O2490" s="24"/>
      <c r="P2490" s="23" t="str">
        <f>IFERROR(VLOOKUP(TEXT(J2490,"0000000000000"),[1]Ebscohost!G:M,7,0),"")</f>
        <v/>
      </c>
      <c r="Q2490" s="33" t="str">
        <f>IFERROR(VLOOKUP($J2490,'B - Ebook'!B:D,3,0),"??")</f>
        <v>??</v>
      </c>
    </row>
    <row r="2491" spans="1:17">
      <c r="A2491" s="24" t="s">
        <v>18260</v>
      </c>
      <c r="B2491" s="24" t="s">
        <v>392</v>
      </c>
      <c r="C2491" s="24"/>
      <c r="D2491" s="24"/>
      <c r="E2491" s="24"/>
      <c r="F2491" s="24"/>
      <c r="G2491" s="24"/>
      <c r="H2491" s="24"/>
      <c r="I2491" s="24"/>
      <c r="J2491" s="37">
        <v>9780262121026</v>
      </c>
      <c r="K2491" s="25">
        <v>41809</v>
      </c>
      <c r="L2491" s="24">
        <v>0</v>
      </c>
      <c r="M2491" s="24"/>
      <c r="N2491" s="24"/>
      <c r="O2491" s="24"/>
      <c r="P2491" s="23" t="str">
        <f>IFERROR(VLOOKUP(TEXT(J2491,"0000000000000"),[1]Ebscohost!G:M,7,0),"")</f>
        <v/>
      </c>
      <c r="Q2491" s="33" t="str">
        <f>IFERROR(VLOOKUP($J2491,'B - Ebook'!B:D,3,0),"??")</f>
        <v>??</v>
      </c>
    </row>
    <row r="2492" spans="1:17">
      <c r="A2492" s="24" t="s">
        <v>18261</v>
      </c>
      <c r="B2492" s="24" t="s">
        <v>392</v>
      </c>
      <c r="C2492" s="24"/>
      <c r="D2492" s="24"/>
      <c r="E2492" s="24"/>
      <c r="F2492" s="24"/>
      <c r="G2492" s="24"/>
      <c r="H2492" s="24"/>
      <c r="I2492" s="24"/>
      <c r="J2492" s="37">
        <v>9780262740173</v>
      </c>
      <c r="K2492" s="25">
        <v>41809</v>
      </c>
      <c r="L2492" s="24">
        <v>0</v>
      </c>
      <c r="M2492" s="24"/>
      <c r="N2492" s="24"/>
      <c r="O2492" s="24"/>
      <c r="P2492" s="23" t="str">
        <f>IFERROR(VLOOKUP(TEXT(J2492,"0000000000000"),[1]Ebscohost!G:M,7,0),"")</f>
        <v/>
      </c>
      <c r="Q2492" s="33" t="str">
        <f>IFERROR(VLOOKUP($J2492,'B - Ebook'!B:D,3,0),"??")</f>
        <v>??</v>
      </c>
    </row>
    <row r="2493" spans="1:17">
      <c r="A2493" s="24" t="s">
        <v>18262</v>
      </c>
      <c r="B2493" s="24" t="s">
        <v>18263</v>
      </c>
      <c r="C2493" s="24"/>
      <c r="D2493" s="24"/>
      <c r="E2493" s="24"/>
      <c r="F2493" s="24"/>
      <c r="G2493" s="24"/>
      <c r="H2493" s="24"/>
      <c r="I2493" s="24"/>
      <c r="J2493" s="37">
        <v>9780306406157</v>
      </c>
      <c r="K2493" s="25">
        <v>41807</v>
      </c>
      <c r="L2493" s="24">
        <v>0</v>
      </c>
      <c r="M2493" s="24"/>
      <c r="N2493" s="24"/>
      <c r="O2493" s="24"/>
      <c r="P2493" s="23" t="str">
        <f>IFERROR(VLOOKUP(TEXT(J2493,"0000000000000"),[1]Ebscohost!G:M,7,0),"")</f>
        <v/>
      </c>
      <c r="Q2493" s="33" t="str">
        <f>IFERROR(VLOOKUP($J2493,'B - Ebook'!B:D,3,0),"??")</f>
        <v>??</v>
      </c>
    </row>
    <row r="2494" spans="1:17">
      <c r="A2494" s="24" t="s">
        <v>18264</v>
      </c>
      <c r="B2494" s="24" t="s">
        <v>18265</v>
      </c>
      <c r="C2494" s="24"/>
      <c r="D2494" s="24"/>
      <c r="E2494" s="24"/>
      <c r="F2494" s="24"/>
      <c r="G2494" s="24"/>
      <c r="H2494" s="24"/>
      <c r="I2494" s="24"/>
      <c r="J2494" s="37">
        <v>9780306450327</v>
      </c>
      <c r="K2494" s="25">
        <v>41807</v>
      </c>
      <c r="L2494" s="24">
        <v>0</v>
      </c>
      <c r="M2494" s="24"/>
      <c r="N2494" s="24"/>
      <c r="O2494" s="24"/>
      <c r="P2494" s="23" t="str">
        <f>IFERROR(VLOOKUP(TEXT(J2494,"0000000000000"),[1]Ebscohost!G:M,7,0),"")</f>
        <v/>
      </c>
      <c r="Q2494" s="33" t="str">
        <f>IFERROR(VLOOKUP($J2494,'B - Ebook'!B:D,3,0),"??")</f>
        <v>??</v>
      </c>
    </row>
    <row r="2495" spans="1:17">
      <c r="A2495" s="24" t="s">
        <v>18266</v>
      </c>
      <c r="B2495" s="24" t="s">
        <v>15985</v>
      </c>
      <c r="C2495" s="24"/>
      <c r="D2495" s="24"/>
      <c r="E2495" s="24"/>
      <c r="F2495" s="24"/>
      <c r="G2495" s="24"/>
      <c r="H2495" s="24"/>
      <c r="I2495" s="24"/>
      <c r="J2495" s="37">
        <v>9780321813848</v>
      </c>
      <c r="K2495" s="25">
        <v>41809</v>
      </c>
      <c r="L2495" s="24">
        <v>0</v>
      </c>
      <c r="M2495" s="24"/>
      <c r="N2495" s="24"/>
      <c r="O2495" s="24"/>
      <c r="P2495" s="23" t="str">
        <f>IFERROR(VLOOKUP(TEXT(J2495,"0000000000000"),[1]Ebscohost!G:M,7,0),"")</f>
        <v/>
      </c>
      <c r="Q2495" s="33" t="str">
        <f>IFERROR(VLOOKUP($J2495,'B - Ebook'!B:D,3,0),"??")</f>
        <v>??</v>
      </c>
    </row>
    <row r="2496" spans="1:17">
      <c r="A2496" s="24" t="s">
        <v>18267</v>
      </c>
      <c r="B2496" s="24" t="s">
        <v>17365</v>
      </c>
      <c r="C2496" s="24"/>
      <c r="D2496" s="24"/>
      <c r="E2496" s="24"/>
      <c r="F2496" s="24"/>
      <c r="G2496" s="24"/>
      <c r="H2496" s="24"/>
      <c r="I2496" s="24"/>
      <c r="J2496" s="37">
        <v>9780333256466</v>
      </c>
      <c r="K2496" s="25">
        <v>41807</v>
      </c>
      <c r="L2496" s="24">
        <v>0</v>
      </c>
      <c r="M2496" s="24"/>
      <c r="N2496" s="24"/>
      <c r="O2496" s="24"/>
      <c r="P2496" s="23" t="str">
        <f>IFERROR(VLOOKUP(TEXT(J2496,"0000000000000"),[1]Ebscohost!G:M,7,0),"")</f>
        <v/>
      </c>
      <c r="Q2496" s="33" t="str">
        <f>IFERROR(VLOOKUP($J2496,'B - Ebook'!B:D,3,0),"??")</f>
        <v>??</v>
      </c>
    </row>
    <row r="2497" spans="1:17">
      <c r="A2497" s="24" t="s">
        <v>18268</v>
      </c>
      <c r="B2497" s="24" t="s">
        <v>18269</v>
      </c>
      <c r="C2497" s="24"/>
      <c r="D2497" s="24"/>
      <c r="E2497" s="24"/>
      <c r="F2497" s="24"/>
      <c r="G2497" s="24"/>
      <c r="H2497" s="24"/>
      <c r="I2497" s="24"/>
      <c r="J2497" s="37">
        <v>9780387083292</v>
      </c>
      <c r="K2497" s="25">
        <v>41809</v>
      </c>
      <c r="L2497" s="24">
        <v>0</v>
      </c>
      <c r="M2497" s="24"/>
      <c r="N2497" s="24"/>
      <c r="O2497" s="24"/>
      <c r="P2497" s="23" t="str">
        <f>IFERROR(VLOOKUP(TEXT(J2497,"0000000000000"),[1]Ebscohost!G:M,7,0),"")</f>
        <v/>
      </c>
      <c r="Q2497" s="33" t="str">
        <f>IFERROR(VLOOKUP($J2497,'B - Ebook'!B:D,3,0),"??")</f>
        <v>??</v>
      </c>
    </row>
    <row r="2498" spans="1:17">
      <c r="A2498" s="24" t="s">
        <v>18270</v>
      </c>
      <c r="B2498" s="24" t="s">
        <v>15585</v>
      </c>
      <c r="C2498" s="24"/>
      <c r="D2498" s="24"/>
      <c r="E2498" s="24"/>
      <c r="F2498" s="24"/>
      <c r="G2498" s="24"/>
      <c r="H2498" s="24"/>
      <c r="I2498" s="24"/>
      <c r="J2498" s="37">
        <v>9780387263717</v>
      </c>
      <c r="K2498" s="25">
        <v>41809</v>
      </c>
      <c r="L2498" s="24">
        <v>0</v>
      </c>
      <c r="M2498" s="24"/>
      <c r="N2498" s="24"/>
      <c r="O2498" s="24"/>
      <c r="P2498" s="23" t="str">
        <f>IFERROR(VLOOKUP(TEXT(J2498,"0000000000000"),[1]Ebscohost!G:M,7,0),"")</f>
        <v/>
      </c>
      <c r="Q2498" s="33" t="str">
        <f>IFERROR(VLOOKUP($J2498,'B - Ebook'!B:D,3,0),"??")</f>
        <v>??</v>
      </c>
    </row>
    <row r="2499" spans="1:17">
      <c r="A2499" s="24" t="s">
        <v>18271</v>
      </c>
      <c r="B2499" s="24" t="s">
        <v>15585</v>
      </c>
      <c r="C2499" s="24"/>
      <c r="D2499" s="24"/>
      <c r="E2499" s="24"/>
      <c r="F2499" s="24"/>
      <c r="G2499" s="24"/>
      <c r="H2499" s="24"/>
      <c r="I2499" s="24"/>
      <c r="J2499" s="37">
        <v>9780387953137</v>
      </c>
      <c r="K2499" s="24"/>
      <c r="L2499" s="24">
        <v>0</v>
      </c>
      <c r="M2499" s="24"/>
      <c r="N2499" s="24"/>
      <c r="O2499" s="24"/>
      <c r="P2499" s="23" t="str">
        <f>IFERROR(VLOOKUP(TEXT(J2499,"0000000000000"),[1]Ebscohost!G:M,7,0),"")</f>
        <v/>
      </c>
      <c r="Q2499" s="33" t="str">
        <f>IFERROR(VLOOKUP($J2499,'B - Ebook'!B:D,3,0),"??")</f>
        <v>??</v>
      </c>
    </row>
    <row r="2500" spans="1:17">
      <c r="A2500" s="24" t="s">
        <v>18272</v>
      </c>
      <c r="B2500" s="24" t="s">
        <v>16523</v>
      </c>
      <c r="C2500" s="24"/>
      <c r="D2500" s="24"/>
      <c r="E2500" s="24"/>
      <c r="F2500" s="24"/>
      <c r="G2500" s="24"/>
      <c r="H2500" s="24"/>
      <c r="I2500" s="24"/>
      <c r="J2500" s="37">
        <v>9780387979700</v>
      </c>
      <c r="K2500" s="25">
        <v>41809</v>
      </c>
      <c r="L2500" s="24">
        <v>0</v>
      </c>
      <c r="M2500" s="24"/>
      <c r="N2500" s="24"/>
      <c r="O2500" s="24"/>
      <c r="P2500" s="23" t="str">
        <f>IFERROR(VLOOKUP(TEXT(J2500,"0000000000000"),[1]Ebscohost!G:M,7,0),"")</f>
        <v/>
      </c>
      <c r="Q2500" s="33" t="str">
        <f>IFERROR(VLOOKUP($J2500,'B - Ebook'!B:D,3,0),"??")</f>
        <v>??</v>
      </c>
    </row>
    <row r="2501" spans="1:17">
      <c r="A2501" s="24" t="s">
        <v>18273</v>
      </c>
      <c r="B2501" s="24" t="s">
        <v>15585</v>
      </c>
      <c r="C2501" s="24"/>
      <c r="D2501" s="24"/>
      <c r="E2501" s="24"/>
      <c r="F2501" s="24"/>
      <c r="G2501" s="24"/>
      <c r="H2501" s="24"/>
      <c r="I2501" s="24"/>
      <c r="J2501" s="37">
        <v>9780387983080</v>
      </c>
      <c r="K2501" s="25">
        <v>41809</v>
      </c>
      <c r="L2501" s="24">
        <v>0</v>
      </c>
      <c r="M2501" s="24"/>
      <c r="N2501" s="24"/>
      <c r="O2501" s="24"/>
      <c r="P2501" s="23" t="str">
        <f>IFERROR(VLOOKUP(TEXT(J2501,"0000000000000"),[1]Ebscohost!G:M,7,0),"")</f>
        <v/>
      </c>
      <c r="Q2501" s="33" t="str">
        <f>IFERROR(VLOOKUP($J2501,'B - Ebook'!B:D,3,0),"??")</f>
        <v>??</v>
      </c>
    </row>
    <row r="2502" spans="1:17">
      <c r="A2502" s="24" t="s">
        <v>18274</v>
      </c>
      <c r="B2502" s="24" t="s">
        <v>18275</v>
      </c>
      <c r="C2502" s="24"/>
      <c r="D2502" s="24"/>
      <c r="E2502" s="24"/>
      <c r="F2502" s="24"/>
      <c r="G2502" s="24"/>
      <c r="H2502" s="24"/>
      <c r="I2502" s="24"/>
      <c r="J2502" s="37">
        <v>9780442248710</v>
      </c>
      <c r="K2502" s="25">
        <v>41807</v>
      </c>
      <c r="L2502" s="24">
        <v>0</v>
      </c>
      <c r="M2502" s="24"/>
      <c r="N2502" s="24"/>
      <c r="O2502" s="24"/>
      <c r="P2502" s="23" t="str">
        <f>IFERROR(VLOOKUP(TEXT(J2502,"0000000000000"),[1]Ebscohost!G:M,7,0),"")</f>
        <v/>
      </c>
      <c r="Q2502" s="33" t="str">
        <f>IFERROR(VLOOKUP($J2502,'B - Ebook'!B:D,3,0),"??")</f>
        <v>??</v>
      </c>
    </row>
    <row r="2503" spans="1:17">
      <c r="A2503" s="24" t="s">
        <v>18276</v>
      </c>
      <c r="B2503" s="24" t="s">
        <v>16480</v>
      </c>
      <c r="C2503" s="24"/>
      <c r="D2503" s="24"/>
      <c r="E2503" s="24"/>
      <c r="F2503" s="24"/>
      <c r="G2503" s="24"/>
      <c r="H2503" s="24"/>
      <c r="I2503" s="24"/>
      <c r="J2503" s="37">
        <v>9780444892553</v>
      </c>
      <c r="K2503" s="25">
        <v>41809</v>
      </c>
      <c r="L2503" s="24">
        <v>0</v>
      </c>
      <c r="M2503" s="24"/>
      <c r="N2503" s="24"/>
      <c r="O2503" s="24"/>
      <c r="P2503" s="23" t="str">
        <f>IFERROR(VLOOKUP(TEXT(J2503,"0000000000000"),[1]Ebscohost!G:M,7,0),"")</f>
        <v/>
      </c>
      <c r="Q2503" s="33" t="str">
        <f>IFERROR(VLOOKUP($J2503,'B - Ebook'!B:D,3,0),"??")</f>
        <v>??</v>
      </c>
    </row>
    <row r="2504" spans="1:17">
      <c r="A2504" s="24" t="s">
        <v>18277</v>
      </c>
      <c r="B2504" s="24" t="s">
        <v>15826</v>
      </c>
      <c r="C2504" s="24"/>
      <c r="D2504" s="24"/>
      <c r="E2504" s="24"/>
      <c r="F2504" s="24"/>
      <c r="G2504" s="24"/>
      <c r="H2504" s="24"/>
      <c r="I2504" s="24"/>
      <c r="J2504" s="37">
        <v>9780471130888</v>
      </c>
      <c r="K2504" s="25">
        <v>41809</v>
      </c>
      <c r="L2504" s="24">
        <v>0</v>
      </c>
      <c r="M2504" s="24"/>
      <c r="N2504" s="24"/>
      <c r="O2504" s="24"/>
      <c r="P2504" s="23" t="str">
        <f>IFERROR(VLOOKUP(TEXT(J2504,"0000000000000"),[1]Ebscohost!G:M,7,0),"")</f>
        <v/>
      </c>
      <c r="Q2504" s="33" t="str">
        <f>IFERROR(VLOOKUP($J2504,'B - Ebook'!B:D,3,0),"??")</f>
        <v>??</v>
      </c>
    </row>
    <row r="2505" spans="1:17">
      <c r="A2505" s="24" t="s">
        <v>18278</v>
      </c>
      <c r="B2505" s="24" t="s">
        <v>15781</v>
      </c>
      <c r="C2505" s="24"/>
      <c r="D2505" s="24"/>
      <c r="E2505" s="24"/>
      <c r="F2505" s="24"/>
      <c r="G2505" s="24"/>
      <c r="H2505" s="24"/>
      <c r="I2505" s="24"/>
      <c r="J2505" s="37">
        <v>9780471133025</v>
      </c>
      <c r="K2505" s="25">
        <v>41807</v>
      </c>
      <c r="L2505" s="24">
        <v>0</v>
      </c>
      <c r="M2505" s="24"/>
      <c r="N2505" s="24"/>
      <c r="O2505" s="24"/>
      <c r="P2505" s="23" t="str">
        <f>IFERROR(VLOOKUP(TEXT(J2505,"0000000000000"),[1]Ebscohost!G:M,7,0),"")</f>
        <v/>
      </c>
      <c r="Q2505" s="33" t="str">
        <f>IFERROR(VLOOKUP($J2505,'B - Ebook'!B:D,3,0),"??")</f>
        <v>??</v>
      </c>
    </row>
    <row r="2506" spans="1:17">
      <c r="A2506" s="24" t="s">
        <v>18279</v>
      </c>
      <c r="B2506" s="24" t="s">
        <v>18280</v>
      </c>
      <c r="C2506" s="24"/>
      <c r="D2506" s="24"/>
      <c r="E2506" s="24"/>
      <c r="F2506" s="24"/>
      <c r="G2506" s="24"/>
      <c r="H2506" s="24"/>
      <c r="I2506" s="24"/>
      <c r="J2506" s="37">
        <v>9780471205449</v>
      </c>
      <c r="K2506" s="25">
        <v>41809</v>
      </c>
      <c r="L2506" s="24">
        <v>0</v>
      </c>
      <c r="M2506" s="24"/>
      <c r="N2506" s="24"/>
      <c r="O2506" s="24"/>
      <c r="P2506" s="23" t="str">
        <f>IFERROR(VLOOKUP(TEXT(J2506,"0000000000000"),[1]Ebscohost!G:M,7,0),"")</f>
        <v/>
      </c>
      <c r="Q2506" s="33" t="str">
        <f>IFERROR(VLOOKUP($J2506,'B - Ebook'!B:D,3,0),"??")</f>
        <v>??</v>
      </c>
    </row>
    <row r="2507" spans="1:17">
      <c r="A2507" s="24" t="s">
        <v>18281</v>
      </c>
      <c r="B2507" s="24" t="s">
        <v>15781</v>
      </c>
      <c r="C2507" s="24"/>
      <c r="D2507" s="24"/>
      <c r="E2507" s="24"/>
      <c r="F2507" s="24"/>
      <c r="G2507" s="24"/>
      <c r="H2507" s="24"/>
      <c r="I2507" s="24"/>
      <c r="J2507" s="37">
        <v>9780471319757</v>
      </c>
      <c r="K2507" s="25">
        <v>41809</v>
      </c>
      <c r="L2507" s="24">
        <v>0</v>
      </c>
      <c r="M2507" s="24"/>
      <c r="N2507" s="24"/>
      <c r="O2507" s="24"/>
      <c r="P2507" s="23" t="str">
        <f>IFERROR(VLOOKUP(TEXT(J2507,"0000000000000"),[1]Ebscohost!G:M,7,0),"")</f>
        <v/>
      </c>
      <c r="Q2507" s="33" t="str">
        <f>IFERROR(VLOOKUP($J2507,'B - Ebook'!B:D,3,0),"??")</f>
        <v>??</v>
      </c>
    </row>
    <row r="2508" spans="1:17">
      <c r="A2508" s="24" t="s">
        <v>18282</v>
      </c>
      <c r="B2508" s="24" t="s">
        <v>1055</v>
      </c>
      <c r="C2508" s="24"/>
      <c r="D2508" s="24"/>
      <c r="E2508" s="24"/>
      <c r="F2508" s="24"/>
      <c r="G2508" s="24"/>
      <c r="H2508" s="24"/>
      <c r="I2508" s="24"/>
      <c r="J2508" s="37">
        <v>9780471415428</v>
      </c>
      <c r="K2508" s="25">
        <v>41807</v>
      </c>
      <c r="L2508" s="24">
        <v>0</v>
      </c>
      <c r="M2508" s="24"/>
      <c r="N2508" s="24"/>
      <c r="O2508" s="24"/>
      <c r="P2508" s="23" t="str">
        <f>IFERROR(VLOOKUP(TEXT(J2508,"0000000000000"),[1]Ebscohost!G:M,7,0),"")</f>
        <v/>
      </c>
      <c r="Q2508" s="33" t="str">
        <f>IFERROR(VLOOKUP($J2508,'B - Ebook'!B:D,3,0),"??")</f>
        <v>??</v>
      </c>
    </row>
    <row r="2509" spans="1:17">
      <c r="A2509" s="24" t="s">
        <v>18283</v>
      </c>
      <c r="B2509" s="24" t="s">
        <v>18284</v>
      </c>
      <c r="C2509" s="24"/>
      <c r="D2509" s="24"/>
      <c r="E2509" s="24"/>
      <c r="F2509" s="24"/>
      <c r="G2509" s="24"/>
      <c r="H2509" s="24"/>
      <c r="I2509" s="24"/>
      <c r="J2509" s="37">
        <v>9780471471639</v>
      </c>
      <c r="K2509" s="24"/>
      <c r="L2509" s="24">
        <v>0</v>
      </c>
      <c r="M2509" s="24"/>
      <c r="N2509" s="24"/>
      <c r="O2509" s="24"/>
      <c r="P2509" s="23" t="str">
        <f>IFERROR(VLOOKUP(TEXT(J2509,"0000000000000"),[1]Ebscohost!G:M,7,0),"")</f>
        <v/>
      </c>
      <c r="Q2509" s="33" t="str">
        <f>IFERROR(VLOOKUP($J2509,'B - Ebook'!B:D,3,0),"??")</f>
        <v>??</v>
      </c>
    </row>
    <row r="2510" spans="1:17">
      <c r="A2510" s="24" t="s">
        <v>18285</v>
      </c>
      <c r="B2510" s="24" t="s">
        <v>15743</v>
      </c>
      <c r="C2510" s="24"/>
      <c r="D2510" s="24"/>
      <c r="E2510" s="24"/>
      <c r="F2510" s="24"/>
      <c r="G2510" s="24"/>
      <c r="H2510" s="24"/>
      <c r="I2510" s="24"/>
      <c r="J2510" s="37">
        <v>9780521821131</v>
      </c>
      <c r="K2510" s="25">
        <v>41809</v>
      </c>
      <c r="L2510" s="24">
        <v>0</v>
      </c>
      <c r="M2510" s="24"/>
      <c r="N2510" s="24"/>
      <c r="O2510" s="24"/>
      <c r="P2510" s="23" t="str">
        <f>IFERROR(VLOOKUP(TEXT(J2510,"0000000000000"),[1]Ebscohost!G:M,7,0),"")</f>
        <v/>
      </c>
      <c r="Q2510" s="33" t="str">
        <f>IFERROR(VLOOKUP($J2510,'B - Ebook'!B:D,3,0),"??")</f>
        <v>??</v>
      </c>
    </row>
    <row r="2511" spans="1:17">
      <c r="A2511" s="24" t="s">
        <v>18286</v>
      </c>
      <c r="B2511" s="24" t="s">
        <v>15743</v>
      </c>
      <c r="C2511" s="24"/>
      <c r="D2511" s="24"/>
      <c r="E2511" s="24"/>
      <c r="F2511" s="24"/>
      <c r="G2511" s="24"/>
      <c r="H2511" s="24"/>
      <c r="I2511" s="24"/>
      <c r="J2511" s="37">
        <v>9780521833240</v>
      </c>
      <c r="K2511" s="25">
        <v>41809</v>
      </c>
      <c r="L2511" s="24">
        <v>0</v>
      </c>
      <c r="M2511" s="24"/>
      <c r="N2511" s="24"/>
      <c r="O2511" s="24"/>
      <c r="P2511" s="23" t="str">
        <f>IFERROR(VLOOKUP(TEXT(J2511,"0000000000000"),[1]Ebscohost!G:M,7,0),"")</f>
        <v/>
      </c>
      <c r="Q2511" s="33" t="str">
        <f>IFERROR(VLOOKUP($J2511,'B - Ebook'!B:D,3,0),"??")</f>
        <v>??</v>
      </c>
    </row>
    <row r="2512" spans="1:17">
      <c r="A2512" s="24" t="s">
        <v>18287</v>
      </c>
      <c r="B2512" s="24" t="s">
        <v>15743</v>
      </c>
      <c r="C2512" s="24"/>
      <c r="D2512" s="24"/>
      <c r="E2512" s="24"/>
      <c r="F2512" s="24"/>
      <c r="G2512" s="24"/>
      <c r="H2512" s="24"/>
      <c r="I2512" s="24"/>
      <c r="J2512" s="37">
        <v>9780521835398</v>
      </c>
      <c r="K2512" s="24"/>
      <c r="L2512" s="24">
        <v>0</v>
      </c>
      <c r="M2512" s="24"/>
      <c r="N2512" s="24"/>
      <c r="O2512" s="24"/>
      <c r="P2512" s="23" t="str">
        <f>IFERROR(VLOOKUP(TEXT(J2512,"0000000000000"),[1]Ebscohost!G:M,7,0),"")</f>
        <v/>
      </c>
      <c r="Q2512" s="33" t="str">
        <f>IFERROR(VLOOKUP($J2512,'B - Ebook'!B:D,3,0),"??")</f>
        <v>??</v>
      </c>
    </row>
    <row r="2513" spans="1:17">
      <c r="A2513" s="24" t="s">
        <v>18288</v>
      </c>
      <c r="B2513" s="24" t="s">
        <v>15743</v>
      </c>
      <c r="C2513" s="24"/>
      <c r="D2513" s="24"/>
      <c r="E2513" s="24"/>
      <c r="F2513" s="24"/>
      <c r="G2513" s="24"/>
      <c r="H2513" s="24"/>
      <c r="I2513" s="24"/>
      <c r="J2513" s="37">
        <v>9780521858960</v>
      </c>
      <c r="K2513" s="25">
        <v>41809</v>
      </c>
      <c r="L2513" s="24">
        <v>0</v>
      </c>
      <c r="M2513" s="24"/>
      <c r="N2513" s="24"/>
      <c r="O2513" s="24"/>
      <c r="P2513" s="23" t="str">
        <f>IFERROR(VLOOKUP(TEXT(J2513,"0000000000000"),[1]Ebscohost!G:M,7,0),"")</f>
        <v/>
      </c>
      <c r="Q2513" s="33" t="str">
        <f>IFERROR(VLOOKUP($J2513,'B - Ebook'!B:D,3,0),"??")</f>
        <v>??</v>
      </c>
    </row>
    <row r="2514" spans="1:17">
      <c r="A2514" s="24" t="s">
        <v>18289</v>
      </c>
      <c r="B2514" s="24" t="s">
        <v>15743</v>
      </c>
      <c r="C2514" s="24"/>
      <c r="D2514" s="24"/>
      <c r="E2514" s="24"/>
      <c r="F2514" s="24"/>
      <c r="G2514" s="24"/>
      <c r="H2514" s="24"/>
      <c r="I2514" s="24"/>
      <c r="J2514" s="37">
        <v>9780521866804</v>
      </c>
      <c r="K2514" s="25">
        <v>41807</v>
      </c>
      <c r="L2514" s="24">
        <v>0</v>
      </c>
      <c r="M2514" s="24"/>
      <c r="N2514" s="24"/>
      <c r="O2514" s="24"/>
      <c r="P2514" s="23" t="str">
        <f>IFERROR(VLOOKUP(TEXT(J2514,"0000000000000"),[1]Ebscohost!G:M,7,0),"")</f>
        <v/>
      </c>
      <c r="Q2514" s="33" t="str">
        <f>IFERROR(VLOOKUP($J2514,'B - Ebook'!B:D,3,0),"??")</f>
        <v>??</v>
      </c>
    </row>
    <row r="2515" spans="1:17">
      <c r="A2515" s="24" t="s">
        <v>18290</v>
      </c>
      <c r="B2515" s="24" t="s">
        <v>15671</v>
      </c>
      <c r="C2515" s="24"/>
      <c r="D2515" s="24"/>
      <c r="E2515" s="24"/>
      <c r="F2515" s="24"/>
      <c r="G2515" s="24"/>
      <c r="H2515" s="24"/>
      <c r="I2515" s="24"/>
      <c r="J2515" s="37">
        <v>9780596527327</v>
      </c>
      <c r="K2515" s="25">
        <v>41809</v>
      </c>
      <c r="L2515" s="24">
        <v>0</v>
      </c>
      <c r="M2515" s="24"/>
      <c r="N2515" s="24"/>
      <c r="O2515" s="24"/>
      <c r="P2515" s="23" t="str">
        <f>IFERROR(VLOOKUP(TEXT(J2515,"0000000000000"),[1]Ebscohost!G:M,7,0),"")</f>
        <v/>
      </c>
      <c r="Q2515" s="33" t="str">
        <f>IFERROR(VLOOKUP($J2515,'B - Ebook'!B:D,3,0),"??")</f>
        <v>??</v>
      </c>
    </row>
    <row r="2516" spans="1:17">
      <c r="A2516" s="24" t="s">
        <v>18291</v>
      </c>
      <c r="B2516" s="24" t="s">
        <v>18228</v>
      </c>
      <c r="C2516" s="24"/>
      <c r="D2516" s="24"/>
      <c r="E2516" s="24"/>
      <c r="F2516" s="24"/>
      <c r="G2516" s="24"/>
      <c r="H2516" s="24"/>
      <c r="I2516" s="24"/>
      <c r="J2516" s="37">
        <v>9780646313030</v>
      </c>
      <c r="K2516" s="25">
        <v>41807</v>
      </c>
      <c r="L2516" s="24">
        <v>0</v>
      </c>
      <c r="M2516" s="24"/>
      <c r="N2516" s="24"/>
      <c r="O2516" s="24"/>
      <c r="P2516" s="23" t="str">
        <f>IFERROR(VLOOKUP(TEXT(J2516,"0000000000000"),[1]Ebscohost!G:M,7,0),"")</f>
        <v/>
      </c>
      <c r="Q2516" s="33" t="str">
        <f>IFERROR(VLOOKUP($J2516,'B - Ebook'!B:D,3,0),"??")</f>
        <v>??</v>
      </c>
    </row>
    <row r="2517" spans="1:17">
      <c r="A2517" s="24" t="s">
        <v>18292</v>
      </c>
      <c r="B2517" s="24" t="s">
        <v>18293</v>
      </c>
      <c r="C2517" s="24"/>
      <c r="D2517" s="24"/>
      <c r="E2517" s="24"/>
      <c r="F2517" s="24"/>
      <c r="G2517" s="24"/>
      <c r="H2517" s="24"/>
      <c r="I2517" s="24"/>
      <c r="J2517" s="37">
        <v>9780677507408</v>
      </c>
      <c r="K2517" s="25">
        <v>41809</v>
      </c>
      <c r="L2517" s="24">
        <v>0</v>
      </c>
      <c r="M2517" s="24"/>
      <c r="N2517" s="24"/>
      <c r="O2517" s="24"/>
      <c r="P2517" s="23" t="str">
        <f>IFERROR(VLOOKUP(TEXT(J2517,"0000000000000"),[1]Ebscohost!G:M,7,0),"")</f>
        <v/>
      </c>
      <c r="Q2517" s="33" t="str">
        <f>IFERROR(VLOOKUP($J2517,'B - Ebook'!B:D,3,0),"??")</f>
        <v>??</v>
      </c>
    </row>
    <row r="2518" spans="1:17">
      <c r="A2518" s="24" t="s">
        <v>18294</v>
      </c>
      <c r="B2518" s="24" t="s">
        <v>18295</v>
      </c>
      <c r="C2518" s="24"/>
      <c r="D2518" s="24"/>
      <c r="E2518" s="24"/>
      <c r="F2518" s="24"/>
      <c r="G2518" s="24"/>
      <c r="H2518" s="24"/>
      <c r="I2518" s="24"/>
      <c r="J2518" s="37">
        <v>9780780325739</v>
      </c>
      <c r="K2518" s="25">
        <v>41806</v>
      </c>
      <c r="L2518" s="24">
        <v>0</v>
      </c>
      <c r="M2518" s="24"/>
      <c r="N2518" s="24"/>
      <c r="O2518" s="24"/>
      <c r="P2518" s="23" t="str">
        <f>IFERROR(VLOOKUP(TEXT(J2518,"0000000000000"),[1]Ebscohost!G:M,7,0),"")</f>
        <v/>
      </c>
      <c r="Q2518" s="33" t="str">
        <f>IFERROR(VLOOKUP($J2518,'B - Ebook'!B:D,3,0),"??")</f>
        <v>??</v>
      </c>
    </row>
    <row r="2519" spans="1:17">
      <c r="A2519" s="24" t="s">
        <v>18296</v>
      </c>
      <c r="B2519" s="24" t="s">
        <v>18297</v>
      </c>
      <c r="C2519" s="24"/>
      <c r="D2519" s="24"/>
      <c r="E2519" s="24"/>
      <c r="F2519" s="24"/>
      <c r="G2519" s="24"/>
      <c r="H2519" s="24"/>
      <c r="I2519" s="24"/>
      <c r="J2519" s="37">
        <v>9780780341395</v>
      </c>
      <c r="K2519" s="25">
        <v>41807</v>
      </c>
      <c r="L2519" s="24">
        <v>0</v>
      </c>
      <c r="M2519" s="24"/>
      <c r="N2519" s="24"/>
      <c r="O2519" s="24"/>
      <c r="P2519" s="23" t="str">
        <f>IFERROR(VLOOKUP(TEXT(J2519,"0000000000000"),[1]Ebscohost!G:M,7,0),"")</f>
        <v/>
      </c>
      <c r="Q2519" s="33" t="str">
        <f>IFERROR(VLOOKUP($J2519,'B - Ebook'!B:D,3,0),"??")</f>
        <v>??</v>
      </c>
    </row>
    <row r="2520" spans="1:17">
      <c r="A2520" s="24" t="s">
        <v>18298</v>
      </c>
      <c r="B2520" s="24" t="s">
        <v>18299</v>
      </c>
      <c r="C2520" s="24"/>
      <c r="D2520" s="24"/>
      <c r="E2520" s="24"/>
      <c r="F2520" s="24"/>
      <c r="G2520" s="24"/>
      <c r="H2520" s="24"/>
      <c r="I2520" s="24"/>
      <c r="J2520" s="37">
        <v>9780780341401</v>
      </c>
      <c r="K2520" s="25">
        <v>41806</v>
      </c>
      <c r="L2520" s="24">
        <v>0</v>
      </c>
      <c r="M2520" s="24"/>
      <c r="N2520" s="24"/>
      <c r="O2520" s="24"/>
      <c r="P2520" s="23" t="str">
        <f>IFERROR(VLOOKUP(TEXT(J2520,"0000000000000"),[1]Ebscohost!G:M,7,0),"")</f>
        <v/>
      </c>
      <c r="Q2520" s="33" t="str">
        <f>IFERROR(VLOOKUP($J2520,'B - Ebook'!B:D,3,0),"??")</f>
        <v>??</v>
      </c>
    </row>
    <row r="2521" spans="1:17">
      <c r="A2521" s="24" t="s">
        <v>18300</v>
      </c>
      <c r="B2521" s="24" t="s">
        <v>18295</v>
      </c>
      <c r="C2521" s="24"/>
      <c r="D2521" s="24"/>
      <c r="E2521" s="24"/>
      <c r="F2521" s="24"/>
      <c r="G2521" s="24"/>
      <c r="H2521" s="24"/>
      <c r="I2521" s="24"/>
      <c r="J2521" s="37">
        <v>9780780357341</v>
      </c>
      <c r="K2521" s="25">
        <v>41809</v>
      </c>
      <c r="L2521" s="24">
        <v>0</v>
      </c>
      <c r="M2521" s="24"/>
      <c r="N2521" s="24"/>
      <c r="O2521" s="24"/>
      <c r="P2521" s="23" t="str">
        <f>IFERROR(VLOOKUP(TEXT(J2521,"0000000000000"),[1]Ebscohost!G:M,7,0),"")</f>
        <v/>
      </c>
      <c r="Q2521" s="33" t="str">
        <f>IFERROR(VLOOKUP($J2521,'B - Ebook'!B:D,3,0),"??")</f>
        <v>??</v>
      </c>
    </row>
    <row r="2522" spans="1:17">
      <c r="A2522" s="24" t="s">
        <v>18301</v>
      </c>
      <c r="B2522" s="24" t="s">
        <v>18302</v>
      </c>
      <c r="C2522" s="24"/>
      <c r="D2522" s="24"/>
      <c r="E2522" s="24"/>
      <c r="F2522" s="24"/>
      <c r="G2522" s="24"/>
      <c r="H2522" s="24"/>
      <c r="I2522" s="24"/>
      <c r="J2522" s="37">
        <v>9780780358195</v>
      </c>
      <c r="K2522" s="25">
        <v>41809</v>
      </c>
      <c r="L2522" s="24">
        <v>0</v>
      </c>
      <c r="M2522" s="24"/>
      <c r="N2522" s="24"/>
      <c r="O2522" s="24"/>
      <c r="P2522" s="23" t="str">
        <f>IFERROR(VLOOKUP(TEXT(J2522,"0000000000000"),[1]Ebscohost!G:M,7,0),"")</f>
        <v/>
      </c>
      <c r="Q2522" s="33" t="str">
        <f>IFERROR(VLOOKUP($J2522,'B - Ebook'!B:D,3,0),"??")</f>
        <v>??</v>
      </c>
    </row>
    <row r="2523" spans="1:17">
      <c r="A2523" s="24" t="s">
        <v>18303</v>
      </c>
      <c r="B2523" s="24" t="s">
        <v>18295</v>
      </c>
      <c r="C2523" s="24"/>
      <c r="D2523" s="24"/>
      <c r="E2523" s="24"/>
      <c r="F2523" s="24"/>
      <c r="G2523" s="24"/>
      <c r="H2523" s="24"/>
      <c r="I2523" s="24"/>
      <c r="J2523" s="37">
        <v>9780780362932</v>
      </c>
      <c r="K2523" s="25">
        <v>41807</v>
      </c>
      <c r="L2523" s="24">
        <v>0</v>
      </c>
      <c r="M2523" s="24"/>
      <c r="N2523" s="24"/>
      <c r="O2523" s="24"/>
      <c r="P2523" s="23" t="str">
        <f>IFERROR(VLOOKUP(TEXT(J2523,"0000000000000"),[1]Ebscohost!G:M,7,0),"")</f>
        <v/>
      </c>
      <c r="Q2523" s="33" t="str">
        <f>IFERROR(VLOOKUP($J2523,'B - Ebook'!B:D,3,0),"??")</f>
        <v>??</v>
      </c>
    </row>
    <row r="2524" spans="1:17">
      <c r="A2524" s="24" t="s">
        <v>18304</v>
      </c>
      <c r="B2524" s="24" t="s">
        <v>18305</v>
      </c>
      <c r="C2524" s="24"/>
      <c r="D2524" s="24"/>
      <c r="E2524" s="24"/>
      <c r="F2524" s="24"/>
      <c r="G2524" s="24"/>
      <c r="H2524" s="24"/>
      <c r="I2524" s="24"/>
      <c r="J2524" s="37">
        <v>9780780365384</v>
      </c>
      <c r="K2524" s="25">
        <v>41807</v>
      </c>
      <c r="L2524" s="24">
        <v>0</v>
      </c>
      <c r="M2524" s="24"/>
      <c r="N2524" s="24"/>
      <c r="O2524" s="24"/>
      <c r="P2524" s="23" t="str">
        <f>IFERROR(VLOOKUP(TEXT(J2524,"0000000000000"),[1]Ebscohost!G:M,7,0),"")</f>
        <v/>
      </c>
      <c r="Q2524" s="33" t="str">
        <f>IFERROR(VLOOKUP($J2524,'B - Ebook'!B:D,3,0),"??")</f>
        <v>??</v>
      </c>
    </row>
    <row r="2525" spans="1:17">
      <c r="A2525" s="24" t="s">
        <v>18306</v>
      </c>
      <c r="B2525" s="24" t="s">
        <v>18302</v>
      </c>
      <c r="C2525" s="24"/>
      <c r="D2525" s="24"/>
      <c r="E2525" s="24"/>
      <c r="F2525" s="24"/>
      <c r="G2525" s="24"/>
      <c r="H2525" s="24"/>
      <c r="I2525" s="24"/>
      <c r="J2525" s="37">
        <v>9780780376786</v>
      </c>
      <c r="K2525" s="25">
        <v>41809</v>
      </c>
      <c r="L2525" s="24">
        <v>0</v>
      </c>
      <c r="M2525" s="24"/>
      <c r="N2525" s="24"/>
      <c r="O2525" s="24"/>
      <c r="P2525" s="23" t="str">
        <f>IFERROR(VLOOKUP(TEXT(J2525,"0000000000000"),[1]Ebscohost!G:M,7,0),"")</f>
        <v/>
      </c>
      <c r="Q2525" s="33" t="str">
        <f>IFERROR(VLOOKUP($J2525,'B - Ebook'!B:D,3,0),"??")</f>
        <v>??</v>
      </c>
    </row>
    <row r="2526" spans="1:17">
      <c r="A2526" s="24" t="s">
        <v>18307</v>
      </c>
      <c r="B2526" s="24" t="s">
        <v>18308</v>
      </c>
      <c r="C2526" s="24"/>
      <c r="D2526" s="24"/>
      <c r="E2526" s="24"/>
      <c r="F2526" s="24"/>
      <c r="G2526" s="24"/>
      <c r="H2526" s="24"/>
      <c r="I2526" s="24"/>
      <c r="J2526" s="37">
        <v>9780780378360</v>
      </c>
      <c r="K2526" s="25">
        <v>41807</v>
      </c>
      <c r="L2526" s="24">
        <v>0</v>
      </c>
      <c r="M2526" s="24"/>
      <c r="N2526" s="24"/>
      <c r="O2526" s="24"/>
      <c r="P2526" s="23" t="str">
        <f>IFERROR(VLOOKUP(TEXT(J2526,"0000000000000"),[1]Ebscohost!G:M,7,0),"")</f>
        <v/>
      </c>
      <c r="Q2526" s="33" t="str">
        <f>IFERROR(VLOOKUP($J2526,'B - Ebook'!B:D,3,0),"??")</f>
        <v>??</v>
      </c>
    </row>
    <row r="2527" spans="1:17">
      <c r="A2527" s="24" t="s">
        <v>18309</v>
      </c>
      <c r="B2527" s="24" t="s">
        <v>18302</v>
      </c>
      <c r="C2527" s="24"/>
      <c r="D2527" s="24"/>
      <c r="E2527" s="24"/>
      <c r="F2527" s="24"/>
      <c r="G2527" s="24"/>
      <c r="H2527" s="24"/>
      <c r="I2527" s="24"/>
      <c r="J2527" s="37">
        <v>9780780382121</v>
      </c>
      <c r="K2527" s="25">
        <v>41809</v>
      </c>
      <c r="L2527" s="24">
        <v>0</v>
      </c>
      <c r="M2527" s="24"/>
      <c r="N2527" s="24"/>
      <c r="O2527" s="24"/>
      <c r="P2527" s="23" t="str">
        <f>IFERROR(VLOOKUP(TEXT(J2527,"0000000000000"),[1]Ebscohost!G:M,7,0),"")</f>
        <v/>
      </c>
      <c r="Q2527" s="33" t="str">
        <f>IFERROR(VLOOKUP($J2527,'B - Ebook'!B:D,3,0),"??")</f>
        <v>??</v>
      </c>
    </row>
    <row r="2528" spans="1:17">
      <c r="A2528" s="24" t="s">
        <v>18310</v>
      </c>
      <c r="B2528" s="24" t="s">
        <v>18302</v>
      </c>
      <c r="C2528" s="24"/>
      <c r="D2528" s="24"/>
      <c r="E2528" s="24"/>
      <c r="F2528" s="24"/>
      <c r="G2528" s="24"/>
      <c r="H2528" s="24"/>
      <c r="I2528" s="24"/>
      <c r="J2528" s="37">
        <v>9780780382138</v>
      </c>
      <c r="K2528" s="25">
        <v>41807</v>
      </c>
      <c r="L2528" s="24">
        <v>0</v>
      </c>
      <c r="M2528" s="24"/>
      <c r="N2528" s="24"/>
      <c r="O2528" s="24"/>
      <c r="P2528" s="23" t="str">
        <f>IFERROR(VLOOKUP(TEXT(J2528,"0000000000000"),[1]Ebscohost!G:M,7,0),"")</f>
        <v/>
      </c>
      <c r="Q2528" s="33" t="str">
        <f>IFERROR(VLOOKUP($J2528,'B - Ebook'!B:D,3,0),"??")</f>
        <v>??</v>
      </c>
    </row>
    <row r="2529" spans="1:17">
      <c r="A2529" s="24" t="s">
        <v>18311</v>
      </c>
      <c r="B2529" s="24" t="s">
        <v>18295</v>
      </c>
      <c r="C2529" s="24"/>
      <c r="D2529" s="24"/>
      <c r="E2529" s="24"/>
      <c r="F2529" s="24"/>
      <c r="G2529" s="24"/>
      <c r="H2529" s="24"/>
      <c r="I2529" s="24"/>
      <c r="J2529" s="37">
        <v>9780780385344</v>
      </c>
      <c r="K2529" s="25">
        <v>41807</v>
      </c>
      <c r="L2529" s="24">
        <v>0</v>
      </c>
      <c r="M2529" s="24"/>
      <c r="N2529" s="24"/>
      <c r="O2529" s="24"/>
      <c r="P2529" s="23" t="str">
        <f>IFERROR(VLOOKUP(TEXT(J2529,"0000000000000"),[1]Ebscohost!G:M,7,0),"")</f>
        <v/>
      </c>
      <c r="Q2529" s="33" t="str">
        <f>IFERROR(VLOOKUP($J2529,'B - Ebook'!B:D,3,0),"??")</f>
        <v>??</v>
      </c>
    </row>
    <row r="2530" spans="1:17">
      <c r="A2530" s="24" t="s">
        <v>18312</v>
      </c>
      <c r="B2530" s="24" t="s">
        <v>18295</v>
      </c>
      <c r="C2530" s="24"/>
      <c r="D2530" s="24"/>
      <c r="E2530" s="24"/>
      <c r="F2530" s="24"/>
      <c r="G2530" s="24"/>
      <c r="H2530" s="24"/>
      <c r="I2530" s="24"/>
      <c r="J2530" s="37">
        <v>9780780388680</v>
      </c>
      <c r="K2530" s="25">
        <v>41807</v>
      </c>
      <c r="L2530" s="24">
        <v>0</v>
      </c>
      <c r="M2530" s="24"/>
      <c r="N2530" s="24"/>
      <c r="O2530" s="24"/>
      <c r="P2530" s="23" t="str">
        <f>IFERROR(VLOOKUP(TEXT(J2530,"0000000000000"),[1]Ebscohost!G:M,7,0),"")</f>
        <v/>
      </c>
      <c r="Q2530" s="33" t="str">
        <f>IFERROR(VLOOKUP($J2530,'B - Ebook'!B:D,3,0),"??")</f>
        <v>??</v>
      </c>
    </row>
    <row r="2531" spans="1:17">
      <c r="A2531" s="24" t="s">
        <v>18313</v>
      </c>
      <c r="B2531" s="24" t="s">
        <v>18302</v>
      </c>
      <c r="C2531" s="24"/>
      <c r="D2531" s="24"/>
      <c r="E2531" s="24"/>
      <c r="F2531" s="24"/>
      <c r="G2531" s="24"/>
      <c r="H2531" s="24"/>
      <c r="I2531" s="24"/>
      <c r="J2531" s="37">
        <v>9780780399068</v>
      </c>
      <c r="K2531" s="25">
        <v>41807</v>
      </c>
      <c r="L2531" s="24">
        <f>0+0+0+0+0+0+0+0+0+0+0+0+0+0+0+0+0+0+0+0+0+0+0+0+0+0+0+0+0</f>
        <v>0</v>
      </c>
      <c r="M2531" s="24"/>
      <c r="N2531" s="24"/>
      <c r="O2531" s="24"/>
      <c r="P2531" s="23" t="str">
        <f>IFERROR(VLOOKUP(TEXT(J2531,"0000000000000"),[1]Ebscohost!G:M,7,0),"")</f>
        <v/>
      </c>
      <c r="Q2531" s="33" t="str">
        <f>IFERROR(VLOOKUP($J2531,'B - Ebook'!B:D,3,0),"??")</f>
        <v>??</v>
      </c>
    </row>
    <row r="2532" spans="1:17">
      <c r="A2532" s="24" t="s">
        <v>18314</v>
      </c>
      <c r="B2532" s="24" t="s">
        <v>18315</v>
      </c>
      <c r="C2532" s="24"/>
      <c r="D2532" s="24"/>
      <c r="E2532" s="24"/>
      <c r="F2532" s="24"/>
      <c r="G2532" s="24"/>
      <c r="H2532" s="24"/>
      <c r="I2532" s="24"/>
      <c r="J2532" s="37">
        <v>9780792338475</v>
      </c>
      <c r="K2532" s="25">
        <v>41809</v>
      </c>
      <c r="L2532" s="24">
        <v>0</v>
      </c>
      <c r="M2532" s="24"/>
      <c r="N2532" s="24"/>
      <c r="O2532" s="24"/>
      <c r="P2532" s="23" t="str">
        <f>IFERROR(VLOOKUP(TEXT(J2532,"0000000000000"),[1]Ebscohost!G:M,7,0),"")</f>
        <v/>
      </c>
      <c r="Q2532" s="33" t="str">
        <f>IFERROR(VLOOKUP($J2532,'B - Ebook'!B:D,3,0),"??")</f>
        <v>??</v>
      </c>
    </row>
    <row r="2533" spans="1:17">
      <c r="A2533" s="24" t="s">
        <v>18316</v>
      </c>
      <c r="B2533" s="24" t="s">
        <v>15865</v>
      </c>
      <c r="C2533" s="24"/>
      <c r="D2533" s="24"/>
      <c r="E2533" s="24"/>
      <c r="F2533" s="24"/>
      <c r="G2533" s="24"/>
      <c r="H2533" s="24"/>
      <c r="I2533" s="24"/>
      <c r="J2533" s="37">
        <v>9780792373674</v>
      </c>
      <c r="K2533" s="24"/>
      <c r="L2533" s="24">
        <v>0</v>
      </c>
      <c r="M2533" s="24"/>
      <c r="N2533" s="24"/>
      <c r="O2533" s="24"/>
      <c r="P2533" s="23" t="str">
        <f>IFERROR(VLOOKUP(TEXT(J2533,"0000000000000"),[1]Ebscohost!G:M,7,0),"")</f>
        <v/>
      </c>
      <c r="Q2533" s="33" t="str">
        <f>IFERROR(VLOOKUP($J2533,'B - Ebook'!B:D,3,0),"??")</f>
        <v>??</v>
      </c>
    </row>
    <row r="2534" spans="1:17">
      <c r="A2534" s="24" t="s">
        <v>18317</v>
      </c>
      <c r="B2534" s="24" t="s">
        <v>18315</v>
      </c>
      <c r="C2534" s="24"/>
      <c r="D2534" s="24"/>
      <c r="E2534" s="24"/>
      <c r="F2534" s="24"/>
      <c r="G2534" s="24"/>
      <c r="H2534" s="24"/>
      <c r="I2534" s="24"/>
      <c r="J2534" s="37">
        <v>9780792378686</v>
      </c>
      <c r="K2534" s="24"/>
      <c r="L2534" s="24">
        <v>0</v>
      </c>
      <c r="M2534" s="24"/>
      <c r="N2534" s="24"/>
      <c r="O2534" s="24"/>
      <c r="P2534" s="23" t="str">
        <f>IFERROR(VLOOKUP(TEXT(J2534,"0000000000000"),[1]Ebscohost!G:M,7,0),"")</f>
        <v/>
      </c>
      <c r="Q2534" s="33" t="str">
        <f>IFERROR(VLOOKUP($J2534,'B - Ebook'!B:D,3,0),"??")</f>
        <v>??</v>
      </c>
    </row>
    <row r="2535" spans="1:17">
      <c r="A2535" s="24" t="s">
        <v>18318</v>
      </c>
      <c r="B2535" s="24" t="s">
        <v>18315</v>
      </c>
      <c r="C2535" s="24"/>
      <c r="D2535" s="24"/>
      <c r="E2535" s="24"/>
      <c r="F2535" s="24"/>
      <c r="G2535" s="24"/>
      <c r="H2535" s="24"/>
      <c r="I2535" s="24"/>
      <c r="J2535" s="37">
        <v>9780792385585</v>
      </c>
      <c r="K2535" s="25">
        <v>41809</v>
      </c>
      <c r="L2535" s="24">
        <v>0</v>
      </c>
      <c r="M2535" s="24"/>
      <c r="N2535" s="24"/>
      <c r="O2535" s="24"/>
      <c r="P2535" s="23" t="str">
        <f>IFERROR(VLOOKUP(TEXT(J2535,"0000000000000"),[1]Ebscohost!G:M,7,0),"")</f>
        <v/>
      </c>
      <c r="Q2535" s="33" t="str">
        <f>IFERROR(VLOOKUP($J2535,'B - Ebook'!B:D,3,0),"??")</f>
        <v>??</v>
      </c>
    </row>
    <row r="2536" spans="1:17">
      <c r="A2536" s="24" t="s">
        <v>18319</v>
      </c>
      <c r="B2536" s="24" t="s">
        <v>17055</v>
      </c>
      <c r="C2536" s="24"/>
      <c r="D2536" s="24"/>
      <c r="E2536" s="24"/>
      <c r="F2536" s="24"/>
      <c r="G2536" s="24"/>
      <c r="H2536" s="24"/>
      <c r="I2536" s="24"/>
      <c r="J2536" s="37">
        <v>9780817649159</v>
      </c>
      <c r="K2536" s="25">
        <v>41809</v>
      </c>
      <c r="L2536" s="24">
        <v>0</v>
      </c>
      <c r="M2536" s="24"/>
      <c r="N2536" s="24"/>
      <c r="O2536" s="24"/>
      <c r="P2536" s="23" t="str">
        <f>IFERROR(VLOOKUP(TEXT(J2536,"0000000000000"),[1]Ebscohost!G:M,7,0),"")</f>
        <v/>
      </c>
      <c r="Q2536" s="33" t="str">
        <f>IFERROR(VLOOKUP($J2536,'B - Ebook'!B:D,3,0),"??")</f>
        <v>??</v>
      </c>
    </row>
    <row r="2537" spans="1:17">
      <c r="A2537" s="24" t="s">
        <v>18320</v>
      </c>
      <c r="B2537" s="24" t="s">
        <v>18321</v>
      </c>
      <c r="C2537" s="24"/>
      <c r="D2537" s="24"/>
      <c r="E2537" s="24"/>
      <c r="F2537" s="24"/>
      <c r="G2537" s="24"/>
      <c r="H2537" s="24"/>
      <c r="I2537" s="24"/>
      <c r="J2537" s="37">
        <v>9780839115915</v>
      </c>
      <c r="K2537" s="25">
        <v>41809</v>
      </c>
      <c r="L2537" s="24">
        <v>0</v>
      </c>
      <c r="M2537" s="24"/>
      <c r="N2537" s="24"/>
      <c r="O2537" s="24"/>
      <c r="P2537" s="23" t="str">
        <f>IFERROR(VLOOKUP(TEXT(J2537,"0000000000000"),[1]Ebscohost!G:M,7,0),"")</f>
        <v/>
      </c>
      <c r="Q2537" s="33" t="str">
        <f>IFERROR(VLOOKUP($J2537,'B - Ebook'!B:D,3,0),"??")</f>
        <v>??</v>
      </c>
    </row>
    <row r="2538" spans="1:17">
      <c r="A2538" s="24" t="s">
        <v>18322</v>
      </c>
      <c r="B2538" s="24" t="s">
        <v>15981</v>
      </c>
      <c r="C2538" s="24"/>
      <c r="D2538" s="24"/>
      <c r="E2538" s="24"/>
      <c r="F2538" s="24"/>
      <c r="G2538" s="24"/>
      <c r="H2538" s="24"/>
      <c r="I2538" s="24"/>
      <c r="J2538" s="37">
        <v>9780849318580</v>
      </c>
      <c r="K2538" s="25">
        <v>41809</v>
      </c>
      <c r="L2538" s="24">
        <v>0</v>
      </c>
      <c r="M2538" s="24"/>
      <c r="N2538" s="24"/>
      <c r="O2538" s="24"/>
      <c r="P2538" s="23" t="str">
        <f>IFERROR(VLOOKUP(TEXT(J2538,"0000000000000"),[1]Ebscohost!G:M,7,0),"")</f>
        <v/>
      </c>
      <c r="Q2538" s="33" t="str">
        <f>IFERROR(VLOOKUP($J2538,'B - Ebook'!B:D,3,0),"??")</f>
        <v>??</v>
      </c>
    </row>
    <row r="2539" spans="1:17">
      <c r="A2539" s="24" t="s">
        <v>18323</v>
      </c>
      <c r="B2539" s="24" t="s">
        <v>18324</v>
      </c>
      <c r="C2539" s="24"/>
      <c r="D2539" s="24"/>
      <c r="E2539" s="24"/>
      <c r="F2539" s="24"/>
      <c r="G2539" s="24"/>
      <c r="H2539" s="24"/>
      <c r="I2539" s="24"/>
      <c r="J2539" s="37">
        <v>9780849383465</v>
      </c>
      <c r="K2539" s="25">
        <v>41807</v>
      </c>
      <c r="L2539" s="24">
        <v>0</v>
      </c>
      <c r="M2539" s="24"/>
      <c r="N2539" s="24"/>
      <c r="O2539" s="24"/>
      <c r="P2539" s="23" t="str">
        <f>IFERROR(VLOOKUP(TEXT(J2539,"0000000000000"),[1]Ebscohost!G:M,7,0),"")</f>
        <v/>
      </c>
      <c r="Q2539" s="33" t="str">
        <f>IFERROR(VLOOKUP($J2539,'B - Ebook'!B:D,3,0),"??")</f>
        <v>??</v>
      </c>
    </row>
    <row r="2540" spans="1:17">
      <c r="A2540" s="24" t="s">
        <v>18325</v>
      </c>
      <c r="B2540" s="24" t="s">
        <v>18326</v>
      </c>
      <c r="C2540" s="24"/>
      <c r="D2540" s="24"/>
      <c r="E2540" s="24"/>
      <c r="F2540" s="24"/>
      <c r="G2540" s="24"/>
      <c r="H2540" s="24"/>
      <c r="I2540" s="24"/>
      <c r="J2540" s="37">
        <v>9780879330194</v>
      </c>
      <c r="K2540" s="25">
        <v>41809</v>
      </c>
      <c r="L2540" s="24">
        <v>0</v>
      </c>
      <c r="M2540" s="24"/>
      <c r="N2540" s="24"/>
      <c r="O2540" s="24"/>
      <c r="P2540" s="23" t="str">
        <f>IFERROR(VLOOKUP(TEXT(J2540,"0000000000000"),[1]Ebscohost!G:M,7,0),"")</f>
        <v/>
      </c>
      <c r="Q2540" s="33" t="str">
        <f>IFERROR(VLOOKUP($J2540,'B - Ebook'!B:D,3,0),"??")</f>
        <v>??</v>
      </c>
    </row>
    <row r="2541" spans="1:17">
      <c r="A2541" s="24" t="s">
        <v>18327</v>
      </c>
      <c r="B2541" s="24" t="s">
        <v>16504</v>
      </c>
      <c r="C2541" s="24"/>
      <c r="D2541" s="24"/>
      <c r="E2541" s="24"/>
      <c r="F2541" s="24"/>
      <c r="G2541" s="24"/>
      <c r="H2541" s="24"/>
      <c r="I2541" s="24"/>
      <c r="J2541" s="37">
        <v>9780879421281</v>
      </c>
      <c r="K2541" s="25">
        <v>41809</v>
      </c>
      <c r="L2541" s="24">
        <v>0</v>
      </c>
      <c r="M2541" s="24"/>
      <c r="N2541" s="24"/>
      <c r="O2541" s="24"/>
      <c r="P2541" s="23" t="str">
        <f>IFERROR(VLOOKUP(TEXT(J2541,"0000000000000"),[1]Ebscohost!G:M,7,0),"")</f>
        <v/>
      </c>
      <c r="Q2541" s="33" t="str">
        <f>IFERROR(VLOOKUP($J2541,'B - Ebook'!B:D,3,0),"??")</f>
        <v>??</v>
      </c>
    </row>
    <row r="2542" spans="1:17">
      <c r="A2542" s="24" t="s">
        <v>18328</v>
      </c>
      <c r="B2542" s="24" t="s">
        <v>16038</v>
      </c>
      <c r="C2542" s="24"/>
      <c r="D2542" s="24"/>
      <c r="E2542" s="24"/>
      <c r="F2542" s="24"/>
      <c r="G2542" s="24"/>
      <c r="H2542" s="24"/>
      <c r="I2542" s="24"/>
      <c r="J2542" s="37">
        <v>9780890060742</v>
      </c>
      <c r="K2542" s="25">
        <v>41807</v>
      </c>
      <c r="L2542" s="24">
        <f>0+0</f>
        <v>0</v>
      </c>
      <c r="M2542" s="24"/>
      <c r="N2542" s="24"/>
      <c r="O2542" s="24"/>
      <c r="P2542" s="23" t="str">
        <f>IFERROR(VLOOKUP(TEXT(J2542,"0000000000000"),[1]Ebscohost!G:M,7,0),"")</f>
        <v/>
      </c>
      <c r="Q2542" s="33" t="str">
        <f>IFERROR(VLOOKUP($J2542,'B - Ebook'!B:D,3,0),"??")</f>
        <v>??</v>
      </c>
    </row>
    <row r="2543" spans="1:17">
      <c r="A2543" s="24" t="s">
        <v>18329</v>
      </c>
      <c r="B2543" s="24" t="s">
        <v>16038</v>
      </c>
      <c r="C2543" s="24"/>
      <c r="D2543" s="24"/>
      <c r="E2543" s="24"/>
      <c r="F2543" s="24"/>
      <c r="G2543" s="24"/>
      <c r="H2543" s="24"/>
      <c r="I2543" s="24"/>
      <c r="J2543" s="37">
        <v>9780890061930</v>
      </c>
      <c r="K2543" s="25">
        <v>41807</v>
      </c>
      <c r="L2543" s="24">
        <v>0</v>
      </c>
      <c r="M2543" s="24"/>
      <c r="N2543" s="24"/>
      <c r="O2543" s="24"/>
      <c r="P2543" s="23" t="str">
        <f>IFERROR(VLOOKUP(TEXT(J2543,"0000000000000"),[1]Ebscohost!G:M,7,0),"")</f>
        <v/>
      </c>
      <c r="Q2543" s="33" t="str">
        <f>IFERROR(VLOOKUP($J2543,'B - Ebook'!B:D,3,0),"??")</f>
        <v>??</v>
      </c>
    </row>
    <row r="2544" spans="1:17">
      <c r="A2544" s="24" t="s">
        <v>18330</v>
      </c>
      <c r="B2544" s="24" t="s">
        <v>18331</v>
      </c>
      <c r="C2544" s="24"/>
      <c r="D2544" s="24"/>
      <c r="E2544" s="24"/>
      <c r="F2544" s="24"/>
      <c r="G2544" s="24"/>
      <c r="H2544" s="24"/>
      <c r="I2544" s="24"/>
      <c r="J2544" s="37">
        <v>9780890065198</v>
      </c>
      <c r="K2544" s="25">
        <v>41807</v>
      </c>
      <c r="L2544" s="24">
        <v>0</v>
      </c>
      <c r="M2544" s="24"/>
      <c r="N2544" s="24"/>
      <c r="O2544" s="24"/>
      <c r="P2544" s="23" t="str">
        <f>IFERROR(VLOOKUP(TEXT(J2544,"0000000000000"),[1]Ebscohost!G:M,7,0),"")</f>
        <v/>
      </c>
      <c r="Q2544" s="33" t="str">
        <f>IFERROR(VLOOKUP($J2544,'B - Ebook'!B:D,3,0),"??")</f>
        <v>??</v>
      </c>
    </row>
    <row r="2545" spans="1:17">
      <c r="A2545" s="24" t="s">
        <v>18332</v>
      </c>
      <c r="B2545" s="24" t="s">
        <v>18333</v>
      </c>
      <c r="C2545" s="24"/>
      <c r="D2545" s="24"/>
      <c r="E2545" s="24"/>
      <c r="F2545" s="24"/>
      <c r="G2545" s="24"/>
      <c r="H2545" s="24"/>
      <c r="I2545" s="24"/>
      <c r="J2545" s="37">
        <v>9780898710557</v>
      </c>
      <c r="K2545" s="24"/>
      <c r="L2545" s="24">
        <v>0</v>
      </c>
      <c r="M2545" s="24"/>
      <c r="N2545" s="24"/>
      <c r="O2545" s="24"/>
      <c r="P2545" s="23" t="str">
        <f>IFERROR(VLOOKUP(TEXT(J2545,"0000000000000"),[1]Ebscohost!G:M,7,0),"")</f>
        <v/>
      </c>
      <c r="Q2545" s="33" t="str">
        <f>IFERROR(VLOOKUP($J2545,'B - Ebook'!B:D,3,0),"??")</f>
        <v>??</v>
      </c>
    </row>
    <row r="2546" spans="1:17">
      <c r="A2546" s="24" t="s">
        <v>18334</v>
      </c>
      <c r="B2546" s="24" t="s">
        <v>18333</v>
      </c>
      <c r="C2546" s="24"/>
      <c r="D2546" s="24"/>
      <c r="E2546" s="24"/>
      <c r="F2546" s="24"/>
      <c r="G2546" s="24"/>
      <c r="H2546" s="24"/>
      <c r="I2546" s="24"/>
      <c r="J2546" s="37">
        <v>9780898712278</v>
      </c>
      <c r="K2546" s="24"/>
      <c r="L2546" s="24">
        <v>0</v>
      </c>
      <c r="M2546" s="24"/>
      <c r="N2546" s="24"/>
      <c r="O2546" s="24"/>
      <c r="P2546" s="23" t="str">
        <f>IFERROR(VLOOKUP(TEXT(J2546,"0000000000000"),[1]Ebscohost!G:M,7,0),"")</f>
        <v/>
      </c>
      <c r="Q2546" s="33" t="str">
        <f>IFERROR(VLOOKUP($J2546,'B - Ebook'!B:D,3,0),"??")</f>
        <v>??</v>
      </c>
    </row>
    <row r="2547" spans="1:17">
      <c r="A2547" s="24" t="s">
        <v>18335</v>
      </c>
      <c r="B2547" s="24" t="s">
        <v>16700</v>
      </c>
      <c r="C2547" s="24"/>
      <c r="D2547" s="24"/>
      <c r="E2547" s="24"/>
      <c r="F2547" s="24"/>
      <c r="G2547" s="24"/>
      <c r="H2547" s="24"/>
      <c r="I2547" s="24"/>
      <c r="J2547" s="37">
        <v>9780898715972</v>
      </c>
      <c r="K2547" s="24"/>
      <c r="L2547" s="24">
        <v>0</v>
      </c>
      <c r="M2547" s="24"/>
      <c r="N2547" s="24"/>
      <c r="O2547" s="24"/>
      <c r="P2547" s="23" t="str">
        <f>IFERROR(VLOOKUP(TEXT(J2547,"0000000000000"),[1]Ebscohost!G:M,7,0),"")</f>
        <v/>
      </c>
      <c r="Q2547" s="33" t="str">
        <f>IFERROR(VLOOKUP($J2547,'B - Ebook'!B:D,3,0),"??")</f>
        <v>??</v>
      </c>
    </row>
    <row r="2548" spans="1:17">
      <c r="A2548" s="24" t="s">
        <v>18336</v>
      </c>
      <c r="B2548" s="24" t="s">
        <v>16759</v>
      </c>
      <c r="C2548" s="24"/>
      <c r="D2548" s="24"/>
      <c r="E2548" s="24"/>
      <c r="F2548" s="24"/>
      <c r="G2548" s="24"/>
      <c r="H2548" s="24"/>
      <c r="I2548" s="24"/>
      <c r="J2548" s="37">
        <v>9780937175118</v>
      </c>
      <c r="K2548" s="25">
        <v>41809</v>
      </c>
      <c r="L2548" s="24">
        <v>0</v>
      </c>
      <c r="M2548" s="24"/>
      <c r="N2548" s="24"/>
      <c r="O2548" s="24"/>
      <c r="P2548" s="23" t="str">
        <f>IFERROR(VLOOKUP(TEXT(J2548,"0000000000000"),[1]Ebscohost!G:M,7,0),"")</f>
        <v/>
      </c>
      <c r="Q2548" s="33" t="str">
        <f>IFERROR(VLOOKUP($J2548,'B - Ebook'!B:D,3,0),"??")</f>
        <v>??</v>
      </c>
    </row>
    <row r="2549" spans="1:17">
      <c r="A2549" s="24" t="s">
        <v>18337</v>
      </c>
      <c r="B2549" s="24" t="s">
        <v>16759</v>
      </c>
      <c r="C2549" s="24"/>
      <c r="D2549" s="24"/>
      <c r="E2549" s="24"/>
      <c r="F2549" s="24"/>
      <c r="G2549" s="24"/>
      <c r="H2549" s="24"/>
      <c r="I2549" s="24"/>
      <c r="J2549" s="37">
        <v>9780937175521</v>
      </c>
      <c r="K2549" s="25">
        <v>41809</v>
      </c>
      <c r="L2549" s="24">
        <v>0</v>
      </c>
      <c r="M2549" s="24"/>
      <c r="N2549" s="24"/>
      <c r="O2549" s="24"/>
      <c r="P2549" s="23" t="str">
        <f>IFERROR(VLOOKUP(TEXT(J2549,"0000000000000"),[1]Ebscohost!G:M,7,0),"")</f>
        <v/>
      </c>
      <c r="Q2549" s="33" t="str">
        <f>IFERROR(VLOOKUP($J2549,'B - Ebook'!B:D,3,0),"??")</f>
        <v>??</v>
      </c>
    </row>
    <row r="2550" spans="1:17">
      <c r="A2550" s="24" t="s">
        <v>18338</v>
      </c>
      <c r="B2550" s="24" t="s">
        <v>17929</v>
      </c>
      <c r="C2550" s="24"/>
      <c r="D2550" s="24"/>
      <c r="E2550" s="24"/>
      <c r="F2550" s="24"/>
      <c r="G2550" s="24"/>
      <c r="H2550" s="24"/>
      <c r="I2550" s="24"/>
      <c r="J2550" s="37">
        <v>9780946821013</v>
      </c>
      <c r="K2550" s="25">
        <v>41807</v>
      </c>
      <c r="L2550" s="24">
        <v>0</v>
      </c>
      <c r="M2550" s="24"/>
      <c r="N2550" s="24"/>
      <c r="O2550" s="24"/>
      <c r="P2550" s="23" t="str">
        <f>IFERROR(VLOOKUP(TEXT(J2550,"0000000000000"),[1]Ebscohost!G:M,7,0),"")</f>
        <v/>
      </c>
      <c r="Q2550" s="33" t="str">
        <f>IFERROR(VLOOKUP($J2550,'B - Ebook'!B:D,3,0),"??")</f>
        <v>??</v>
      </c>
    </row>
    <row r="2551" spans="1:17">
      <c r="A2551" s="24" t="s">
        <v>18339</v>
      </c>
      <c r="B2551" s="24" t="s">
        <v>17929</v>
      </c>
      <c r="C2551" s="24"/>
      <c r="D2551" s="24"/>
      <c r="E2551" s="24"/>
      <c r="F2551" s="24"/>
      <c r="G2551" s="24"/>
      <c r="H2551" s="24"/>
      <c r="I2551" s="24"/>
      <c r="J2551" s="37">
        <v>9780946821419</v>
      </c>
      <c r="K2551" s="25">
        <v>41807</v>
      </c>
      <c r="L2551" s="24">
        <v>0</v>
      </c>
      <c r="M2551" s="24"/>
      <c r="N2551" s="24"/>
      <c r="O2551" s="24"/>
      <c r="P2551" s="23" t="str">
        <f>IFERROR(VLOOKUP(TEXT(J2551,"0000000000000"),[1]Ebscohost!G:M,7,0),"")</f>
        <v/>
      </c>
      <c r="Q2551" s="33" t="str">
        <f>IFERROR(VLOOKUP($J2551,'B - Ebook'!B:D,3,0),"??")</f>
        <v>??</v>
      </c>
    </row>
    <row r="2552" spans="1:17">
      <c r="A2552" s="24" t="s">
        <v>18340</v>
      </c>
      <c r="B2552" s="24" t="s">
        <v>18341</v>
      </c>
      <c r="C2552" s="24"/>
      <c r="D2552" s="24"/>
      <c r="E2552" s="24"/>
      <c r="F2552" s="24"/>
      <c r="G2552" s="24"/>
      <c r="H2552" s="24"/>
      <c r="I2552" s="24"/>
      <c r="J2552" s="37">
        <v>9781402011399</v>
      </c>
      <c r="K2552" s="24"/>
      <c r="L2552" s="24">
        <v>0</v>
      </c>
      <c r="M2552" s="24"/>
      <c r="N2552" s="24"/>
      <c r="O2552" s="24"/>
      <c r="P2552" s="23" t="str">
        <f>IFERROR(VLOOKUP(TEXT(J2552,"0000000000000"),[1]Ebscohost!G:M,7,0),"")</f>
        <v/>
      </c>
      <c r="Q2552" s="33" t="str">
        <f>IFERROR(VLOOKUP($J2552,'B - Ebook'!B:D,3,0),"??")</f>
        <v>??</v>
      </c>
    </row>
    <row r="2553" spans="1:17">
      <c r="A2553" s="24" t="s">
        <v>18342</v>
      </c>
      <c r="B2553" s="24" t="s">
        <v>16124</v>
      </c>
      <c r="C2553" s="24"/>
      <c r="D2553" s="24"/>
      <c r="E2553" s="24"/>
      <c r="F2553" s="24"/>
      <c r="G2553" s="24"/>
      <c r="H2553" s="24"/>
      <c r="I2553" s="24"/>
      <c r="J2553" s="37">
        <v>9781402028786</v>
      </c>
      <c r="K2553" s="24"/>
      <c r="L2553" s="24">
        <v>0</v>
      </c>
      <c r="M2553" s="24"/>
      <c r="N2553" s="24"/>
      <c r="O2553" s="24"/>
      <c r="P2553" s="23" t="str">
        <f>IFERROR(VLOOKUP(TEXT(J2553,"0000000000000"),[1]Ebscohost!G:M,7,0),"")</f>
        <v/>
      </c>
      <c r="Q2553" s="33" t="str">
        <f>IFERROR(VLOOKUP($J2553,'B - Ebook'!B:D,3,0),"??")</f>
        <v>??</v>
      </c>
    </row>
    <row r="2554" spans="1:17">
      <c r="A2554" s="24" t="s">
        <v>18343</v>
      </c>
      <c r="B2554" s="24" t="s">
        <v>18295</v>
      </c>
      <c r="C2554" s="24"/>
      <c r="D2554" s="24"/>
      <c r="E2554" s="24"/>
      <c r="F2554" s="24"/>
      <c r="G2554" s="24"/>
      <c r="H2554" s="24"/>
      <c r="I2554" s="24"/>
      <c r="J2554" s="37">
        <v>9781424409556</v>
      </c>
      <c r="K2554" s="25">
        <v>41807</v>
      </c>
      <c r="L2554" s="24">
        <v>0</v>
      </c>
      <c r="M2554" s="24"/>
      <c r="N2554" s="24"/>
      <c r="O2554" s="24"/>
      <c r="P2554" s="23" t="str">
        <f>IFERROR(VLOOKUP(TEXT(J2554,"0000000000000"),[1]Ebscohost!G:M,7,0),"")</f>
        <v/>
      </c>
      <c r="Q2554" s="33" t="str">
        <f>IFERROR(VLOOKUP($J2554,'B - Ebook'!B:D,3,0),"??")</f>
        <v>??</v>
      </c>
    </row>
    <row r="2555" spans="1:17">
      <c r="A2555" s="24" t="s">
        <v>18344</v>
      </c>
      <c r="B2555" s="24" t="s">
        <v>18295</v>
      </c>
      <c r="C2555" s="24"/>
      <c r="D2555" s="24"/>
      <c r="E2555" s="24"/>
      <c r="F2555" s="24"/>
      <c r="G2555" s="24"/>
      <c r="H2555" s="24"/>
      <c r="I2555" s="24"/>
      <c r="J2555" s="37" t="s">
        <v>16510</v>
      </c>
      <c r="K2555" s="25">
        <v>41807</v>
      </c>
      <c r="L2555" s="24">
        <v>0</v>
      </c>
      <c r="M2555" s="24"/>
      <c r="N2555" s="24"/>
      <c r="O2555" s="24"/>
      <c r="P2555" s="23" t="str">
        <f>IFERROR(VLOOKUP(TEXT(J2555,"0000000000000"),[1]Ebscohost!G:M,7,0),"")</f>
        <v/>
      </c>
      <c r="Q2555" s="33" t="str">
        <f>IFERROR(VLOOKUP($J2555,'B - Ebook'!B:D,3,0),"??")</f>
        <v>??</v>
      </c>
    </row>
    <row r="2556" spans="1:17">
      <c r="A2556" s="24" t="s">
        <v>18345</v>
      </c>
      <c r="B2556" s="24" t="s">
        <v>15981</v>
      </c>
      <c r="C2556" s="24"/>
      <c r="D2556" s="24"/>
      <c r="E2556" s="24"/>
      <c r="F2556" s="24"/>
      <c r="G2556" s="24"/>
      <c r="H2556" s="24"/>
      <c r="I2556" s="24"/>
      <c r="J2556" s="37">
        <v>9781439819159</v>
      </c>
      <c r="K2556" s="25">
        <v>41807</v>
      </c>
      <c r="L2556" s="24">
        <v>0</v>
      </c>
      <c r="M2556" s="24"/>
      <c r="N2556" s="24"/>
      <c r="O2556" s="24"/>
      <c r="P2556" s="23" t="str">
        <f>IFERROR(VLOOKUP(TEXT(J2556,"0000000000000"),[1]Ebscohost!G:M,7,0),"")</f>
        <v/>
      </c>
      <c r="Q2556" s="33" t="str">
        <f>IFERROR(VLOOKUP($J2556,'B - Ebook'!B:D,3,0),"??")</f>
        <v>??</v>
      </c>
    </row>
    <row r="2557" spans="1:17">
      <c r="A2557" s="24" t="s">
        <v>18346</v>
      </c>
      <c r="B2557" s="24" t="s">
        <v>16735</v>
      </c>
      <c r="C2557" s="24"/>
      <c r="D2557" s="24"/>
      <c r="E2557" s="24"/>
      <c r="F2557" s="24"/>
      <c r="G2557" s="24"/>
      <c r="H2557" s="24"/>
      <c r="I2557" s="24"/>
      <c r="J2557" s="37">
        <v>9781556156007</v>
      </c>
      <c r="K2557" s="25">
        <v>41809</v>
      </c>
      <c r="L2557" s="24">
        <v>0</v>
      </c>
      <c r="M2557" s="24"/>
      <c r="N2557" s="24"/>
      <c r="O2557" s="24"/>
      <c r="P2557" s="23" t="str">
        <f>IFERROR(VLOOKUP(TEXT(J2557,"0000000000000"),[1]Ebscohost!G:M,7,0),"")</f>
        <v/>
      </c>
      <c r="Q2557" s="33" t="str">
        <f>IFERROR(VLOOKUP($J2557,'B - Ebook'!B:D,3,0),"??")</f>
        <v>??</v>
      </c>
    </row>
    <row r="2558" spans="1:17">
      <c r="A2558" s="24" t="s">
        <v>18347</v>
      </c>
      <c r="B2558" s="24" t="s">
        <v>18348</v>
      </c>
      <c r="C2558" s="24"/>
      <c r="D2558" s="24"/>
      <c r="E2558" s="24"/>
      <c r="F2558" s="24"/>
      <c r="G2558" s="24"/>
      <c r="H2558" s="24"/>
      <c r="I2558" s="24"/>
      <c r="J2558" s="37">
        <v>9781562056490</v>
      </c>
      <c r="K2558" s="25">
        <v>41809</v>
      </c>
      <c r="L2558" s="24">
        <v>0</v>
      </c>
      <c r="M2558" s="24"/>
      <c r="N2558" s="24"/>
      <c r="O2558" s="24"/>
      <c r="P2558" s="23" t="str">
        <f>IFERROR(VLOOKUP(TEXT(J2558,"0000000000000"),[1]Ebscohost!G:M,7,0),"")</f>
        <v/>
      </c>
      <c r="Q2558" s="33" t="str">
        <f>IFERROR(VLOOKUP($J2558,'B - Ebook'!B:D,3,0),"??")</f>
        <v>??</v>
      </c>
    </row>
    <row r="2559" spans="1:17">
      <c r="A2559" s="24" t="s">
        <v>18349</v>
      </c>
      <c r="B2559" s="24" t="s">
        <v>18350</v>
      </c>
      <c r="C2559" s="24"/>
      <c r="D2559" s="24"/>
      <c r="E2559" s="24"/>
      <c r="F2559" s="24"/>
      <c r="G2559" s="24"/>
      <c r="H2559" s="24"/>
      <c r="I2559" s="24"/>
      <c r="J2559" s="37">
        <v>9781565922921</v>
      </c>
      <c r="K2559" s="25">
        <v>41809</v>
      </c>
      <c r="L2559" s="24">
        <v>0</v>
      </c>
      <c r="M2559" s="24"/>
      <c r="N2559" s="24"/>
      <c r="O2559" s="24"/>
      <c r="P2559" s="23" t="str">
        <f>IFERROR(VLOOKUP(TEXT(J2559,"0000000000000"),[1]Ebscohost!G:M,7,0),"")</f>
        <v/>
      </c>
      <c r="Q2559" s="33" t="str">
        <f>IFERROR(VLOOKUP($J2559,'B - Ebook'!B:D,3,0),"??")</f>
        <v>??</v>
      </c>
    </row>
    <row r="2560" spans="1:17">
      <c r="A2560" s="24" t="s">
        <v>18351</v>
      </c>
      <c r="B2560" s="24" t="s">
        <v>16038</v>
      </c>
      <c r="C2560" s="24"/>
      <c r="D2560" s="24"/>
      <c r="E2560" s="24"/>
      <c r="F2560" s="24"/>
      <c r="G2560" s="24"/>
      <c r="H2560" s="24"/>
      <c r="I2560" s="24"/>
      <c r="J2560" s="37">
        <v>9781580538886</v>
      </c>
      <c r="K2560" s="25">
        <v>41807</v>
      </c>
      <c r="L2560" s="24">
        <v>0</v>
      </c>
      <c r="M2560" s="24"/>
      <c r="N2560" s="24"/>
      <c r="O2560" s="24"/>
      <c r="P2560" s="23" t="str">
        <f>IFERROR(VLOOKUP(TEXT(J2560,"0000000000000"),[1]Ebscohost!G:M,7,0),"")</f>
        <v/>
      </c>
      <c r="Q2560" s="33" t="str">
        <f>IFERROR(VLOOKUP($J2560,'B - Ebook'!B:D,3,0),"??")</f>
        <v>??</v>
      </c>
    </row>
    <row r="2561" spans="1:17">
      <c r="A2561" s="24" t="s">
        <v>18352</v>
      </c>
      <c r="B2561" s="24" t="s">
        <v>16514</v>
      </c>
      <c r="C2561" s="24"/>
      <c r="D2561" s="24"/>
      <c r="E2561" s="24"/>
      <c r="F2561" s="24"/>
      <c r="G2561" s="24"/>
      <c r="H2561" s="24"/>
      <c r="I2561" s="24"/>
      <c r="J2561" s="37">
        <v>9781584880028</v>
      </c>
      <c r="K2561" s="25">
        <v>41809</v>
      </c>
      <c r="L2561" s="24">
        <v>0</v>
      </c>
      <c r="M2561" s="24"/>
      <c r="N2561" s="24"/>
      <c r="O2561" s="24"/>
      <c r="P2561" s="23" t="str">
        <f>IFERROR(VLOOKUP(TEXT(J2561,"0000000000000"),[1]Ebscohost!G:M,7,0),"")</f>
        <v/>
      </c>
      <c r="Q2561" s="33" t="str">
        <f>IFERROR(VLOOKUP($J2561,'B - Ebook'!B:D,3,0),"??")</f>
        <v>??</v>
      </c>
    </row>
    <row r="2562" spans="1:17">
      <c r="A2562" s="24" t="s">
        <v>18353</v>
      </c>
      <c r="B2562" s="24" t="s">
        <v>16259</v>
      </c>
      <c r="C2562" s="24"/>
      <c r="D2562" s="24"/>
      <c r="E2562" s="24"/>
      <c r="F2562" s="24"/>
      <c r="G2562" s="24"/>
      <c r="H2562" s="24"/>
      <c r="I2562" s="24"/>
      <c r="J2562" s="37">
        <v>9781590593295</v>
      </c>
      <c r="K2562" s="25">
        <v>41809</v>
      </c>
      <c r="L2562" s="24">
        <v>0</v>
      </c>
      <c r="M2562" s="24"/>
      <c r="N2562" s="24"/>
      <c r="O2562" s="24"/>
      <c r="P2562" s="23" t="str">
        <f>IFERROR(VLOOKUP(TEXT(J2562,"0000000000000"),[1]Ebscohost!G:M,7,0),"")</f>
        <v/>
      </c>
      <c r="Q2562" s="33" t="str">
        <f>IFERROR(VLOOKUP($J2562,'B - Ebook'!B:D,3,0),"??")</f>
        <v>??</v>
      </c>
    </row>
    <row r="2563" spans="1:17">
      <c r="A2563" s="24" t="s">
        <v>18354</v>
      </c>
      <c r="B2563" s="24" t="s">
        <v>18355</v>
      </c>
      <c r="C2563" s="24"/>
      <c r="D2563" s="24"/>
      <c r="E2563" s="24"/>
      <c r="F2563" s="24"/>
      <c r="G2563" s="24"/>
      <c r="H2563" s="24"/>
      <c r="I2563" s="24"/>
      <c r="J2563" s="37">
        <v>9781785610769</v>
      </c>
      <c r="K2563" s="24"/>
      <c r="L2563" s="24">
        <v>0</v>
      </c>
      <c r="M2563" s="24"/>
      <c r="N2563" s="24"/>
      <c r="O2563" s="24"/>
      <c r="P2563" s="23" t="str">
        <f>IFERROR(VLOOKUP(TEXT(J2563,"0000000000000"),[1]Ebscohost!G:M,7,0),"")</f>
        <v/>
      </c>
      <c r="Q2563" s="33" t="str">
        <f>IFERROR(VLOOKUP($J2563,'B - Ebook'!B:D,3,0),"??")</f>
        <v>??</v>
      </c>
    </row>
    <row r="2564" spans="1:17">
      <c r="A2564" s="24" t="s">
        <v>18356</v>
      </c>
      <c r="B2564" s="24" t="s">
        <v>18357</v>
      </c>
      <c r="C2564" s="24"/>
      <c r="D2564" s="24"/>
      <c r="E2564" s="24"/>
      <c r="F2564" s="24"/>
      <c r="G2564" s="24"/>
      <c r="H2564" s="24"/>
      <c r="I2564" s="24"/>
      <c r="J2564" s="37">
        <v>9781850321170</v>
      </c>
      <c r="K2564" s="25">
        <v>41809</v>
      </c>
      <c r="L2564" s="24">
        <v>0</v>
      </c>
      <c r="M2564" s="24"/>
      <c r="N2564" s="24"/>
      <c r="O2564" s="24"/>
      <c r="P2564" s="23" t="str">
        <f>IFERROR(VLOOKUP(TEXT(J2564,"0000000000000"),[1]Ebscohost!G:M,7,0),"")</f>
        <v/>
      </c>
      <c r="Q2564" s="33" t="str">
        <f>IFERROR(VLOOKUP($J2564,'B - Ebook'!B:D,3,0),"??")</f>
        <v>??</v>
      </c>
    </row>
    <row r="2565" spans="1:17">
      <c r="A2565" s="24" t="s">
        <v>18358</v>
      </c>
      <c r="B2565" s="24" t="s">
        <v>15585</v>
      </c>
      <c r="C2565" s="24"/>
      <c r="D2565" s="24"/>
      <c r="E2565" s="24"/>
      <c r="F2565" s="24"/>
      <c r="G2565" s="24"/>
      <c r="H2565" s="24"/>
      <c r="I2565" s="24"/>
      <c r="J2565" s="37">
        <v>9781852333874</v>
      </c>
      <c r="K2565" s="25">
        <v>41809</v>
      </c>
      <c r="L2565" s="24">
        <v>0</v>
      </c>
      <c r="M2565" s="24"/>
      <c r="N2565" s="24"/>
      <c r="O2565" s="24"/>
      <c r="P2565" s="23" t="str">
        <f>IFERROR(VLOOKUP(TEXT(J2565,"0000000000000"),[1]Ebscohost!G:M,7,0),"")</f>
        <v/>
      </c>
      <c r="Q2565" s="33" t="str">
        <f>IFERROR(VLOOKUP($J2565,'B - Ebook'!B:D,3,0),"??")</f>
        <v>??</v>
      </c>
    </row>
    <row r="2566" spans="1:17">
      <c r="A2566" s="24" t="s">
        <v>18359</v>
      </c>
      <c r="B2566" s="24" t="s">
        <v>16942</v>
      </c>
      <c r="C2566" s="24"/>
      <c r="D2566" s="24"/>
      <c r="E2566" s="24"/>
      <c r="F2566" s="24"/>
      <c r="G2566" s="24"/>
      <c r="H2566" s="24"/>
      <c r="I2566" s="24"/>
      <c r="J2566" s="37">
        <v>9782020327787</v>
      </c>
      <c r="K2566" s="25">
        <v>41807</v>
      </c>
      <c r="L2566" s="24">
        <v>0</v>
      </c>
      <c r="M2566" s="24"/>
      <c r="N2566" s="24"/>
      <c r="O2566" s="24"/>
      <c r="P2566" s="23" t="str">
        <f>IFERROR(VLOOKUP(TEXT(J2566,"0000000000000"),[1]Ebscohost!G:M,7,0),"")</f>
        <v/>
      </c>
      <c r="Q2566" s="33" t="str">
        <f>IFERROR(VLOOKUP($J2566,'B - Ebook'!B:D,3,0),"??")</f>
        <v>??</v>
      </c>
    </row>
    <row r="2567" spans="1:17">
      <c r="A2567" s="24" t="s">
        <v>18360</v>
      </c>
      <c r="B2567" s="24" t="s">
        <v>18361</v>
      </c>
      <c r="C2567" s="24"/>
      <c r="D2567" s="24"/>
      <c r="E2567" s="24"/>
      <c r="F2567" s="24"/>
      <c r="G2567" s="24"/>
      <c r="H2567" s="24"/>
      <c r="I2567" s="24"/>
      <c r="J2567" s="37">
        <v>9782030703595</v>
      </c>
      <c r="K2567" s="25">
        <v>41809</v>
      </c>
      <c r="L2567" s="24">
        <v>0</v>
      </c>
      <c r="M2567" s="24"/>
      <c r="N2567" s="24"/>
      <c r="O2567" s="24"/>
      <c r="P2567" s="23" t="str">
        <f>IFERROR(VLOOKUP(TEXT(J2567,"0000000000000"),[1]Ebscohost!G:M,7,0),"")</f>
        <v/>
      </c>
      <c r="Q2567" s="33" t="str">
        <f>IFERROR(VLOOKUP($J2567,'B - Ebook'!B:D,3,0),"??")</f>
        <v>??</v>
      </c>
    </row>
    <row r="2568" spans="1:17">
      <c r="A2568" s="24" t="s">
        <v>18362</v>
      </c>
      <c r="B2568" s="24" t="s">
        <v>207</v>
      </c>
      <c r="C2568" s="24"/>
      <c r="D2568" s="24"/>
      <c r="E2568" s="24"/>
      <c r="F2568" s="24"/>
      <c r="G2568" s="24"/>
      <c r="H2568" s="24"/>
      <c r="I2568" s="24"/>
      <c r="J2568" s="37">
        <v>9782040000455</v>
      </c>
      <c r="K2568" s="25">
        <v>41809</v>
      </c>
      <c r="L2568" s="24">
        <v>0</v>
      </c>
      <c r="M2568" s="24"/>
      <c r="N2568" s="24"/>
      <c r="O2568" s="24"/>
      <c r="P2568" s="23" t="str">
        <f>IFERROR(VLOOKUP(TEXT(J2568,"0000000000000"),[1]Ebscohost!G:M,7,0),"")</f>
        <v/>
      </c>
      <c r="Q2568" s="33" t="str">
        <f>IFERROR(VLOOKUP($J2568,'B - Ebook'!B:D,3,0),"??")</f>
        <v>??</v>
      </c>
    </row>
    <row r="2569" spans="1:17">
      <c r="A2569" s="24" t="s">
        <v>18363</v>
      </c>
      <c r="B2569" s="24" t="s">
        <v>207</v>
      </c>
      <c r="C2569" s="24"/>
      <c r="D2569" s="24"/>
      <c r="E2569" s="24"/>
      <c r="F2569" s="24"/>
      <c r="G2569" s="24"/>
      <c r="H2569" s="24"/>
      <c r="I2569" s="24"/>
      <c r="J2569" s="37">
        <v>9782040041991</v>
      </c>
      <c r="K2569" s="25">
        <v>41809</v>
      </c>
      <c r="L2569" s="24">
        <v>0</v>
      </c>
      <c r="M2569" s="24"/>
      <c r="N2569" s="24"/>
      <c r="O2569" s="24"/>
      <c r="P2569" s="23" t="str">
        <f>IFERROR(VLOOKUP(TEXT(J2569,"0000000000000"),[1]Ebscohost!G:M,7,0),"")</f>
        <v/>
      </c>
      <c r="Q2569" s="33" t="str">
        <f>IFERROR(VLOOKUP($J2569,'B - Ebook'!B:D,3,0),"??")</f>
        <v>??</v>
      </c>
    </row>
    <row r="2570" spans="1:17">
      <c r="A2570" s="24" t="s">
        <v>18364</v>
      </c>
      <c r="B2570" s="24" t="s">
        <v>207</v>
      </c>
      <c r="C2570" s="24"/>
      <c r="D2570" s="24"/>
      <c r="E2570" s="24"/>
      <c r="F2570" s="24"/>
      <c r="G2570" s="24"/>
      <c r="H2570" s="24"/>
      <c r="I2570" s="24"/>
      <c r="J2570" s="37">
        <v>9782040052065</v>
      </c>
      <c r="K2570" s="25">
        <v>41809</v>
      </c>
      <c r="L2570" s="24">
        <v>0</v>
      </c>
      <c r="M2570" s="24"/>
      <c r="N2570" s="24"/>
      <c r="O2570" s="24"/>
      <c r="P2570" s="23" t="str">
        <f>IFERROR(VLOOKUP(TEXT(J2570,"0000000000000"),[1]Ebscohost!G:M,7,0),"")</f>
        <v/>
      </c>
      <c r="Q2570" s="33" t="str">
        <f>IFERROR(VLOOKUP($J2570,'B - Ebook'!B:D,3,0),"??")</f>
        <v>??</v>
      </c>
    </row>
    <row r="2571" spans="1:17">
      <c r="A2571" s="24" t="s">
        <v>18365</v>
      </c>
      <c r="B2571" s="24" t="s">
        <v>18033</v>
      </c>
      <c r="C2571" s="24"/>
      <c r="D2571" s="24"/>
      <c r="E2571" s="24"/>
      <c r="F2571" s="24"/>
      <c r="G2571" s="24"/>
      <c r="H2571" s="24"/>
      <c r="I2571" s="24"/>
      <c r="J2571" s="37">
        <v>9782040054786</v>
      </c>
      <c r="K2571" s="25">
        <v>41809</v>
      </c>
      <c r="L2571" s="24">
        <v>0</v>
      </c>
      <c r="M2571" s="24"/>
      <c r="N2571" s="24"/>
      <c r="O2571" s="24"/>
      <c r="P2571" s="23" t="str">
        <f>IFERROR(VLOOKUP(TEXT(J2571,"0000000000000"),[1]Ebscohost!G:M,7,0),"")</f>
        <v/>
      </c>
      <c r="Q2571" s="33" t="str">
        <f>IFERROR(VLOOKUP($J2571,'B - Ebook'!B:D,3,0),"??")</f>
        <v>??</v>
      </c>
    </row>
    <row r="2572" spans="1:17">
      <c r="A2572" s="24" t="s">
        <v>18366</v>
      </c>
      <c r="B2572" s="24" t="s">
        <v>207</v>
      </c>
      <c r="C2572" s="24"/>
      <c r="D2572" s="24"/>
      <c r="E2572" s="24"/>
      <c r="F2572" s="24"/>
      <c r="G2572" s="24"/>
      <c r="H2572" s="24"/>
      <c r="I2572" s="24"/>
      <c r="J2572" s="37">
        <v>9782040091743</v>
      </c>
      <c r="K2572" s="25">
        <v>41809</v>
      </c>
      <c r="L2572" s="24">
        <v>0</v>
      </c>
      <c r="M2572" s="24"/>
      <c r="N2572" s="24"/>
      <c r="O2572" s="24"/>
      <c r="P2572" s="23" t="str">
        <f>IFERROR(VLOOKUP(TEXT(J2572,"0000000000000"),[1]Ebscohost!G:M,7,0),"")</f>
        <v/>
      </c>
      <c r="Q2572" s="33" t="str">
        <f>IFERROR(VLOOKUP($J2572,'B - Ebook'!B:D,3,0),"??")</f>
        <v>??</v>
      </c>
    </row>
    <row r="2573" spans="1:17">
      <c r="A2573" s="24" t="s">
        <v>18367</v>
      </c>
      <c r="B2573" s="24" t="s">
        <v>207</v>
      </c>
      <c r="C2573" s="24"/>
      <c r="D2573" s="24"/>
      <c r="E2573" s="24"/>
      <c r="F2573" s="24"/>
      <c r="G2573" s="24"/>
      <c r="H2573" s="24"/>
      <c r="I2573" s="24"/>
      <c r="J2573" s="37">
        <v>9782040106683</v>
      </c>
      <c r="K2573" s="25">
        <v>41809</v>
      </c>
      <c r="L2573" s="24">
        <v>0</v>
      </c>
      <c r="M2573" s="24"/>
      <c r="N2573" s="24"/>
      <c r="O2573" s="24"/>
      <c r="P2573" s="23" t="str">
        <f>IFERROR(VLOOKUP(TEXT(J2573,"0000000000000"),[1]Ebscohost!G:M,7,0),"")</f>
        <v/>
      </c>
      <c r="Q2573" s="33" t="str">
        <f>IFERROR(VLOOKUP($J2573,'B - Ebook'!B:D,3,0),"??")</f>
        <v>??</v>
      </c>
    </row>
    <row r="2574" spans="1:17">
      <c r="A2574" s="24" t="s">
        <v>18368</v>
      </c>
      <c r="B2574" s="24" t="s">
        <v>207</v>
      </c>
      <c r="C2574" s="24"/>
      <c r="D2574" s="24"/>
      <c r="E2574" s="24"/>
      <c r="F2574" s="24"/>
      <c r="G2574" s="24"/>
      <c r="H2574" s="24"/>
      <c r="I2574" s="24"/>
      <c r="J2574" s="37">
        <v>9782040108748</v>
      </c>
      <c r="K2574" s="25">
        <v>41809</v>
      </c>
      <c r="L2574" s="24">
        <f>0+0</f>
        <v>0</v>
      </c>
      <c r="M2574" s="24"/>
      <c r="N2574" s="24"/>
      <c r="O2574" s="24"/>
      <c r="P2574" s="23" t="str">
        <f>IFERROR(VLOOKUP(TEXT(J2574,"0000000000000"),[1]Ebscohost!G:M,7,0),"")</f>
        <v/>
      </c>
      <c r="Q2574" s="33" t="str">
        <f>IFERROR(VLOOKUP($J2574,'B - Ebook'!B:D,3,0),"??")</f>
        <v>??</v>
      </c>
    </row>
    <row r="2575" spans="1:17">
      <c r="A2575" s="24" t="s">
        <v>18369</v>
      </c>
      <c r="B2575" s="24" t="s">
        <v>207</v>
      </c>
      <c r="C2575" s="24"/>
      <c r="D2575" s="24"/>
      <c r="E2575" s="24"/>
      <c r="F2575" s="24"/>
      <c r="G2575" s="24"/>
      <c r="H2575" s="24"/>
      <c r="I2575" s="24"/>
      <c r="J2575" s="37">
        <v>9782040109165</v>
      </c>
      <c r="K2575" s="25">
        <v>41809</v>
      </c>
      <c r="L2575" s="24">
        <v>0</v>
      </c>
      <c r="M2575" s="24"/>
      <c r="N2575" s="24"/>
      <c r="O2575" s="24"/>
      <c r="P2575" s="23" t="str">
        <f>IFERROR(VLOOKUP(TEXT(J2575,"0000000000000"),[1]Ebscohost!G:M,7,0),"")</f>
        <v/>
      </c>
      <c r="Q2575" s="33" t="str">
        <f>IFERROR(VLOOKUP($J2575,'B - Ebook'!B:D,3,0),"??")</f>
        <v>??</v>
      </c>
    </row>
    <row r="2576" spans="1:17">
      <c r="A2576" s="24" t="s">
        <v>18370</v>
      </c>
      <c r="B2576" s="24" t="s">
        <v>207</v>
      </c>
      <c r="C2576" s="24"/>
      <c r="D2576" s="24"/>
      <c r="E2576" s="24"/>
      <c r="F2576" s="24"/>
      <c r="G2576" s="24"/>
      <c r="H2576" s="24"/>
      <c r="I2576" s="24"/>
      <c r="J2576" s="37">
        <v>9782040109783</v>
      </c>
      <c r="K2576" s="25">
        <v>41809</v>
      </c>
      <c r="L2576" s="24">
        <v>0</v>
      </c>
      <c r="M2576" s="24"/>
      <c r="N2576" s="24"/>
      <c r="O2576" s="24"/>
      <c r="P2576" s="23" t="str">
        <f>IFERROR(VLOOKUP(TEXT(J2576,"0000000000000"),[1]Ebscohost!G:M,7,0),"")</f>
        <v/>
      </c>
      <c r="Q2576" s="33" t="str">
        <f>IFERROR(VLOOKUP($J2576,'B - Ebook'!B:D,3,0),"??")</f>
        <v>??</v>
      </c>
    </row>
    <row r="2577" spans="1:17">
      <c r="A2577" s="24" t="s">
        <v>18371</v>
      </c>
      <c r="B2577" s="24" t="s">
        <v>207</v>
      </c>
      <c r="C2577" s="24"/>
      <c r="D2577" s="24"/>
      <c r="E2577" s="24"/>
      <c r="F2577" s="24"/>
      <c r="G2577" s="24"/>
      <c r="H2577" s="24"/>
      <c r="I2577" s="24"/>
      <c r="J2577" s="37">
        <v>9782040116132</v>
      </c>
      <c r="K2577" s="25">
        <v>41809</v>
      </c>
      <c r="L2577" s="24">
        <v>0</v>
      </c>
      <c r="M2577" s="24"/>
      <c r="N2577" s="24"/>
      <c r="O2577" s="24"/>
      <c r="P2577" s="23" t="str">
        <f>IFERROR(VLOOKUP(TEXT(J2577,"0000000000000"),[1]Ebscohost!G:M,7,0),"")</f>
        <v/>
      </c>
      <c r="Q2577" s="33" t="str">
        <f>IFERROR(VLOOKUP($J2577,'B - Ebook'!B:D,3,0),"??")</f>
        <v>??</v>
      </c>
    </row>
    <row r="2578" spans="1:17">
      <c r="A2578" s="24" t="s">
        <v>18372</v>
      </c>
      <c r="B2578" s="24" t="s">
        <v>207</v>
      </c>
      <c r="C2578" s="24"/>
      <c r="D2578" s="24"/>
      <c r="E2578" s="24"/>
      <c r="F2578" s="24"/>
      <c r="G2578" s="24"/>
      <c r="H2578" s="24"/>
      <c r="I2578" s="24"/>
      <c r="J2578" s="37">
        <v>9782040121068</v>
      </c>
      <c r="K2578" s="25">
        <v>41809</v>
      </c>
      <c r="L2578" s="24">
        <f>0+0</f>
        <v>0</v>
      </c>
      <c r="M2578" s="24"/>
      <c r="N2578" s="24"/>
      <c r="O2578" s="24"/>
      <c r="P2578" s="23" t="str">
        <f>IFERROR(VLOOKUP(TEXT(J2578,"0000000000000"),[1]Ebscohost!G:M,7,0),"")</f>
        <v/>
      </c>
      <c r="Q2578" s="33" t="str">
        <f>IFERROR(VLOOKUP($J2578,'B - Ebook'!B:D,3,0),"??")</f>
        <v>??</v>
      </c>
    </row>
    <row r="2579" spans="1:17">
      <c r="A2579" s="24" t="s">
        <v>18373</v>
      </c>
      <c r="B2579" s="24" t="s">
        <v>207</v>
      </c>
      <c r="C2579" s="24"/>
      <c r="D2579" s="24"/>
      <c r="E2579" s="24"/>
      <c r="F2579" s="24"/>
      <c r="G2579" s="24"/>
      <c r="H2579" s="24"/>
      <c r="I2579" s="24"/>
      <c r="J2579" s="37">
        <v>9782040157029</v>
      </c>
      <c r="K2579" s="25">
        <v>41809</v>
      </c>
      <c r="L2579" s="24">
        <v>0</v>
      </c>
      <c r="M2579" s="24"/>
      <c r="N2579" s="24"/>
      <c r="O2579" s="24"/>
      <c r="P2579" s="23" t="str">
        <f>IFERROR(VLOOKUP(TEXT(J2579,"0000000000000"),[1]Ebscohost!G:M,7,0),"")</f>
        <v/>
      </c>
      <c r="Q2579" s="33" t="str">
        <f>IFERROR(VLOOKUP($J2579,'B - Ebook'!B:D,3,0),"??")</f>
        <v>??</v>
      </c>
    </row>
    <row r="2580" spans="1:17">
      <c r="A2580" s="24" t="s">
        <v>18374</v>
      </c>
      <c r="B2580" s="24" t="s">
        <v>207</v>
      </c>
      <c r="C2580" s="24"/>
      <c r="D2580" s="24"/>
      <c r="E2580" s="24"/>
      <c r="F2580" s="24"/>
      <c r="G2580" s="24"/>
      <c r="H2580" s="24"/>
      <c r="I2580" s="24"/>
      <c r="J2580" s="37">
        <v>9782040157272</v>
      </c>
      <c r="K2580" s="25">
        <v>41809</v>
      </c>
      <c r="L2580" s="24">
        <v>0</v>
      </c>
      <c r="M2580" s="24"/>
      <c r="N2580" s="24"/>
      <c r="O2580" s="24"/>
      <c r="P2580" s="23" t="str">
        <f>IFERROR(VLOOKUP(TEXT(J2580,"0000000000000"),[1]Ebscohost!G:M,7,0),"")</f>
        <v/>
      </c>
      <c r="Q2580" s="33" t="str">
        <f>IFERROR(VLOOKUP($J2580,'B - Ebook'!B:D,3,0),"??")</f>
        <v>??</v>
      </c>
    </row>
    <row r="2581" spans="1:17">
      <c r="A2581" s="24" t="s">
        <v>18375</v>
      </c>
      <c r="B2581" s="24" t="s">
        <v>207</v>
      </c>
      <c r="C2581" s="24"/>
      <c r="D2581" s="24"/>
      <c r="E2581" s="24"/>
      <c r="F2581" s="24"/>
      <c r="G2581" s="24"/>
      <c r="H2581" s="24"/>
      <c r="I2581" s="24"/>
      <c r="J2581" s="37">
        <v>9782040164676</v>
      </c>
      <c r="K2581" s="25">
        <v>41810</v>
      </c>
      <c r="L2581" s="24">
        <v>0</v>
      </c>
      <c r="M2581" s="24"/>
      <c r="N2581" s="24"/>
      <c r="O2581" s="24"/>
      <c r="P2581" s="23" t="str">
        <f>IFERROR(VLOOKUP(TEXT(J2581,"0000000000000"),[1]Ebscohost!G:M,7,0),"")</f>
        <v/>
      </c>
      <c r="Q2581" s="33" t="str">
        <f>IFERROR(VLOOKUP($J2581,'B - Ebook'!B:D,3,0),"??")</f>
        <v>??</v>
      </c>
    </row>
    <row r="2582" spans="1:17">
      <c r="A2582" s="24" t="s">
        <v>18376</v>
      </c>
      <c r="B2582" s="24" t="s">
        <v>207</v>
      </c>
      <c r="C2582" s="24"/>
      <c r="D2582" s="24"/>
      <c r="E2582" s="24"/>
      <c r="F2582" s="24"/>
      <c r="G2582" s="24"/>
      <c r="H2582" s="24"/>
      <c r="I2582" s="24"/>
      <c r="J2582" s="37">
        <v>9782040169077</v>
      </c>
      <c r="K2582" s="25">
        <v>41809</v>
      </c>
      <c r="L2582" s="24">
        <v>0</v>
      </c>
      <c r="M2582" s="24"/>
      <c r="N2582" s="24"/>
      <c r="O2582" s="24"/>
      <c r="P2582" s="23" t="str">
        <f>IFERROR(VLOOKUP(TEXT(J2582,"0000000000000"),[1]Ebscohost!G:M,7,0),"")</f>
        <v/>
      </c>
      <c r="Q2582" s="33" t="str">
        <f>IFERROR(VLOOKUP($J2582,'B - Ebook'!B:D,3,0),"??")</f>
        <v>??</v>
      </c>
    </row>
    <row r="2583" spans="1:17">
      <c r="A2583" s="24" t="s">
        <v>18377</v>
      </c>
      <c r="B2583" s="24" t="s">
        <v>207</v>
      </c>
      <c r="C2583" s="24"/>
      <c r="D2583" s="24"/>
      <c r="E2583" s="24"/>
      <c r="F2583" s="24"/>
      <c r="G2583" s="24"/>
      <c r="H2583" s="24"/>
      <c r="I2583" s="24"/>
      <c r="J2583" s="37">
        <v>9782040169251</v>
      </c>
      <c r="K2583" s="25">
        <v>41809</v>
      </c>
      <c r="L2583" s="24">
        <v>0</v>
      </c>
      <c r="M2583" s="24"/>
      <c r="N2583" s="24"/>
      <c r="O2583" s="24"/>
      <c r="P2583" s="23" t="str">
        <f>IFERROR(VLOOKUP(TEXT(J2583,"0000000000000"),[1]Ebscohost!G:M,7,0),"")</f>
        <v/>
      </c>
      <c r="Q2583" s="33" t="str">
        <f>IFERROR(VLOOKUP($J2583,'B - Ebook'!B:D,3,0),"??")</f>
        <v>??</v>
      </c>
    </row>
    <row r="2584" spans="1:17">
      <c r="A2584" s="24" t="s">
        <v>18378</v>
      </c>
      <c r="B2584" s="24" t="s">
        <v>18379</v>
      </c>
      <c r="C2584" s="24"/>
      <c r="D2584" s="24"/>
      <c r="E2584" s="24"/>
      <c r="F2584" s="24"/>
      <c r="G2584" s="24"/>
      <c r="H2584" s="24"/>
      <c r="I2584" s="24"/>
      <c r="J2584" s="37">
        <v>9782040186128</v>
      </c>
      <c r="K2584" s="25">
        <v>41809</v>
      </c>
      <c r="L2584" s="24">
        <v>0</v>
      </c>
      <c r="M2584" s="24"/>
      <c r="N2584" s="24"/>
      <c r="O2584" s="24"/>
      <c r="P2584" s="23" t="str">
        <f>IFERROR(VLOOKUP(TEXT(J2584,"0000000000000"),[1]Ebscohost!G:M,7,0),"")</f>
        <v/>
      </c>
      <c r="Q2584" s="33" t="str">
        <f>IFERROR(VLOOKUP($J2584,'B - Ebook'!B:D,3,0),"??")</f>
        <v>??</v>
      </c>
    </row>
    <row r="2585" spans="1:17">
      <c r="A2585" s="24" t="s">
        <v>18380</v>
      </c>
      <c r="B2585" s="24" t="s">
        <v>207</v>
      </c>
      <c r="C2585" s="24"/>
      <c r="D2585" s="24"/>
      <c r="E2585" s="24"/>
      <c r="F2585" s="24"/>
      <c r="G2585" s="24"/>
      <c r="H2585" s="24"/>
      <c r="I2585" s="24"/>
      <c r="J2585" s="37">
        <v>9782040187958</v>
      </c>
      <c r="K2585" s="25">
        <v>41809</v>
      </c>
      <c r="L2585" s="24">
        <v>0</v>
      </c>
      <c r="M2585" s="24"/>
      <c r="N2585" s="24"/>
      <c r="O2585" s="24"/>
      <c r="P2585" s="23" t="str">
        <f>IFERROR(VLOOKUP(TEXT(J2585,"0000000000000"),[1]Ebscohost!G:M,7,0),"")</f>
        <v/>
      </c>
      <c r="Q2585" s="33" t="str">
        <f>IFERROR(VLOOKUP($J2585,'B - Ebook'!B:D,3,0),"??")</f>
        <v>??</v>
      </c>
    </row>
    <row r="2586" spans="1:17">
      <c r="A2586" s="24" t="s">
        <v>18381</v>
      </c>
      <c r="B2586" s="24" t="s">
        <v>207</v>
      </c>
      <c r="C2586" s="24"/>
      <c r="D2586" s="24"/>
      <c r="E2586" s="24"/>
      <c r="F2586" s="24"/>
      <c r="G2586" s="24"/>
      <c r="H2586" s="24"/>
      <c r="I2586" s="24"/>
      <c r="J2586" s="37">
        <v>9782040196257</v>
      </c>
      <c r="K2586" s="25">
        <v>41809</v>
      </c>
      <c r="L2586" s="24">
        <v>0</v>
      </c>
      <c r="M2586" s="24"/>
      <c r="N2586" s="24"/>
      <c r="O2586" s="24"/>
      <c r="P2586" s="23" t="str">
        <f>IFERROR(VLOOKUP(TEXT(J2586,"0000000000000"),[1]Ebscohost!G:M,7,0),"")</f>
        <v/>
      </c>
      <c r="Q2586" s="33" t="str">
        <f>IFERROR(VLOOKUP($J2586,'B - Ebook'!B:D,3,0),"??")</f>
        <v>??</v>
      </c>
    </row>
    <row r="2587" spans="1:17">
      <c r="A2587" s="24" t="s">
        <v>18382</v>
      </c>
      <c r="B2587" s="24" t="s">
        <v>207</v>
      </c>
      <c r="C2587" s="24"/>
      <c r="D2587" s="24"/>
      <c r="E2587" s="24"/>
      <c r="F2587" s="24"/>
      <c r="G2587" s="24"/>
      <c r="H2587" s="24"/>
      <c r="I2587" s="24"/>
      <c r="J2587" s="37">
        <v>9782040198596</v>
      </c>
      <c r="K2587" s="25">
        <v>41809</v>
      </c>
      <c r="L2587" s="24">
        <v>0</v>
      </c>
      <c r="M2587" s="24"/>
      <c r="N2587" s="24"/>
      <c r="O2587" s="24"/>
      <c r="P2587" s="23" t="str">
        <f>IFERROR(VLOOKUP(TEXT(J2587,"0000000000000"),[1]Ebscohost!G:M,7,0),"")</f>
        <v/>
      </c>
      <c r="Q2587" s="33" t="str">
        <f>IFERROR(VLOOKUP($J2587,'B - Ebook'!B:D,3,0),"??")</f>
        <v>??</v>
      </c>
    </row>
    <row r="2588" spans="1:17">
      <c r="A2588" s="24" t="s">
        <v>18383</v>
      </c>
      <c r="B2588" s="24" t="s">
        <v>207</v>
      </c>
      <c r="C2588" s="24"/>
      <c r="D2588" s="24"/>
      <c r="E2588" s="24"/>
      <c r="F2588" s="24"/>
      <c r="G2588" s="24"/>
      <c r="H2588" s="24"/>
      <c r="I2588" s="24"/>
      <c r="J2588" s="37">
        <v>9782100000104</v>
      </c>
      <c r="K2588" s="25">
        <v>41809</v>
      </c>
      <c r="L2588" s="24">
        <v>0</v>
      </c>
      <c r="M2588" s="24"/>
      <c r="N2588" s="24"/>
      <c r="O2588" s="24"/>
      <c r="P2588" s="23" t="str">
        <f>IFERROR(VLOOKUP(TEXT(J2588,"0000000000000"),[1]Ebscohost!G:M,7,0),"")</f>
        <v/>
      </c>
      <c r="Q2588" s="33" t="str">
        <f>IFERROR(VLOOKUP($J2588,'B - Ebook'!B:D,3,0),"??")</f>
        <v>??</v>
      </c>
    </row>
    <row r="2589" spans="1:17">
      <c r="A2589" s="24" t="s">
        <v>18384</v>
      </c>
      <c r="B2589" s="24" t="s">
        <v>207</v>
      </c>
      <c r="C2589" s="24"/>
      <c r="D2589" s="24"/>
      <c r="E2589" s="24"/>
      <c r="F2589" s="24"/>
      <c r="G2589" s="24"/>
      <c r="H2589" s="24"/>
      <c r="I2589" s="24"/>
      <c r="J2589" s="37">
        <v>9782100000524</v>
      </c>
      <c r="K2589" s="25">
        <v>41809</v>
      </c>
      <c r="L2589" s="24">
        <v>0</v>
      </c>
      <c r="M2589" s="24"/>
      <c r="N2589" s="24"/>
      <c r="O2589" s="24"/>
      <c r="P2589" s="23" t="str">
        <f>IFERROR(VLOOKUP(TEXT(J2589,"0000000000000"),[1]Ebscohost!G:M,7,0),"")</f>
        <v/>
      </c>
      <c r="Q2589" s="33" t="str">
        <f>IFERROR(VLOOKUP($J2589,'B - Ebook'!B:D,3,0),"??")</f>
        <v>??</v>
      </c>
    </row>
    <row r="2590" spans="1:17">
      <c r="A2590" s="24" t="s">
        <v>18385</v>
      </c>
      <c r="B2590" s="24" t="s">
        <v>207</v>
      </c>
      <c r="C2590" s="24"/>
      <c r="D2590" s="24"/>
      <c r="E2590" s="24"/>
      <c r="F2590" s="24"/>
      <c r="G2590" s="24"/>
      <c r="H2590" s="24"/>
      <c r="I2590" s="24"/>
      <c r="J2590" s="37">
        <v>9782100011414</v>
      </c>
      <c r="K2590" s="25">
        <v>41809</v>
      </c>
      <c r="L2590" s="24">
        <v>0</v>
      </c>
      <c r="M2590" s="24"/>
      <c r="N2590" s="24"/>
      <c r="O2590" s="24"/>
      <c r="P2590" s="23" t="str">
        <f>IFERROR(VLOOKUP(TEXT(J2590,"0000000000000"),[1]Ebscohost!G:M,7,0),"")</f>
        <v/>
      </c>
      <c r="Q2590" s="33" t="str">
        <f>IFERROR(VLOOKUP($J2590,'B - Ebook'!B:D,3,0),"??")</f>
        <v>??</v>
      </c>
    </row>
    <row r="2591" spans="1:17">
      <c r="A2591" s="24" t="s">
        <v>18386</v>
      </c>
      <c r="B2591" s="24" t="s">
        <v>207</v>
      </c>
      <c r="C2591" s="24"/>
      <c r="D2591" s="24"/>
      <c r="E2591" s="24"/>
      <c r="F2591" s="24"/>
      <c r="G2591" s="24"/>
      <c r="H2591" s="24"/>
      <c r="I2591" s="24"/>
      <c r="J2591" s="37">
        <v>9782100486359</v>
      </c>
      <c r="K2591" s="25">
        <v>41809</v>
      </c>
      <c r="L2591" s="24">
        <v>0</v>
      </c>
      <c r="M2591" s="24"/>
      <c r="N2591" s="24"/>
      <c r="O2591" s="24"/>
      <c r="P2591" s="23" t="str">
        <f>IFERROR(VLOOKUP(TEXT(J2591,"0000000000000"),[1]Ebscohost!G:M,7,0),"")</f>
        <v/>
      </c>
      <c r="Q2591" s="33" t="str">
        <f>IFERROR(VLOOKUP($J2591,'B - Ebook'!B:D,3,0),"??")</f>
        <v>??</v>
      </c>
    </row>
    <row r="2592" spans="1:17">
      <c r="A2592" s="24" t="s">
        <v>18387</v>
      </c>
      <c r="B2592" s="24" t="s">
        <v>207</v>
      </c>
      <c r="C2592" s="24"/>
      <c r="D2592" s="24"/>
      <c r="E2592" s="24"/>
      <c r="F2592" s="24"/>
      <c r="G2592" s="24"/>
      <c r="H2592" s="24"/>
      <c r="I2592" s="24"/>
      <c r="J2592" s="37">
        <v>9782100488841</v>
      </c>
      <c r="K2592" s="25">
        <v>41809</v>
      </c>
      <c r="L2592" s="24">
        <f>0+0</f>
        <v>0</v>
      </c>
      <c r="M2592" s="24"/>
      <c r="N2592" s="24"/>
      <c r="O2592" s="24"/>
      <c r="P2592" s="23" t="str">
        <f>IFERROR(VLOOKUP(TEXT(J2592,"0000000000000"),[1]Ebscohost!G:M,7,0),"")</f>
        <v/>
      </c>
      <c r="Q2592" s="33" t="str">
        <f>IFERROR(VLOOKUP($J2592,'B - Ebook'!B:D,3,0),"??")</f>
        <v>??</v>
      </c>
    </row>
    <row r="2593" spans="1:17">
      <c r="A2593" s="24" t="s">
        <v>18388</v>
      </c>
      <c r="B2593" s="24" t="s">
        <v>207</v>
      </c>
      <c r="C2593" s="24"/>
      <c r="D2593" s="24"/>
      <c r="E2593" s="24"/>
      <c r="F2593" s="24"/>
      <c r="G2593" s="24"/>
      <c r="H2593" s="24"/>
      <c r="I2593" s="24"/>
      <c r="J2593" s="37">
        <v>9782100489565</v>
      </c>
      <c r="K2593" s="25">
        <v>41809</v>
      </c>
      <c r="L2593" s="24">
        <v>0</v>
      </c>
      <c r="M2593" s="24"/>
      <c r="N2593" s="24"/>
      <c r="O2593" s="24"/>
      <c r="P2593" s="23" t="str">
        <f>IFERROR(VLOOKUP(TEXT(J2593,"0000000000000"),[1]Ebscohost!G:M,7,0),"")</f>
        <v/>
      </c>
      <c r="Q2593" s="33">
        <f>IFERROR(VLOOKUP($J2593,'B - Ebook'!B:D,3,0),"??")</f>
        <v>2005</v>
      </c>
    </row>
    <row r="2594" spans="1:17">
      <c r="A2594" s="24" t="s">
        <v>18389</v>
      </c>
      <c r="B2594" s="24" t="s">
        <v>18390</v>
      </c>
      <c r="C2594" s="24"/>
      <c r="D2594" s="24"/>
      <c r="E2594" s="24"/>
      <c r="F2594" s="24"/>
      <c r="G2594" s="24"/>
      <c r="H2594" s="24"/>
      <c r="I2594" s="24"/>
      <c r="J2594" s="37">
        <v>9782110007582</v>
      </c>
      <c r="K2594" s="25">
        <v>41810</v>
      </c>
      <c r="L2594" s="24">
        <v>0</v>
      </c>
      <c r="M2594" s="24"/>
      <c r="N2594" s="24"/>
      <c r="O2594" s="24"/>
      <c r="P2594" s="23" t="str">
        <f>IFERROR(VLOOKUP(TEXT(J2594,"0000000000000"),[1]Ebscohost!G:M,7,0),"")</f>
        <v/>
      </c>
      <c r="Q2594" s="33" t="str">
        <f>IFERROR(VLOOKUP($J2594,'B - Ebook'!B:D,3,0),"??")</f>
        <v>??</v>
      </c>
    </row>
    <row r="2595" spans="1:17">
      <c r="A2595" s="24" t="s">
        <v>18391</v>
      </c>
      <c r="B2595" s="24" t="s">
        <v>18390</v>
      </c>
      <c r="C2595" s="24"/>
      <c r="D2595" s="24"/>
      <c r="E2595" s="24"/>
      <c r="F2595" s="24"/>
      <c r="G2595" s="24"/>
      <c r="H2595" s="24"/>
      <c r="I2595" s="24"/>
      <c r="J2595" s="37">
        <v>9782110032553</v>
      </c>
      <c r="K2595" s="25">
        <v>41809</v>
      </c>
      <c r="L2595" s="24">
        <v>0</v>
      </c>
      <c r="M2595" s="24"/>
      <c r="N2595" s="24"/>
      <c r="O2595" s="24"/>
      <c r="P2595" s="23" t="str">
        <f>IFERROR(VLOOKUP(TEXT(J2595,"0000000000000"),[1]Ebscohost!G:M,7,0),"")</f>
        <v/>
      </c>
      <c r="Q2595" s="33" t="str">
        <f>IFERROR(VLOOKUP($J2595,'B - Ebook'!B:D,3,0),"??")</f>
        <v>??</v>
      </c>
    </row>
    <row r="2596" spans="1:17">
      <c r="A2596" s="24" t="s">
        <v>18392</v>
      </c>
      <c r="B2596" s="24" t="s">
        <v>18393</v>
      </c>
      <c r="C2596" s="24"/>
      <c r="D2596" s="24"/>
      <c r="E2596" s="24"/>
      <c r="F2596" s="24"/>
      <c r="G2596" s="24"/>
      <c r="H2596" s="24"/>
      <c r="I2596" s="24"/>
      <c r="J2596" s="37">
        <v>9782110700421</v>
      </c>
      <c r="K2596" s="25">
        <v>41810</v>
      </c>
      <c r="L2596" s="24">
        <v>0</v>
      </c>
      <c r="M2596" s="24"/>
      <c r="N2596" s="24"/>
      <c r="O2596" s="24"/>
      <c r="P2596" s="23" t="str">
        <f>IFERROR(VLOOKUP(TEXT(J2596,"0000000000000"),[1]Ebscohost!G:M,7,0),"")</f>
        <v/>
      </c>
      <c r="Q2596" s="33" t="str">
        <f>IFERROR(VLOOKUP($J2596,'B - Ebook'!B:D,3,0),"??")</f>
        <v>??</v>
      </c>
    </row>
    <row r="2597" spans="1:17">
      <c r="A2597" s="24" t="s">
        <v>18394</v>
      </c>
      <c r="B2597" s="24" t="s">
        <v>18395</v>
      </c>
      <c r="C2597" s="24"/>
      <c r="D2597" s="24"/>
      <c r="E2597" s="24"/>
      <c r="F2597" s="24"/>
      <c r="G2597" s="24"/>
      <c r="H2597" s="24"/>
      <c r="I2597" s="24"/>
      <c r="J2597" s="37">
        <v>9782110894052</v>
      </c>
      <c r="K2597" s="25">
        <v>41809</v>
      </c>
      <c r="L2597" s="24">
        <v>0</v>
      </c>
      <c r="M2597" s="24"/>
      <c r="N2597" s="24"/>
      <c r="O2597" s="24"/>
      <c r="P2597" s="23" t="str">
        <f>IFERROR(VLOOKUP(TEXT(J2597,"0000000000000"),[1]Ebscohost!G:M,7,0),"")</f>
        <v/>
      </c>
      <c r="Q2597" s="33" t="str">
        <f>IFERROR(VLOOKUP($J2597,'B - Ebook'!B:D,3,0),"??")</f>
        <v>??</v>
      </c>
    </row>
    <row r="2598" spans="1:17">
      <c r="A2598" s="24" t="s">
        <v>18396</v>
      </c>
      <c r="B2598" s="24" t="s">
        <v>632</v>
      </c>
      <c r="C2598" s="24"/>
      <c r="D2598" s="24"/>
      <c r="E2598" s="24"/>
      <c r="F2598" s="24"/>
      <c r="G2598" s="24"/>
      <c r="H2598" s="24"/>
      <c r="I2598" s="24"/>
      <c r="J2598" s="37">
        <v>9782124503216</v>
      </c>
      <c r="K2598" s="25">
        <v>41809</v>
      </c>
      <c r="L2598" s="24">
        <v>0</v>
      </c>
      <c r="M2598" s="24"/>
      <c r="N2598" s="24"/>
      <c r="O2598" s="24"/>
      <c r="P2598" s="23" t="str">
        <f>IFERROR(VLOOKUP(TEXT(J2598,"0000000000000"),[1]Ebscohost!G:M,7,0),"")</f>
        <v/>
      </c>
      <c r="Q2598" s="33" t="str">
        <f>IFERROR(VLOOKUP($J2598,'B - Ebook'!B:D,3,0),"??")</f>
        <v>??</v>
      </c>
    </row>
    <row r="2599" spans="1:17">
      <c r="A2599" s="24" t="s">
        <v>18397</v>
      </c>
      <c r="B2599" s="24" t="s">
        <v>16073</v>
      </c>
      <c r="C2599" s="24"/>
      <c r="D2599" s="24"/>
      <c r="E2599" s="24"/>
      <c r="F2599" s="24"/>
      <c r="G2599" s="24"/>
      <c r="H2599" s="24"/>
      <c r="I2599" s="24"/>
      <c r="J2599" s="37">
        <v>9782130373483</v>
      </c>
      <c r="K2599" s="25">
        <v>41809</v>
      </c>
      <c r="L2599" s="24">
        <v>0</v>
      </c>
      <c r="M2599" s="24"/>
      <c r="N2599" s="24"/>
      <c r="O2599" s="24"/>
      <c r="P2599" s="23" t="str">
        <f>IFERROR(VLOOKUP(TEXT(J2599,"0000000000000"),[1]Ebscohost!G:M,7,0),"")</f>
        <v/>
      </c>
      <c r="Q2599" s="33" t="str">
        <f>IFERROR(VLOOKUP($J2599,'B - Ebook'!B:D,3,0),"??")</f>
        <v>??</v>
      </c>
    </row>
    <row r="2600" spans="1:17">
      <c r="A2600" s="24" t="s">
        <v>18398</v>
      </c>
      <c r="B2600" s="24" t="s">
        <v>15668</v>
      </c>
      <c r="C2600" s="24"/>
      <c r="D2600" s="24"/>
      <c r="E2600" s="24"/>
      <c r="F2600" s="24"/>
      <c r="G2600" s="24"/>
      <c r="H2600" s="24"/>
      <c r="I2600" s="24"/>
      <c r="J2600" s="37">
        <v>9782200210564</v>
      </c>
      <c r="K2600" s="25">
        <v>41809</v>
      </c>
      <c r="L2600" s="24">
        <v>0</v>
      </c>
      <c r="M2600" s="24"/>
      <c r="N2600" s="24"/>
      <c r="O2600" s="24"/>
      <c r="P2600" s="23" t="str">
        <f>IFERROR(VLOOKUP(TEXT(J2600,"0000000000000"),[1]Ebscohost!G:M,7,0),"")</f>
        <v/>
      </c>
      <c r="Q2600" s="33" t="str">
        <f>IFERROR(VLOOKUP($J2600,'B - Ebook'!B:D,3,0),"??")</f>
        <v>??</v>
      </c>
    </row>
    <row r="2601" spans="1:17">
      <c r="A2601" s="24" t="s">
        <v>18399</v>
      </c>
      <c r="B2601" s="24" t="s">
        <v>15668</v>
      </c>
      <c r="C2601" s="24"/>
      <c r="D2601" s="24"/>
      <c r="E2601" s="24"/>
      <c r="F2601" s="24"/>
      <c r="G2601" s="24"/>
      <c r="H2601" s="24"/>
      <c r="I2601" s="24"/>
      <c r="J2601" s="37">
        <v>9782200420406</v>
      </c>
      <c r="K2601" s="25">
        <v>41809</v>
      </c>
      <c r="L2601" s="24">
        <v>0</v>
      </c>
      <c r="M2601" s="24"/>
      <c r="N2601" s="24"/>
      <c r="O2601" s="24"/>
      <c r="P2601" s="23" t="str">
        <f>IFERROR(VLOOKUP(TEXT(J2601,"0000000000000"),[1]Ebscohost!G:M,7,0),"")</f>
        <v/>
      </c>
      <c r="Q2601" s="33" t="str">
        <f>IFERROR(VLOOKUP($J2601,'B - Ebook'!B:D,3,0),"??")</f>
        <v>??</v>
      </c>
    </row>
    <row r="2602" spans="1:17">
      <c r="A2602" s="24" t="s">
        <v>18400</v>
      </c>
      <c r="B2602" s="24" t="s">
        <v>18401</v>
      </c>
      <c r="C2602" s="24"/>
      <c r="D2602" s="24"/>
      <c r="E2602" s="24"/>
      <c r="F2602" s="24"/>
      <c r="G2602" s="24"/>
      <c r="H2602" s="24"/>
      <c r="I2602" s="24"/>
      <c r="J2602" s="37">
        <v>9782206001128</v>
      </c>
      <c r="K2602" s="25">
        <v>41806</v>
      </c>
      <c r="L2602" s="24">
        <f>0+0+0</f>
        <v>0</v>
      </c>
      <c r="M2602" s="24"/>
      <c r="N2602" s="24"/>
      <c r="O2602" s="24"/>
      <c r="P2602" s="23" t="str">
        <f>IFERROR(VLOOKUP(TEXT(J2602,"0000000000000"),[1]Ebscohost!G:M,7,0),"")</f>
        <v/>
      </c>
      <c r="Q2602" s="33" t="str">
        <f>IFERROR(VLOOKUP($J2602,'B - Ebook'!B:D,3,0),"??")</f>
        <v>??</v>
      </c>
    </row>
    <row r="2603" spans="1:17">
      <c r="A2603" s="24" t="s">
        <v>18402</v>
      </c>
      <c r="B2603" s="24" t="s">
        <v>71</v>
      </c>
      <c r="C2603" s="24"/>
      <c r="D2603" s="24"/>
      <c r="E2603" s="24"/>
      <c r="F2603" s="24"/>
      <c r="G2603" s="24"/>
      <c r="H2603" s="24"/>
      <c r="I2603" s="24"/>
      <c r="J2603" s="37">
        <v>9782212087918</v>
      </c>
      <c r="K2603" s="25">
        <v>41809</v>
      </c>
      <c r="L2603" s="24">
        <v>0</v>
      </c>
      <c r="M2603" s="24"/>
      <c r="N2603" s="24"/>
      <c r="O2603" s="24"/>
      <c r="P2603" s="23" t="str">
        <f>IFERROR(VLOOKUP(TEXT(J2603,"0000000000000"),[1]Ebscohost!G:M,7,0),"")</f>
        <v/>
      </c>
      <c r="Q2603" s="33" t="str">
        <f>IFERROR(VLOOKUP($J2603,'B - Ebook'!B:D,3,0),"??")</f>
        <v>??</v>
      </c>
    </row>
    <row r="2604" spans="1:17">
      <c r="A2604" s="24" t="s">
        <v>18403</v>
      </c>
      <c r="B2604" s="24" t="s">
        <v>71</v>
      </c>
      <c r="C2604" s="24"/>
      <c r="D2604" s="24"/>
      <c r="E2604" s="24"/>
      <c r="F2604" s="24"/>
      <c r="G2604" s="24"/>
      <c r="H2604" s="24"/>
      <c r="I2604" s="24"/>
      <c r="J2604" s="37">
        <v>9782212088984</v>
      </c>
      <c r="K2604" s="25">
        <v>41809</v>
      </c>
      <c r="L2604" s="24">
        <v>0</v>
      </c>
      <c r="M2604" s="24"/>
      <c r="N2604" s="24"/>
      <c r="O2604" s="24"/>
      <c r="P2604" s="23" t="str">
        <f>IFERROR(VLOOKUP(TEXT(J2604,"0000000000000"),[1]Ebscohost!G:M,7,0),"")</f>
        <v/>
      </c>
      <c r="Q2604" s="33" t="str">
        <f>IFERROR(VLOOKUP($J2604,'B - Ebook'!B:D,3,0),"??")</f>
        <v>??</v>
      </c>
    </row>
    <row r="2605" spans="1:17">
      <c r="A2605" s="24" t="s">
        <v>18404</v>
      </c>
      <c r="B2605" s="24" t="s">
        <v>71</v>
      </c>
      <c r="C2605" s="24"/>
      <c r="D2605" s="24"/>
      <c r="E2605" s="24"/>
      <c r="F2605" s="24"/>
      <c r="G2605" s="24"/>
      <c r="H2605" s="24"/>
      <c r="I2605" s="24"/>
      <c r="J2605" s="37">
        <v>9782212089028</v>
      </c>
      <c r="K2605" s="25">
        <v>41809</v>
      </c>
      <c r="L2605" s="24">
        <v>0</v>
      </c>
      <c r="M2605" s="24"/>
      <c r="N2605" s="24"/>
      <c r="O2605" s="24"/>
      <c r="P2605" s="23" t="str">
        <f>IFERROR(VLOOKUP(TEXT(J2605,"0000000000000"),[1]Ebscohost!G:M,7,0),"")</f>
        <v/>
      </c>
      <c r="Q2605" s="33" t="str">
        <f>IFERROR(VLOOKUP($J2605,'B - Ebook'!B:D,3,0),"??")</f>
        <v>??</v>
      </c>
    </row>
    <row r="2606" spans="1:17">
      <c r="A2606" s="24" t="s">
        <v>18405</v>
      </c>
      <c r="B2606" s="24" t="s">
        <v>71</v>
      </c>
      <c r="C2606" s="24"/>
      <c r="D2606" s="24"/>
      <c r="E2606" s="24"/>
      <c r="F2606" s="24"/>
      <c r="G2606" s="24"/>
      <c r="H2606" s="24"/>
      <c r="I2606" s="24"/>
      <c r="J2606" s="37">
        <v>9782212089301</v>
      </c>
      <c r="K2606" s="24"/>
      <c r="L2606" s="24">
        <v>0</v>
      </c>
      <c r="M2606" s="24"/>
      <c r="N2606" s="24"/>
      <c r="O2606" s="24"/>
      <c r="P2606" s="23" t="str">
        <f>IFERROR(VLOOKUP(TEXT(J2606,"0000000000000"),[1]Ebscohost!G:M,7,0),"")</f>
        <v/>
      </c>
      <c r="Q2606" s="33" t="str">
        <f>IFERROR(VLOOKUP($J2606,'B - Ebook'!B:D,3,0),"??")</f>
        <v>??</v>
      </c>
    </row>
    <row r="2607" spans="1:17">
      <c r="A2607" s="24" t="s">
        <v>18406</v>
      </c>
      <c r="B2607" s="24" t="s">
        <v>71</v>
      </c>
      <c r="C2607" s="24"/>
      <c r="D2607" s="24"/>
      <c r="E2607" s="24"/>
      <c r="F2607" s="24"/>
      <c r="G2607" s="24"/>
      <c r="H2607" s="24"/>
      <c r="I2607" s="24"/>
      <c r="J2607" s="37">
        <v>9782212089516</v>
      </c>
      <c r="K2607" s="25">
        <v>41809</v>
      </c>
      <c r="L2607" s="24">
        <v>0</v>
      </c>
      <c r="M2607" s="24"/>
      <c r="N2607" s="24"/>
      <c r="O2607" s="24"/>
      <c r="P2607" s="23" t="str">
        <f>IFERROR(VLOOKUP(TEXT(J2607,"0000000000000"),[1]Ebscohost!G:M,7,0),"")</f>
        <v/>
      </c>
      <c r="Q2607" s="33" t="str">
        <f>IFERROR(VLOOKUP($J2607,'B - Ebook'!B:D,3,0),"??")</f>
        <v>??</v>
      </c>
    </row>
    <row r="2608" spans="1:17">
      <c r="A2608" s="24" t="s">
        <v>18407</v>
      </c>
      <c r="B2608" s="24" t="s">
        <v>18408</v>
      </c>
      <c r="C2608" s="24"/>
      <c r="D2608" s="24"/>
      <c r="E2608" s="24"/>
      <c r="F2608" s="24"/>
      <c r="G2608" s="24"/>
      <c r="H2608" s="24"/>
      <c r="I2608" s="24"/>
      <c r="J2608" s="37">
        <v>9782212089707</v>
      </c>
      <c r="K2608" s="25">
        <v>41809</v>
      </c>
      <c r="L2608" s="24">
        <v>0</v>
      </c>
      <c r="M2608" s="24"/>
      <c r="N2608" s="24"/>
      <c r="O2608" s="24"/>
      <c r="P2608" s="23" t="str">
        <f>IFERROR(VLOOKUP(TEXT(J2608,"0000000000000"),[1]Ebscohost!G:M,7,0),"")</f>
        <v/>
      </c>
      <c r="Q2608" s="33" t="str">
        <f>IFERROR(VLOOKUP($J2608,'B - Ebook'!B:D,3,0),"??")</f>
        <v>??</v>
      </c>
    </row>
    <row r="2609" spans="1:17">
      <c r="A2609" s="24" t="s">
        <v>18409</v>
      </c>
      <c r="B2609" s="24" t="s">
        <v>71</v>
      </c>
      <c r="C2609" s="24"/>
      <c r="D2609" s="24"/>
      <c r="E2609" s="24"/>
      <c r="F2609" s="24"/>
      <c r="G2609" s="24"/>
      <c r="H2609" s="24"/>
      <c r="I2609" s="24"/>
      <c r="J2609" s="37">
        <v>9782212092028</v>
      </c>
      <c r="K2609" s="25">
        <v>41809</v>
      </c>
      <c r="L2609" s="24">
        <v>0</v>
      </c>
      <c r="M2609" s="24"/>
      <c r="N2609" s="24"/>
      <c r="O2609" s="24"/>
      <c r="P2609" s="23" t="str">
        <f>IFERROR(VLOOKUP(TEXT(J2609,"0000000000000"),[1]Ebscohost!G:M,7,0),"")</f>
        <v/>
      </c>
      <c r="Q2609" s="33" t="str">
        <f>IFERROR(VLOOKUP($J2609,'B - Ebook'!B:D,3,0),"??")</f>
        <v>??</v>
      </c>
    </row>
    <row r="2610" spans="1:17">
      <c r="A2610" s="24" t="s">
        <v>18410</v>
      </c>
      <c r="B2610" s="24" t="s">
        <v>71</v>
      </c>
      <c r="C2610" s="24"/>
      <c r="D2610" s="24"/>
      <c r="E2610" s="24"/>
      <c r="F2610" s="24"/>
      <c r="G2610" s="24"/>
      <c r="H2610" s="24"/>
      <c r="I2610" s="24"/>
      <c r="J2610" s="37">
        <v>9782212095623</v>
      </c>
      <c r="K2610" s="25">
        <v>41809</v>
      </c>
      <c r="L2610" s="24">
        <v>0</v>
      </c>
      <c r="M2610" s="24"/>
      <c r="N2610" s="24"/>
      <c r="O2610" s="24"/>
      <c r="P2610" s="23" t="str">
        <f>IFERROR(VLOOKUP(TEXT(J2610,"0000000000000"),[1]Ebscohost!G:M,7,0),"")</f>
        <v/>
      </c>
      <c r="Q2610" s="33" t="str">
        <f>IFERROR(VLOOKUP($J2610,'B - Ebook'!B:D,3,0),"??")</f>
        <v>??</v>
      </c>
    </row>
    <row r="2611" spans="1:17">
      <c r="A2611" s="24" t="s">
        <v>18411</v>
      </c>
      <c r="B2611" s="24" t="s">
        <v>18412</v>
      </c>
      <c r="C2611" s="24"/>
      <c r="D2611" s="24"/>
      <c r="E2611" s="24"/>
      <c r="F2611" s="24"/>
      <c r="G2611" s="24"/>
      <c r="H2611" s="24"/>
      <c r="I2611" s="24"/>
      <c r="J2611" s="37">
        <v>9782224001674</v>
      </c>
      <c r="K2611" s="25">
        <v>41809</v>
      </c>
      <c r="L2611" s="24">
        <v>0</v>
      </c>
      <c r="M2611" s="24"/>
      <c r="N2611" s="24"/>
      <c r="O2611" s="24"/>
      <c r="P2611" s="23" t="str">
        <f>IFERROR(VLOOKUP(TEXT(J2611,"0000000000000"),[1]Ebscohost!G:M,7,0),"")</f>
        <v/>
      </c>
      <c r="Q2611" s="33" t="str">
        <f>IFERROR(VLOOKUP($J2611,'B - Ebook'!B:D,3,0),"??")</f>
        <v>??</v>
      </c>
    </row>
    <row r="2612" spans="1:17">
      <c r="A2612" s="24" t="s">
        <v>18413</v>
      </c>
      <c r="B2612" s="24" t="s">
        <v>15630</v>
      </c>
      <c r="C2612" s="24"/>
      <c r="D2612" s="24"/>
      <c r="E2612" s="24"/>
      <c r="F2612" s="24"/>
      <c r="G2612" s="24"/>
      <c r="H2612" s="24"/>
      <c r="I2612" s="24"/>
      <c r="J2612" s="37">
        <v>9782225344633</v>
      </c>
      <c r="K2612" s="25">
        <v>41809</v>
      </c>
      <c r="L2612" s="24">
        <v>0</v>
      </c>
      <c r="M2612" s="24"/>
      <c r="N2612" s="24"/>
      <c r="O2612" s="24"/>
      <c r="P2612" s="23" t="str">
        <f>IFERROR(VLOOKUP(TEXT(J2612,"0000000000000"),[1]Ebscohost!G:M,7,0),"")</f>
        <v/>
      </c>
      <c r="Q2612" s="33" t="str">
        <f>IFERROR(VLOOKUP($J2612,'B - Ebook'!B:D,3,0),"??")</f>
        <v>??</v>
      </c>
    </row>
    <row r="2613" spans="1:17">
      <c r="A2613" s="24" t="s">
        <v>18414</v>
      </c>
      <c r="B2613" s="24" t="s">
        <v>15630</v>
      </c>
      <c r="C2613" s="24"/>
      <c r="D2613" s="24"/>
      <c r="E2613" s="24"/>
      <c r="F2613" s="24"/>
      <c r="G2613" s="24"/>
      <c r="H2613" s="24"/>
      <c r="I2613" s="24"/>
      <c r="J2613" s="37">
        <v>9782225409424</v>
      </c>
      <c r="K2613" s="25">
        <v>41809</v>
      </c>
      <c r="L2613" s="24">
        <v>0</v>
      </c>
      <c r="M2613" s="24"/>
      <c r="N2613" s="24"/>
      <c r="O2613" s="24"/>
      <c r="P2613" s="23" t="str">
        <f>IFERROR(VLOOKUP(TEXT(J2613,"0000000000000"),[1]Ebscohost!G:M,7,0),"")</f>
        <v/>
      </c>
      <c r="Q2613" s="33" t="str">
        <f>IFERROR(VLOOKUP($J2613,'B - Ebook'!B:D,3,0),"??")</f>
        <v>??</v>
      </c>
    </row>
    <row r="2614" spans="1:17">
      <c r="A2614" s="24" t="s">
        <v>18415</v>
      </c>
      <c r="B2614" s="24" t="s">
        <v>15630</v>
      </c>
      <c r="C2614" s="24"/>
      <c r="D2614" s="24"/>
      <c r="E2614" s="24"/>
      <c r="F2614" s="24"/>
      <c r="G2614" s="24"/>
      <c r="H2614" s="24"/>
      <c r="I2614" s="24"/>
      <c r="J2614" s="37">
        <v>9782225419652</v>
      </c>
      <c r="K2614" s="25">
        <v>41809</v>
      </c>
      <c r="L2614" s="24">
        <v>0</v>
      </c>
      <c r="M2614" s="24"/>
      <c r="N2614" s="24"/>
      <c r="O2614" s="24"/>
      <c r="P2614" s="23" t="str">
        <f>IFERROR(VLOOKUP(TEXT(J2614,"0000000000000"),[1]Ebscohost!G:M,7,0),"")</f>
        <v/>
      </c>
      <c r="Q2614" s="33" t="str">
        <f>IFERROR(VLOOKUP($J2614,'B - Ebook'!B:D,3,0),"??")</f>
        <v>??</v>
      </c>
    </row>
    <row r="2615" spans="1:17">
      <c r="A2615" s="24" t="s">
        <v>18416</v>
      </c>
      <c r="B2615" s="24" t="s">
        <v>15630</v>
      </c>
      <c r="C2615" s="24"/>
      <c r="D2615" s="24"/>
      <c r="E2615" s="24"/>
      <c r="F2615" s="24"/>
      <c r="G2615" s="24"/>
      <c r="H2615" s="24"/>
      <c r="I2615" s="24"/>
      <c r="J2615" s="37">
        <v>9782225453755</v>
      </c>
      <c r="K2615" s="25">
        <v>41809</v>
      </c>
      <c r="L2615" s="24">
        <v>0</v>
      </c>
      <c r="M2615" s="24"/>
      <c r="N2615" s="24"/>
      <c r="O2615" s="24"/>
      <c r="P2615" s="23" t="str">
        <f>IFERROR(VLOOKUP(TEXT(J2615,"0000000000000"),[1]Ebscohost!G:M,7,0),"")</f>
        <v/>
      </c>
      <c r="Q2615" s="33" t="str">
        <f>IFERROR(VLOOKUP($J2615,'B - Ebook'!B:D,3,0),"??")</f>
        <v>??</v>
      </c>
    </row>
    <row r="2616" spans="1:17">
      <c r="A2616" s="24" t="s">
        <v>18417</v>
      </c>
      <c r="B2616" s="24" t="s">
        <v>15630</v>
      </c>
      <c r="C2616" s="24"/>
      <c r="D2616" s="24"/>
      <c r="E2616" s="24"/>
      <c r="F2616" s="24"/>
      <c r="G2616" s="24"/>
      <c r="H2616" s="24"/>
      <c r="I2616" s="24"/>
      <c r="J2616" s="37">
        <v>9782225633270</v>
      </c>
      <c r="K2616" s="25">
        <v>41807</v>
      </c>
      <c r="L2616" s="24">
        <v>0</v>
      </c>
      <c r="M2616" s="24"/>
      <c r="N2616" s="24"/>
      <c r="O2616" s="24"/>
      <c r="P2616" s="23" t="str">
        <f>IFERROR(VLOOKUP(TEXT(J2616,"0000000000000"),[1]Ebscohost!G:M,7,0),"")</f>
        <v/>
      </c>
      <c r="Q2616" s="33" t="str">
        <f>IFERROR(VLOOKUP($J2616,'B - Ebook'!B:D,3,0),"??")</f>
        <v>??</v>
      </c>
    </row>
    <row r="2617" spans="1:17">
      <c r="A2617" s="24" t="s">
        <v>18418</v>
      </c>
      <c r="B2617" s="24" t="s">
        <v>15630</v>
      </c>
      <c r="C2617" s="24"/>
      <c r="D2617" s="24"/>
      <c r="E2617" s="24"/>
      <c r="F2617" s="24"/>
      <c r="G2617" s="24"/>
      <c r="H2617" s="24"/>
      <c r="I2617" s="24"/>
      <c r="J2617" s="37">
        <v>9782225652202</v>
      </c>
      <c r="K2617" s="25">
        <v>41809</v>
      </c>
      <c r="L2617" s="24">
        <v>0</v>
      </c>
      <c r="M2617" s="24"/>
      <c r="N2617" s="24"/>
      <c r="O2617" s="24"/>
      <c r="P2617" s="23" t="str">
        <f>IFERROR(VLOOKUP(TEXT(J2617,"0000000000000"),[1]Ebscohost!G:M,7,0),"")</f>
        <v/>
      </c>
      <c r="Q2617" s="33" t="str">
        <f>IFERROR(VLOOKUP($J2617,'B - Ebook'!B:D,3,0),"??")</f>
        <v>??</v>
      </c>
    </row>
    <row r="2618" spans="1:17">
      <c r="A2618" s="24" t="s">
        <v>18419</v>
      </c>
      <c r="B2618" s="24" t="s">
        <v>15630</v>
      </c>
      <c r="C2618" s="24"/>
      <c r="D2618" s="24"/>
      <c r="E2618" s="24"/>
      <c r="F2618" s="24"/>
      <c r="G2618" s="24"/>
      <c r="H2618" s="24"/>
      <c r="I2618" s="24"/>
      <c r="J2618" s="37">
        <v>9782225684319</v>
      </c>
      <c r="K2618" s="25">
        <v>41809</v>
      </c>
      <c r="L2618" s="24">
        <v>0</v>
      </c>
      <c r="M2618" s="24"/>
      <c r="N2618" s="24"/>
      <c r="O2618" s="24"/>
      <c r="P2618" s="23" t="str">
        <f>IFERROR(VLOOKUP(TEXT(J2618,"0000000000000"),[1]Ebscohost!G:M,7,0),"")</f>
        <v/>
      </c>
      <c r="Q2618" s="33" t="str">
        <f>IFERROR(VLOOKUP($J2618,'B - Ebook'!B:D,3,0),"??")</f>
        <v>??</v>
      </c>
    </row>
    <row r="2619" spans="1:17">
      <c r="A2619" s="24" t="s">
        <v>18420</v>
      </c>
      <c r="B2619" s="24" t="s">
        <v>15630</v>
      </c>
      <c r="C2619" s="24"/>
      <c r="D2619" s="24"/>
      <c r="E2619" s="24"/>
      <c r="F2619" s="24"/>
      <c r="G2619" s="24"/>
      <c r="H2619" s="24"/>
      <c r="I2619" s="24"/>
      <c r="J2619" s="37">
        <v>9782225689048</v>
      </c>
      <c r="K2619" s="25">
        <v>41809</v>
      </c>
      <c r="L2619" s="24">
        <v>0</v>
      </c>
      <c r="M2619" s="24"/>
      <c r="N2619" s="24"/>
      <c r="O2619" s="24"/>
      <c r="P2619" s="23" t="str">
        <f>IFERROR(VLOOKUP(TEXT(J2619,"0000000000000"),[1]Ebscohost!G:M,7,0),"")</f>
        <v/>
      </c>
      <c r="Q2619" s="33" t="str">
        <f>IFERROR(VLOOKUP($J2619,'B - Ebook'!B:D,3,0),"??")</f>
        <v>??</v>
      </c>
    </row>
    <row r="2620" spans="1:17">
      <c r="A2620" s="24" t="s">
        <v>18421</v>
      </c>
      <c r="B2620" s="24" t="s">
        <v>15630</v>
      </c>
      <c r="C2620" s="24"/>
      <c r="D2620" s="24"/>
      <c r="E2620" s="24"/>
      <c r="F2620" s="24"/>
      <c r="G2620" s="24"/>
      <c r="H2620" s="24"/>
      <c r="I2620" s="24"/>
      <c r="J2620" s="37">
        <v>9782225741739</v>
      </c>
      <c r="K2620" s="25">
        <v>41809</v>
      </c>
      <c r="L2620" s="24">
        <v>0</v>
      </c>
      <c r="M2620" s="24"/>
      <c r="N2620" s="24"/>
      <c r="O2620" s="24"/>
      <c r="P2620" s="23" t="str">
        <f>IFERROR(VLOOKUP(TEXT(J2620,"0000000000000"),[1]Ebscohost!G:M,7,0),"")</f>
        <v/>
      </c>
      <c r="Q2620" s="33" t="str">
        <f>IFERROR(VLOOKUP($J2620,'B - Ebook'!B:D,3,0),"??")</f>
        <v>??</v>
      </c>
    </row>
    <row r="2621" spans="1:17">
      <c r="A2621" s="24" t="s">
        <v>18422</v>
      </c>
      <c r="B2621" s="24" t="s">
        <v>15630</v>
      </c>
      <c r="C2621" s="24"/>
      <c r="D2621" s="24"/>
      <c r="E2621" s="24"/>
      <c r="F2621" s="24"/>
      <c r="G2621" s="24"/>
      <c r="H2621" s="24"/>
      <c r="I2621" s="24"/>
      <c r="J2621" s="37">
        <v>9782225756702</v>
      </c>
      <c r="K2621" s="25">
        <v>41809</v>
      </c>
      <c r="L2621" s="24">
        <v>0</v>
      </c>
      <c r="M2621" s="24"/>
      <c r="N2621" s="24"/>
      <c r="O2621" s="24"/>
      <c r="P2621" s="23" t="str">
        <f>IFERROR(VLOOKUP(TEXT(J2621,"0000000000000"),[1]Ebscohost!G:M,7,0),"")</f>
        <v/>
      </c>
      <c r="Q2621" s="33" t="str">
        <f>IFERROR(VLOOKUP($J2621,'B - Ebook'!B:D,3,0),"??")</f>
        <v>??</v>
      </c>
    </row>
    <row r="2622" spans="1:17">
      <c r="A2622" s="24" t="s">
        <v>18423</v>
      </c>
      <c r="B2622" s="24" t="s">
        <v>15630</v>
      </c>
      <c r="C2622" s="24"/>
      <c r="D2622" s="24"/>
      <c r="E2622" s="24"/>
      <c r="F2622" s="24"/>
      <c r="G2622" s="24"/>
      <c r="H2622" s="24"/>
      <c r="I2622" s="24"/>
      <c r="J2622" s="37">
        <v>9782225765490</v>
      </c>
      <c r="K2622" s="25">
        <v>41807</v>
      </c>
      <c r="L2622" s="24">
        <f>0+0</f>
        <v>0</v>
      </c>
      <c r="M2622" s="24"/>
      <c r="N2622" s="24"/>
      <c r="O2622" s="24"/>
      <c r="P2622" s="23" t="str">
        <f>IFERROR(VLOOKUP(TEXT(J2622,"0000000000000"),[1]Ebscohost!G:M,7,0),"")</f>
        <v/>
      </c>
      <c r="Q2622" s="33" t="str">
        <f>IFERROR(VLOOKUP($J2622,'B - Ebook'!B:D,3,0),"??")</f>
        <v>??</v>
      </c>
    </row>
    <row r="2623" spans="1:17">
      <c r="A2623" s="24" t="s">
        <v>18424</v>
      </c>
      <c r="B2623" s="24" t="s">
        <v>15630</v>
      </c>
      <c r="C2623" s="24"/>
      <c r="D2623" s="24"/>
      <c r="E2623" s="24"/>
      <c r="F2623" s="24"/>
      <c r="G2623" s="24"/>
      <c r="H2623" s="24"/>
      <c r="I2623" s="24"/>
      <c r="J2623" s="37">
        <v>9782225769894</v>
      </c>
      <c r="K2623" s="25">
        <v>41809</v>
      </c>
      <c r="L2623" s="24">
        <v>0</v>
      </c>
      <c r="M2623" s="24"/>
      <c r="N2623" s="24"/>
      <c r="O2623" s="24"/>
      <c r="P2623" s="23" t="str">
        <f>IFERROR(VLOOKUP(TEXT(J2623,"0000000000000"),[1]Ebscohost!G:M,7,0),"")</f>
        <v/>
      </c>
      <c r="Q2623" s="33" t="str">
        <f>IFERROR(VLOOKUP($J2623,'B - Ebook'!B:D,3,0),"??")</f>
        <v>??</v>
      </c>
    </row>
    <row r="2624" spans="1:17">
      <c r="A2624" s="24" t="s">
        <v>18425</v>
      </c>
      <c r="B2624" s="24" t="s">
        <v>15630</v>
      </c>
      <c r="C2624" s="24"/>
      <c r="D2624" s="24"/>
      <c r="E2624" s="24"/>
      <c r="F2624" s="24"/>
      <c r="G2624" s="24"/>
      <c r="H2624" s="24"/>
      <c r="I2624" s="24"/>
      <c r="J2624" s="37">
        <v>9782225771767</v>
      </c>
      <c r="K2624" s="25">
        <v>41809</v>
      </c>
      <c r="L2624" s="24">
        <v>0</v>
      </c>
      <c r="M2624" s="24"/>
      <c r="N2624" s="24"/>
      <c r="O2624" s="24"/>
      <c r="P2624" s="23" t="str">
        <f>IFERROR(VLOOKUP(TEXT(J2624,"0000000000000"),[1]Ebscohost!G:M,7,0),"")</f>
        <v/>
      </c>
      <c r="Q2624" s="33" t="str">
        <f>IFERROR(VLOOKUP($J2624,'B - Ebook'!B:D,3,0),"??")</f>
        <v>??</v>
      </c>
    </row>
    <row r="2625" spans="1:17">
      <c r="A2625" s="24" t="s">
        <v>18426</v>
      </c>
      <c r="B2625" s="24" t="s">
        <v>15630</v>
      </c>
      <c r="C2625" s="24"/>
      <c r="D2625" s="24"/>
      <c r="E2625" s="24"/>
      <c r="F2625" s="24"/>
      <c r="G2625" s="24"/>
      <c r="H2625" s="24"/>
      <c r="I2625" s="24"/>
      <c r="J2625" s="37">
        <v>9782225787270</v>
      </c>
      <c r="K2625" s="25">
        <v>41807</v>
      </c>
      <c r="L2625" s="24">
        <v>0</v>
      </c>
      <c r="M2625" s="24"/>
      <c r="N2625" s="24"/>
      <c r="O2625" s="24"/>
      <c r="P2625" s="23" t="str">
        <f>IFERROR(VLOOKUP(TEXT(J2625,"0000000000000"),[1]Ebscohost!G:M,7,0),"")</f>
        <v/>
      </c>
      <c r="Q2625" s="33" t="str">
        <f>IFERROR(VLOOKUP($J2625,'B - Ebook'!B:D,3,0),"??")</f>
        <v>??</v>
      </c>
    </row>
    <row r="2626" spans="1:17">
      <c r="A2626" s="24" t="s">
        <v>18427</v>
      </c>
      <c r="B2626" s="24" t="s">
        <v>15630</v>
      </c>
      <c r="C2626" s="24"/>
      <c r="D2626" s="24"/>
      <c r="E2626" s="24"/>
      <c r="F2626" s="24"/>
      <c r="G2626" s="24"/>
      <c r="H2626" s="24"/>
      <c r="I2626" s="24"/>
      <c r="J2626" s="37">
        <v>9782225799600</v>
      </c>
      <c r="K2626" s="25">
        <v>41809</v>
      </c>
      <c r="L2626" s="24">
        <v>0</v>
      </c>
      <c r="M2626" s="24"/>
      <c r="N2626" s="24"/>
      <c r="O2626" s="24"/>
      <c r="P2626" s="23" t="str">
        <f>IFERROR(VLOOKUP(TEXT(J2626,"0000000000000"),[1]Ebscohost!G:M,7,0),"")</f>
        <v/>
      </c>
      <c r="Q2626" s="33" t="str">
        <f>IFERROR(VLOOKUP($J2626,'B - Ebook'!B:D,3,0),"??")</f>
        <v>??</v>
      </c>
    </row>
    <row r="2627" spans="1:17">
      <c r="A2627" s="24" t="s">
        <v>18428</v>
      </c>
      <c r="B2627" s="24" t="s">
        <v>15630</v>
      </c>
      <c r="C2627" s="24"/>
      <c r="D2627" s="24"/>
      <c r="E2627" s="24"/>
      <c r="F2627" s="24"/>
      <c r="G2627" s="24"/>
      <c r="H2627" s="24"/>
      <c r="I2627" s="24"/>
      <c r="J2627" s="37">
        <v>9782225800580</v>
      </c>
      <c r="K2627" s="25">
        <v>41809</v>
      </c>
      <c r="L2627" s="24">
        <v>0</v>
      </c>
      <c r="M2627" s="24"/>
      <c r="N2627" s="24"/>
      <c r="O2627" s="24"/>
      <c r="P2627" s="23" t="str">
        <f>IFERROR(VLOOKUP(TEXT(J2627,"0000000000000"),[1]Ebscohost!G:M,7,0),"")</f>
        <v/>
      </c>
      <c r="Q2627" s="33" t="str">
        <f>IFERROR(VLOOKUP($J2627,'B - Ebook'!B:D,3,0),"??")</f>
        <v>??</v>
      </c>
    </row>
    <row r="2628" spans="1:17">
      <c r="A2628" s="24" t="s">
        <v>18429</v>
      </c>
      <c r="B2628" s="24" t="s">
        <v>15630</v>
      </c>
      <c r="C2628" s="24"/>
      <c r="D2628" s="24"/>
      <c r="E2628" s="24"/>
      <c r="F2628" s="24"/>
      <c r="G2628" s="24"/>
      <c r="H2628" s="24"/>
      <c r="I2628" s="24"/>
      <c r="J2628" s="37">
        <v>9782225801501</v>
      </c>
      <c r="K2628" s="25">
        <v>41809</v>
      </c>
      <c r="L2628" s="24">
        <v>0</v>
      </c>
      <c r="M2628" s="24"/>
      <c r="N2628" s="24"/>
      <c r="O2628" s="24"/>
      <c r="P2628" s="23" t="str">
        <f>IFERROR(VLOOKUP(TEXT(J2628,"0000000000000"),[1]Ebscohost!G:M,7,0),"")</f>
        <v/>
      </c>
      <c r="Q2628" s="33" t="str">
        <f>IFERROR(VLOOKUP($J2628,'B - Ebook'!B:D,3,0),"??")</f>
        <v>??</v>
      </c>
    </row>
    <row r="2629" spans="1:17">
      <c r="A2629" s="24" t="s">
        <v>18430</v>
      </c>
      <c r="B2629" s="24" t="s">
        <v>15630</v>
      </c>
      <c r="C2629" s="24"/>
      <c r="D2629" s="24"/>
      <c r="E2629" s="24"/>
      <c r="F2629" s="24"/>
      <c r="G2629" s="24"/>
      <c r="H2629" s="24"/>
      <c r="I2629" s="24"/>
      <c r="J2629" s="37">
        <v>9782225809286</v>
      </c>
      <c r="K2629" s="25">
        <v>41809</v>
      </c>
      <c r="L2629" s="24">
        <v>0</v>
      </c>
      <c r="M2629" s="24"/>
      <c r="N2629" s="24"/>
      <c r="O2629" s="24"/>
      <c r="P2629" s="23" t="str">
        <f>IFERROR(VLOOKUP(TEXT(J2629,"0000000000000"),[1]Ebscohost!G:M,7,0),"")</f>
        <v/>
      </c>
      <c r="Q2629" s="33" t="str">
        <f>IFERROR(VLOOKUP($J2629,'B - Ebook'!B:D,3,0),"??")</f>
        <v>??</v>
      </c>
    </row>
    <row r="2630" spans="1:17">
      <c r="A2630" s="24" t="s">
        <v>18431</v>
      </c>
      <c r="B2630" s="24" t="s">
        <v>15630</v>
      </c>
      <c r="C2630" s="24"/>
      <c r="D2630" s="24"/>
      <c r="E2630" s="24"/>
      <c r="F2630" s="24"/>
      <c r="G2630" s="24"/>
      <c r="H2630" s="24"/>
      <c r="I2630" s="24"/>
      <c r="J2630" s="37">
        <v>9782225809606</v>
      </c>
      <c r="K2630" s="25">
        <v>41809</v>
      </c>
      <c r="L2630" s="24">
        <v>0</v>
      </c>
      <c r="M2630" s="24"/>
      <c r="N2630" s="24"/>
      <c r="O2630" s="24"/>
      <c r="P2630" s="23" t="str">
        <f>IFERROR(VLOOKUP(TEXT(J2630,"0000000000000"),[1]Ebscohost!G:M,7,0),"")</f>
        <v/>
      </c>
      <c r="Q2630" s="33" t="str">
        <f>IFERROR(VLOOKUP($J2630,'B - Ebook'!B:D,3,0),"??")</f>
        <v>??</v>
      </c>
    </row>
    <row r="2631" spans="1:17">
      <c r="A2631" s="24" t="s">
        <v>18432</v>
      </c>
      <c r="B2631" s="24" t="s">
        <v>15630</v>
      </c>
      <c r="C2631" s="24"/>
      <c r="D2631" s="24"/>
      <c r="E2631" s="24"/>
      <c r="F2631" s="24"/>
      <c r="G2631" s="24"/>
      <c r="H2631" s="24"/>
      <c r="I2631" s="24"/>
      <c r="J2631" s="37">
        <v>9782225811159</v>
      </c>
      <c r="K2631" s="25">
        <v>41809</v>
      </c>
      <c r="L2631" s="24">
        <v>0</v>
      </c>
      <c r="M2631" s="24"/>
      <c r="N2631" s="24"/>
      <c r="O2631" s="24"/>
      <c r="P2631" s="23" t="str">
        <f>IFERROR(VLOOKUP(TEXT(J2631,"0000000000000"),[1]Ebscohost!G:M,7,0),"")</f>
        <v/>
      </c>
      <c r="Q2631" s="33" t="str">
        <f>IFERROR(VLOOKUP($J2631,'B - Ebook'!B:D,3,0),"??")</f>
        <v>??</v>
      </c>
    </row>
    <row r="2632" spans="1:17">
      <c r="A2632" s="24" t="s">
        <v>18433</v>
      </c>
      <c r="B2632" s="24" t="s">
        <v>15630</v>
      </c>
      <c r="C2632" s="24"/>
      <c r="D2632" s="24"/>
      <c r="E2632" s="24"/>
      <c r="F2632" s="24"/>
      <c r="G2632" s="24"/>
      <c r="H2632" s="24"/>
      <c r="I2632" s="24"/>
      <c r="J2632" s="37">
        <v>9782225811975</v>
      </c>
      <c r="K2632" s="25">
        <v>41809</v>
      </c>
      <c r="L2632" s="24">
        <v>0</v>
      </c>
      <c r="M2632" s="24"/>
      <c r="N2632" s="24"/>
      <c r="O2632" s="24"/>
      <c r="P2632" s="23" t="str">
        <f>IFERROR(VLOOKUP(TEXT(J2632,"0000000000000"),[1]Ebscohost!G:M,7,0),"")</f>
        <v/>
      </c>
      <c r="Q2632" s="33" t="str">
        <f>IFERROR(VLOOKUP($J2632,'B - Ebook'!B:D,3,0),"??")</f>
        <v>??</v>
      </c>
    </row>
    <row r="2633" spans="1:17">
      <c r="A2633" s="24" t="s">
        <v>18434</v>
      </c>
      <c r="B2633" s="24" t="s">
        <v>15630</v>
      </c>
      <c r="C2633" s="24"/>
      <c r="D2633" s="24"/>
      <c r="E2633" s="24"/>
      <c r="F2633" s="24"/>
      <c r="G2633" s="24"/>
      <c r="H2633" s="24"/>
      <c r="I2633" s="24"/>
      <c r="J2633" s="37">
        <v>9782225812743</v>
      </c>
      <c r="K2633" s="25">
        <v>41809</v>
      </c>
      <c r="L2633" s="24">
        <v>0</v>
      </c>
      <c r="M2633" s="24"/>
      <c r="N2633" s="24"/>
      <c r="O2633" s="24"/>
      <c r="P2633" s="23" t="str">
        <f>IFERROR(VLOOKUP(TEXT(J2633,"0000000000000"),[1]Ebscohost!G:M,7,0),"")</f>
        <v/>
      </c>
      <c r="Q2633" s="33" t="str">
        <f>IFERROR(VLOOKUP($J2633,'B - Ebook'!B:D,3,0),"??")</f>
        <v>??</v>
      </c>
    </row>
    <row r="2634" spans="1:17">
      <c r="A2634" s="24" t="s">
        <v>18435</v>
      </c>
      <c r="B2634" s="24" t="s">
        <v>15630</v>
      </c>
      <c r="C2634" s="24"/>
      <c r="D2634" s="24"/>
      <c r="E2634" s="24"/>
      <c r="F2634" s="24"/>
      <c r="G2634" s="24"/>
      <c r="H2634" s="24"/>
      <c r="I2634" s="24"/>
      <c r="J2634" s="37">
        <v>9782225812880</v>
      </c>
      <c r="K2634" s="25">
        <v>41809</v>
      </c>
      <c r="L2634" s="24">
        <v>0</v>
      </c>
      <c r="M2634" s="24"/>
      <c r="N2634" s="24"/>
      <c r="O2634" s="24"/>
      <c r="P2634" s="23" t="str">
        <f>IFERROR(VLOOKUP(TEXT(J2634,"0000000000000"),[1]Ebscohost!G:M,7,0),"")</f>
        <v/>
      </c>
      <c r="Q2634" s="33" t="str">
        <f>IFERROR(VLOOKUP($J2634,'B - Ebook'!B:D,3,0),"??")</f>
        <v>??</v>
      </c>
    </row>
    <row r="2635" spans="1:17">
      <c r="A2635" s="24" t="s">
        <v>18436</v>
      </c>
      <c r="B2635" s="24" t="s">
        <v>15630</v>
      </c>
      <c r="C2635" s="24"/>
      <c r="D2635" s="24"/>
      <c r="E2635" s="24"/>
      <c r="F2635" s="24"/>
      <c r="G2635" s="24"/>
      <c r="H2635" s="24"/>
      <c r="I2635" s="24"/>
      <c r="J2635" s="37">
        <v>9782225815348</v>
      </c>
      <c r="K2635" s="25">
        <v>41809</v>
      </c>
      <c r="L2635" s="24">
        <f>0+0+0+0</f>
        <v>0</v>
      </c>
      <c r="M2635" s="24"/>
      <c r="N2635" s="24"/>
      <c r="O2635" s="24"/>
      <c r="P2635" s="23" t="str">
        <f>IFERROR(VLOOKUP(TEXT(J2635,"0000000000000"),[1]Ebscohost!G:M,7,0),"")</f>
        <v/>
      </c>
      <c r="Q2635" s="33" t="str">
        <f>IFERROR(VLOOKUP($J2635,'B - Ebook'!B:D,3,0),"??")</f>
        <v>??</v>
      </c>
    </row>
    <row r="2636" spans="1:17">
      <c r="A2636" s="24" t="s">
        <v>18437</v>
      </c>
      <c r="B2636" s="24" t="s">
        <v>15630</v>
      </c>
      <c r="C2636" s="24"/>
      <c r="D2636" s="24"/>
      <c r="E2636" s="24"/>
      <c r="F2636" s="24"/>
      <c r="G2636" s="24"/>
      <c r="H2636" s="24"/>
      <c r="I2636" s="24"/>
      <c r="J2636" s="37">
        <v>9782225816178</v>
      </c>
      <c r="K2636" s="25">
        <v>41809</v>
      </c>
      <c r="L2636" s="24">
        <v>0</v>
      </c>
      <c r="M2636" s="24"/>
      <c r="N2636" s="24"/>
      <c r="O2636" s="24"/>
      <c r="P2636" s="23" t="str">
        <f>IFERROR(VLOOKUP(TEXT(J2636,"0000000000000"),[1]Ebscohost!G:M,7,0),"")</f>
        <v/>
      </c>
      <c r="Q2636" s="33" t="str">
        <f>IFERROR(VLOOKUP($J2636,'B - Ebook'!B:D,3,0),"??")</f>
        <v>??</v>
      </c>
    </row>
    <row r="2637" spans="1:17">
      <c r="A2637" s="24" t="s">
        <v>18438</v>
      </c>
      <c r="B2637" s="24" t="s">
        <v>15630</v>
      </c>
      <c r="C2637" s="24"/>
      <c r="D2637" s="24"/>
      <c r="E2637" s="24"/>
      <c r="F2637" s="24"/>
      <c r="G2637" s="24"/>
      <c r="H2637" s="24"/>
      <c r="I2637" s="24"/>
      <c r="J2637" s="37">
        <v>9782225816840</v>
      </c>
      <c r="K2637" s="25">
        <v>41809</v>
      </c>
      <c r="L2637" s="24">
        <v>0</v>
      </c>
      <c r="M2637" s="24"/>
      <c r="N2637" s="24"/>
      <c r="O2637" s="24"/>
      <c r="P2637" s="23" t="str">
        <f>IFERROR(VLOOKUP(TEXT(J2637,"0000000000000"),[1]Ebscohost!G:M,7,0),"")</f>
        <v/>
      </c>
      <c r="Q2637" s="33" t="str">
        <f>IFERROR(VLOOKUP($J2637,'B - Ebook'!B:D,3,0),"??")</f>
        <v>??</v>
      </c>
    </row>
    <row r="2638" spans="1:17">
      <c r="A2638" s="24" t="s">
        <v>18439</v>
      </c>
      <c r="B2638" s="24" t="s">
        <v>15630</v>
      </c>
      <c r="C2638" s="24"/>
      <c r="D2638" s="24"/>
      <c r="E2638" s="24"/>
      <c r="F2638" s="24"/>
      <c r="G2638" s="24"/>
      <c r="H2638" s="24"/>
      <c r="I2638" s="24"/>
      <c r="J2638" s="37">
        <v>9782225816895</v>
      </c>
      <c r="K2638" s="25">
        <v>41809</v>
      </c>
      <c r="L2638" s="24">
        <v>0</v>
      </c>
      <c r="M2638" s="24"/>
      <c r="N2638" s="24"/>
      <c r="O2638" s="24"/>
      <c r="P2638" s="23" t="str">
        <f>IFERROR(VLOOKUP(TEXT(J2638,"0000000000000"),[1]Ebscohost!G:M,7,0),"")</f>
        <v/>
      </c>
      <c r="Q2638" s="33" t="str">
        <f>IFERROR(VLOOKUP($J2638,'B - Ebook'!B:D,3,0),"??")</f>
        <v>??</v>
      </c>
    </row>
    <row r="2639" spans="1:17">
      <c r="A2639" s="24" t="s">
        <v>18440</v>
      </c>
      <c r="B2639" s="24" t="s">
        <v>15630</v>
      </c>
      <c r="C2639" s="24"/>
      <c r="D2639" s="24"/>
      <c r="E2639" s="24"/>
      <c r="F2639" s="24"/>
      <c r="G2639" s="24"/>
      <c r="H2639" s="24"/>
      <c r="I2639" s="24"/>
      <c r="J2639" s="37">
        <v>9782225823565</v>
      </c>
      <c r="K2639" s="25">
        <v>41807</v>
      </c>
      <c r="L2639" s="24">
        <v>0</v>
      </c>
      <c r="M2639" s="24"/>
      <c r="N2639" s="24"/>
      <c r="O2639" s="24"/>
      <c r="P2639" s="23" t="str">
        <f>IFERROR(VLOOKUP(TEXT(J2639,"0000000000000"),[1]Ebscohost!G:M,7,0),"")</f>
        <v/>
      </c>
      <c r="Q2639" s="33" t="str">
        <f>IFERROR(VLOOKUP($J2639,'B - Ebook'!B:D,3,0),"??")</f>
        <v>??</v>
      </c>
    </row>
    <row r="2640" spans="1:17">
      <c r="A2640" s="24" t="s">
        <v>18441</v>
      </c>
      <c r="B2640" s="24" t="s">
        <v>15630</v>
      </c>
      <c r="C2640" s="24"/>
      <c r="D2640" s="24"/>
      <c r="E2640" s="24"/>
      <c r="F2640" s="24"/>
      <c r="G2640" s="24"/>
      <c r="H2640" s="24"/>
      <c r="I2640" s="24"/>
      <c r="J2640" s="37">
        <v>9782225825132</v>
      </c>
      <c r="K2640" s="25">
        <v>41809</v>
      </c>
      <c r="L2640" s="24">
        <v>0</v>
      </c>
      <c r="M2640" s="24"/>
      <c r="N2640" s="24"/>
      <c r="O2640" s="24"/>
      <c r="P2640" s="23" t="str">
        <f>IFERROR(VLOOKUP(TEXT(J2640,"0000000000000"),[1]Ebscohost!G:M,7,0),"")</f>
        <v/>
      </c>
      <c r="Q2640" s="33" t="str">
        <f>IFERROR(VLOOKUP($J2640,'B - Ebook'!B:D,3,0),"??")</f>
        <v>??</v>
      </c>
    </row>
    <row r="2641" spans="1:17">
      <c r="A2641" s="24" t="s">
        <v>18442</v>
      </c>
      <c r="B2641" s="24" t="s">
        <v>15950</v>
      </c>
      <c r="C2641" s="24"/>
      <c r="D2641" s="24"/>
      <c r="E2641" s="24"/>
      <c r="F2641" s="24"/>
      <c r="G2641" s="24"/>
      <c r="H2641" s="24"/>
      <c r="I2641" s="24"/>
      <c r="J2641" s="37">
        <v>9782225832628</v>
      </c>
      <c r="K2641" s="25">
        <v>41809</v>
      </c>
      <c r="L2641" s="24">
        <v>0</v>
      </c>
      <c r="M2641" s="24"/>
      <c r="N2641" s="24"/>
      <c r="O2641" s="24"/>
      <c r="P2641" s="23" t="str">
        <f>IFERROR(VLOOKUP(TEXT(J2641,"0000000000000"),[1]Ebscohost!G:M,7,0),"")</f>
        <v/>
      </c>
      <c r="Q2641" s="33" t="str">
        <f>IFERROR(VLOOKUP($J2641,'B - Ebook'!B:D,3,0),"??")</f>
        <v>??</v>
      </c>
    </row>
    <row r="2642" spans="1:17">
      <c r="A2642" s="24" t="s">
        <v>18443</v>
      </c>
      <c r="B2642" s="24" t="s">
        <v>15630</v>
      </c>
      <c r="C2642" s="24"/>
      <c r="D2642" s="24"/>
      <c r="E2642" s="24"/>
      <c r="F2642" s="24"/>
      <c r="G2642" s="24"/>
      <c r="H2642" s="24"/>
      <c r="I2642" s="24"/>
      <c r="J2642" s="37">
        <v>9782225839412</v>
      </c>
      <c r="K2642" s="25">
        <v>41809</v>
      </c>
      <c r="L2642" s="24">
        <v>0</v>
      </c>
      <c r="M2642" s="24"/>
      <c r="N2642" s="24"/>
      <c r="O2642" s="24"/>
      <c r="P2642" s="23" t="str">
        <f>IFERROR(VLOOKUP(TEXT(J2642,"0000000000000"),[1]Ebscohost!G:M,7,0),"")</f>
        <v/>
      </c>
      <c r="Q2642" s="33" t="str">
        <f>IFERROR(VLOOKUP($J2642,'B - Ebook'!B:D,3,0),"??")</f>
        <v>??</v>
      </c>
    </row>
    <row r="2643" spans="1:17">
      <c r="A2643" s="24" t="s">
        <v>18444</v>
      </c>
      <c r="B2643" s="24" t="s">
        <v>15630</v>
      </c>
      <c r="C2643" s="24"/>
      <c r="D2643" s="24"/>
      <c r="E2643" s="24"/>
      <c r="F2643" s="24"/>
      <c r="G2643" s="24"/>
      <c r="H2643" s="24"/>
      <c r="I2643" s="24"/>
      <c r="J2643" s="37">
        <v>9782225839757</v>
      </c>
      <c r="K2643" s="25">
        <v>41809</v>
      </c>
      <c r="L2643" s="24">
        <v>0</v>
      </c>
      <c r="M2643" s="24"/>
      <c r="N2643" s="24"/>
      <c r="O2643" s="24"/>
      <c r="P2643" s="23" t="str">
        <f>IFERROR(VLOOKUP(TEXT(J2643,"0000000000000"),[1]Ebscohost!G:M,7,0),"")</f>
        <v/>
      </c>
      <c r="Q2643" s="33" t="str">
        <f>IFERROR(VLOOKUP($J2643,'B - Ebook'!B:D,3,0),"??")</f>
        <v>??</v>
      </c>
    </row>
    <row r="2644" spans="1:17">
      <c r="A2644" s="24" t="s">
        <v>18445</v>
      </c>
      <c r="B2644" s="24" t="s">
        <v>15630</v>
      </c>
      <c r="C2644" s="24"/>
      <c r="D2644" s="24"/>
      <c r="E2644" s="24"/>
      <c r="F2644" s="24"/>
      <c r="G2644" s="24"/>
      <c r="H2644" s="24"/>
      <c r="I2644" s="24"/>
      <c r="J2644" s="37">
        <v>9782225842504</v>
      </c>
      <c r="K2644" s="25">
        <v>41809</v>
      </c>
      <c r="L2644" s="24">
        <v>0</v>
      </c>
      <c r="M2644" s="24"/>
      <c r="N2644" s="24"/>
      <c r="O2644" s="24"/>
      <c r="P2644" s="23" t="str">
        <f>IFERROR(VLOOKUP(TEXT(J2644,"0000000000000"),[1]Ebscohost!G:M,7,0),"")</f>
        <v/>
      </c>
      <c r="Q2644" s="33" t="str">
        <f>IFERROR(VLOOKUP($J2644,'B - Ebook'!B:D,3,0),"??")</f>
        <v>??</v>
      </c>
    </row>
    <row r="2645" spans="1:17">
      <c r="A2645" s="24" t="s">
        <v>18446</v>
      </c>
      <c r="B2645" s="24" t="s">
        <v>15630</v>
      </c>
      <c r="C2645" s="24"/>
      <c r="D2645" s="24"/>
      <c r="E2645" s="24"/>
      <c r="F2645" s="24"/>
      <c r="G2645" s="24"/>
      <c r="H2645" s="24"/>
      <c r="I2645" s="24"/>
      <c r="J2645" s="37">
        <v>9782225844218</v>
      </c>
      <c r="K2645" s="25">
        <v>41807</v>
      </c>
      <c r="L2645" s="24">
        <v>0</v>
      </c>
      <c r="M2645" s="24"/>
      <c r="N2645" s="24"/>
      <c r="O2645" s="24"/>
      <c r="P2645" s="23" t="str">
        <f>IFERROR(VLOOKUP(TEXT(J2645,"0000000000000"),[1]Ebscohost!G:M,7,0),"")</f>
        <v/>
      </c>
      <c r="Q2645" s="33" t="str">
        <f>IFERROR(VLOOKUP($J2645,'B - Ebook'!B:D,3,0),"??")</f>
        <v>??</v>
      </c>
    </row>
    <row r="2646" spans="1:17">
      <c r="A2646" s="24" t="s">
        <v>18447</v>
      </c>
      <c r="B2646" s="24" t="s">
        <v>15630</v>
      </c>
      <c r="C2646" s="24"/>
      <c r="D2646" s="24"/>
      <c r="E2646" s="24"/>
      <c r="F2646" s="24"/>
      <c r="G2646" s="24"/>
      <c r="H2646" s="24"/>
      <c r="I2646" s="24"/>
      <c r="J2646" s="37">
        <v>9782225847332</v>
      </c>
      <c r="K2646" s="25">
        <v>41807</v>
      </c>
      <c r="L2646" s="24">
        <f>0+0+0</f>
        <v>0</v>
      </c>
      <c r="M2646" s="24"/>
      <c r="N2646" s="24"/>
      <c r="O2646" s="24"/>
      <c r="P2646" s="23" t="str">
        <f>IFERROR(VLOOKUP(TEXT(J2646,"0000000000000"),[1]Ebscohost!G:M,7,0),"")</f>
        <v/>
      </c>
      <c r="Q2646" s="33" t="str">
        <f>IFERROR(VLOOKUP($J2646,'B - Ebook'!B:D,3,0),"??")</f>
        <v>??</v>
      </c>
    </row>
    <row r="2647" spans="1:17">
      <c r="A2647" s="24" t="s">
        <v>18448</v>
      </c>
      <c r="B2647" s="24" t="s">
        <v>15630</v>
      </c>
      <c r="C2647" s="24"/>
      <c r="D2647" s="24"/>
      <c r="E2647" s="24"/>
      <c r="F2647" s="24"/>
      <c r="G2647" s="24"/>
      <c r="H2647" s="24"/>
      <c r="I2647" s="24"/>
      <c r="J2647" s="37">
        <v>9782225848179</v>
      </c>
      <c r="K2647" s="25">
        <v>41809</v>
      </c>
      <c r="L2647" s="24">
        <v>0</v>
      </c>
      <c r="M2647" s="24"/>
      <c r="N2647" s="24"/>
      <c r="O2647" s="24"/>
      <c r="P2647" s="23" t="str">
        <f>IFERROR(VLOOKUP(TEXT(J2647,"0000000000000"),[1]Ebscohost!G:M,7,0),"")</f>
        <v/>
      </c>
      <c r="Q2647" s="33" t="str">
        <f>IFERROR(VLOOKUP($J2647,'B - Ebook'!B:D,3,0),"??")</f>
        <v>??</v>
      </c>
    </row>
    <row r="2648" spans="1:17">
      <c r="A2648" s="24" t="s">
        <v>18449</v>
      </c>
      <c r="B2648" s="24" t="s">
        <v>15630</v>
      </c>
      <c r="C2648" s="24"/>
      <c r="D2648" s="24"/>
      <c r="E2648" s="24"/>
      <c r="F2648" s="24"/>
      <c r="G2648" s="24"/>
      <c r="H2648" s="24"/>
      <c r="I2648" s="24"/>
      <c r="J2648" s="37">
        <v>9782225852565</v>
      </c>
      <c r="K2648" s="25">
        <v>41809</v>
      </c>
      <c r="L2648" s="24">
        <v>0</v>
      </c>
      <c r="M2648" s="24"/>
      <c r="N2648" s="24"/>
      <c r="O2648" s="24"/>
      <c r="P2648" s="23" t="str">
        <f>IFERROR(VLOOKUP(TEXT(J2648,"0000000000000"),[1]Ebscohost!G:M,7,0),"")</f>
        <v/>
      </c>
      <c r="Q2648" s="33" t="str">
        <f>IFERROR(VLOOKUP($J2648,'B - Ebook'!B:D,3,0),"??")</f>
        <v>??</v>
      </c>
    </row>
    <row r="2649" spans="1:17">
      <c r="A2649" s="24" t="s">
        <v>18450</v>
      </c>
      <c r="B2649" s="24" t="s">
        <v>15630</v>
      </c>
      <c r="C2649" s="24"/>
      <c r="D2649" s="24"/>
      <c r="E2649" s="24"/>
      <c r="F2649" s="24"/>
      <c r="G2649" s="24"/>
      <c r="H2649" s="24"/>
      <c r="I2649" s="24"/>
      <c r="J2649" s="37">
        <v>9782225852688</v>
      </c>
      <c r="K2649" s="25">
        <v>41809</v>
      </c>
      <c r="L2649" s="24">
        <v>0</v>
      </c>
      <c r="M2649" s="24"/>
      <c r="N2649" s="24"/>
      <c r="O2649" s="24"/>
      <c r="P2649" s="23" t="str">
        <f>IFERROR(VLOOKUP(TEXT(J2649,"0000000000000"),[1]Ebscohost!G:M,7,0),"")</f>
        <v/>
      </c>
      <c r="Q2649" s="33" t="str">
        <f>IFERROR(VLOOKUP($J2649,'B - Ebook'!B:D,3,0),"??")</f>
        <v>??</v>
      </c>
    </row>
    <row r="2650" spans="1:17">
      <c r="A2650" s="24" t="s">
        <v>18451</v>
      </c>
      <c r="B2650" s="24" t="s">
        <v>15593</v>
      </c>
      <c r="C2650" s="24"/>
      <c r="D2650" s="24"/>
      <c r="E2650" s="24"/>
      <c r="F2650" s="24"/>
      <c r="G2650" s="24"/>
      <c r="H2650" s="24"/>
      <c r="I2650" s="24"/>
      <c r="J2650" s="37">
        <v>9782704210688</v>
      </c>
      <c r="K2650" s="25">
        <v>41810</v>
      </c>
      <c r="L2650" s="24">
        <v>0</v>
      </c>
      <c r="M2650" s="24"/>
      <c r="N2650" s="24"/>
      <c r="O2650" s="24"/>
      <c r="P2650" s="23" t="str">
        <f>IFERROR(VLOOKUP(TEXT(J2650,"0000000000000"),[1]Ebscohost!G:M,7,0),"")</f>
        <v/>
      </c>
      <c r="Q2650" s="33" t="str">
        <f>IFERROR(VLOOKUP($J2650,'B - Ebook'!B:D,3,0),"??")</f>
        <v>??</v>
      </c>
    </row>
    <row r="2651" spans="1:17">
      <c r="A2651" s="24" t="s">
        <v>18452</v>
      </c>
      <c r="B2651" s="24" t="s">
        <v>15593</v>
      </c>
      <c r="C2651" s="24"/>
      <c r="D2651" s="24"/>
      <c r="E2651" s="24"/>
      <c r="F2651" s="24"/>
      <c r="G2651" s="24"/>
      <c r="H2651" s="24"/>
      <c r="I2651" s="24"/>
      <c r="J2651" s="37">
        <v>9782704211197</v>
      </c>
      <c r="K2651" s="25">
        <v>41809</v>
      </c>
      <c r="L2651" s="24">
        <v>0</v>
      </c>
      <c r="M2651" s="24"/>
      <c r="N2651" s="24"/>
      <c r="O2651" s="24"/>
      <c r="P2651" s="23" t="str">
        <f>IFERROR(VLOOKUP(TEXT(J2651,"0000000000000"),[1]Ebscohost!G:M,7,0),"")</f>
        <v/>
      </c>
      <c r="Q2651" s="33" t="str">
        <f>IFERROR(VLOOKUP($J2651,'B - Ebook'!B:D,3,0),"??")</f>
        <v>??</v>
      </c>
    </row>
    <row r="2652" spans="1:17">
      <c r="A2652" s="24" t="s">
        <v>18453</v>
      </c>
      <c r="B2652" s="24" t="s">
        <v>15593</v>
      </c>
      <c r="C2652" s="24"/>
      <c r="D2652" s="24"/>
      <c r="E2652" s="24"/>
      <c r="F2652" s="24"/>
      <c r="G2652" s="24"/>
      <c r="H2652" s="24"/>
      <c r="I2652" s="24"/>
      <c r="J2652" s="37">
        <v>9782704211203</v>
      </c>
      <c r="K2652" s="24"/>
      <c r="L2652" s="24">
        <v>0</v>
      </c>
      <c r="M2652" s="24"/>
      <c r="N2652" s="24"/>
      <c r="O2652" s="24"/>
      <c r="P2652" s="23" t="str">
        <f>IFERROR(VLOOKUP(TEXT(J2652,"0000000000000"),[1]Ebscohost!G:M,7,0),"")</f>
        <v/>
      </c>
      <c r="Q2652" s="33" t="str">
        <f>IFERROR(VLOOKUP($J2652,'B - Ebook'!B:D,3,0),"??")</f>
        <v>??</v>
      </c>
    </row>
    <row r="2653" spans="1:17">
      <c r="A2653" s="24" t="s">
        <v>18454</v>
      </c>
      <c r="B2653" s="24" t="s">
        <v>15593</v>
      </c>
      <c r="C2653" s="24"/>
      <c r="D2653" s="24"/>
      <c r="E2653" s="24"/>
      <c r="F2653" s="24"/>
      <c r="G2653" s="24"/>
      <c r="H2653" s="24"/>
      <c r="I2653" s="24"/>
      <c r="J2653" s="37">
        <v>9782704211739</v>
      </c>
      <c r="K2653" s="25">
        <v>41809</v>
      </c>
      <c r="L2653" s="24">
        <v>0</v>
      </c>
      <c r="M2653" s="24"/>
      <c r="N2653" s="24"/>
      <c r="O2653" s="24"/>
      <c r="P2653" s="23" t="str">
        <f>IFERROR(VLOOKUP(TEXT(J2653,"0000000000000"),[1]Ebscohost!G:M,7,0),"")</f>
        <v/>
      </c>
      <c r="Q2653" s="33" t="str">
        <f>IFERROR(VLOOKUP($J2653,'B - Ebook'!B:D,3,0),"??")</f>
        <v>??</v>
      </c>
    </row>
    <row r="2654" spans="1:17">
      <c r="A2654" s="24" t="s">
        <v>18129</v>
      </c>
      <c r="B2654" s="24" t="s">
        <v>15593</v>
      </c>
      <c r="C2654" s="24"/>
      <c r="D2654" s="24"/>
      <c r="E2654" s="24"/>
      <c r="F2654" s="24"/>
      <c r="G2654" s="24"/>
      <c r="H2654" s="24"/>
      <c r="I2654" s="24"/>
      <c r="J2654" s="37">
        <v>9782704211883</v>
      </c>
      <c r="K2654" s="25">
        <v>41809</v>
      </c>
      <c r="L2654" s="24">
        <v>0</v>
      </c>
      <c r="M2654" s="24"/>
      <c r="N2654" s="24"/>
      <c r="O2654" s="24"/>
      <c r="P2654" s="23" t="str">
        <f>IFERROR(VLOOKUP(TEXT(J2654,"0000000000000"),[1]Ebscohost!G:M,7,0),"")</f>
        <v/>
      </c>
      <c r="Q2654" s="33" t="str">
        <f>IFERROR(VLOOKUP($J2654,'B - Ebook'!B:D,3,0),"??")</f>
        <v>??</v>
      </c>
    </row>
    <row r="2655" spans="1:17">
      <c r="A2655" s="24" t="s">
        <v>18455</v>
      </c>
      <c r="B2655" s="24" t="s">
        <v>15593</v>
      </c>
      <c r="C2655" s="24"/>
      <c r="D2655" s="24"/>
      <c r="E2655" s="24"/>
      <c r="F2655" s="24"/>
      <c r="G2655" s="24"/>
      <c r="H2655" s="24"/>
      <c r="I2655" s="24"/>
      <c r="J2655" s="37">
        <v>9782704212408</v>
      </c>
      <c r="K2655" s="25">
        <v>41809</v>
      </c>
      <c r="L2655" s="24">
        <v>0</v>
      </c>
      <c r="M2655" s="24"/>
      <c r="N2655" s="24"/>
      <c r="O2655" s="24"/>
      <c r="P2655" s="23" t="str">
        <f>IFERROR(VLOOKUP(TEXT(J2655,"0000000000000"),[1]Ebscohost!G:M,7,0),"")</f>
        <v/>
      </c>
      <c r="Q2655" s="33" t="str">
        <f>IFERROR(VLOOKUP($J2655,'B - Ebook'!B:D,3,0),"??")</f>
        <v>??</v>
      </c>
    </row>
    <row r="2656" spans="1:17">
      <c r="A2656" s="24" t="s">
        <v>18456</v>
      </c>
      <c r="B2656" s="24" t="s">
        <v>15841</v>
      </c>
      <c r="C2656" s="24"/>
      <c r="D2656" s="24"/>
      <c r="E2656" s="24"/>
      <c r="F2656" s="24"/>
      <c r="G2656" s="24"/>
      <c r="H2656" s="24"/>
      <c r="I2656" s="24"/>
      <c r="J2656" s="37">
        <v>9782705614201</v>
      </c>
      <c r="K2656" s="25">
        <v>41809</v>
      </c>
      <c r="L2656" s="24">
        <v>0</v>
      </c>
      <c r="M2656" s="24"/>
      <c r="N2656" s="24"/>
      <c r="O2656" s="24"/>
      <c r="P2656" s="23" t="str">
        <f>IFERROR(VLOOKUP(TEXT(J2656,"0000000000000"),[1]Ebscohost!G:M,7,0),"")</f>
        <v/>
      </c>
      <c r="Q2656" s="33" t="str">
        <f>IFERROR(VLOOKUP($J2656,'B - Ebook'!B:D,3,0),"??")</f>
        <v>??</v>
      </c>
    </row>
    <row r="2657" spans="1:17">
      <c r="A2657" s="24" t="s">
        <v>18457</v>
      </c>
      <c r="B2657" s="24" t="s">
        <v>15841</v>
      </c>
      <c r="C2657" s="24"/>
      <c r="D2657" s="24"/>
      <c r="E2657" s="24"/>
      <c r="F2657" s="24"/>
      <c r="G2657" s="24"/>
      <c r="H2657" s="24"/>
      <c r="I2657" s="24"/>
      <c r="J2657" s="37">
        <v>9782705659813</v>
      </c>
      <c r="K2657" s="25">
        <v>41807</v>
      </c>
      <c r="L2657" s="24">
        <v>0</v>
      </c>
      <c r="M2657" s="24"/>
      <c r="N2657" s="24"/>
      <c r="O2657" s="24"/>
      <c r="P2657" s="23" t="str">
        <f>IFERROR(VLOOKUP(TEXT(J2657,"0000000000000"),[1]Ebscohost!G:M,7,0),"")</f>
        <v/>
      </c>
      <c r="Q2657" s="33">
        <f>IFERROR(VLOOKUP($J2657,'B - Ebook'!B:D,3,0),"??")</f>
        <v>1984</v>
      </c>
    </row>
    <row r="2658" spans="1:17">
      <c r="A2658" s="24" t="s">
        <v>18458</v>
      </c>
      <c r="B2658" s="24" t="s">
        <v>18459</v>
      </c>
      <c r="C2658" s="24"/>
      <c r="D2658" s="24"/>
      <c r="E2658" s="24"/>
      <c r="F2658" s="24"/>
      <c r="G2658" s="24"/>
      <c r="H2658" s="24"/>
      <c r="I2658" s="24"/>
      <c r="J2658" s="37">
        <v>9782707126757</v>
      </c>
      <c r="K2658" s="25">
        <v>41809</v>
      </c>
      <c r="L2658" s="24">
        <v>0</v>
      </c>
      <c r="M2658" s="24"/>
      <c r="N2658" s="24"/>
      <c r="O2658" s="24"/>
      <c r="P2658" s="23" t="str">
        <f>IFERROR(VLOOKUP(TEXT(J2658,"0000000000000"),[1]Ebscohost!G:M,7,0),"")</f>
        <v/>
      </c>
      <c r="Q2658" s="33" t="str">
        <f>IFERROR(VLOOKUP($J2658,'B - Ebook'!B:D,3,0),"??")</f>
        <v>??</v>
      </c>
    </row>
    <row r="2659" spans="1:17">
      <c r="A2659" s="24" t="s">
        <v>18460</v>
      </c>
      <c r="B2659" s="24" t="s">
        <v>17068</v>
      </c>
      <c r="C2659" s="24"/>
      <c r="D2659" s="24"/>
      <c r="E2659" s="24"/>
      <c r="F2659" s="24"/>
      <c r="G2659" s="24"/>
      <c r="H2659" s="24"/>
      <c r="I2659" s="24"/>
      <c r="J2659" s="37">
        <v>9782709108614</v>
      </c>
      <c r="K2659" s="25">
        <v>41809</v>
      </c>
      <c r="L2659" s="24">
        <v>0</v>
      </c>
      <c r="M2659" s="24"/>
      <c r="N2659" s="24"/>
      <c r="O2659" s="24"/>
      <c r="P2659" s="23" t="str">
        <f>IFERROR(VLOOKUP(TEXT(J2659,"0000000000000"),[1]Ebscohost!G:M,7,0),"")</f>
        <v/>
      </c>
      <c r="Q2659" s="33" t="str">
        <f>IFERROR(VLOOKUP($J2659,'B - Ebook'!B:D,3,0),"??")</f>
        <v>??</v>
      </c>
    </row>
    <row r="2660" spans="1:17">
      <c r="A2660" s="24" t="s">
        <v>18461</v>
      </c>
      <c r="B2660" s="24" t="s">
        <v>16806</v>
      </c>
      <c r="C2660" s="24"/>
      <c r="D2660" s="24"/>
      <c r="E2660" s="24"/>
      <c r="F2660" s="24"/>
      <c r="G2660" s="24"/>
      <c r="H2660" s="24"/>
      <c r="I2660" s="24"/>
      <c r="J2660" s="37">
        <v>9782710802624</v>
      </c>
      <c r="K2660" s="25">
        <v>41809</v>
      </c>
      <c r="L2660" s="24">
        <v>0</v>
      </c>
      <c r="M2660" s="24"/>
      <c r="N2660" s="24"/>
      <c r="O2660" s="24"/>
      <c r="P2660" s="23" t="str">
        <f>IFERROR(VLOOKUP(TEXT(J2660,"0000000000000"),[1]Ebscohost!G:M,7,0),"")</f>
        <v/>
      </c>
      <c r="Q2660" s="33" t="str">
        <f>IFERROR(VLOOKUP($J2660,'B - Ebook'!B:D,3,0),"??")</f>
        <v>??</v>
      </c>
    </row>
    <row r="2661" spans="1:17">
      <c r="A2661" s="24" t="s">
        <v>18462</v>
      </c>
      <c r="B2661" s="24" t="s">
        <v>15853</v>
      </c>
      <c r="C2661" s="24"/>
      <c r="D2661" s="24"/>
      <c r="E2661" s="24"/>
      <c r="F2661" s="24"/>
      <c r="G2661" s="24"/>
      <c r="H2661" s="24"/>
      <c r="I2661" s="24"/>
      <c r="J2661" s="37">
        <v>9782710808350</v>
      </c>
      <c r="K2661" s="25">
        <v>41809</v>
      </c>
      <c r="L2661" s="24">
        <v>0</v>
      </c>
      <c r="M2661" s="24"/>
      <c r="N2661" s="24"/>
      <c r="O2661" s="24"/>
      <c r="P2661" s="23" t="str">
        <f>IFERROR(VLOOKUP(TEXT(J2661,"0000000000000"),[1]Ebscohost!G:M,7,0),"")</f>
        <v/>
      </c>
      <c r="Q2661" s="33" t="str">
        <f>IFERROR(VLOOKUP($J2661,'B - Ebook'!B:D,3,0),"??")</f>
        <v>??</v>
      </c>
    </row>
    <row r="2662" spans="1:17">
      <c r="A2662" s="24" t="s">
        <v>18463</v>
      </c>
      <c r="B2662" s="24" t="s">
        <v>18026</v>
      </c>
      <c r="C2662" s="24"/>
      <c r="D2662" s="24"/>
      <c r="E2662" s="24"/>
      <c r="F2662" s="24"/>
      <c r="G2662" s="24"/>
      <c r="H2662" s="24"/>
      <c r="I2662" s="24"/>
      <c r="J2662" s="37">
        <v>9782711613397</v>
      </c>
      <c r="K2662" s="25">
        <v>41807</v>
      </c>
      <c r="L2662" s="24">
        <v>0</v>
      </c>
      <c r="M2662" s="24"/>
      <c r="N2662" s="24"/>
      <c r="O2662" s="24"/>
      <c r="P2662" s="23" t="str">
        <f>IFERROR(VLOOKUP(TEXT(J2662,"0000000000000"),[1]Ebscohost!G:M,7,0),"")</f>
        <v/>
      </c>
      <c r="Q2662" s="33" t="str">
        <f>IFERROR(VLOOKUP($J2662,'B - Ebook'!B:D,3,0),"??")</f>
        <v>??</v>
      </c>
    </row>
    <row r="2663" spans="1:17">
      <c r="A2663" s="24" t="s">
        <v>18464</v>
      </c>
      <c r="B2663" s="24" t="s">
        <v>6924</v>
      </c>
      <c r="C2663" s="24"/>
      <c r="D2663" s="24"/>
      <c r="E2663" s="24"/>
      <c r="F2663" s="24"/>
      <c r="G2663" s="24"/>
      <c r="H2663" s="24"/>
      <c r="I2663" s="24"/>
      <c r="J2663" s="37">
        <v>9782711721528</v>
      </c>
      <c r="K2663" s="25">
        <v>41809</v>
      </c>
      <c r="L2663" s="24">
        <v>0</v>
      </c>
      <c r="M2663" s="24"/>
      <c r="N2663" s="24"/>
      <c r="O2663" s="24"/>
      <c r="P2663" s="23" t="str">
        <f>IFERROR(VLOOKUP(TEXT(J2663,"0000000000000"),[1]Ebscohost!G:M,7,0),"")</f>
        <v/>
      </c>
      <c r="Q2663" s="33" t="str">
        <f>IFERROR(VLOOKUP($J2663,'B - Ebook'!B:D,3,0),"??")</f>
        <v>??</v>
      </c>
    </row>
    <row r="2664" spans="1:17">
      <c r="A2664" s="24" t="s">
        <v>18465</v>
      </c>
      <c r="B2664" s="24" t="s">
        <v>6924</v>
      </c>
      <c r="C2664" s="24"/>
      <c r="D2664" s="24"/>
      <c r="E2664" s="24"/>
      <c r="F2664" s="24"/>
      <c r="G2664" s="24"/>
      <c r="H2664" s="24"/>
      <c r="I2664" s="24"/>
      <c r="J2664" s="37">
        <v>9782711721559</v>
      </c>
      <c r="K2664" s="25">
        <v>41809</v>
      </c>
      <c r="L2664" s="24">
        <v>0</v>
      </c>
      <c r="M2664" s="24"/>
      <c r="N2664" s="24"/>
      <c r="O2664" s="24"/>
      <c r="P2664" s="23" t="str">
        <f>IFERROR(VLOOKUP(TEXT(J2664,"0000000000000"),[1]Ebscohost!G:M,7,0),"")</f>
        <v/>
      </c>
      <c r="Q2664" s="33" t="str">
        <f>IFERROR(VLOOKUP($J2664,'B - Ebook'!B:D,3,0),"??")</f>
        <v>??</v>
      </c>
    </row>
    <row r="2665" spans="1:17">
      <c r="A2665" s="24" t="s">
        <v>18466</v>
      </c>
      <c r="B2665" s="24" t="s">
        <v>6924</v>
      </c>
      <c r="C2665" s="24"/>
      <c r="D2665" s="24"/>
      <c r="E2665" s="24"/>
      <c r="F2665" s="24"/>
      <c r="G2665" s="24"/>
      <c r="H2665" s="24"/>
      <c r="I2665" s="24"/>
      <c r="J2665" s="37">
        <v>9782711741021</v>
      </c>
      <c r="K2665" s="25">
        <v>41809</v>
      </c>
      <c r="L2665" s="24">
        <v>0</v>
      </c>
      <c r="M2665" s="24"/>
      <c r="N2665" s="24"/>
      <c r="O2665" s="24"/>
      <c r="P2665" s="23" t="str">
        <f>IFERROR(VLOOKUP(TEXT(J2665,"0000000000000"),[1]Ebscohost!G:M,7,0),"")</f>
        <v/>
      </c>
      <c r="Q2665" s="33" t="str">
        <f>IFERROR(VLOOKUP($J2665,'B - Ebook'!B:D,3,0),"??")</f>
        <v>??</v>
      </c>
    </row>
    <row r="2666" spans="1:17">
      <c r="A2666" s="24" t="s">
        <v>18467</v>
      </c>
      <c r="B2666" s="24" t="s">
        <v>6924</v>
      </c>
      <c r="C2666" s="24"/>
      <c r="D2666" s="24"/>
      <c r="E2666" s="24"/>
      <c r="F2666" s="24"/>
      <c r="G2666" s="24"/>
      <c r="H2666" s="24"/>
      <c r="I2666" s="24"/>
      <c r="J2666" s="37">
        <v>9782711753574</v>
      </c>
      <c r="K2666" s="24"/>
      <c r="L2666" s="24">
        <v>0</v>
      </c>
      <c r="M2666" s="24"/>
      <c r="N2666" s="24"/>
      <c r="O2666" s="24"/>
      <c r="P2666" s="23" t="str">
        <f>IFERROR(VLOOKUP(TEXT(J2666,"0000000000000"),[1]Ebscohost!G:M,7,0),"")</f>
        <v/>
      </c>
      <c r="Q2666" s="33" t="str">
        <f>IFERROR(VLOOKUP($J2666,'B - Ebook'!B:D,3,0),"??")</f>
        <v>??</v>
      </c>
    </row>
    <row r="2667" spans="1:17">
      <c r="A2667" s="24" t="s">
        <v>18468</v>
      </c>
      <c r="B2667" s="24" t="s">
        <v>15666</v>
      </c>
      <c r="C2667" s="24"/>
      <c r="D2667" s="24"/>
      <c r="E2667" s="24"/>
      <c r="F2667" s="24"/>
      <c r="G2667" s="24"/>
      <c r="H2667" s="24"/>
      <c r="I2667" s="24"/>
      <c r="J2667" s="37">
        <v>9782717852479</v>
      </c>
      <c r="K2667" s="25">
        <v>41809</v>
      </c>
      <c r="L2667" s="24">
        <v>0</v>
      </c>
      <c r="M2667" s="24"/>
      <c r="N2667" s="24"/>
      <c r="O2667" s="24"/>
      <c r="P2667" s="23" t="str">
        <f>IFERROR(VLOOKUP(TEXT(J2667,"0000000000000"),[1]Ebscohost!G:M,7,0),"")</f>
        <v/>
      </c>
      <c r="Q2667" s="33" t="str">
        <f>IFERROR(VLOOKUP($J2667,'B - Ebook'!B:D,3,0),"??")</f>
        <v>??</v>
      </c>
    </row>
    <row r="2668" spans="1:17">
      <c r="A2668" s="24" t="s">
        <v>18469</v>
      </c>
      <c r="B2668" s="24" t="s">
        <v>18470</v>
      </c>
      <c r="C2668" s="24"/>
      <c r="D2668" s="24"/>
      <c r="E2668" s="24"/>
      <c r="F2668" s="24"/>
      <c r="G2668" s="24"/>
      <c r="H2668" s="24"/>
      <c r="I2668" s="24"/>
      <c r="J2668" s="37">
        <v>9782722503120</v>
      </c>
      <c r="K2668" s="25">
        <v>41806</v>
      </c>
      <c r="L2668" s="24">
        <v>0</v>
      </c>
      <c r="M2668" s="24"/>
      <c r="N2668" s="24"/>
      <c r="O2668" s="24"/>
      <c r="P2668" s="23" t="str">
        <f>IFERROR(VLOOKUP(TEXT(J2668,"0000000000000"),[1]Ebscohost!G:M,7,0),"")</f>
        <v/>
      </c>
      <c r="Q2668" s="33" t="str">
        <f>IFERROR(VLOOKUP($J2668,'B - Ebook'!B:D,3,0),"??")</f>
        <v>??</v>
      </c>
    </row>
    <row r="2669" spans="1:17">
      <c r="A2669" s="24" t="s">
        <v>18471</v>
      </c>
      <c r="B2669" s="24" t="s">
        <v>18470</v>
      </c>
      <c r="C2669" s="24"/>
      <c r="D2669" s="24"/>
      <c r="E2669" s="24"/>
      <c r="F2669" s="24"/>
      <c r="G2669" s="24"/>
      <c r="H2669" s="24"/>
      <c r="I2669" s="24"/>
      <c r="J2669" s="37">
        <v>9782722504110</v>
      </c>
      <c r="K2669" s="25">
        <v>41807</v>
      </c>
      <c r="L2669" s="24">
        <v>0</v>
      </c>
      <c r="M2669" s="24"/>
      <c r="N2669" s="24"/>
      <c r="O2669" s="24"/>
      <c r="P2669" s="23" t="str">
        <f>IFERROR(VLOOKUP(TEXT(J2669,"0000000000000"),[1]Ebscohost!G:M,7,0),"")</f>
        <v/>
      </c>
      <c r="Q2669" s="33" t="str">
        <f>IFERROR(VLOOKUP($J2669,'B - Ebook'!B:D,3,0),"??")</f>
        <v>??</v>
      </c>
    </row>
    <row r="2670" spans="1:17">
      <c r="A2670" s="24" t="s">
        <v>18472</v>
      </c>
      <c r="B2670" s="24" t="s">
        <v>18473</v>
      </c>
      <c r="C2670" s="24"/>
      <c r="D2670" s="24"/>
      <c r="E2670" s="24"/>
      <c r="F2670" s="24"/>
      <c r="G2670" s="24"/>
      <c r="H2670" s="24"/>
      <c r="I2670" s="24"/>
      <c r="J2670" s="37">
        <v>9782729600143</v>
      </c>
      <c r="K2670" s="25">
        <v>41809</v>
      </c>
      <c r="L2670" s="24">
        <f>0+0</f>
        <v>0</v>
      </c>
      <c r="M2670" s="24"/>
      <c r="N2670" s="24"/>
      <c r="O2670" s="24"/>
      <c r="P2670" s="23" t="str">
        <f>IFERROR(VLOOKUP(TEXT(J2670,"0000000000000"),[1]Ebscohost!G:M,7,0),"")</f>
        <v/>
      </c>
      <c r="Q2670" s="33" t="str">
        <f>IFERROR(VLOOKUP($J2670,'B - Ebook'!B:D,3,0),"??")</f>
        <v>??</v>
      </c>
    </row>
    <row r="2671" spans="1:17">
      <c r="A2671" s="24" t="s">
        <v>18474</v>
      </c>
      <c r="B2671" s="24" t="s">
        <v>15950</v>
      </c>
      <c r="C2671" s="24"/>
      <c r="D2671" s="24"/>
      <c r="E2671" s="24"/>
      <c r="F2671" s="24"/>
      <c r="G2671" s="24"/>
      <c r="H2671" s="24"/>
      <c r="I2671" s="24"/>
      <c r="J2671" s="37">
        <v>9782729601300</v>
      </c>
      <c r="K2671" s="25">
        <v>41809</v>
      </c>
      <c r="L2671" s="24">
        <v>0</v>
      </c>
      <c r="M2671" s="24"/>
      <c r="N2671" s="24"/>
      <c r="O2671" s="24"/>
      <c r="P2671" s="23" t="str">
        <f>IFERROR(VLOOKUP(TEXT(J2671,"0000000000000"),[1]Ebscohost!G:M,7,0),"")</f>
        <v/>
      </c>
      <c r="Q2671" s="33" t="str">
        <f>IFERROR(VLOOKUP($J2671,'B - Ebook'!B:D,3,0),"??")</f>
        <v>??</v>
      </c>
    </row>
    <row r="2672" spans="1:17">
      <c r="A2672" s="24" t="s">
        <v>18475</v>
      </c>
      <c r="B2672" s="24" t="s">
        <v>15950</v>
      </c>
      <c r="C2672" s="24"/>
      <c r="D2672" s="24"/>
      <c r="E2672" s="24"/>
      <c r="F2672" s="24"/>
      <c r="G2672" s="24"/>
      <c r="H2672" s="24"/>
      <c r="I2672" s="24"/>
      <c r="J2672" s="37">
        <v>9782729602727</v>
      </c>
      <c r="K2672" s="25">
        <v>41809</v>
      </c>
      <c r="L2672" s="24">
        <v>0</v>
      </c>
      <c r="M2672" s="24"/>
      <c r="N2672" s="24"/>
      <c r="O2672" s="24"/>
      <c r="P2672" s="23" t="str">
        <f>IFERROR(VLOOKUP(TEXT(J2672,"0000000000000"),[1]Ebscohost!G:M,7,0),"")</f>
        <v/>
      </c>
      <c r="Q2672" s="33" t="str">
        <f>IFERROR(VLOOKUP($J2672,'B - Ebook'!B:D,3,0),"??")</f>
        <v>??</v>
      </c>
    </row>
    <row r="2673" spans="1:17">
      <c r="A2673" s="24" t="s">
        <v>18476</v>
      </c>
      <c r="B2673" s="24" t="s">
        <v>18477</v>
      </c>
      <c r="C2673" s="24"/>
      <c r="D2673" s="24"/>
      <c r="E2673" s="24"/>
      <c r="F2673" s="24"/>
      <c r="G2673" s="24"/>
      <c r="H2673" s="24"/>
      <c r="I2673" s="24"/>
      <c r="J2673" s="37">
        <v>9782729605407</v>
      </c>
      <c r="K2673" s="25">
        <v>41809</v>
      </c>
      <c r="L2673" s="24">
        <v>0</v>
      </c>
      <c r="M2673" s="24"/>
      <c r="N2673" s="24"/>
      <c r="O2673" s="24"/>
      <c r="P2673" s="23" t="str">
        <f>IFERROR(VLOOKUP(TEXT(J2673,"0000000000000"),[1]Ebscohost!G:M,7,0),"")</f>
        <v/>
      </c>
      <c r="Q2673" s="33" t="str">
        <f>IFERROR(VLOOKUP($J2673,'B - Ebook'!B:D,3,0),"??")</f>
        <v>??</v>
      </c>
    </row>
    <row r="2674" spans="1:17">
      <c r="A2674" s="24" t="s">
        <v>18478</v>
      </c>
      <c r="B2674" s="24" t="s">
        <v>15613</v>
      </c>
      <c r="C2674" s="24"/>
      <c r="D2674" s="24"/>
      <c r="E2674" s="24"/>
      <c r="F2674" s="24"/>
      <c r="G2674" s="24"/>
      <c r="H2674" s="24"/>
      <c r="I2674" s="24"/>
      <c r="J2674" s="37">
        <v>9782729823238</v>
      </c>
      <c r="K2674" s="25">
        <v>41807</v>
      </c>
      <c r="L2674" s="24">
        <v>0</v>
      </c>
      <c r="M2674" s="24"/>
      <c r="N2674" s="24"/>
      <c r="O2674" s="24"/>
      <c r="P2674" s="23" t="str">
        <f>IFERROR(VLOOKUP(TEXT(J2674,"0000000000000"),[1]Ebscohost!G:M,7,0),"")</f>
        <v/>
      </c>
      <c r="Q2674" s="33" t="str">
        <f>IFERROR(VLOOKUP($J2674,'B - Ebook'!B:D,3,0),"??")</f>
        <v>??</v>
      </c>
    </row>
    <row r="2675" spans="1:17">
      <c r="A2675" s="24" t="s">
        <v>18479</v>
      </c>
      <c r="B2675" s="24" t="s">
        <v>15613</v>
      </c>
      <c r="C2675" s="24"/>
      <c r="D2675" s="24"/>
      <c r="E2675" s="24"/>
      <c r="F2675" s="24"/>
      <c r="G2675" s="24"/>
      <c r="H2675" s="24"/>
      <c r="I2675" s="24"/>
      <c r="J2675" s="37">
        <v>9782729843137</v>
      </c>
      <c r="K2675" s="25">
        <v>41809</v>
      </c>
      <c r="L2675" s="24">
        <v>0</v>
      </c>
      <c r="M2675" s="24"/>
      <c r="N2675" s="24"/>
      <c r="O2675" s="24"/>
      <c r="P2675" s="23" t="str">
        <f>IFERROR(VLOOKUP(TEXT(J2675,"0000000000000"),[1]Ebscohost!G:M,7,0),"")</f>
        <v/>
      </c>
      <c r="Q2675" s="33" t="str">
        <f>IFERROR(VLOOKUP($J2675,'B - Ebook'!B:D,3,0),"??")</f>
        <v>??</v>
      </c>
    </row>
    <row r="2676" spans="1:17">
      <c r="A2676" s="24" t="s">
        <v>18480</v>
      </c>
      <c r="B2676" s="24" t="s">
        <v>18481</v>
      </c>
      <c r="C2676" s="24"/>
      <c r="D2676" s="24"/>
      <c r="E2676" s="24"/>
      <c r="F2676" s="24"/>
      <c r="G2676" s="24"/>
      <c r="H2676" s="24"/>
      <c r="I2676" s="24"/>
      <c r="J2676" s="37">
        <v>9782729879273</v>
      </c>
      <c r="K2676" s="25">
        <v>41809</v>
      </c>
      <c r="L2676" s="24">
        <v>0</v>
      </c>
      <c r="M2676" s="24"/>
      <c r="N2676" s="24"/>
      <c r="O2676" s="24"/>
      <c r="P2676" s="23" t="str">
        <f>IFERROR(VLOOKUP(TEXT(J2676,"0000000000000"),[1]Ebscohost!G:M,7,0),"")</f>
        <v/>
      </c>
      <c r="Q2676" s="33" t="str">
        <f>IFERROR(VLOOKUP($J2676,'B - Ebook'!B:D,3,0),"??")</f>
        <v>??</v>
      </c>
    </row>
    <row r="2677" spans="1:17">
      <c r="A2677" s="24" t="s">
        <v>18482</v>
      </c>
      <c r="B2677" s="24" t="s">
        <v>15613</v>
      </c>
      <c r="C2677" s="24"/>
      <c r="D2677" s="24"/>
      <c r="E2677" s="24"/>
      <c r="F2677" s="24"/>
      <c r="G2677" s="24"/>
      <c r="H2677" s="24"/>
      <c r="I2677" s="24"/>
      <c r="J2677" s="37">
        <v>9782729886318</v>
      </c>
      <c r="K2677" s="25">
        <v>41809</v>
      </c>
      <c r="L2677" s="24">
        <v>0</v>
      </c>
      <c r="M2677" s="24"/>
      <c r="N2677" s="24"/>
      <c r="O2677" s="24"/>
      <c r="P2677" s="23" t="str">
        <f>IFERROR(VLOOKUP(TEXT(J2677,"0000000000000"),[1]Ebscohost!G:M,7,0),"")</f>
        <v/>
      </c>
      <c r="Q2677" s="33" t="str">
        <f>IFERROR(VLOOKUP($J2677,'B - Ebook'!B:D,3,0),"??")</f>
        <v>??</v>
      </c>
    </row>
    <row r="2678" spans="1:17">
      <c r="A2678" s="24" t="s">
        <v>18483</v>
      </c>
      <c r="B2678" s="24" t="s">
        <v>15613</v>
      </c>
      <c r="C2678" s="24"/>
      <c r="D2678" s="24"/>
      <c r="E2678" s="24"/>
      <c r="F2678" s="24"/>
      <c r="G2678" s="24"/>
      <c r="H2678" s="24"/>
      <c r="I2678" s="24"/>
      <c r="J2678" s="37">
        <v>9782729886479</v>
      </c>
      <c r="K2678" s="25">
        <v>41809</v>
      </c>
      <c r="L2678" s="24">
        <v>0</v>
      </c>
      <c r="M2678" s="24"/>
      <c r="N2678" s="24"/>
      <c r="O2678" s="24"/>
      <c r="P2678" s="23" t="str">
        <f>IFERROR(VLOOKUP(TEXT(J2678,"0000000000000"),[1]Ebscohost!G:M,7,0),"")</f>
        <v/>
      </c>
      <c r="Q2678" s="33" t="str">
        <f>IFERROR(VLOOKUP($J2678,'B - Ebook'!B:D,3,0),"??")</f>
        <v>??</v>
      </c>
    </row>
    <row r="2679" spans="1:17">
      <c r="A2679" s="24" t="s">
        <v>18484</v>
      </c>
      <c r="B2679" s="24" t="s">
        <v>15613</v>
      </c>
      <c r="C2679" s="24"/>
      <c r="D2679" s="24"/>
      <c r="E2679" s="24"/>
      <c r="F2679" s="24"/>
      <c r="G2679" s="24"/>
      <c r="H2679" s="24"/>
      <c r="I2679" s="24"/>
      <c r="J2679" s="37">
        <v>9782729888275</v>
      </c>
      <c r="K2679" s="25">
        <v>41807</v>
      </c>
      <c r="L2679" s="24">
        <v>0</v>
      </c>
      <c r="M2679" s="24"/>
      <c r="N2679" s="24"/>
      <c r="O2679" s="24"/>
      <c r="P2679" s="23" t="str">
        <f>IFERROR(VLOOKUP(TEXT(J2679,"0000000000000"),[1]Ebscohost!G:M,7,0),"")</f>
        <v/>
      </c>
      <c r="Q2679" s="33" t="str">
        <f>IFERROR(VLOOKUP($J2679,'B - Ebook'!B:D,3,0),"??")</f>
        <v>??</v>
      </c>
    </row>
    <row r="2680" spans="1:17">
      <c r="A2680" s="24" t="s">
        <v>18485</v>
      </c>
      <c r="B2680" s="24" t="s">
        <v>15613</v>
      </c>
      <c r="C2680" s="24"/>
      <c r="D2680" s="24"/>
      <c r="E2680" s="24"/>
      <c r="F2680" s="24"/>
      <c r="G2680" s="24"/>
      <c r="H2680" s="24"/>
      <c r="I2680" s="24"/>
      <c r="J2680" s="37">
        <v>9782729888374</v>
      </c>
      <c r="K2680" s="25">
        <v>41809</v>
      </c>
      <c r="L2680" s="24">
        <v>0</v>
      </c>
      <c r="M2680" s="24"/>
      <c r="N2680" s="24"/>
      <c r="O2680" s="24"/>
      <c r="P2680" s="23" t="str">
        <f>IFERROR(VLOOKUP(TEXT(J2680,"0000000000000"),[1]Ebscohost!G:M,7,0),"")</f>
        <v/>
      </c>
      <c r="Q2680" s="33" t="str">
        <f>IFERROR(VLOOKUP($J2680,'B - Ebook'!B:D,3,0),"??")</f>
        <v>??</v>
      </c>
    </row>
    <row r="2681" spans="1:17">
      <c r="A2681" s="24" t="s">
        <v>18486</v>
      </c>
      <c r="B2681" s="24" t="s">
        <v>15613</v>
      </c>
      <c r="C2681" s="24"/>
      <c r="D2681" s="24"/>
      <c r="E2681" s="24"/>
      <c r="F2681" s="24"/>
      <c r="G2681" s="24"/>
      <c r="H2681" s="24"/>
      <c r="I2681" s="24"/>
      <c r="J2681" s="37">
        <v>9782729889227</v>
      </c>
      <c r="K2681" s="25">
        <v>41809</v>
      </c>
      <c r="L2681" s="24">
        <v>0</v>
      </c>
      <c r="M2681" s="24"/>
      <c r="N2681" s="24"/>
      <c r="O2681" s="24"/>
      <c r="P2681" s="23" t="str">
        <f>IFERROR(VLOOKUP(TEXT(J2681,"0000000000000"),[1]Ebscohost!G:M,7,0),"")</f>
        <v/>
      </c>
      <c r="Q2681" s="33" t="str">
        <f>IFERROR(VLOOKUP($J2681,'B - Ebook'!B:D,3,0),"??")</f>
        <v>??</v>
      </c>
    </row>
    <row r="2682" spans="1:17">
      <c r="A2682" s="24" t="s">
        <v>18487</v>
      </c>
      <c r="B2682" s="24" t="s">
        <v>15613</v>
      </c>
      <c r="C2682" s="24"/>
      <c r="D2682" s="24"/>
      <c r="E2682" s="24"/>
      <c r="F2682" s="24"/>
      <c r="G2682" s="24"/>
      <c r="H2682" s="24"/>
      <c r="I2682" s="24"/>
      <c r="J2682" s="37">
        <v>9782729889418</v>
      </c>
      <c r="K2682" s="25">
        <v>41809</v>
      </c>
      <c r="L2682" s="24">
        <v>0</v>
      </c>
      <c r="M2682" s="24"/>
      <c r="N2682" s="24"/>
      <c r="O2682" s="24"/>
      <c r="P2682" s="23" t="str">
        <f>IFERROR(VLOOKUP(TEXT(J2682,"0000000000000"),[1]Ebscohost!G:M,7,0),"")</f>
        <v/>
      </c>
      <c r="Q2682" s="33" t="str">
        <f>IFERROR(VLOOKUP($J2682,'B - Ebook'!B:D,3,0),"??")</f>
        <v>??</v>
      </c>
    </row>
    <row r="2683" spans="1:17">
      <c r="A2683" s="24" t="s">
        <v>18488</v>
      </c>
      <c r="B2683" s="24" t="s">
        <v>15613</v>
      </c>
      <c r="C2683" s="24"/>
      <c r="D2683" s="24"/>
      <c r="E2683" s="24"/>
      <c r="F2683" s="24"/>
      <c r="G2683" s="24"/>
      <c r="H2683" s="24"/>
      <c r="I2683" s="24"/>
      <c r="J2683" s="37">
        <v>9782729892104</v>
      </c>
      <c r="K2683" s="25">
        <v>41809</v>
      </c>
      <c r="L2683" s="24">
        <v>0</v>
      </c>
      <c r="M2683" s="24"/>
      <c r="N2683" s="24"/>
      <c r="O2683" s="24"/>
      <c r="P2683" s="23" t="str">
        <f>IFERROR(VLOOKUP(TEXT(J2683,"0000000000000"),[1]Ebscohost!G:M,7,0),"")</f>
        <v/>
      </c>
      <c r="Q2683" s="33" t="str">
        <f>IFERROR(VLOOKUP($J2683,'B - Ebook'!B:D,3,0),"??")</f>
        <v>??</v>
      </c>
    </row>
    <row r="2684" spans="1:17">
      <c r="A2684" s="24" t="s">
        <v>18489</v>
      </c>
      <c r="B2684" s="24" t="s">
        <v>17778</v>
      </c>
      <c r="C2684" s="24"/>
      <c r="D2684" s="24"/>
      <c r="E2684" s="24"/>
      <c r="F2684" s="24"/>
      <c r="G2684" s="24"/>
      <c r="H2684" s="24"/>
      <c r="I2684" s="24"/>
      <c r="J2684" s="37">
        <v>9782731900019</v>
      </c>
      <c r="K2684" s="25">
        <v>41807</v>
      </c>
      <c r="L2684" s="24">
        <v>0</v>
      </c>
      <c r="M2684" s="24"/>
      <c r="N2684" s="24"/>
      <c r="O2684" s="24"/>
      <c r="P2684" s="23" t="str">
        <f>IFERROR(VLOOKUP(TEXT(J2684,"0000000000000"),[1]Ebscohost!G:M,7,0),"")</f>
        <v/>
      </c>
      <c r="Q2684" s="33" t="str">
        <f>IFERROR(VLOOKUP($J2684,'B - Ebook'!B:D,3,0),"??")</f>
        <v>??</v>
      </c>
    </row>
    <row r="2685" spans="1:17">
      <c r="A2685" s="24" t="s">
        <v>18490</v>
      </c>
      <c r="B2685" s="24" t="s">
        <v>18491</v>
      </c>
      <c r="C2685" s="24"/>
      <c r="D2685" s="24"/>
      <c r="E2685" s="24"/>
      <c r="F2685" s="24"/>
      <c r="G2685" s="24"/>
      <c r="H2685" s="24"/>
      <c r="I2685" s="24"/>
      <c r="J2685" s="37">
        <v>9782733701522</v>
      </c>
      <c r="K2685" s="25">
        <v>41809</v>
      </c>
      <c r="L2685" s="24">
        <v>0</v>
      </c>
      <c r="M2685" s="24"/>
      <c r="N2685" s="24"/>
      <c r="O2685" s="24"/>
      <c r="P2685" s="23" t="str">
        <f>IFERROR(VLOOKUP(TEXT(J2685,"0000000000000"),[1]Ebscohost!G:M,7,0),"")</f>
        <v/>
      </c>
      <c r="Q2685" s="33" t="str">
        <f>IFERROR(VLOOKUP($J2685,'B - Ebook'!B:D,3,0),"??")</f>
        <v>??</v>
      </c>
    </row>
    <row r="2686" spans="1:17">
      <c r="A2686" s="24" t="s">
        <v>18492</v>
      </c>
      <c r="B2686" s="24" t="s">
        <v>16398</v>
      </c>
      <c r="C2686" s="24"/>
      <c r="D2686" s="24"/>
      <c r="E2686" s="24"/>
      <c r="F2686" s="24"/>
      <c r="G2686" s="24"/>
      <c r="H2686" s="24"/>
      <c r="I2686" s="24"/>
      <c r="J2686" s="37">
        <v>9782736102562</v>
      </c>
      <c r="K2686" s="25">
        <v>41809</v>
      </c>
      <c r="L2686" s="24">
        <v>0</v>
      </c>
      <c r="M2686" s="24"/>
      <c r="N2686" s="24"/>
      <c r="O2686" s="24"/>
      <c r="P2686" s="23" t="str">
        <f>IFERROR(VLOOKUP(TEXT(J2686,"0000000000000"),[1]Ebscohost!G:M,7,0),"")</f>
        <v/>
      </c>
      <c r="Q2686" s="33" t="str">
        <f>IFERROR(VLOOKUP($J2686,'B - Ebook'!B:D,3,0),"??")</f>
        <v>??</v>
      </c>
    </row>
    <row r="2687" spans="1:17">
      <c r="A2687" s="24" t="s">
        <v>18493</v>
      </c>
      <c r="B2687" s="24" t="s">
        <v>16398</v>
      </c>
      <c r="C2687" s="24"/>
      <c r="D2687" s="24"/>
      <c r="E2687" s="24"/>
      <c r="F2687" s="24"/>
      <c r="G2687" s="24"/>
      <c r="H2687" s="24"/>
      <c r="I2687" s="24"/>
      <c r="J2687" s="37">
        <v>9782736123390</v>
      </c>
      <c r="K2687" s="25">
        <v>41809</v>
      </c>
      <c r="L2687" s="24">
        <v>0</v>
      </c>
      <c r="M2687" s="24"/>
      <c r="N2687" s="24"/>
      <c r="O2687" s="24"/>
      <c r="P2687" s="23" t="str">
        <f>IFERROR(VLOOKUP(TEXT(J2687,"0000000000000"),[1]Ebscohost!G:M,7,0),"")</f>
        <v/>
      </c>
      <c r="Q2687" s="33" t="str">
        <f>IFERROR(VLOOKUP($J2687,'B - Ebook'!B:D,3,0),"??")</f>
        <v>??</v>
      </c>
    </row>
    <row r="2688" spans="1:17">
      <c r="A2688" s="24" t="s">
        <v>18494</v>
      </c>
      <c r="B2688" s="24" t="s">
        <v>18495</v>
      </c>
      <c r="C2688" s="24"/>
      <c r="D2688" s="24"/>
      <c r="E2688" s="24"/>
      <c r="F2688" s="24"/>
      <c r="G2688" s="24"/>
      <c r="H2688" s="24"/>
      <c r="I2688" s="24"/>
      <c r="J2688" s="37" t="s">
        <v>16510</v>
      </c>
      <c r="K2688" s="25">
        <v>41809</v>
      </c>
      <c r="L2688" s="24">
        <v>0</v>
      </c>
      <c r="M2688" s="24"/>
      <c r="N2688" s="24"/>
      <c r="O2688" s="24"/>
      <c r="P2688" s="23" t="str">
        <f>IFERROR(VLOOKUP(TEXT(J2688,"0000000000000"),[1]Ebscohost!G:M,7,0),"")</f>
        <v/>
      </c>
      <c r="Q2688" s="33" t="str">
        <f>IFERROR(VLOOKUP($J2688,'B - Ebook'!B:D,3,0),"??")</f>
        <v>??</v>
      </c>
    </row>
    <row r="2689" spans="1:17">
      <c r="A2689" s="24" t="s">
        <v>18496</v>
      </c>
      <c r="B2689" s="24" t="s">
        <v>16449</v>
      </c>
      <c r="C2689" s="24"/>
      <c r="D2689" s="24"/>
      <c r="E2689" s="24"/>
      <c r="F2689" s="24"/>
      <c r="G2689" s="24"/>
      <c r="H2689" s="24"/>
      <c r="I2689" s="24"/>
      <c r="J2689" s="37">
        <v>9782742901449</v>
      </c>
      <c r="K2689" s="25">
        <v>41809</v>
      </c>
      <c r="L2689" s="24">
        <v>0</v>
      </c>
      <c r="M2689" s="24"/>
      <c r="N2689" s="24"/>
      <c r="O2689" s="24"/>
      <c r="P2689" s="23" t="str">
        <f>IFERROR(VLOOKUP(TEXT(J2689,"0000000000000"),[1]Ebscohost!G:M,7,0),"")</f>
        <v/>
      </c>
      <c r="Q2689" s="33" t="str">
        <f>IFERROR(VLOOKUP($J2689,'B - Ebook'!B:D,3,0),"??")</f>
        <v>??</v>
      </c>
    </row>
    <row r="2690" spans="1:17">
      <c r="A2690" s="24" t="s">
        <v>18497</v>
      </c>
      <c r="B2690" s="24" t="s">
        <v>16449</v>
      </c>
      <c r="C2690" s="24"/>
      <c r="D2690" s="24"/>
      <c r="E2690" s="24"/>
      <c r="F2690" s="24"/>
      <c r="G2690" s="24"/>
      <c r="H2690" s="24"/>
      <c r="I2690" s="24"/>
      <c r="J2690" s="37">
        <v>9782742905447</v>
      </c>
      <c r="K2690" s="25">
        <v>41809</v>
      </c>
      <c r="L2690" s="24">
        <v>0</v>
      </c>
      <c r="M2690" s="24"/>
      <c r="N2690" s="24"/>
      <c r="O2690" s="24"/>
      <c r="P2690" s="23" t="str">
        <f>IFERROR(VLOOKUP(TEXT(J2690,"0000000000000"),[1]Ebscohost!G:M,7,0),"")</f>
        <v/>
      </c>
      <c r="Q2690" s="33" t="str">
        <f>IFERROR(VLOOKUP($J2690,'B - Ebook'!B:D,3,0),"??")</f>
        <v>??</v>
      </c>
    </row>
    <row r="2691" spans="1:17">
      <c r="A2691" s="24" t="s">
        <v>18498</v>
      </c>
      <c r="B2691" s="24" t="s">
        <v>16449</v>
      </c>
      <c r="C2691" s="24"/>
      <c r="D2691" s="24"/>
      <c r="E2691" s="24"/>
      <c r="F2691" s="24"/>
      <c r="G2691" s="24"/>
      <c r="H2691" s="24"/>
      <c r="I2691" s="24"/>
      <c r="J2691" s="37">
        <v>9782742918461</v>
      </c>
      <c r="K2691" s="25">
        <v>41809</v>
      </c>
      <c r="L2691" s="24">
        <v>0</v>
      </c>
      <c r="M2691" s="24"/>
      <c r="N2691" s="24"/>
      <c r="O2691" s="24"/>
      <c r="P2691" s="23" t="str">
        <f>IFERROR(VLOOKUP(TEXT(J2691,"0000000000000"),[1]Ebscohost!G:M,7,0),"")</f>
        <v/>
      </c>
      <c r="Q2691" s="33" t="str">
        <f>IFERROR(VLOOKUP($J2691,'B - Ebook'!B:D,3,0),"??")</f>
        <v>??</v>
      </c>
    </row>
    <row r="2692" spans="1:17">
      <c r="A2692" s="24" t="s">
        <v>18499</v>
      </c>
      <c r="B2692" s="24" t="s">
        <v>16426</v>
      </c>
      <c r="C2692" s="24"/>
      <c r="D2692" s="24"/>
      <c r="E2692" s="24"/>
      <c r="F2692" s="24"/>
      <c r="G2692" s="24"/>
      <c r="H2692" s="24"/>
      <c r="I2692" s="24"/>
      <c r="J2692" s="37">
        <v>9782744001307</v>
      </c>
      <c r="K2692" s="25">
        <v>41809</v>
      </c>
      <c r="L2692" s="24">
        <v>0</v>
      </c>
      <c r="M2692" s="24"/>
      <c r="N2692" s="24"/>
      <c r="O2692" s="24"/>
      <c r="P2692" s="23" t="str">
        <f>IFERROR(VLOOKUP(TEXT(J2692,"0000000000000"),[1]Ebscohost!G:M,7,0),"")</f>
        <v/>
      </c>
      <c r="Q2692" s="33" t="str">
        <f>IFERROR(VLOOKUP($J2692,'B - Ebook'!B:D,3,0),"??")</f>
        <v>??</v>
      </c>
    </row>
    <row r="2693" spans="1:17">
      <c r="A2693" s="24" t="s">
        <v>18500</v>
      </c>
      <c r="B2693" s="24" t="s">
        <v>18501</v>
      </c>
      <c r="C2693" s="24"/>
      <c r="D2693" s="24"/>
      <c r="E2693" s="24"/>
      <c r="F2693" s="24"/>
      <c r="G2693" s="24"/>
      <c r="H2693" s="24"/>
      <c r="I2693" s="24"/>
      <c r="J2693" s="37">
        <v>9782744003219</v>
      </c>
      <c r="K2693" s="25">
        <v>41809</v>
      </c>
      <c r="L2693" s="24">
        <v>0</v>
      </c>
      <c r="M2693" s="24"/>
      <c r="N2693" s="24"/>
      <c r="O2693" s="24"/>
      <c r="P2693" s="23" t="str">
        <f>IFERROR(VLOOKUP(TEXT(J2693,"0000000000000"),[1]Ebscohost!G:M,7,0),"")</f>
        <v/>
      </c>
      <c r="Q2693" s="33" t="str">
        <f>IFERROR(VLOOKUP($J2693,'B - Ebook'!B:D,3,0),"??")</f>
        <v>??</v>
      </c>
    </row>
    <row r="2694" spans="1:17">
      <c r="A2694" s="24" t="s">
        <v>18502</v>
      </c>
      <c r="B2694" s="24" t="s">
        <v>16426</v>
      </c>
      <c r="C2694" s="24"/>
      <c r="D2694" s="24"/>
      <c r="E2694" s="24"/>
      <c r="F2694" s="24"/>
      <c r="G2694" s="24"/>
      <c r="H2694" s="24"/>
      <c r="I2694" s="24"/>
      <c r="J2694" s="37">
        <v>9782744005190</v>
      </c>
      <c r="K2694" s="25">
        <v>41809</v>
      </c>
      <c r="L2694" s="24">
        <v>0</v>
      </c>
      <c r="M2694" s="24"/>
      <c r="N2694" s="24"/>
      <c r="O2694" s="24"/>
      <c r="P2694" s="23" t="str">
        <f>IFERROR(VLOOKUP(TEXT(J2694,"0000000000000"),[1]Ebscohost!G:M,7,0),"")</f>
        <v/>
      </c>
      <c r="Q2694" s="33" t="str">
        <f>IFERROR(VLOOKUP($J2694,'B - Ebook'!B:D,3,0),"??")</f>
        <v>??</v>
      </c>
    </row>
    <row r="2695" spans="1:17">
      <c r="A2695" s="24" t="s">
        <v>18503</v>
      </c>
      <c r="B2695" s="24" t="s">
        <v>16389</v>
      </c>
      <c r="C2695" s="24"/>
      <c r="D2695" s="24"/>
      <c r="E2695" s="24"/>
      <c r="F2695" s="24"/>
      <c r="G2695" s="24"/>
      <c r="H2695" s="24"/>
      <c r="I2695" s="24"/>
      <c r="J2695" s="37">
        <v>9782744008818</v>
      </c>
      <c r="K2695" s="25">
        <v>41809</v>
      </c>
      <c r="L2695" s="24">
        <f>0+0</f>
        <v>0</v>
      </c>
      <c r="M2695" s="24"/>
      <c r="N2695" s="24"/>
      <c r="O2695" s="24"/>
      <c r="P2695" s="23" t="str">
        <f>IFERROR(VLOOKUP(TEXT(J2695,"0000000000000"),[1]Ebscohost!G:M,7,0),"")</f>
        <v/>
      </c>
      <c r="Q2695" s="33" t="str">
        <f>IFERROR(VLOOKUP($J2695,'B - Ebook'!B:D,3,0),"??")</f>
        <v>??</v>
      </c>
    </row>
    <row r="2696" spans="1:17">
      <c r="A2696" s="24" t="s">
        <v>18504</v>
      </c>
      <c r="B2696" s="24" t="s">
        <v>15738</v>
      </c>
      <c r="C2696" s="24"/>
      <c r="D2696" s="24"/>
      <c r="E2696" s="24"/>
      <c r="F2696" s="24"/>
      <c r="G2696" s="24"/>
      <c r="H2696" s="24"/>
      <c r="I2696" s="24"/>
      <c r="J2696" s="37">
        <v>9782744009051</v>
      </c>
      <c r="K2696" s="25">
        <v>41809</v>
      </c>
      <c r="L2696" s="24">
        <v>0</v>
      </c>
      <c r="M2696" s="24"/>
      <c r="N2696" s="24"/>
      <c r="O2696" s="24"/>
      <c r="P2696" s="23" t="str">
        <f>IFERROR(VLOOKUP(TEXT(J2696,"0000000000000"),[1]Ebscohost!G:M,7,0),"")</f>
        <v/>
      </c>
      <c r="Q2696" s="33" t="str">
        <f>IFERROR(VLOOKUP($J2696,'B - Ebook'!B:D,3,0),"??")</f>
        <v>??</v>
      </c>
    </row>
    <row r="2697" spans="1:17">
      <c r="A2697" s="24" t="s">
        <v>18505</v>
      </c>
      <c r="B2697" s="24" t="s">
        <v>16389</v>
      </c>
      <c r="C2697" s="24"/>
      <c r="D2697" s="24"/>
      <c r="E2697" s="24"/>
      <c r="F2697" s="24"/>
      <c r="G2697" s="24"/>
      <c r="H2697" s="24"/>
      <c r="I2697" s="24"/>
      <c r="J2697" s="37">
        <v>9782744009365</v>
      </c>
      <c r="K2697" s="25">
        <v>41809</v>
      </c>
      <c r="L2697" s="24">
        <v>0</v>
      </c>
      <c r="M2697" s="24"/>
      <c r="N2697" s="24"/>
      <c r="O2697" s="24"/>
      <c r="P2697" s="23" t="str">
        <f>IFERROR(VLOOKUP(TEXT(J2697,"0000000000000"),[1]Ebscohost!G:M,7,0),"")</f>
        <v/>
      </c>
      <c r="Q2697" s="33" t="str">
        <f>IFERROR(VLOOKUP($J2697,'B - Ebook'!B:D,3,0),"??")</f>
        <v>??</v>
      </c>
    </row>
    <row r="2698" spans="1:17">
      <c r="A2698" s="24" t="s">
        <v>18506</v>
      </c>
      <c r="B2698" s="24" t="s">
        <v>15619</v>
      </c>
      <c r="C2698" s="24"/>
      <c r="D2698" s="24"/>
      <c r="E2698" s="24"/>
      <c r="F2698" s="24"/>
      <c r="G2698" s="24"/>
      <c r="H2698" s="24"/>
      <c r="I2698" s="24"/>
      <c r="J2698" s="37">
        <v>9782746200265</v>
      </c>
      <c r="K2698" s="25">
        <v>41809</v>
      </c>
      <c r="L2698" s="24">
        <v>0</v>
      </c>
      <c r="M2698" s="24"/>
      <c r="N2698" s="24"/>
      <c r="O2698" s="24"/>
      <c r="P2698" s="23" t="str">
        <f>IFERROR(VLOOKUP(TEXT(J2698,"0000000000000"),[1]Ebscohost!G:M,7,0),"")</f>
        <v/>
      </c>
      <c r="Q2698" s="33" t="str">
        <f>IFERROR(VLOOKUP($J2698,'B - Ebook'!B:D,3,0),"??")</f>
        <v>??</v>
      </c>
    </row>
    <row r="2699" spans="1:17">
      <c r="A2699" s="24" t="s">
        <v>18507</v>
      </c>
      <c r="B2699" s="24" t="s">
        <v>15806</v>
      </c>
      <c r="C2699" s="24"/>
      <c r="D2699" s="24"/>
      <c r="E2699" s="24"/>
      <c r="F2699" s="24"/>
      <c r="G2699" s="24"/>
      <c r="H2699" s="24"/>
      <c r="I2699" s="24"/>
      <c r="J2699" s="37">
        <v>9782746200616</v>
      </c>
      <c r="K2699" s="25">
        <v>41809</v>
      </c>
      <c r="L2699" s="24">
        <v>0</v>
      </c>
      <c r="M2699" s="24"/>
      <c r="N2699" s="24"/>
      <c r="O2699" s="24"/>
      <c r="P2699" s="23" t="str">
        <f>IFERROR(VLOOKUP(TEXT(J2699,"0000000000000"),[1]Ebscohost!G:M,7,0),"")</f>
        <v/>
      </c>
      <c r="Q2699" s="33" t="str">
        <f>IFERROR(VLOOKUP($J2699,'B - Ebook'!B:D,3,0),"??")</f>
        <v>??</v>
      </c>
    </row>
    <row r="2700" spans="1:17">
      <c r="A2700" s="24" t="s">
        <v>18508</v>
      </c>
      <c r="B2700" s="24" t="s">
        <v>18509</v>
      </c>
      <c r="C2700" s="24"/>
      <c r="D2700" s="24"/>
      <c r="E2700" s="24"/>
      <c r="F2700" s="24"/>
      <c r="G2700" s="24"/>
      <c r="H2700" s="24"/>
      <c r="I2700" s="24"/>
      <c r="J2700" s="37">
        <v>9782746200937</v>
      </c>
      <c r="K2700" s="25">
        <v>41809</v>
      </c>
      <c r="L2700" s="24">
        <v>0</v>
      </c>
      <c r="M2700" s="24"/>
      <c r="N2700" s="24"/>
      <c r="O2700" s="24"/>
      <c r="P2700" s="23" t="str">
        <f>IFERROR(VLOOKUP(TEXT(J2700,"0000000000000"),[1]Ebscohost!G:M,7,0),"")</f>
        <v/>
      </c>
      <c r="Q2700" s="33" t="str">
        <f>IFERROR(VLOOKUP($J2700,'B - Ebook'!B:D,3,0),"??")</f>
        <v>??</v>
      </c>
    </row>
    <row r="2701" spans="1:17">
      <c r="A2701" s="24" t="s">
        <v>18510</v>
      </c>
      <c r="B2701" s="24" t="s">
        <v>16015</v>
      </c>
      <c r="C2701" s="24"/>
      <c r="D2701" s="24"/>
      <c r="E2701" s="24"/>
      <c r="F2701" s="24"/>
      <c r="G2701" s="24"/>
      <c r="H2701" s="24"/>
      <c r="I2701" s="24"/>
      <c r="J2701" s="37">
        <v>9782746201798</v>
      </c>
      <c r="K2701" s="25">
        <v>41809</v>
      </c>
      <c r="L2701" s="24">
        <v>0</v>
      </c>
      <c r="M2701" s="24"/>
      <c r="N2701" s="24"/>
      <c r="O2701" s="24"/>
      <c r="P2701" s="23" t="str">
        <f>IFERROR(VLOOKUP(TEXT(J2701,"0000000000000"),[1]Ebscohost!G:M,7,0),"")</f>
        <v/>
      </c>
      <c r="Q2701" s="33" t="str">
        <f>IFERROR(VLOOKUP($J2701,'B - Ebook'!B:D,3,0),"??")</f>
        <v>??</v>
      </c>
    </row>
    <row r="2702" spans="1:17">
      <c r="A2702" s="24" t="s">
        <v>18511</v>
      </c>
      <c r="B2702" s="24" t="s">
        <v>15969</v>
      </c>
      <c r="C2702" s="24"/>
      <c r="D2702" s="24"/>
      <c r="E2702" s="24"/>
      <c r="F2702" s="24"/>
      <c r="G2702" s="24"/>
      <c r="H2702" s="24"/>
      <c r="I2702" s="24"/>
      <c r="J2702" s="37">
        <v>9782746202221</v>
      </c>
      <c r="K2702" s="25">
        <v>41807</v>
      </c>
      <c r="L2702" s="24">
        <v>0</v>
      </c>
      <c r="M2702" s="24"/>
      <c r="N2702" s="24"/>
      <c r="O2702" s="24"/>
      <c r="P2702" s="23" t="str">
        <f>IFERROR(VLOOKUP(TEXT(J2702,"0000000000000"),[1]Ebscohost!G:M,7,0),"")</f>
        <v/>
      </c>
      <c r="Q2702" s="33" t="str">
        <f>IFERROR(VLOOKUP($J2702,'B - Ebook'!B:D,3,0),"??")</f>
        <v>??</v>
      </c>
    </row>
    <row r="2703" spans="1:17">
      <c r="A2703" s="24" t="s">
        <v>18512</v>
      </c>
      <c r="B2703" s="24" t="s">
        <v>18513</v>
      </c>
      <c r="C2703" s="24"/>
      <c r="D2703" s="24"/>
      <c r="E2703" s="24"/>
      <c r="F2703" s="24"/>
      <c r="G2703" s="24"/>
      <c r="H2703" s="24"/>
      <c r="I2703" s="24"/>
      <c r="J2703" s="37">
        <v>9782746404526</v>
      </c>
      <c r="K2703" s="25">
        <v>41809</v>
      </c>
      <c r="L2703" s="24">
        <v>0</v>
      </c>
      <c r="M2703" s="24"/>
      <c r="N2703" s="24"/>
      <c r="O2703" s="24"/>
      <c r="P2703" s="23" t="str">
        <f>IFERROR(VLOOKUP(TEXT(J2703,"0000000000000"),[1]Ebscohost!G:M,7,0),"")</f>
        <v/>
      </c>
      <c r="Q2703" s="33" t="str">
        <f>IFERROR(VLOOKUP($J2703,'B - Ebook'!B:D,3,0),"??")</f>
        <v>??</v>
      </c>
    </row>
    <row r="2704" spans="1:17">
      <c r="A2704" s="24" t="s">
        <v>18514</v>
      </c>
      <c r="B2704" s="24" t="s">
        <v>15822</v>
      </c>
      <c r="C2704" s="24"/>
      <c r="D2704" s="24"/>
      <c r="E2704" s="24"/>
      <c r="F2704" s="24"/>
      <c r="G2704" s="24"/>
      <c r="H2704" s="24"/>
      <c r="I2704" s="24"/>
      <c r="J2704" s="37">
        <v>9782840724148</v>
      </c>
      <c r="K2704" s="25">
        <v>41809</v>
      </c>
      <c r="L2704" s="24">
        <v>0</v>
      </c>
      <c r="M2704" s="24"/>
      <c r="N2704" s="24"/>
      <c r="O2704" s="24"/>
      <c r="P2704" s="23" t="str">
        <f>IFERROR(VLOOKUP(TEXT(J2704,"0000000000000"),[1]Ebscohost!G:M,7,0),"")</f>
        <v/>
      </c>
      <c r="Q2704" s="33" t="str">
        <f>IFERROR(VLOOKUP($J2704,'B - Ebook'!B:D,3,0),"??")</f>
        <v>??</v>
      </c>
    </row>
    <row r="2705" spans="1:17">
      <c r="A2705" s="24" t="s">
        <v>18515</v>
      </c>
      <c r="B2705" s="24" t="s">
        <v>15690</v>
      </c>
      <c r="C2705" s="24"/>
      <c r="D2705" s="24"/>
      <c r="E2705" s="24"/>
      <c r="F2705" s="24"/>
      <c r="G2705" s="24"/>
      <c r="H2705" s="24"/>
      <c r="I2705" s="24"/>
      <c r="J2705" s="37">
        <v>9782840740063</v>
      </c>
      <c r="K2705" s="25">
        <v>41809</v>
      </c>
      <c r="L2705" s="24">
        <v>0</v>
      </c>
      <c r="M2705" s="24"/>
      <c r="N2705" s="24"/>
      <c r="O2705" s="24"/>
      <c r="P2705" s="23" t="str">
        <f>IFERROR(VLOOKUP(TEXT(J2705,"0000000000000"),[1]Ebscohost!G:M,7,0),"")</f>
        <v/>
      </c>
      <c r="Q2705" s="33" t="str">
        <f>IFERROR(VLOOKUP($J2705,'B - Ebook'!B:D,3,0),"??")</f>
        <v>??</v>
      </c>
    </row>
    <row r="2706" spans="1:17">
      <c r="A2706" s="24" t="s">
        <v>18516</v>
      </c>
      <c r="B2706" s="24" t="s">
        <v>10371</v>
      </c>
      <c r="C2706" s="24"/>
      <c r="D2706" s="24"/>
      <c r="E2706" s="24"/>
      <c r="F2706" s="24"/>
      <c r="G2706" s="24"/>
      <c r="H2706" s="24"/>
      <c r="I2706" s="24"/>
      <c r="J2706" s="37">
        <v>9782840822875</v>
      </c>
      <c r="K2706" s="25">
        <v>41809</v>
      </c>
      <c r="L2706" s="24">
        <f>0+0+0</f>
        <v>0</v>
      </c>
      <c r="M2706" s="24"/>
      <c r="N2706" s="24"/>
      <c r="O2706" s="24"/>
      <c r="P2706" s="23" t="str">
        <f>IFERROR(VLOOKUP(TEXT(J2706,"0000000000000"),[1]Ebscohost!G:M,7,0),"")</f>
        <v/>
      </c>
      <c r="Q2706" s="33" t="str">
        <f>IFERROR(VLOOKUP($J2706,'B - Ebook'!B:D,3,0),"??")</f>
        <v>??</v>
      </c>
    </row>
    <row r="2707" spans="1:17">
      <c r="A2707" s="24" t="s">
        <v>18517</v>
      </c>
      <c r="B2707" s="24" t="s">
        <v>10371</v>
      </c>
      <c r="C2707" s="24"/>
      <c r="D2707" s="24"/>
      <c r="E2707" s="24"/>
      <c r="F2707" s="24"/>
      <c r="G2707" s="24"/>
      <c r="H2707" s="24"/>
      <c r="I2707" s="24"/>
      <c r="J2707" s="37">
        <v>9782840824138</v>
      </c>
      <c r="K2707" s="25">
        <v>41809</v>
      </c>
      <c r="L2707" s="24">
        <v>0</v>
      </c>
      <c r="M2707" s="24"/>
      <c r="N2707" s="24"/>
      <c r="O2707" s="24"/>
      <c r="P2707" s="23" t="str">
        <f>IFERROR(VLOOKUP(TEXT(J2707,"0000000000000"),[1]Ebscohost!G:M,7,0),"")</f>
        <v/>
      </c>
      <c r="Q2707" s="33" t="str">
        <f>IFERROR(VLOOKUP($J2707,'B - Ebook'!B:D,3,0),"??")</f>
        <v>??</v>
      </c>
    </row>
    <row r="2708" spans="1:17">
      <c r="A2708" s="24" t="s">
        <v>18518</v>
      </c>
      <c r="B2708" s="24" t="s">
        <v>10371</v>
      </c>
      <c r="C2708" s="24"/>
      <c r="D2708" s="24"/>
      <c r="E2708" s="24"/>
      <c r="F2708" s="24"/>
      <c r="G2708" s="24"/>
      <c r="H2708" s="24"/>
      <c r="I2708" s="24"/>
      <c r="J2708" s="37">
        <v>9782840825548</v>
      </c>
      <c r="K2708" s="25">
        <v>41809</v>
      </c>
      <c r="L2708" s="24">
        <f>0+0+0</f>
        <v>0</v>
      </c>
      <c r="M2708" s="24"/>
      <c r="N2708" s="24"/>
      <c r="O2708" s="24"/>
      <c r="P2708" s="23" t="str">
        <f>IFERROR(VLOOKUP(TEXT(J2708,"0000000000000"),[1]Ebscohost!G:M,7,0),"")</f>
        <v/>
      </c>
      <c r="Q2708" s="33" t="str">
        <f>IFERROR(VLOOKUP($J2708,'B - Ebook'!B:D,3,0),"??")</f>
        <v>??</v>
      </c>
    </row>
    <row r="2709" spans="1:17">
      <c r="A2709" s="24" t="s">
        <v>18519</v>
      </c>
      <c r="B2709" s="24" t="s">
        <v>10371</v>
      </c>
      <c r="C2709" s="24"/>
      <c r="D2709" s="24"/>
      <c r="E2709" s="24"/>
      <c r="F2709" s="24"/>
      <c r="G2709" s="24"/>
      <c r="H2709" s="24"/>
      <c r="I2709" s="24"/>
      <c r="J2709" s="37">
        <v>9782840827740</v>
      </c>
      <c r="K2709" s="25">
        <v>41809</v>
      </c>
      <c r="L2709" s="24">
        <v>0</v>
      </c>
      <c r="M2709" s="24"/>
      <c r="N2709" s="24"/>
      <c r="O2709" s="24"/>
      <c r="P2709" s="23" t="str">
        <f>IFERROR(VLOOKUP(TEXT(J2709,"0000000000000"),[1]Ebscohost!G:M,7,0),"")</f>
        <v/>
      </c>
      <c r="Q2709" s="33" t="str">
        <f>IFERROR(VLOOKUP($J2709,'B - Ebook'!B:D,3,0),"??")</f>
        <v>??</v>
      </c>
    </row>
    <row r="2710" spans="1:17">
      <c r="A2710" s="24" t="s">
        <v>18520</v>
      </c>
      <c r="B2710" s="24" t="s">
        <v>18521</v>
      </c>
      <c r="C2710" s="24"/>
      <c r="D2710" s="24"/>
      <c r="E2710" s="24"/>
      <c r="F2710" s="24"/>
      <c r="G2710" s="24"/>
      <c r="H2710" s="24"/>
      <c r="I2710" s="24"/>
      <c r="J2710" s="37">
        <v>9782841800827</v>
      </c>
      <c r="K2710" s="25">
        <v>41809</v>
      </c>
      <c r="L2710" s="24">
        <v>0</v>
      </c>
      <c r="M2710" s="24"/>
      <c r="N2710" s="24"/>
      <c r="O2710" s="24"/>
      <c r="P2710" s="23" t="str">
        <f>IFERROR(VLOOKUP(TEXT(J2710,"0000000000000"),[1]Ebscohost!G:M,7,0),"")</f>
        <v/>
      </c>
      <c r="Q2710" s="33" t="str">
        <f>IFERROR(VLOOKUP($J2710,'B - Ebook'!B:D,3,0),"??")</f>
        <v>??</v>
      </c>
    </row>
    <row r="2711" spans="1:17">
      <c r="A2711" s="24" t="s">
        <v>18522</v>
      </c>
      <c r="B2711" s="24" t="s">
        <v>18523</v>
      </c>
      <c r="C2711" s="24"/>
      <c r="D2711" s="24"/>
      <c r="E2711" s="24"/>
      <c r="F2711" s="24"/>
      <c r="G2711" s="24"/>
      <c r="H2711" s="24"/>
      <c r="I2711" s="24"/>
      <c r="J2711" s="37">
        <v>9782843650000</v>
      </c>
      <c r="K2711" s="25">
        <v>41809</v>
      </c>
      <c r="L2711" s="24">
        <v>0</v>
      </c>
      <c r="M2711" s="24"/>
      <c r="N2711" s="24"/>
      <c r="O2711" s="24"/>
      <c r="P2711" s="23" t="str">
        <f>IFERROR(VLOOKUP(TEXT(J2711,"0000000000000"),[1]Ebscohost!G:M,7,0),"")</f>
        <v/>
      </c>
      <c r="Q2711" s="33" t="str">
        <f>IFERROR(VLOOKUP($J2711,'B - Ebook'!B:D,3,0),"??")</f>
        <v>??</v>
      </c>
    </row>
    <row r="2712" spans="1:17">
      <c r="A2712" s="24" t="s">
        <v>18524</v>
      </c>
      <c r="B2712" s="24" t="s">
        <v>18525</v>
      </c>
      <c r="C2712" s="24"/>
      <c r="D2712" s="24"/>
      <c r="E2712" s="24"/>
      <c r="F2712" s="24"/>
      <c r="G2712" s="24"/>
      <c r="H2712" s="24"/>
      <c r="I2712" s="24"/>
      <c r="J2712" s="37">
        <v>9782845970076</v>
      </c>
      <c r="K2712" s="25">
        <v>41807</v>
      </c>
      <c r="L2712" s="24">
        <v>0</v>
      </c>
      <c r="M2712" s="24"/>
      <c r="N2712" s="24"/>
      <c r="O2712" s="24"/>
      <c r="P2712" s="23" t="str">
        <f>IFERROR(VLOOKUP(TEXT(J2712,"0000000000000"),[1]Ebscohost!G:M,7,0),"")</f>
        <v/>
      </c>
      <c r="Q2712" s="33" t="str">
        <f>IFERROR(VLOOKUP($J2712,'B - Ebook'!B:D,3,0),"??")</f>
        <v>??</v>
      </c>
    </row>
    <row r="2713" spans="1:17">
      <c r="A2713" s="24" t="s">
        <v>18526</v>
      </c>
      <c r="B2713" s="24" t="s">
        <v>18527</v>
      </c>
      <c r="C2713" s="24"/>
      <c r="D2713" s="24"/>
      <c r="E2713" s="24"/>
      <c r="F2713" s="24"/>
      <c r="G2713" s="24"/>
      <c r="H2713" s="24"/>
      <c r="I2713" s="24"/>
      <c r="J2713" s="37">
        <v>9782852060340</v>
      </c>
      <c r="K2713" s="25">
        <v>41809</v>
      </c>
      <c r="L2713" s="24">
        <v>0</v>
      </c>
      <c r="M2713" s="24"/>
      <c r="N2713" s="24"/>
      <c r="O2713" s="24"/>
      <c r="P2713" s="23" t="str">
        <f>IFERROR(VLOOKUP(TEXT(J2713,"0000000000000"),[1]Ebscohost!G:M,7,0),"")</f>
        <v/>
      </c>
      <c r="Q2713" s="33" t="str">
        <f>IFERROR(VLOOKUP($J2713,'B - Ebook'!B:D,3,0),"??")</f>
        <v>??</v>
      </c>
    </row>
    <row r="2714" spans="1:17">
      <c r="A2714" s="24" t="s">
        <v>18528</v>
      </c>
      <c r="B2714" s="24" t="s">
        <v>18123</v>
      </c>
      <c r="C2714" s="24"/>
      <c r="D2714" s="24"/>
      <c r="E2714" s="24"/>
      <c r="F2714" s="24"/>
      <c r="G2714" s="24"/>
      <c r="H2714" s="24"/>
      <c r="I2714" s="24"/>
      <c r="J2714" s="37">
        <v>9782852060517</v>
      </c>
      <c r="K2714" s="25">
        <v>41809</v>
      </c>
      <c r="L2714" s="24">
        <v>0</v>
      </c>
      <c r="M2714" s="24"/>
      <c r="N2714" s="24"/>
      <c r="O2714" s="24"/>
      <c r="P2714" s="23" t="str">
        <f>IFERROR(VLOOKUP(TEXT(J2714,"0000000000000"),[1]Ebscohost!G:M,7,0),"")</f>
        <v/>
      </c>
      <c r="Q2714" s="33" t="str">
        <f>IFERROR(VLOOKUP($J2714,'B - Ebook'!B:D,3,0),"??")</f>
        <v>??</v>
      </c>
    </row>
    <row r="2715" spans="1:17">
      <c r="A2715" s="24" t="s">
        <v>18529</v>
      </c>
      <c r="B2715" s="24" t="s">
        <v>18123</v>
      </c>
      <c r="C2715" s="24"/>
      <c r="D2715" s="24"/>
      <c r="E2715" s="24"/>
      <c r="F2715" s="24"/>
      <c r="G2715" s="24"/>
      <c r="H2715" s="24"/>
      <c r="I2715" s="24"/>
      <c r="J2715" s="37">
        <v>9782852061200</v>
      </c>
      <c r="K2715" s="25">
        <v>41809</v>
      </c>
      <c r="L2715" s="24">
        <f>0+0+0</f>
        <v>0</v>
      </c>
      <c r="M2715" s="24"/>
      <c r="N2715" s="24"/>
      <c r="O2715" s="24"/>
      <c r="P2715" s="23" t="str">
        <f>IFERROR(VLOOKUP(TEXT(J2715,"0000000000000"),[1]Ebscohost!G:M,7,0),"")</f>
        <v/>
      </c>
      <c r="Q2715" s="33" t="str">
        <f>IFERROR(VLOOKUP($J2715,'B - Ebook'!B:D,3,0),"??")</f>
        <v>??</v>
      </c>
    </row>
    <row r="2716" spans="1:17">
      <c r="A2716" s="24" t="s">
        <v>18530</v>
      </c>
      <c r="B2716" s="24" t="s">
        <v>16443</v>
      </c>
      <c r="C2716" s="24"/>
      <c r="D2716" s="24"/>
      <c r="E2716" s="24"/>
      <c r="F2716" s="24"/>
      <c r="G2716" s="24"/>
      <c r="H2716" s="24"/>
      <c r="I2716" s="24"/>
      <c r="J2716" s="37">
        <v>9782852063273</v>
      </c>
      <c r="K2716" s="25">
        <v>41809</v>
      </c>
      <c r="L2716" s="24">
        <f>0+0</f>
        <v>0</v>
      </c>
      <c r="M2716" s="24"/>
      <c r="N2716" s="24"/>
      <c r="O2716" s="24"/>
      <c r="P2716" s="23" t="str">
        <f>IFERROR(VLOOKUP(TEXT(J2716,"0000000000000"),[1]Ebscohost!G:M,7,0),"")</f>
        <v/>
      </c>
      <c r="Q2716" s="33" t="str">
        <f>IFERROR(VLOOKUP($J2716,'B - Ebook'!B:D,3,0),"??")</f>
        <v>??</v>
      </c>
    </row>
    <row r="2717" spans="1:17">
      <c r="A2717" s="24" t="s">
        <v>18531</v>
      </c>
      <c r="B2717" s="24" t="s">
        <v>18532</v>
      </c>
      <c r="C2717" s="24"/>
      <c r="D2717" s="24"/>
      <c r="E2717" s="24"/>
      <c r="F2717" s="24"/>
      <c r="G2717" s="24"/>
      <c r="H2717" s="24"/>
      <c r="I2717" s="24"/>
      <c r="J2717" s="37">
        <v>9782852065086</v>
      </c>
      <c r="K2717" s="25">
        <v>41809</v>
      </c>
      <c r="L2717" s="24">
        <v>0</v>
      </c>
      <c r="M2717" s="24"/>
      <c r="N2717" s="24"/>
      <c r="O2717" s="24"/>
      <c r="P2717" s="23" t="str">
        <f>IFERROR(VLOOKUP(TEXT(J2717,"0000000000000"),[1]Ebscohost!G:M,7,0),"")</f>
        <v/>
      </c>
      <c r="Q2717" s="33" t="str">
        <f>IFERROR(VLOOKUP($J2717,'B - Ebook'!B:D,3,0),"??")</f>
        <v>??</v>
      </c>
    </row>
    <row r="2718" spans="1:17">
      <c r="A2718" s="24" t="s">
        <v>18533</v>
      </c>
      <c r="B2718" s="24" t="s">
        <v>18532</v>
      </c>
      <c r="C2718" s="24"/>
      <c r="D2718" s="24"/>
      <c r="E2718" s="24"/>
      <c r="F2718" s="24"/>
      <c r="G2718" s="24"/>
      <c r="H2718" s="24"/>
      <c r="I2718" s="24"/>
      <c r="J2718" s="37">
        <v>9782852068162</v>
      </c>
      <c r="K2718" s="25">
        <v>41807</v>
      </c>
      <c r="L2718" s="24">
        <v>0</v>
      </c>
      <c r="M2718" s="24"/>
      <c r="N2718" s="24"/>
      <c r="O2718" s="24"/>
      <c r="P2718" s="23" t="str">
        <f>IFERROR(VLOOKUP(TEXT(J2718,"0000000000000"),[1]Ebscohost!G:M,7,0),"")</f>
        <v/>
      </c>
      <c r="Q2718" s="33" t="str">
        <f>IFERROR(VLOOKUP($J2718,'B - Ebook'!B:D,3,0),"??")</f>
        <v>??</v>
      </c>
    </row>
    <row r="2719" spans="1:17">
      <c r="A2719" s="24" t="s">
        <v>18534</v>
      </c>
      <c r="B2719" s="24" t="s">
        <v>18535</v>
      </c>
      <c r="C2719" s="24"/>
      <c r="D2719" s="24"/>
      <c r="E2719" s="24"/>
      <c r="F2719" s="24"/>
      <c r="G2719" s="24"/>
      <c r="H2719" s="24"/>
      <c r="I2719" s="24"/>
      <c r="J2719" s="37">
        <v>9782854280791</v>
      </c>
      <c r="K2719" s="25">
        <v>41809</v>
      </c>
      <c r="L2719" s="24">
        <v>0</v>
      </c>
      <c r="M2719" s="24"/>
      <c r="N2719" s="24"/>
      <c r="O2719" s="24"/>
      <c r="P2719" s="23" t="str">
        <f>IFERROR(VLOOKUP(TEXT(J2719,"0000000000000"),[1]Ebscohost!G:M,7,0),"")</f>
        <v/>
      </c>
      <c r="Q2719" s="33" t="str">
        <f>IFERROR(VLOOKUP($J2719,'B - Ebook'!B:D,3,0),"??")</f>
        <v>??</v>
      </c>
    </row>
    <row r="2720" spans="1:17">
      <c r="A2720" s="24" t="s">
        <v>18536</v>
      </c>
      <c r="B2720" s="24" t="s">
        <v>18535</v>
      </c>
      <c r="C2720" s="24"/>
      <c r="D2720" s="24"/>
      <c r="E2720" s="24"/>
      <c r="F2720" s="24"/>
      <c r="G2720" s="24"/>
      <c r="H2720" s="24"/>
      <c r="I2720" s="24"/>
      <c r="J2720" s="37">
        <v>9782854281484</v>
      </c>
      <c r="K2720" s="25">
        <v>41807</v>
      </c>
      <c r="L2720" s="24">
        <v>0</v>
      </c>
      <c r="M2720" s="24"/>
      <c r="N2720" s="24"/>
      <c r="O2720" s="24"/>
      <c r="P2720" s="23" t="str">
        <f>IFERROR(VLOOKUP(TEXT(J2720,"0000000000000"),[1]Ebscohost!G:M,7,0),"")</f>
        <v/>
      </c>
      <c r="Q2720" s="33" t="str">
        <f>IFERROR(VLOOKUP($J2720,'B - Ebook'!B:D,3,0),"??")</f>
        <v>??</v>
      </c>
    </row>
    <row r="2721" spans="1:17">
      <c r="A2721" s="24" t="s">
        <v>18537</v>
      </c>
      <c r="B2721" s="24" t="s">
        <v>17600</v>
      </c>
      <c r="C2721" s="24"/>
      <c r="D2721" s="24"/>
      <c r="E2721" s="24"/>
      <c r="F2721" s="24"/>
      <c r="G2721" s="24"/>
      <c r="H2721" s="24"/>
      <c r="I2721" s="24"/>
      <c r="J2721" s="37">
        <v>9782854284249</v>
      </c>
      <c r="K2721" s="25">
        <v>41809</v>
      </c>
      <c r="L2721" s="24">
        <v>0</v>
      </c>
      <c r="M2721" s="24"/>
      <c r="N2721" s="24"/>
      <c r="O2721" s="24"/>
      <c r="P2721" s="23" t="str">
        <f>IFERROR(VLOOKUP(TEXT(J2721,"0000000000000"),[1]Ebscohost!G:M,7,0),"")</f>
        <v/>
      </c>
      <c r="Q2721" s="33" t="str">
        <f>IFERROR(VLOOKUP($J2721,'B - Ebook'!B:D,3,0),"??")</f>
        <v>??</v>
      </c>
    </row>
    <row r="2722" spans="1:17">
      <c r="A2722" s="24" t="s">
        <v>18538</v>
      </c>
      <c r="B2722" s="24" t="s">
        <v>16041</v>
      </c>
      <c r="C2722" s="24"/>
      <c r="D2722" s="24"/>
      <c r="E2722" s="24"/>
      <c r="F2722" s="24"/>
      <c r="G2722" s="24"/>
      <c r="H2722" s="24"/>
      <c r="I2722" s="24"/>
      <c r="J2722" s="37">
        <v>9782854285024</v>
      </c>
      <c r="K2722" s="25">
        <v>41809</v>
      </c>
      <c r="L2722" s="24">
        <v>0</v>
      </c>
      <c r="M2722" s="24"/>
      <c r="N2722" s="24"/>
      <c r="O2722" s="24"/>
      <c r="P2722" s="23" t="str">
        <f>IFERROR(VLOOKUP(TEXT(J2722,"0000000000000"),[1]Ebscohost!G:M,7,0),"")</f>
        <v/>
      </c>
      <c r="Q2722" s="33" t="str">
        <f>IFERROR(VLOOKUP($J2722,'B - Ebook'!B:D,3,0),"??")</f>
        <v>??</v>
      </c>
    </row>
    <row r="2723" spans="1:17">
      <c r="A2723" s="24" t="s">
        <v>18539</v>
      </c>
      <c r="B2723" s="24" t="s">
        <v>16041</v>
      </c>
      <c r="C2723" s="24"/>
      <c r="D2723" s="24"/>
      <c r="E2723" s="24"/>
      <c r="F2723" s="24"/>
      <c r="G2723" s="24"/>
      <c r="H2723" s="24"/>
      <c r="I2723" s="24"/>
      <c r="J2723" s="37">
        <v>9782854286069</v>
      </c>
      <c r="K2723" s="25">
        <v>41809</v>
      </c>
      <c r="L2723" s="24">
        <v>0</v>
      </c>
      <c r="M2723" s="24"/>
      <c r="N2723" s="24"/>
      <c r="O2723" s="24"/>
      <c r="P2723" s="23" t="str">
        <f>IFERROR(VLOOKUP(TEXT(J2723,"0000000000000"),[1]Ebscohost!G:M,7,0),"")</f>
        <v/>
      </c>
      <c r="Q2723" s="33" t="str">
        <f>IFERROR(VLOOKUP($J2723,'B - Ebook'!B:D,3,0),"??")</f>
        <v>??</v>
      </c>
    </row>
    <row r="2724" spans="1:17">
      <c r="A2724" s="24" t="s">
        <v>18540</v>
      </c>
      <c r="B2724" s="24" t="s">
        <v>18541</v>
      </c>
      <c r="C2724" s="24"/>
      <c r="D2724" s="24"/>
      <c r="E2724" s="24"/>
      <c r="F2724" s="24"/>
      <c r="G2724" s="24"/>
      <c r="H2724" s="24"/>
      <c r="I2724" s="24"/>
      <c r="J2724" s="37">
        <v>9782855352176</v>
      </c>
      <c r="K2724" s="25">
        <v>41809</v>
      </c>
      <c r="L2724" s="24">
        <v>0</v>
      </c>
      <c r="M2724" s="24"/>
      <c r="N2724" s="24"/>
      <c r="O2724" s="24"/>
      <c r="P2724" s="23" t="str">
        <f>IFERROR(VLOOKUP(TEXT(J2724,"0000000000000"),[1]Ebscohost!G:M,7,0),"")</f>
        <v/>
      </c>
      <c r="Q2724" s="33" t="str">
        <f>IFERROR(VLOOKUP($J2724,'B - Ebook'!B:D,3,0),"??")</f>
        <v>??</v>
      </c>
    </row>
    <row r="2725" spans="1:17">
      <c r="A2725" s="24" t="s">
        <v>18542</v>
      </c>
      <c r="B2725" s="24" t="s">
        <v>18543</v>
      </c>
      <c r="C2725" s="24"/>
      <c r="D2725" s="24"/>
      <c r="E2725" s="24"/>
      <c r="F2725" s="24"/>
      <c r="G2725" s="24"/>
      <c r="H2725" s="24"/>
      <c r="I2725" s="24"/>
      <c r="J2725" s="37">
        <v>9782857825371</v>
      </c>
      <c r="K2725" s="25">
        <v>41809</v>
      </c>
      <c r="L2725" s="24">
        <v>0</v>
      </c>
      <c r="M2725" s="24"/>
      <c r="N2725" s="24"/>
      <c r="O2725" s="24"/>
      <c r="P2725" s="23" t="str">
        <f>IFERROR(VLOOKUP(TEXT(J2725,"0000000000000"),[1]Ebscohost!G:M,7,0),"")</f>
        <v/>
      </c>
      <c r="Q2725" s="33" t="str">
        <f>IFERROR(VLOOKUP($J2725,'B - Ebook'!B:D,3,0),"??")</f>
        <v>??</v>
      </c>
    </row>
    <row r="2726" spans="1:17">
      <c r="A2726" s="24" t="s">
        <v>18544</v>
      </c>
      <c r="B2726" s="24" t="s">
        <v>18545</v>
      </c>
      <c r="C2726" s="24"/>
      <c r="D2726" s="24"/>
      <c r="E2726" s="24"/>
      <c r="F2726" s="24"/>
      <c r="G2726" s="24"/>
      <c r="H2726" s="24"/>
      <c r="I2726" s="24"/>
      <c r="J2726" s="37">
        <v>9782859470692</v>
      </c>
      <c r="K2726" s="25">
        <v>41807</v>
      </c>
      <c r="L2726" s="24">
        <v>0</v>
      </c>
      <c r="M2726" s="24"/>
      <c r="N2726" s="24"/>
      <c r="O2726" s="24"/>
      <c r="P2726" s="23" t="str">
        <f>IFERROR(VLOOKUP(TEXT(J2726,"0000000000000"),[1]Ebscohost!G:M,7,0),"")</f>
        <v/>
      </c>
      <c r="Q2726" s="33" t="str">
        <f>IFERROR(VLOOKUP($J2726,'B - Ebook'!B:D,3,0),"??")</f>
        <v>??</v>
      </c>
    </row>
    <row r="2727" spans="1:17">
      <c r="A2727" s="24" t="s">
        <v>18546</v>
      </c>
      <c r="B2727" s="24" t="s">
        <v>18547</v>
      </c>
      <c r="C2727" s="24"/>
      <c r="D2727" s="24"/>
      <c r="E2727" s="24"/>
      <c r="F2727" s="24"/>
      <c r="G2727" s="24"/>
      <c r="H2727" s="24"/>
      <c r="I2727" s="24"/>
      <c r="J2727" s="37">
        <v>9782859781729</v>
      </c>
      <c r="K2727" s="25">
        <v>41809</v>
      </c>
      <c r="L2727" s="24">
        <v>0</v>
      </c>
      <c r="M2727" s="24"/>
      <c r="N2727" s="24"/>
      <c r="O2727" s="24"/>
      <c r="P2727" s="23" t="str">
        <f>IFERROR(VLOOKUP(TEXT(J2727,"0000000000000"),[1]Ebscohost!G:M,7,0),"")</f>
        <v/>
      </c>
      <c r="Q2727" s="33" t="str">
        <f>IFERROR(VLOOKUP($J2727,'B - Ebook'!B:D,3,0),"??")</f>
        <v>??</v>
      </c>
    </row>
    <row r="2728" spans="1:17">
      <c r="A2728" s="24" t="s">
        <v>18548</v>
      </c>
      <c r="B2728" s="24" t="s">
        <v>15859</v>
      </c>
      <c r="C2728" s="24"/>
      <c r="D2728" s="24"/>
      <c r="E2728" s="24"/>
      <c r="F2728" s="24"/>
      <c r="G2728" s="24"/>
      <c r="H2728" s="24"/>
      <c r="I2728" s="24"/>
      <c r="J2728" s="37">
        <v>9782859782245</v>
      </c>
      <c r="K2728" s="25">
        <v>41809</v>
      </c>
      <c r="L2728" s="24">
        <v>0</v>
      </c>
      <c r="M2728" s="24"/>
      <c r="N2728" s="24"/>
      <c r="O2728" s="24"/>
      <c r="P2728" s="23" t="str">
        <f>IFERROR(VLOOKUP(TEXT(J2728,"0000000000000"),[1]Ebscohost!G:M,7,0),"")</f>
        <v/>
      </c>
      <c r="Q2728" s="33" t="str">
        <f>IFERROR(VLOOKUP($J2728,'B - Ebook'!B:D,3,0),"??")</f>
        <v>??</v>
      </c>
    </row>
    <row r="2729" spans="1:17">
      <c r="A2729" s="24" t="s">
        <v>18549</v>
      </c>
      <c r="B2729" s="24" t="s">
        <v>17731</v>
      </c>
      <c r="C2729" s="24"/>
      <c r="D2729" s="24"/>
      <c r="E2729" s="24"/>
      <c r="F2729" s="24"/>
      <c r="G2729" s="24"/>
      <c r="H2729" s="24"/>
      <c r="I2729" s="24"/>
      <c r="J2729" s="37">
        <v>9782859782399</v>
      </c>
      <c r="K2729" s="24"/>
      <c r="L2729" s="24">
        <v>0</v>
      </c>
      <c r="M2729" s="24"/>
      <c r="N2729" s="24"/>
      <c r="O2729" s="24"/>
      <c r="P2729" s="23" t="str">
        <f>IFERROR(VLOOKUP(TEXT(J2729,"0000000000000"),[1]Ebscohost!G:M,7,0),"")</f>
        <v/>
      </c>
      <c r="Q2729" s="33" t="str">
        <f>IFERROR(VLOOKUP($J2729,'B - Ebook'!B:D,3,0),"??")</f>
        <v>??</v>
      </c>
    </row>
    <row r="2730" spans="1:17">
      <c r="A2730" s="24" t="s">
        <v>18550</v>
      </c>
      <c r="B2730" s="24" t="s">
        <v>18551</v>
      </c>
      <c r="C2730" s="24"/>
      <c r="D2730" s="24"/>
      <c r="E2730" s="24"/>
      <c r="F2730" s="24"/>
      <c r="G2730" s="24"/>
      <c r="H2730" s="24"/>
      <c r="I2730" s="24"/>
      <c r="J2730" s="37">
        <v>9782862430546</v>
      </c>
      <c r="K2730" s="24"/>
      <c r="L2730" s="24">
        <v>0</v>
      </c>
      <c r="M2730" s="24"/>
      <c r="N2730" s="24"/>
      <c r="O2730" s="24"/>
      <c r="P2730" s="23" t="str">
        <f>IFERROR(VLOOKUP(TEXT(J2730,"0000000000000"),[1]Ebscohost!G:M,7,0),"")</f>
        <v/>
      </c>
      <c r="Q2730" s="33" t="str">
        <f>IFERROR(VLOOKUP($J2730,'B - Ebook'!B:D,3,0),"??")</f>
        <v>??</v>
      </c>
    </row>
    <row r="2731" spans="1:17">
      <c r="A2731" s="24" t="s">
        <v>18552</v>
      </c>
      <c r="B2731" s="24" t="s">
        <v>18553</v>
      </c>
      <c r="C2731" s="24"/>
      <c r="D2731" s="24"/>
      <c r="E2731" s="24"/>
      <c r="F2731" s="24"/>
      <c r="G2731" s="24"/>
      <c r="H2731" s="24"/>
      <c r="I2731" s="24"/>
      <c r="J2731" s="37">
        <v>9782866010003</v>
      </c>
      <c r="K2731" s="25">
        <v>41809</v>
      </c>
      <c r="L2731" s="24">
        <f>0+0</f>
        <v>0</v>
      </c>
      <c r="M2731" s="24"/>
      <c r="N2731" s="24"/>
      <c r="O2731" s="24"/>
      <c r="P2731" s="23" t="str">
        <f>IFERROR(VLOOKUP(TEXT(J2731,"0000000000000"),[1]Ebscohost!G:M,7,0),"")</f>
        <v/>
      </c>
      <c r="Q2731" s="33" t="str">
        <f>IFERROR(VLOOKUP($J2731,'B - Ebook'!B:D,3,0),"??")</f>
        <v>??</v>
      </c>
    </row>
    <row r="2732" spans="1:17">
      <c r="A2732" s="24" t="s">
        <v>18554</v>
      </c>
      <c r="B2732" s="24" t="s">
        <v>16590</v>
      </c>
      <c r="C2732" s="24"/>
      <c r="D2732" s="24"/>
      <c r="E2732" s="24"/>
      <c r="F2732" s="24"/>
      <c r="G2732" s="24"/>
      <c r="H2732" s="24"/>
      <c r="I2732" s="24"/>
      <c r="J2732" s="37">
        <v>9782866010034</v>
      </c>
      <c r="K2732" s="25">
        <v>41809</v>
      </c>
      <c r="L2732" s="24">
        <v>0</v>
      </c>
      <c r="M2732" s="24"/>
      <c r="N2732" s="24"/>
      <c r="O2732" s="24"/>
      <c r="P2732" s="23" t="str">
        <f>IFERROR(VLOOKUP(TEXT(J2732,"0000000000000"),[1]Ebscohost!G:M,7,0),"")</f>
        <v/>
      </c>
      <c r="Q2732" s="33" t="str">
        <f>IFERROR(VLOOKUP($J2732,'B - Ebook'!B:D,3,0),"??")</f>
        <v>??</v>
      </c>
    </row>
    <row r="2733" spans="1:17">
      <c r="A2733" s="24" t="s">
        <v>18555</v>
      </c>
      <c r="B2733" s="24" t="s">
        <v>18556</v>
      </c>
      <c r="C2733" s="24"/>
      <c r="D2733" s="24"/>
      <c r="E2733" s="24"/>
      <c r="F2733" s="24"/>
      <c r="G2733" s="24"/>
      <c r="H2733" s="24"/>
      <c r="I2733" s="24"/>
      <c r="J2733" s="37">
        <v>9782866010096</v>
      </c>
      <c r="K2733" s="25">
        <v>41809</v>
      </c>
      <c r="L2733" s="24">
        <v>0</v>
      </c>
      <c r="M2733" s="24"/>
      <c r="N2733" s="24"/>
      <c r="O2733" s="24"/>
      <c r="P2733" s="23" t="str">
        <f>IFERROR(VLOOKUP(TEXT(J2733,"0000000000000"),[1]Ebscohost!G:M,7,0),"")</f>
        <v/>
      </c>
      <c r="Q2733" s="33" t="str">
        <f>IFERROR(VLOOKUP($J2733,'B - Ebook'!B:D,3,0),"??")</f>
        <v>??</v>
      </c>
    </row>
    <row r="2734" spans="1:17">
      <c r="A2734" s="24" t="s">
        <v>18557</v>
      </c>
      <c r="B2734" s="24" t="s">
        <v>18558</v>
      </c>
      <c r="C2734" s="24"/>
      <c r="D2734" s="24"/>
      <c r="E2734" s="24"/>
      <c r="F2734" s="24"/>
      <c r="G2734" s="24"/>
      <c r="H2734" s="24"/>
      <c r="I2734" s="24"/>
      <c r="J2734" s="37">
        <v>9782866010171</v>
      </c>
      <c r="K2734" s="25">
        <v>41809</v>
      </c>
      <c r="L2734" s="24">
        <v>0</v>
      </c>
      <c r="M2734" s="24"/>
      <c r="N2734" s="24"/>
      <c r="O2734" s="24"/>
      <c r="P2734" s="23" t="str">
        <f>IFERROR(VLOOKUP(TEXT(J2734,"0000000000000"),[1]Ebscohost!G:M,7,0),"")</f>
        <v/>
      </c>
      <c r="Q2734" s="33" t="str">
        <f>IFERROR(VLOOKUP($J2734,'B - Ebook'!B:D,3,0),"??")</f>
        <v>??</v>
      </c>
    </row>
    <row r="2735" spans="1:17">
      <c r="A2735" s="24" t="s">
        <v>18559</v>
      </c>
      <c r="B2735" s="24" t="s">
        <v>16590</v>
      </c>
      <c r="C2735" s="24"/>
      <c r="D2735" s="24"/>
      <c r="E2735" s="24"/>
      <c r="F2735" s="24"/>
      <c r="G2735" s="24"/>
      <c r="H2735" s="24"/>
      <c r="I2735" s="24"/>
      <c r="J2735" s="37">
        <v>9782866010645</v>
      </c>
      <c r="K2735" s="25">
        <v>41809</v>
      </c>
      <c r="L2735" s="24">
        <v>0</v>
      </c>
      <c r="M2735" s="24"/>
      <c r="N2735" s="24"/>
      <c r="O2735" s="24"/>
      <c r="P2735" s="23" t="str">
        <f>IFERROR(VLOOKUP(TEXT(J2735,"0000000000000"),[1]Ebscohost!G:M,7,0),"")</f>
        <v/>
      </c>
      <c r="Q2735" s="33" t="str">
        <f>IFERROR(VLOOKUP($J2735,'B - Ebook'!B:D,3,0),"??")</f>
        <v>??</v>
      </c>
    </row>
    <row r="2736" spans="1:17">
      <c r="A2736" s="24" t="s">
        <v>18560</v>
      </c>
      <c r="B2736" s="24" t="s">
        <v>15603</v>
      </c>
      <c r="C2736" s="24"/>
      <c r="D2736" s="24"/>
      <c r="E2736" s="24"/>
      <c r="F2736" s="24"/>
      <c r="G2736" s="24"/>
      <c r="H2736" s="24"/>
      <c r="I2736" s="24"/>
      <c r="J2736" s="37">
        <v>9782866011406</v>
      </c>
      <c r="K2736" s="25">
        <v>41809</v>
      </c>
      <c r="L2736" s="24">
        <f>0+0</f>
        <v>0</v>
      </c>
      <c r="M2736" s="24"/>
      <c r="N2736" s="24"/>
      <c r="O2736" s="24"/>
      <c r="P2736" s="23" t="str">
        <f>IFERROR(VLOOKUP(TEXT(J2736,"0000000000000"),[1]Ebscohost!G:M,7,0),"")</f>
        <v/>
      </c>
      <c r="Q2736" s="33" t="str">
        <f>IFERROR(VLOOKUP($J2736,'B - Ebook'!B:D,3,0),"??")</f>
        <v>??</v>
      </c>
    </row>
    <row r="2737" spans="1:17">
      <c r="A2737" s="24" t="s">
        <v>18561</v>
      </c>
      <c r="B2737" s="24" t="s">
        <v>15603</v>
      </c>
      <c r="C2737" s="24"/>
      <c r="D2737" s="24"/>
      <c r="E2737" s="24"/>
      <c r="F2737" s="24"/>
      <c r="G2737" s="24"/>
      <c r="H2737" s="24"/>
      <c r="I2737" s="24"/>
      <c r="J2737" s="37">
        <v>9782866011680</v>
      </c>
      <c r="K2737" s="25">
        <v>41809</v>
      </c>
      <c r="L2737" s="24">
        <v>0</v>
      </c>
      <c r="M2737" s="24"/>
      <c r="N2737" s="24"/>
      <c r="O2737" s="24"/>
      <c r="P2737" s="23" t="str">
        <f>IFERROR(VLOOKUP(TEXT(J2737,"0000000000000"),[1]Ebscohost!G:M,7,0),"")</f>
        <v/>
      </c>
      <c r="Q2737" s="33" t="str">
        <f>IFERROR(VLOOKUP($J2737,'B - Ebook'!B:D,3,0),"??")</f>
        <v>??</v>
      </c>
    </row>
    <row r="2738" spans="1:17">
      <c r="A2738" s="24" t="s">
        <v>18562</v>
      </c>
      <c r="B2738" s="24" t="s">
        <v>15603</v>
      </c>
      <c r="C2738" s="24"/>
      <c r="D2738" s="24"/>
      <c r="E2738" s="24"/>
      <c r="F2738" s="24"/>
      <c r="G2738" s="24"/>
      <c r="H2738" s="24"/>
      <c r="I2738" s="24"/>
      <c r="J2738" s="37">
        <v>9782866011895</v>
      </c>
      <c r="K2738" s="25">
        <v>41809</v>
      </c>
      <c r="L2738" s="24">
        <v>0</v>
      </c>
      <c r="M2738" s="24"/>
      <c r="N2738" s="24"/>
      <c r="O2738" s="24"/>
      <c r="P2738" s="23" t="str">
        <f>IFERROR(VLOOKUP(TEXT(J2738,"0000000000000"),[1]Ebscohost!G:M,7,0),"")</f>
        <v/>
      </c>
      <c r="Q2738" s="33" t="str">
        <f>IFERROR(VLOOKUP($J2738,'B - Ebook'!B:D,3,0),"??")</f>
        <v>??</v>
      </c>
    </row>
    <row r="2739" spans="1:17">
      <c r="A2739" s="24" t="s">
        <v>18563</v>
      </c>
      <c r="B2739" s="24" t="s">
        <v>15603</v>
      </c>
      <c r="C2739" s="24"/>
      <c r="D2739" s="24"/>
      <c r="E2739" s="24"/>
      <c r="F2739" s="24"/>
      <c r="G2739" s="24"/>
      <c r="H2739" s="24"/>
      <c r="I2739" s="24"/>
      <c r="J2739" s="37">
        <v>9782866011932</v>
      </c>
      <c r="K2739" s="25">
        <v>41809</v>
      </c>
      <c r="L2739" s="24">
        <f>0+0</f>
        <v>0</v>
      </c>
      <c r="M2739" s="24"/>
      <c r="N2739" s="24"/>
      <c r="O2739" s="24"/>
      <c r="P2739" s="23" t="str">
        <f>IFERROR(VLOOKUP(TEXT(J2739,"0000000000000"),[1]Ebscohost!G:M,7,0),"")</f>
        <v/>
      </c>
      <c r="Q2739" s="33" t="str">
        <f>IFERROR(VLOOKUP($J2739,'B - Ebook'!B:D,3,0),"??")</f>
        <v>??</v>
      </c>
    </row>
    <row r="2740" spans="1:17">
      <c r="A2740" s="24" t="s">
        <v>18564</v>
      </c>
      <c r="B2740" s="24" t="s">
        <v>18565</v>
      </c>
      <c r="C2740" s="24"/>
      <c r="D2740" s="24"/>
      <c r="E2740" s="24"/>
      <c r="F2740" s="24"/>
      <c r="G2740" s="24"/>
      <c r="H2740" s="24"/>
      <c r="I2740" s="24"/>
      <c r="J2740" s="37">
        <v>9782866012380</v>
      </c>
      <c r="K2740" s="25">
        <v>41809</v>
      </c>
      <c r="L2740" s="24">
        <v>0</v>
      </c>
      <c r="M2740" s="24"/>
      <c r="N2740" s="24"/>
      <c r="O2740" s="24"/>
      <c r="P2740" s="23" t="str">
        <f>IFERROR(VLOOKUP(TEXT(J2740,"0000000000000"),[1]Ebscohost!G:M,7,0),"")</f>
        <v/>
      </c>
      <c r="Q2740" s="33" t="str">
        <f>IFERROR(VLOOKUP($J2740,'B - Ebook'!B:D,3,0),"??")</f>
        <v>??</v>
      </c>
    </row>
    <row r="2741" spans="1:17">
      <c r="A2741" s="24" t="s">
        <v>18566</v>
      </c>
      <c r="B2741" s="24" t="s">
        <v>16590</v>
      </c>
      <c r="C2741" s="24"/>
      <c r="D2741" s="24"/>
      <c r="E2741" s="24"/>
      <c r="F2741" s="24"/>
      <c r="G2741" s="24"/>
      <c r="H2741" s="24"/>
      <c r="I2741" s="24"/>
      <c r="J2741" s="37">
        <v>9782866012984</v>
      </c>
      <c r="K2741" s="25">
        <v>41809</v>
      </c>
      <c r="L2741" s="24">
        <v>0</v>
      </c>
      <c r="M2741" s="24"/>
      <c r="N2741" s="24"/>
      <c r="O2741" s="24"/>
      <c r="P2741" s="23" t="str">
        <f>IFERROR(VLOOKUP(TEXT(J2741,"0000000000000"),[1]Ebscohost!G:M,7,0),"")</f>
        <v/>
      </c>
      <c r="Q2741" s="33" t="str">
        <f>IFERROR(VLOOKUP($J2741,'B - Ebook'!B:D,3,0),"??")</f>
        <v>??</v>
      </c>
    </row>
    <row r="2742" spans="1:17">
      <c r="A2742" s="24" t="s">
        <v>18567</v>
      </c>
      <c r="B2742" s="24" t="s">
        <v>15603</v>
      </c>
      <c r="C2742" s="24"/>
      <c r="D2742" s="24"/>
      <c r="E2742" s="24"/>
      <c r="F2742" s="24"/>
      <c r="G2742" s="24"/>
      <c r="H2742" s="24"/>
      <c r="I2742" s="24"/>
      <c r="J2742" s="37">
        <v>9782866013295</v>
      </c>
      <c r="K2742" s="25">
        <v>41809</v>
      </c>
      <c r="L2742" s="24">
        <v>0</v>
      </c>
      <c r="M2742" s="24"/>
      <c r="N2742" s="24"/>
      <c r="O2742" s="24"/>
      <c r="P2742" s="23" t="str">
        <f>IFERROR(VLOOKUP(TEXT(J2742,"0000000000000"),[1]Ebscohost!G:M,7,0),"")</f>
        <v/>
      </c>
      <c r="Q2742" s="33" t="str">
        <f>IFERROR(VLOOKUP($J2742,'B - Ebook'!B:D,3,0),"??")</f>
        <v>??</v>
      </c>
    </row>
    <row r="2743" spans="1:17">
      <c r="A2743" s="24" t="s">
        <v>18568</v>
      </c>
      <c r="B2743" s="24" t="s">
        <v>15603</v>
      </c>
      <c r="C2743" s="24"/>
      <c r="D2743" s="24"/>
      <c r="E2743" s="24"/>
      <c r="F2743" s="24"/>
      <c r="G2743" s="24"/>
      <c r="H2743" s="24"/>
      <c r="I2743" s="24"/>
      <c r="J2743" s="37">
        <v>9782866014285</v>
      </c>
      <c r="K2743" s="25">
        <v>41809</v>
      </c>
      <c r="L2743" s="24">
        <v>0</v>
      </c>
      <c r="M2743" s="24"/>
      <c r="N2743" s="24"/>
      <c r="O2743" s="24"/>
      <c r="P2743" s="23" t="str">
        <f>IFERROR(VLOOKUP(TEXT(J2743,"0000000000000"),[1]Ebscohost!G:M,7,0),"")</f>
        <v/>
      </c>
      <c r="Q2743" s="33" t="str">
        <f>IFERROR(VLOOKUP($J2743,'B - Ebook'!B:D,3,0),"??")</f>
        <v>??</v>
      </c>
    </row>
    <row r="2744" spans="1:17">
      <c r="A2744" s="24" t="s">
        <v>18569</v>
      </c>
      <c r="B2744" s="24" t="s">
        <v>15603</v>
      </c>
      <c r="C2744" s="24"/>
      <c r="D2744" s="24"/>
      <c r="E2744" s="24"/>
      <c r="F2744" s="24"/>
      <c r="G2744" s="24"/>
      <c r="H2744" s="24"/>
      <c r="I2744" s="24"/>
      <c r="J2744" s="37">
        <v>9782866014599</v>
      </c>
      <c r="K2744" s="25">
        <v>41809</v>
      </c>
      <c r="L2744" s="24">
        <v>0</v>
      </c>
      <c r="M2744" s="24"/>
      <c r="N2744" s="24"/>
      <c r="O2744" s="24"/>
      <c r="P2744" s="23" t="str">
        <f>IFERROR(VLOOKUP(TEXT(J2744,"0000000000000"),[1]Ebscohost!G:M,7,0),"")</f>
        <v/>
      </c>
      <c r="Q2744" s="33" t="str">
        <f>IFERROR(VLOOKUP($J2744,'B - Ebook'!B:D,3,0),"??")</f>
        <v>??</v>
      </c>
    </row>
    <row r="2745" spans="1:17">
      <c r="A2745" s="24" t="s">
        <v>18570</v>
      </c>
      <c r="B2745" s="24" t="s">
        <v>15603</v>
      </c>
      <c r="C2745" s="24"/>
      <c r="D2745" s="24"/>
      <c r="E2745" s="24"/>
      <c r="F2745" s="24"/>
      <c r="G2745" s="24"/>
      <c r="H2745" s="24"/>
      <c r="I2745" s="24"/>
      <c r="J2745" s="37">
        <v>9782866014971</v>
      </c>
      <c r="K2745" s="25">
        <v>41809</v>
      </c>
      <c r="L2745" s="24">
        <v>0</v>
      </c>
      <c r="M2745" s="24"/>
      <c r="N2745" s="24"/>
      <c r="O2745" s="24"/>
      <c r="P2745" s="23" t="str">
        <f>IFERROR(VLOOKUP(TEXT(J2745,"0000000000000"),[1]Ebscohost!G:M,7,0),"")</f>
        <v/>
      </c>
      <c r="Q2745" s="33" t="str">
        <f>IFERROR(VLOOKUP($J2745,'B - Ebook'!B:D,3,0),"??")</f>
        <v>??</v>
      </c>
    </row>
    <row r="2746" spans="1:17">
      <c r="A2746" s="24" t="s">
        <v>18571</v>
      </c>
      <c r="B2746" s="24" t="s">
        <v>15603</v>
      </c>
      <c r="C2746" s="24"/>
      <c r="D2746" s="24"/>
      <c r="E2746" s="24"/>
      <c r="F2746" s="24"/>
      <c r="G2746" s="24"/>
      <c r="H2746" s="24"/>
      <c r="I2746" s="24"/>
      <c r="J2746" s="37">
        <v>9782866015015</v>
      </c>
      <c r="K2746" s="25">
        <v>41809</v>
      </c>
      <c r="L2746" s="24">
        <v>0</v>
      </c>
      <c r="M2746" s="24"/>
      <c r="N2746" s="24"/>
      <c r="O2746" s="24"/>
      <c r="P2746" s="23" t="str">
        <f>IFERROR(VLOOKUP(TEXT(J2746,"0000000000000"),[1]Ebscohost!G:M,7,0),"")</f>
        <v/>
      </c>
      <c r="Q2746" s="33" t="str">
        <f>IFERROR(VLOOKUP($J2746,'B - Ebook'!B:D,3,0),"??")</f>
        <v>??</v>
      </c>
    </row>
    <row r="2747" spans="1:17">
      <c r="A2747" s="24" t="s">
        <v>18572</v>
      </c>
      <c r="B2747" s="24" t="s">
        <v>15603</v>
      </c>
      <c r="C2747" s="24"/>
      <c r="D2747" s="24"/>
      <c r="E2747" s="24"/>
      <c r="F2747" s="24"/>
      <c r="G2747" s="24"/>
      <c r="H2747" s="24"/>
      <c r="I2747" s="24"/>
      <c r="J2747" s="37">
        <v>9782866015657</v>
      </c>
      <c r="K2747" s="25">
        <v>41809</v>
      </c>
      <c r="L2747" s="24">
        <v>0</v>
      </c>
      <c r="M2747" s="24"/>
      <c r="N2747" s="24"/>
      <c r="O2747" s="24"/>
      <c r="P2747" s="23" t="str">
        <f>IFERROR(VLOOKUP(TEXT(J2747,"0000000000000"),[1]Ebscohost!G:M,7,0),"")</f>
        <v/>
      </c>
      <c r="Q2747" s="33" t="str">
        <f>IFERROR(VLOOKUP($J2747,'B - Ebook'!B:D,3,0),"??")</f>
        <v>??</v>
      </c>
    </row>
    <row r="2748" spans="1:17">
      <c r="A2748" s="24" t="s">
        <v>18573</v>
      </c>
      <c r="B2748" s="24" t="s">
        <v>15603</v>
      </c>
      <c r="C2748" s="24"/>
      <c r="D2748" s="24"/>
      <c r="E2748" s="24"/>
      <c r="F2748" s="24"/>
      <c r="G2748" s="24"/>
      <c r="H2748" s="24"/>
      <c r="I2748" s="24"/>
      <c r="J2748" s="37">
        <v>9782866016289</v>
      </c>
      <c r="K2748" s="25">
        <v>41807</v>
      </c>
      <c r="L2748" s="24">
        <v>0</v>
      </c>
      <c r="M2748" s="24"/>
      <c r="N2748" s="24"/>
      <c r="O2748" s="24"/>
      <c r="P2748" s="23" t="str">
        <f>IFERROR(VLOOKUP(TEXT(J2748,"0000000000000"),[1]Ebscohost!G:M,7,0),"")</f>
        <v/>
      </c>
      <c r="Q2748" s="33" t="str">
        <f>IFERROR(VLOOKUP($J2748,'B - Ebook'!B:D,3,0),"??")</f>
        <v>??</v>
      </c>
    </row>
    <row r="2749" spans="1:17">
      <c r="A2749" s="24" t="s">
        <v>18574</v>
      </c>
      <c r="B2749" s="24" t="s">
        <v>15603</v>
      </c>
      <c r="C2749" s="24"/>
      <c r="D2749" s="24"/>
      <c r="E2749" s="24"/>
      <c r="F2749" s="24"/>
      <c r="G2749" s="24"/>
      <c r="H2749" s="24"/>
      <c r="I2749" s="24"/>
      <c r="J2749" s="37">
        <v>9782866016609</v>
      </c>
      <c r="K2749" s="25">
        <v>41809</v>
      </c>
      <c r="L2749" s="24">
        <v>0</v>
      </c>
      <c r="M2749" s="24"/>
      <c r="N2749" s="24"/>
      <c r="O2749" s="24"/>
      <c r="P2749" s="23" t="str">
        <f>IFERROR(VLOOKUP(TEXT(J2749,"0000000000000"),[1]Ebscohost!G:M,7,0),"")</f>
        <v/>
      </c>
      <c r="Q2749" s="33" t="str">
        <f>IFERROR(VLOOKUP($J2749,'B - Ebook'!B:D,3,0),"??")</f>
        <v>??</v>
      </c>
    </row>
    <row r="2750" spans="1:17">
      <c r="A2750" s="24" t="s">
        <v>18575</v>
      </c>
      <c r="B2750" s="24" t="s">
        <v>15709</v>
      </c>
      <c r="C2750" s="24"/>
      <c r="D2750" s="24"/>
      <c r="E2750" s="24"/>
      <c r="F2750" s="24"/>
      <c r="G2750" s="24"/>
      <c r="H2750" s="24"/>
      <c r="I2750" s="24"/>
      <c r="J2750" s="37">
        <v>9782866610722</v>
      </c>
      <c r="K2750" s="25">
        <v>41809</v>
      </c>
      <c r="L2750" s="24">
        <v>0</v>
      </c>
      <c r="M2750" s="24"/>
      <c r="N2750" s="24"/>
      <c r="O2750" s="24"/>
      <c r="P2750" s="23" t="str">
        <f>IFERROR(VLOOKUP(TEXT(J2750,"0000000000000"),[1]Ebscohost!G:M,7,0),"")</f>
        <v/>
      </c>
      <c r="Q2750" s="33" t="str">
        <f>IFERROR(VLOOKUP($J2750,'B - Ebook'!B:D,3,0),"??")</f>
        <v>??</v>
      </c>
    </row>
    <row r="2751" spans="1:17">
      <c r="A2751" s="24" t="s">
        <v>18576</v>
      </c>
      <c r="B2751" s="24" t="s">
        <v>18128</v>
      </c>
      <c r="C2751" s="24"/>
      <c r="D2751" s="24"/>
      <c r="E2751" s="24"/>
      <c r="F2751" s="24"/>
      <c r="G2751" s="24"/>
      <c r="H2751" s="24"/>
      <c r="I2751" s="24"/>
      <c r="J2751" s="37">
        <v>9782866990077</v>
      </c>
      <c r="K2751" s="24"/>
      <c r="L2751" s="24">
        <v>0</v>
      </c>
      <c r="M2751" s="24"/>
      <c r="N2751" s="24"/>
      <c r="O2751" s="24"/>
      <c r="P2751" s="23" t="str">
        <f>IFERROR(VLOOKUP(TEXT(J2751,"0000000000000"),[1]Ebscohost!G:M,7,0),"")</f>
        <v/>
      </c>
      <c r="Q2751" s="33" t="str">
        <f>IFERROR(VLOOKUP($J2751,'B - Ebook'!B:D,3,0),"??")</f>
        <v>??</v>
      </c>
    </row>
    <row r="2752" spans="1:17">
      <c r="A2752" s="24" t="s">
        <v>18577</v>
      </c>
      <c r="B2752" s="24" t="s">
        <v>17126</v>
      </c>
      <c r="C2752" s="24"/>
      <c r="D2752" s="24"/>
      <c r="E2752" s="24"/>
      <c r="F2752" s="24"/>
      <c r="G2752" s="24"/>
      <c r="H2752" s="24"/>
      <c r="I2752" s="24"/>
      <c r="J2752" s="37">
        <v>9782866990251</v>
      </c>
      <c r="K2752" s="24"/>
      <c r="L2752" s="24">
        <v>0</v>
      </c>
      <c r="M2752" s="24"/>
      <c r="N2752" s="24"/>
      <c r="O2752" s="24"/>
      <c r="P2752" s="23" t="str">
        <f>IFERROR(VLOOKUP(TEXT(J2752,"0000000000000"),[1]Ebscohost!G:M,7,0),"")</f>
        <v/>
      </c>
      <c r="Q2752" s="33" t="str">
        <f>IFERROR(VLOOKUP($J2752,'B - Ebook'!B:D,3,0),"??")</f>
        <v>??</v>
      </c>
    </row>
    <row r="2753" spans="1:17">
      <c r="A2753" s="24" t="s">
        <v>18578</v>
      </c>
      <c r="B2753" s="24" t="s">
        <v>18579</v>
      </c>
      <c r="C2753" s="24"/>
      <c r="D2753" s="24"/>
      <c r="E2753" s="24"/>
      <c r="F2753" s="24"/>
      <c r="G2753" s="24"/>
      <c r="H2753" s="24"/>
      <c r="I2753" s="24"/>
      <c r="J2753" s="37">
        <v>9782866990695</v>
      </c>
      <c r="K2753" s="25">
        <v>41809</v>
      </c>
      <c r="L2753" s="24">
        <v>0</v>
      </c>
      <c r="M2753" s="24"/>
      <c r="N2753" s="24"/>
      <c r="O2753" s="24"/>
      <c r="P2753" s="23" t="str">
        <f>IFERROR(VLOOKUP(TEXT(J2753,"0000000000000"),[1]Ebscohost!G:M,7,0),"")</f>
        <v/>
      </c>
      <c r="Q2753" s="33" t="str">
        <f>IFERROR(VLOOKUP($J2753,'B - Ebook'!B:D,3,0),"??")</f>
        <v>??</v>
      </c>
    </row>
    <row r="2754" spans="1:17">
      <c r="A2754" s="24" t="s">
        <v>18580</v>
      </c>
      <c r="B2754" s="24" t="s">
        <v>17159</v>
      </c>
      <c r="C2754" s="24"/>
      <c r="D2754" s="24"/>
      <c r="E2754" s="24"/>
      <c r="F2754" s="24"/>
      <c r="G2754" s="24"/>
      <c r="H2754" s="24"/>
      <c r="I2754" s="24"/>
      <c r="J2754" s="37">
        <v>9782868479532</v>
      </c>
      <c r="K2754" s="25">
        <v>41809</v>
      </c>
      <c r="L2754" s="24">
        <v>0</v>
      </c>
      <c r="M2754" s="24"/>
      <c r="N2754" s="24"/>
      <c r="O2754" s="24"/>
      <c r="P2754" s="23" t="str">
        <f>IFERROR(VLOOKUP(TEXT(J2754,"0000000000000"),[1]Ebscohost!G:M,7,0),"")</f>
        <v/>
      </c>
      <c r="Q2754" s="33" t="str">
        <f>IFERROR(VLOOKUP($J2754,'B - Ebook'!B:D,3,0),"??")</f>
        <v>??</v>
      </c>
    </row>
    <row r="2755" spans="1:17">
      <c r="A2755" s="24" t="s">
        <v>17944</v>
      </c>
      <c r="B2755" s="24" t="s">
        <v>18581</v>
      </c>
      <c r="C2755" s="24"/>
      <c r="D2755" s="24"/>
      <c r="E2755" s="24"/>
      <c r="F2755" s="24"/>
      <c r="G2755" s="24"/>
      <c r="H2755" s="24"/>
      <c r="I2755" s="24"/>
      <c r="J2755" s="37">
        <v>9782868834553</v>
      </c>
      <c r="K2755" s="25">
        <v>41809</v>
      </c>
      <c r="L2755" s="24">
        <v>0</v>
      </c>
      <c r="M2755" s="24"/>
      <c r="N2755" s="24"/>
      <c r="O2755" s="24"/>
      <c r="P2755" s="23" t="str">
        <f>IFERROR(VLOOKUP(TEXT(J2755,"0000000000000"),[1]Ebscohost!G:M,7,0),"")</f>
        <v/>
      </c>
      <c r="Q2755" s="33" t="str">
        <f>IFERROR(VLOOKUP($J2755,'B - Ebook'!B:D,3,0),"??")</f>
        <v>??</v>
      </c>
    </row>
    <row r="2756" spans="1:17">
      <c r="A2756" s="24" t="s">
        <v>18582</v>
      </c>
      <c r="B2756" s="24" t="s">
        <v>18583</v>
      </c>
      <c r="C2756" s="24"/>
      <c r="D2756" s="24"/>
      <c r="E2756" s="24"/>
      <c r="F2756" s="24"/>
      <c r="G2756" s="24"/>
      <c r="H2756" s="24"/>
      <c r="I2756" s="24"/>
      <c r="J2756" s="37">
        <v>9782876490048</v>
      </c>
      <c r="K2756" s="25">
        <v>41809</v>
      </c>
      <c r="L2756" s="24">
        <v>0</v>
      </c>
      <c r="M2756" s="24"/>
      <c r="N2756" s="24"/>
      <c r="O2756" s="24"/>
      <c r="P2756" s="23" t="str">
        <f>IFERROR(VLOOKUP(TEXT(J2756,"0000000000000"),[1]Ebscohost!G:M,7,0),"")</f>
        <v/>
      </c>
      <c r="Q2756" s="33" t="str">
        <f>IFERROR(VLOOKUP($J2756,'B - Ebook'!B:D,3,0),"??")</f>
        <v>??</v>
      </c>
    </row>
    <row r="2757" spans="1:17">
      <c r="A2757" s="24" t="s">
        <v>18584</v>
      </c>
      <c r="B2757" s="24" t="s">
        <v>18585</v>
      </c>
      <c r="C2757" s="24"/>
      <c r="D2757" s="24"/>
      <c r="E2757" s="24"/>
      <c r="F2757" s="24"/>
      <c r="G2757" s="24"/>
      <c r="H2757" s="24"/>
      <c r="I2757" s="24"/>
      <c r="J2757" s="37">
        <v>9782877111362</v>
      </c>
      <c r="K2757" s="25">
        <v>41807</v>
      </c>
      <c r="L2757" s="24">
        <v>0</v>
      </c>
      <c r="M2757" s="24"/>
      <c r="N2757" s="24"/>
      <c r="O2757" s="24"/>
      <c r="P2757" s="23" t="str">
        <f>IFERROR(VLOOKUP(TEXT(J2757,"0000000000000"),[1]Ebscohost!G:M,7,0),"")</f>
        <v/>
      </c>
      <c r="Q2757" s="33" t="str">
        <f>IFERROR(VLOOKUP($J2757,'B - Ebook'!B:D,3,0),"??")</f>
        <v>??</v>
      </c>
    </row>
    <row r="2758" spans="1:17">
      <c r="A2758" s="24" t="s">
        <v>18586</v>
      </c>
      <c r="B2758" s="24" t="s">
        <v>15985</v>
      </c>
      <c r="C2758" s="24"/>
      <c r="D2758" s="24"/>
      <c r="E2758" s="24"/>
      <c r="F2758" s="24"/>
      <c r="G2758" s="24"/>
      <c r="H2758" s="24"/>
      <c r="I2758" s="24"/>
      <c r="J2758" s="37">
        <v>9782879080260</v>
      </c>
      <c r="K2758" s="25">
        <v>41809</v>
      </c>
      <c r="L2758" s="24">
        <v>0</v>
      </c>
      <c r="M2758" s="24"/>
      <c r="N2758" s="24"/>
      <c r="O2758" s="24"/>
      <c r="P2758" s="23" t="str">
        <f>IFERROR(VLOOKUP(TEXT(J2758,"0000000000000"),[1]Ebscohost!G:M,7,0),"")</f>
        <v/>
      </c>
      <c r="Q2758" s="33" t="str">
        <f>IFERROR(VLOOKUP($J2758,'B - Ebook'!B:D,3,0),"??")</f>
        <v>??</v>
      </c>
    </row>
    <row r="2759" spans="1:17">
      <c r="A2759" s="24" t="s">
        <v>18587</v>
      </c>
      <c r="B2759" s="24" t="s">
        <v>16575</v>
      </c>
      <c r="C2759" s="24"/>
      <c r="D2759" s="24"/>
      <c r="E2759" s="24"/>
      <c r="F2759" s="24"/>
      <c r="G2759" s="24"/>
      <c r="H2759" s="24"/>
      <c r="I2759" s="24"/>
      <c r="J2759" s="37">
        <v>9782880740931</v>
      </c>
      <c r="K2759" s="25">
        <v>41809</v>
      </c>
      <c r="L2759" s="24">
        <v>0</v>
      </c>
      <c r="M2759" s="24"/>
      <c r="N2759" s="24"/>
      <c r="O2759" s="24"/>
      <c r="P2759" s="23" t="str">
        <f>IFERROR(VLOOKUP(TEXT(J2759,"0000000000000"),[1]Ebscohost!G:M,7,0),"")</f>
        <v/>
      </c>
      <c r="Q2759" s="33" t="str">
        <f>IFERROR(VLOOKUP($J2759,'B - Ebook'!B:D,3,0),"??")</f>
        <v>??</v>
      </c>
    </row>
    <row r="2760" spans="1:17">
      <c r="A2760" s="24" t="s">
        <v>18588</v>
      </c>
      <c r="B2760" s="24" t="s">
        <v>16575</v>
      </c>
      <c r="C2760" s="24"/>
      <c r="D2760" s="24"/>
      <c r="E2760" s="24"/>
      <c r="F2760" s="24"/>
      <c r="G2760" s="24"/>
      <c r="H2760" s="24"/>
      <c r="I2760" s="24"/>
      <c r="J2760" s="37">
        <v>9782880741013</v>
      </c>
      <c r="K2760" s="25">
        <v>41809</v>
      </c>
      <c r="L2760" s="24">
        <v>0</v>
      </c>
      <c r="M2760" s="24"/>
      <c r="N2760" s="24"/>
      <c r="O2760" s="24"/>
      <c r="P2760" s="23" t="str">
        <f>IFERROR(VLOOKUP(TEXT(J2760,"0000000000000"),[1]Ebscohost!G:M,7,0),"")</f>
        <v/>
      </c>
      <c r="Q2760" s="33" t="str">
        <f>IFERROR(VLOOKUP($J2760,'B - Ebook'!B:D,3,0),"??")</f>
        <v>??</v>
      </c>
    </row>
    <row r="2761" spans="1:17">
      <c r="A2761" s="24" t="s">
        <v>18589</v>
      </c>
      <c r="B2761" s="24" t="s">
        <v>16575</v>
      </c>
      <c r="C2761" s="24"/>
      <c r="D2761" s="24"/>
      <c r="E2761" s="24"/>
      <c r="F2761" s="24"/>
      <c r="G2761" s="24"/>
      <c r="H2761" s="24"/>
      <c r="I2761" s="24"/>
      <c r="J2761" s="37">
        <v>9782880741204</v>
      </c>
      <c r="K2761" s="25">
        <v>41809</v>
      </c>
      <c r="L2761" s="24">
        <v>0</v>
      </c>
      <c r="M2761" s="24"/>
      <c r="N2761" s="24"/>
      <c r="O2761" s="24"/>
      <c r="P2761" s="23" t="str">
        <f>IFERROR(VLOOKUP(TEXT(J2761,"0000000000000"),[1]Ebscohost!G:M,7,0),"")</f>
        <v/>
      </c>
      <c r="Q2761" s="33" t="str">
        <f>IFERROR(VLOOKUP($J2761,'B - Ebook'!B:D,3,0),"??")</f>
        <v>??</v>
      </c>
    </row>
    <row r="2762" spans="1:17">
      <c r="A2762" s="24" t="s">
        <v>18590</v>
      </c>
      <c r="B2762" s="24" t="s">
        <v>16575</v>
      </c>
      <c r="C2762" s="24"/>
      <c r="D2762" s="24"/>
      <c r="E2762" s="24"/>
      <c r="F2762" s="24"/>
      <c r="G2762" s="24"/>
      <c r="H2762" s="24"/>
      <c r="I2762" s="24"/>
      <c r="J2762" s="37">
        <v>9782880741655</v>
      </c>
      <c r="K2762" s="25">
        <v>41807</v>
      </c>
      <c r="L2762" s="24">
        <v>0</v>
      </c>
      <c r="M2762" s="24"/>
      <c r="N2762" s="24"/>
      <c r="O2762" s="24"/>
      <c r="P2762" s="23" t="str">
        <f>IFERROR(VLOOKUP(TEXT(J2762,"0000000000000"),[1]Ebscohost!G:M,7,0),"")</f>
        <v/>
      </c>
      <c r="Q2762" s="33" t="str">
        <f>IFERROR(VLOOKUP($J2762,'B - Ebook'!B:D,3,0),"??")</f>
        <v>??</v>
      </c>
    </row>
    <row r="2763" spans="1:17">
      <c r="A2763" s="24" t="s">
        <v>18591</v>
      </c>
      <c r="B2763" s="24" t="s">
        <v>18592</v>
      </c>
      <c r="C2763" s="24"/>
      <c r="D2763" s="24"/>
      <c r="E2763" s="24"/>
      <c r="F2763" s="24"/>
      <c r="G2763" s="24"/>
      <c r="H2763" s="24"/>
      <c r="I2763" s="24"/>
      <c r="J2763" s="37">
        <v>9782901046769</v>
      </c>
      <c r="K2763" s="25">
        <v>41809</v>
      </c>
      <c r="L2763" s="24">
        <v>0</v>
      </c>
      <c r="M2763" s="24"/>
      <c r="N2763" s="24"/>
      <c r="O2763" s="24"/>
      <c r="P2763" s="23" t="str">
        <f>IFERROR(VLOOKUP(TEXT(J2763,"0000000000000"),[1]Ebscohost!G:M,7,0),"")</f>
        <v/>
      </c>
      <c r="Q2763" s="33" t="str">
        <f>IFERROR(VLOOKUP($J2763,'B - Ebook'!B:D,3,0),"??")</f>
        <v>??</v>
      </c>
    </row>
    <row r="2764" spans="1:17">
      <c r="A2764" s="24" t="s">
        <v>18593</v>
      </c>
      <c r="B2764" s="24" t="s">
        <v>18594</v>
      </c>
      <c r="C2764" s="24"/>
      <c r="D2764" s="24"/>
      <c r="E2764" s="24"/>
      <c r="F2764" s="24"/>
      <c r="G2764" s="24"/>
      <c r="H2764" s="24"/>
      <c r="I2764" s="24"/>
      <c r="J2764" s="37">
        <v>9782903055110</v>
      </c>
      <c r="K2764" s="25">
        <v>41807</v>
      </c>
      <c r="L2764" s="24">
        <v>0</v>
      </c>
      <c r="M2764" s="24"/>
      <c r="N2764" s="24"/>
      <c r="O2764" s="24"/>
      <c r="P2764" s="23" t="str">
        <f>IFERROR(VLOOKUP(TEXT(J2764,"0000000000000"),[1]Ebscohost!G:M,7,0),"")</f>
        <v/>
      </c>
      <c r="Q2764" s="33" t="str">
        <f>IFERROR(VLOOKUP($J2764,'B - Ebook'!B:D,3,0),"??")</f>
        <v>??</v>
      </c>
    </row>
    <row r="2765" spans="1:17">
      <c r="A2765" s="24" t="s">
        <v>18595</v>
      </c>
      <c r="B2765" s="24" t="s">
        <v>15630</v>
      </c>
      <c r="C2765" s="24"/>
      <c r="D2765" s="24"/>
      <c r="E2765" s="24"/>
      <c r="F2765" s="24"/>
      <c r="G2765" s="24"/>
      <c r="H2765" s="24"/>
      <c r="I2765" s="24"/>
      <c r="J2765" s="37">
        <v>9782903607050</v>
      </c>
      <c r="K2765" s="25">
        <v>41809</v>
      </c>
      <c r="L2765" s="24">
        <v>0</v>
      </c>
      <c r="M2765" s="24"/>
      <c r="N2765" s="24"/>
      <c r="O2765" s="24"/>
      <c r="P2765" s="23" t="str">
        <f>IFERROR(VLOOKUP(TEXT(J2765,"0000000000000"),[1]Ebscohost!G:M,7,0),"")</f>
        <v/>
      </c>
      <c r="Q2765" s="33" t="str">
        <f>IFERROR(VLOOKUP($J2765,'B - Ebook'!B:D,3,0),"??")</f>
        <v>??</v>
      </c>
    </row>
    <row r="2766" spans="1:17">
      <c r="A2766" s="24" t="s">
        <v>18596</v>
      </c>
      <c r="B2766" s="24" t="s">
        <v>15630</v>
      </c>
      <c r="C2766" s="24"/>
      <c r="D2766" s="24"/>
      <c r="E2766" s="24"/>
      <c r="F2766" s="24"/>
      <c r="G2766" s="24"/>
      <c r="H2766" s="24"/>
      <c r="I2766" s="24"/>
      <c r="J2766" s="37">
        <v>9782903607067</v>
      </c>
      <c r="K2766" s="24"/>
      <c r="L2766" s="24">
        <v>0</v>
      </c>
      <c r="M2766" s="24"/>
      <c r="N2766" s="24"/>
      <c r="O2766" s="24"/>
      <c r="P2766" s="23" t="str">
        <f>IFERROR(VLOOKUP(TEXT(J2766,"0000000000000"),[1]Ebscohost!G:M,7,0),"")</f>
        <v/>
      </c>
      <c r="Q2766" s="33" t="str">
        <f>IFERROR(VLOOKUP($J2766,'B - Ebook'!B:D,3,0),"??")</f>
        <v>??</v>
      </c>
    </row>
    <row r="2767" spans="1:17">
      <c r="A2767" s="24" t="s">
        <v>18597</v>
      </c>
      <c r="B2767" s="24" t="s">
        <v>15630</v>
      </c>
      <c r="C2767" s="24"/>
      <c r="D2767" s="24"/>
      <c r="E2767" s="24"/>
      <c r="F2767" s="24"/>
      <c r="G2767" s="24"/>
      <c r="H2767" s="24"/>
      <c r="I2767" s="24"/>
      <c r="J2767" s="37">
        <v>9782903607074</v>
      </c>
      <c r="K2767" s="24"/>
      <c r="L2767" s="24">
        <v>0</v>
      </c>
      <c r="M2767" s="24"/>
      <c r="N2767" s="24"/>
      <c r="O2767" s="24"/>
      <c r="P2767" s="23" t="str">
        <f>IFERROR(VLOOKUP(TEXT(J2767,"0000000000000"),[1]Ebscohost!G:M,7,0),"")</f>
        <v/>
      </c>
      <c r="Q2767" s="33" t="str">
        <f>IFERROR(VLOOKUP($J2767,'B - Ebook'!B:D,3,0),"??")</f>
        <v>??</v>
      </c>
    </row>
    <row r="2768" spans="1:17">
      <c r="A2768" s="24" t="s">
        <v>18598</v>
      </c>
      <c r="B2768" s="24" t="s">
        <v>18599</v>
      </c>
      <c r="C2768" s="24"/>
      <c r="D2768" s="24"/>
      <c r="E2768" s="24"/>
      <c r="F2768" s="24"/>
      <c r="G2768" s="24"/>
      <c r="H2768" s="24"/>
      <c r="I2768" s="24"/>
      <c r="J2768" s="37">
        <v>9782903685676</v>
      </c>
      <c r="K2768" s="25">
        <v>41809</v>
      </c>
      <c r="L2768" s="24">
        <v>0</v>
      </c>
      <c r="M2768" s="24"/>
      <c r="N2768" s="24"/>
      <c r="O2768" s="24"/>
      <c r="P2768" s="23" t="str">
        <f>IFERROR(VLOOKUP(TEXT(J2768,"0000000000000"),[1]Ebscohost!G:M,7,0),"")</f>
        <v/>
      </c>
      <c r="Q2768" s="33" t="str">
        <f>IFERROR(VLOOKUP($J2768,'B - Ebook'!B:D,3,0),"??")</f>
        <v>??</v>
      </c>
    </row>
    <row r="2769" spans="1:17">
      <c r="A2769" s="24" t="s">
        <v>18600</v>
      </c>
      <c r="B2769" s="24" t="s">
        <v>16987</v>
      </c>
      <c r="C2769" s="24"/>
      <c r="D2769" s="24"/>
      <c r="E2769" s="24"/>
      <c r="F2769" s="24"/>
      <c r="G2769" s="24"/>
      <c r="H2769" s="24"/>
      <c r="I2769" s="24"/>
      <c r="J2769" s="37">
        <v>9782910525170</v>
      </c>
      <c r="K2769" s="25">
        <v>41807</v>
      </c>
      <c r="L2769" s="24">
        <v>0</v>
      </c>
      <c r="M2769" s="24"/>
      <c r="N2769" s="24"/>
      <c r="O2769" s="24"/>
      <c r="P2769" s="23" t="str">
        <f>IFERROR(VLOOKUP(TEXT(J2769,"0000000000000"),[1]Ebscohost!G:M,7,0),"")</f>
        <v/>
      </c>
      <c r="Q2769" s="33" t="str">
        <f>IFERROR(VLOOKUP($J2769,'B - Ebook'!B:D,3,0),"??")</f>
        <v>??</v>
      </c>
    </row>
    <row r="2770" spans="1:17">
      <c r="A2770" s="24" t="s">
        <v>18601</v>
      </c>
      <c r="B2770" s="24" t="s">
        <v>18602</v>
      </c>
      <c r="C2770" s="24"/>
      <c r="D2770" s="24"/>
      <c r="E2770" s="24"/>
      <c r="F2770" s="24"/>
      <c r="G2770" s="24"/>
      <c r="H2770" s="24"/>
      <c r="I2770" s="24"/>
      <c r="J2770" s="37">
        <v>9782950741905</v>
      </c>
      <c r="K2770" s="25">
        <v>41809</v>
      </c>
      <c r="L2770" s="24">
        <v>0</v>
      </c>
      <c r="M2770" s="24"/>
      <c r="N2770" s="24"/>
      <c r="O2770" s="24"/>
      <c r="P2770" s="23" t="str">
        <f>IFERROR(VLOOKUP(TEXT(J2770,"0000000000000"),[1]Ebscohost!G:M,7,0),"")</f>
        <v/>
      </c>
      <c r="Q2770" s="33" t="str">
        <f>IFERROR(VLOOKUP($J2770,'B - Ebook'!B:D,3,0),"??")</f>
        <v>??</v>
      </c>
    </row>
    <row r="2771" spans="1:17">
      <c r="A2771" s="24" t="s">
        <v>18603</v>
      </c>
      <c r="B2771" s="24" t="s">
        <v>15585</v>
      </c>
      <c r="C2771" s="24"/>
      <c r="D2771" s="24"/>
      <c r="E2771" s="24"/>
      <c r="F2771" s="24"/>
      <c r="G2771" s="24"/>
      <c r="H2771" s="24"/>
      <c r="I2771" s="24"/>
      <c r="J2771" s="37">
        <v>9783540212607</v>
      </c>
      <c r="K2771" s="25">
        <v>41809</v>
      </c>
      <c r="L2771" s="24">
        <v>0</v>
      </c>
      <c r="M2771" s="24"/>
      <c r="N2771" s="24"/>
      <c r="O2771" s="24"/>
      <c r="P2771" s="23" t="str">
        <f>IFERROR(VLOOKUP(TEXT(J2771,"0000000000000"),[1]Ebscohost!G:M,7,0),"")</f>
        <v/>
      </c>
      <c r="Q2771" s="33" t="str">
        <f>IFERROR(VLOOKUP($J2771,'B - Ebook'!B:D,3,0),"??")</f>
        <v>??</v>
      </c>
    </row>
    <row r="2772" spans="1:17">
      <c r="A2772" s="24" t="s">
        <v>18604</v>
      </c>
      <c r="B2772" s="24" t="s">
        <v>15585</v>
      </c>
      <c r="C2772" s="24"/>
      <c r="D2772" s="24"/>
      <c r="E2772" s="24"/>
      <c r="F2772" s="24"/>
      <c r="G2772" s="24"/>
      <c r="H2772" s="24"/>
      <c r="I2772" s="24"/>
      <c r="J2772" s="37">
        <v>9783540420576</v>
      </c>
      <c r="K2772" s="25">
        <v>41809</v>
      </c>
      <c r="L2772" s="24">
        <f>0 + 0</f>
        <v>0</v>
      </c>
      <c r="M2772" s="24"/>
      <c r="N2772" s="24"/>
      <c r="O2772" s="24"/>
      <c r="P2772" s="23" t="str">
        <f>IFERROR(VLOOKUP(TEXT(J2772,"0000000000000"),[1]Ebscohost!G:M,7,0),"")</f>
        <v/>
      </c>
      <c r="Q2772" s="33" t="str">
        <f>IFERROR(VLOOKUP($J2772,'B - Ebook'!B:D,3,0),"??")</f>
        <v>??</v>
      </c>
    </row>
    <row r="2773" spans="1:17">
      <c r="A2773" s="24" t="s">
        <v>18605</v>
      </c>
      <c r="B2773" s="24" t="s">
        <v>15585</v>
      </c>
      <c r="C2773" s="24"/>
      <c r="D2773" s="24"/>
      <c r="E2773" s="24"/>
      <c r="F2773" s="24"/>
      <c r="G2773" s="24"/>
      <c r="H2773" s="24"/>
      <c r="I2773" s="24"/>
      <c r="J2773" s="37">
        <v>9783540441953</v>
      </c>
      <c r="K2773" s="25">
        <v>41809</v>
      </c>
      <c r="L2773" s="24">
        <v>0</v>
      </c>
      <c r="M2773" s="24"/>
      <c r="N2773" s="24"/>
      <c r="O2773" s="24"/>
      <c r="P2773" s="23" t="str">
        <f>IFERROR(VLOOKUP(TEXT(J2773,"0000000000000"),[1]Ebscohost!G:M,7,0),"")</f>
        <v/>
      </c>
      <c r="Q2773" s="33" t="str">
        <f>IFERROR(VLOOKUP($J2773,'B - Ebook'!B:D,3,0),"??")</f>
        <v>??</v>
      </c>
    </row>
    <row r="2774" spans="1:17">
      <c r="A2774" s="24" t="s">
        <v>18606</v>
      </c>
      <c r="B2774" s="24" t="s">
        <v>15585</v>
      </c>
      <c r="C2774" s="24"/>
      <c r="D2774" s="24"/>
      <c r="E2774" s="24"/>
      <c r="F2774" s="24"/>
      <c r="G2774" s="24"/>
      <c r="H2774" s="24"/>
      <c r="I2774" s="24"/>
      <c r="J2774" s="37">
        <v>9783540661429</v>
      </c>
      <c r="K2774" s="25">
        <v>41809</v>
      </c>
      <c r="L2774" s="24">
        <v>0</v>
      </c>
      <c r="M2774" s="24"/>
      <c r="N2774" s="24"/>
      <c r="O2774" s="24"/>
      <c r="P2774" s="23" t="str">
        <f>IFERROR(VLOOKUP(TEXT(J2774,"0000000000000"),[1]Ebscohost!G:M,7,0),"")</f>
        <v/>
      </c>
      <c r="Q2774" s="33" t="str">
        <f>IFERROR(VLOOKUP($J2774,'B - Ebook'!B:D,3,0),"??")</f>
        <v>??</v>
      </c>
    </row>
    <row r="2775" spans="1:17">
      <c r="A2775" s="24" t="s">
        <v>18607</v>
      </c>
      <c r="B2775" s="24" t="s">
        <v>16294</v>
      </c>
      <c r="C2775" s="24"/>
      <c r="D2775" s="24"/>
      <c r="E2775" s="24"/>
      <c r="F2775" s="24"/>
      <c r="G2775" s="24"/>
      <c r="H2775" s="24"/>
      <c r="I2775" s="24"/>
      <c r="J2775" s="37">
        <v>9788486360955</v>
      </c>
      <c r="K2775" s="25">
        <v>41807</v>
      </c>
      <c r="L2775" s="24">
        <v>0</v>
      </c>
      <c r="M2775" s="24"/>
      <c r="N2775" s="24"/>
      <c r="O2775" s="24"/>
      <c r="P2775" s="23" t="str">
        <f>IFERROR(VLOOKUP(TEXT(J2775,"0000000000000"),[1]Ebscohost!G:M,7,0),"")</f>
        <v/>
      </c>
      <c r="Q2775" s="33" t="str">
        <f>IFERROR(VLOOKUP($J2775,'B - Ebook'!B:D,3,0),"??")</f>
        <v>??</v>
      </c>
    </row>
    <row r="2776" spans="1:17">
      <c r="A2776" s="24" t="s">
        <v>18608</v>
      </c>
      <c r="B2776" s="24" t="s">
        <v>18609</v>
      </c>
      <c r="C2776" s="24"/>
      <c r="D2776" s="24"/>
      <c r="E2776" s="24"/>
      <c r="F2776" s="24"/>
      <c r="G2776" s="24"/>
      <c r="H2776" s="24"/>
      <c r="I2776" s="24"/>
      <c r="J2776" s="37">
        <v>9789053812020</v>
      </c>
      <c r="K2776" s="25">
        <v>41807</v>
      </c>
      <c r="L2776" s="24">
        <v>0</v>
      </c>
      <c r="M2776" s="24"/>
      <c r="N2776" s="24"/>
      <c r="O2776" s="24"/>
      <c r="P2776" s="23" t="str">
        <f>IFERROR(VLOOKUP(TEXT(J2776,"0000000000000"),[1]Ebscohost!G:M,7,0),"")</f>
        <v/>
      </c>
      <c r="Q2776" s="33" t="str">
        <f>IFERROR(VLOOKUP($J2776,'B - Ebook'!B:D,3,0),"??")</f>
        <v>??</v>
      </c>
    </row>
    <row r="2777" spans="1:17">
      <c r="A2777" s="24" t="s">
        <v>18610</v>
      </c>
      <c r="B2777" s="24" t="s">
        <v>18302</v>
      </c>
      <c r="C2777" s="24"/>
      <c r="D2777" s="24"/>
      <c r="E2777" s="24"/>
      <c r="F2777" s="24"/>
      <c r="G2777" s="24"/>
      <c r="H2777" s="24"/>
      <c r="I2777" s="24"/>
      <c r="J2777" s="37">
        <v>9789080901018</v>
      </c>
      <c r="K2777" s="25">
        <v>41807</v>
      </c>
      <c r="L2777" s="24">
        <v>0</v>
      </c>
      <c r="M2777" s="24"/>
      <c r="N2777" s="24"/>
      <c r="O2777" s="24"/>
      <c r="P2777" s="23" t="str">
        <f>IFERROR(VLOOKUP(TEXT(J2777,"0000000000000"),[1]Ebscohost!G:M,7,0),"")</f>
        <v/>
      </c>
      <c r="Q2777" s="33" t="str">
        <f>IFERROR(VLOOKUP($J2777,'B - Ebook'!B:D,3,0),"??")</f>
        <v>??</v>
      </c>
    </row>
    <row r="2778" spans="1:17">
      <c r="A2778" s="24" t="s">
        <v>18611</v>
      </c>
      <c r="B2778" s="24" t="s">
        <v>18612</v>
      </c>
      <c r="C2778" s="24"/>
      <c r="D2778" s="24"/>
      <c r="E2778" s="24"/>
      <c r="F2778" s="24"/>
      <c r="G2778" s="24"/>
      <c r="H2778" s="24"/>
      <c r="I2778" s="24"/>
      <c r="J2778" s="37">
        <v>9789607620057</v>
      </c>
      <c r="K2778" s="25">
        <v>41807</v>
      </c>
      <c r="L2778" s="24">
        <f>0+0+0+0</f>
        <v>0</v>
      </c>
      <c r="M2778" s="24"/>
      <c r="N2778" s="24"/>
      <c r="O2778" s="24"/>
      <c r="P2778" s="23" t="str">
        <f>IFERROR(VLOOKUP(TEXT(J2778,"0000000000000"),[1]Ebscohost!G:M,7,0),"")</f>
        <v/>
      </c>
      <c r="Q2778" s="33" t="str">
        <f>IFERROR(VLOOKUP($J2778,'B - Ebook'!B:D,3,0),"??")</f>
        <v>??</v>
      </c>
    </row>
    <row r="2779" spans="1:17">
      <c r="A2779" s="24" t="s">
        <v>18613</v>
      </c>
      <c r="B2779" s="24" t="s">
        <v>16277</v>
      </c>
      <c r="C2779" s="24"/>
      <c r="D2779" s="24"/>
      <c r="E2779" s="24"/>
      <c r="F2779" s="24"/>
      <c r="G2779" s="24"/>
      <c r="H2779" s="24"/>
      <c r="I2779" s="24"/>
      <c r="J2779" s="37">
        <v>9789810225698</v>
      </c>
      <c r="K2779" s="25">
        <v>41809</v>
      </c>
      <c r="L2779" s="24">
        <v>0</v>
      </c>
      <c r="M2779" s="24"/>
      <c r="N2779" s="24"/>
      <c r="O2779" s="24"/>
      <c r="P2779" s="23" t="str">
        <f>IFERROR(VLOOKUP(TEXT(J2779,"0000000000000"),[1]Ebscohost!G:M,7,0),"")</f>
        <v/>
      </c>
      <c r="Q2779" s="33" t="str">
        <f>IFERROR(VLOOKUP($J2779,'B - Ebook'!B:D,3,0),"??")</f>
        <v>??</v>
      </c>
    </row>
    <row r="2780" spans="1:17">
      <c r="A2780" s="24" t="s">
        <v>18614</v>
      </c>
      <c r="B2780" s="24" t="s">
        <v>16589</v>
      </c>
      <c r="C2780" s="24"/>
      <c r="D2780" s="24"/>
      <c r="E2780" s="24"/>
      <c r="F2780" s="24"/>
      <c r="G2780" s="24"/>
      <c r="H2780" s="24"/>
      <c r="I2780" s="24"/>
      <c r="J2780" s="37">
        <v>9780080971384</v>
      </c>
      <c r="K2780" s="25">
        <v>41807</v>
      </c>
      <c r="L2780" s="24">
        <v>0</v>
      </c>
      <c r="M2780" s="24"/>
      <c r="N2780" s="24"/>
      <c r="O2780" s="24"/>
      <c r="P2780" s="23" t="str">
        <f>IFERROR(VLOOKUP(TEXT(J2780,"0000000000000"),[1]Ebscohost!G:M,7,0),"")</f>
        <v/>
      </c>
      <c r="Q2780" s="33">
        <f>IFERROR(VLOOKUP($J2780,'B - Ebook'!B:D,3,0),"??")</f>
        <v>2011</v>
      </c>
    </row>
    <row r="2781" spans="1:17">
      <c r="A2781" s="24" t="s">
        <v>18615</v>
      </c>
      <c r="B2781" s="24" t="s">
        <v>18616</v>
      </c>
      <c r="C2781" s="24"/>
      <c r="D2781" s="24"/>
      <c r="E2781" s="24"/>
      <c r="F2781" s="24"/>
      <c r="G2781" s="24"/>
      <c r="H2781" s="24"/>
      <c r="I2781" s="24"/>
      <c r="J2781" s="37">
        <v>9780123746337</v>
      </c>
      <c r="K2781" s="25">
        <v>41809</v>
      </c>
      <c r="L2781" s="24">
        <v>0</v>
      </c>
      <c r="M2781" s="24"/>
      <c r="N2781" s="24"/>
      <c r="O2781" s="24"/>
      <c r="P2781" s="23" t="str">
        <f>IFERROR(VLOOKUP(TEXT(J2781,"0000000000000"),[1]Ebscohost!G:M,7,0),"")</f>
        <v/>
      </c>
      <c r="Q2781" s="33" t="str">
        <f>IFERROR(VLOOKUP($J2781,'B - Ebook'!B:D,3,0),"??")</f>
        <v>??</v>
      </c>
    </row>
    <row r="2782" spans="1:17">
      <c r="A2782" s="24" t="s">
        <v>18617</v>
      </c>
      <c r="B2782" s="24" t="s">
        <v>16361</v>
      </c>
      <c r="C2782" s="24"/>
      <c r="D2782" s="24"/>
      <c r="E2782" s="24"/>
      <c r="F2782" s="24"/>
      <c r="G2782" s="24"/>
      <c r="H2782" s="24"/>
      <c r="I2782" s="24"/>
      <c r="J2782" s="37">
        <v>9780123748799</v>
      </c>
      <c r="K2782" s="25">
        <v>41807</v>
      </c>
      <c r="L2782" s="24">
        <v>0</v>
      </c>
      <c r="M2782" s="24"/>
      <c r="N2782" s="24"/>
      <c r="O2782" s="24"/>
      <c r="P2782" s="23" t="str">
        <f>IFERROR(VLOOKUP(TEXT(J2782,"0000000000000"),[1]Ebscohost!G:M,7,0),"")</f>
        <v/>
      </c>
      <c r="Q2782" s="33" t="str">
        <f>IFERROR(VLOOKUP($J2782,'B - Ebook'!B:D,3,0),"??")</f>
        <v>??</v>
      </c>
    </row>
    <row r="2783" spans="1:17">
      <c r="A2783" s="24" t="s">
        <v>18618</v>
      </c>
      <c r="B2783" s="24" t="s">
        <v>16480</v>
      </c>
      <c r="C2783" s="24"/>
      <c r="D2783" s="24"/>
      <c r="E2783" s="24"/>
      <c r="F2783" s="24"/>
      <c r="G2783" s="24"/>
      <c r="H2783" s="24"/>
      <c r="I2783" s="24"/>
      <c r="J2783" s="37">
        <v>9780123749642</v>
      </c>
      <c r="K2783" s="25">
        <v>41807</v>
      </c>
      <c r="L2783" s="24">
        <v>0</v>
      </c>
      <c r="M2783" s="24"/>
      <c r="N2783" s="24"/>
      <c r="O2783" s="24"/>
      <c r="P2783" s="23" t="str">
        <f>IFERROR(VLOOKUP(TEXT(J2783,"0000000000000"),[1]Ebscohost!G:M,7,0),"")</f>
        <v/>
      </c>
      <c r="Q2783" s="33" t="str">
        <f>IFERROR(VLOOKUP($J2783,'B - Ebook'!B:D,3,0),"??")</f>
        <v>??</v>
      </c>
    </row>
    <row r="2784" spans="1:17">
      <c r="A2784" s="24" t="s">
        <v>18619</v>
      </c>
      <c r="B2784" s="24" t="s">
        <v>18620</v>
      </c>
      <c r="C2784" s="24"/>
      <c r="D2784" s="24"/>
      <c r="E2784" s="24"/>
      <c r="F2784" s="24"/>
      <c r="G2784" s="24"/>
      <c r="H2784" s="24"/>
      <c r="I2784" s="24"/>
      <c r="J2784" s="37">
        <v>9780123750792</v>
      </c>
      <c r="K2784" s="24"/>
      <c r="L2784" s="24">
        <v>0</v>
      </c>
      <c r="M2784" s="24"/>
      <c r="N2784" s="24"/>
      <c r="O2784" s="24"/>
      <c r="P2784" s="23" t="str">
        <f>IFERROR(VLOOKUP(TEXT(J2784,"0000000000000"),[1]Ebscohost!G:M,7,0),"")</f>
        <v/>
      </c>
      <c r="Q2784" s="33" t="str">
        <f>IFERROR(VLOOKUP($J2784,'B - Ebook'!B:D,3,0),"??")</f>
        <v>??</v>
      </c>
    </row>
    <row r="2785" spans="1:17">
      <c r="A2785" s="24" t="s">
        <v>18621</v>
      </c>
      <c r="B2785" s="24" t="s">
        <v>16589</v>
      </c>
      <c r="C2785" s="24"/>
      <c r="D2785" s="24"/>
      <c r="E2785" s="24"/>
      <c r="F2785" s="24"/>
      <c r="G2785" s="24"/>
      <c r="H2785" s="24"/>
      <c r="I2785" s="24"/>
      <c r="J2785" s="37">
        <v>9780124159174</v>
      </c>
      <c r="K2785" s="24"/>
      <c r="L2785" s="24">
        <v>0</v>
      </c>
      <c r="M2785" s="24"/>
      <c r="N2785" s="24"/>
      <c r="O2785" s="24"/>
      <c r="P2785" s="23" t="str">
        <f>IFERROR(VLOOKUP(TEXT(J2785,"0000000000000"),[1]Ebscohost!G:M,7,0),"")</f>
        <v/>
      </c>
      <c r="Q2785" s="33">
        <f>IFERROR(VLOOKUP($J2785,'B - Ebook'!B:D,3,0),"??")</f>
        <v>2013</v>
      </c>
    </row>
    <row r="2786" spans="1:17">
      <c r="A2786" s="24" t="s">
        <v>18622</v>
      </c>
      <c r="B2786" s="24" t="s">
        <v>16149</v>
      </c>
      <c r="C2786" s="24"/>
      <c r="D2786" s="24"/>
      <c r="E2786" s="24"/>
      <c r="F2786" s="24"/>
      <c r="G2786" s="24"/>
      <c r="H2786" s="24"/>
      <c r="I2786" s="24"/>
      <c r="J2786" s="37">
        <v>9780128007822</v>
      </c>
      <c r="K2786" s="24"/>
      <c r="L2786" s="24">
        <v>0</v>
      </c>
      <c r="M2786" s="24"/>
      <c r="N2786" s="24"/>
      <c r="O2786" s="24"/>
      <c r="P2786" s="23" t="str">
        <f>IFERROR(VLOOKUP(TEXT(J2786,"0000000000000"),[1]Ebscohost!G:M,7,0),"")</f>
        <v/>
      </c>
      <c r="Q2786" s="33">
        <f>IFERROR(VLOOKUP($J2786,'B - Ebook'!B:D,3,0),"??")</f>
        <v>2015</v>
      </c>
    </row>
    <row r="2787" spans="1:17">
      <c r="A2787" s="24" t="s">
        <v>18623</v>
      </c>
      <c r="B2787" s="24" t="s">
        <v>16480</v>
      </c>
      <c r="C2787" s="24"/>
      <c r="D2787" s="24"/>
      <c r="E2787" s="24"/>
      <c r="F2787" s="24"/>
      <c r="G2787" s="24"/>
      <c r="H2787" s="24"/>
      <c r="I2787" s="24"/>
      <c r="J2787" s="37">
        <v>9780128017333</v>
      </c>
      <c r="K2787" s="24"/>
      <c r="L2787" s="24">
        <v>0</v>
      </c>
      <c r="M2787" s="24"/>
      <c r="N2787" s="24"/>
      <c r="O2787" s="24"/>
      <c r="P2787" s="23" t="str">
        <f>IFERROR(VLOOKUP(TEXT(J2787,"0000000000000"),[1]Ebscohost!G:M,7,0),"")</f>
        <v/>
      </c>
      <c r="Q2787" s="33" t="str">
        <f>IFERROR(VLOOKUP($J2787,'B - Ebook'!B:D,3,0),"??")</f>
        <v>??</v>
      </c>
    </row>
    <row r="2788" spans="1:17">
      <c r="A2788" s="24" t="s">
        <v>18624</v>
      </c>
      <c r="B2788" s="24" t="s">
        <v>18625</v>
      </c>
      <c r="C2788" s="24"/>
      <c r="D2788" s="24"/>
      <c r="E2788" s="24"/>
      <c r="F2788" s="24"/>
      <c r="G2788" s="24"/>
      <c r="H2788" s="24"/>
      <c r="I2788" s="24"/>
      <c r="J2788" s="37">
        <v>9780131471221</v>
      </c>
      <c r="K2788" s="24"/>
      <c r="L2788" s="24">
        <f>0+0</f>
        <v>0</v>
      </c>
      <c r="M2788" s="24"/>
      <c r="N2788" s="24"/>
      <c r="O2788" s="24"/>
      <c r="P2788" s="23" t="str">
        <f>IFERROR(VLOOKUP(TEXT(J2788,"0000000000000"),[1]Ebscohost!G:M,7,0),"")</f>
        <v/>
      </c>
      <c r="Q2788" s="33" t="str">
        <f>IFERROR(VLOOKUP($J2788,'B - Ebook'!B:D,3,0),"??")</f>
        <v>??</v>
      </c>
    </row>
    <row r="2789" spans="1:17">
      <c r="A2789" s="24" t="s">
        <v>18626</v>
      </c>
      <c r="B2789" s="24" t="s">
        <v>15894</v>
      </c>
      <c r="C2789" s="24"/>
      <c r="D2789" s="24"/>
      <c r="E2789" s="24"/>
      <c r="F2789" s="24"/>
      <c r="G2789" s="24"/>
      <c r="H2789" s="24"/>
      <c r="I2789" s="24"/>
      <c r="J2789" s="37">
        <v>9780133357226</v>
      </c>
      <c r="K2789" s="24"/>
      <c r="L2789" s="24">
        <v>0</v>
      </c>
      <c r="M2789" s="24"/>
      <c r="N2789" s="24"/>
      <c r="O2789" s="24"/>
      <c r="P2789" s="23" t="str">
        <f>IFERROR(VLOOKUP(TEXT(J2789,"0000000000000"),[1]Ebscohost!G:M,7,0),"")</f>
        <v/>
      </c>
      <c r="Q2789" s="33" t="str">
        <f>IFERROR(VLOOKUP($J2789,'B - Ebook'!B:D,3,0),"??")</f>
        <v>??</v>
      </c>
    </row>
    <row r="2790" spans="1:17">
      <c r="A2790" s="24" t="s">
        <v>18627</v>
      </c>
      <c r="B2790" s="24" t="s">
        <v>16032</v>
      </c>
      <c r="C2790" s="24"/>
      <c r="D2790" s="24"/>
      <c r="E2790" s="24"/>
      <c r="F2790" s="24"/>
      <c r="G2790" s="24"/>
      <c r="H2790" s="24"/>
      <c r="I2790" s="24"/>
      <c r="J2790" s="37">
        <v>9780198062271</v>
      </c>
      <c r="K2790" s="24"/>
      <c r="L2790" s="24">
        <v>0</v>
      </c>
      <c r="M2790" s="24"/>
      <c r="N2790" s="24"/>
      <c r="O2790" s="24"/>
      <c r="P2790" s="23" t="str">
        <f>IFERROR(VLOOKUP(TEXT(J2790,"0000000000000"),[1]Ebscohost!G:M,7,0),"")</f>
        <v/>
      </c>
      <c r="Q2790" s="33" t="str">
        <f>IFERROR(VLOOKUP($J2790,'B - Ebook'!B:D,3,0),"??")</f>
        <v>??</v>
      </c>
    </row>
    <row r="2791" spans="1:17">
      <c r="A2791" s="24" t="s">
        <v>18628</v>
      </c>
      <c r="B2791" s="24" t="s">
        <v>16032</v>
      </c>
      <c r="C2791" s="24"/>
      <c r="D2791" s="24"/>
      <c r="E2791" s="24"/>
      <c r="F2791" s="24"/>
      <c r="G2791" s="24"/>
      <c r="H2791" s="24"/>
      <c r="I2791" s="24"/>
      <c r="J2791" s="37">
        <v>9780199228874</v>
      </c>
      <c r="K2791" s="25">
        <v>41809</v>
      </c>
      <c r="L2791" s="24">
        <v>0</v>
      </c>
      <c r="M2791" s="24"/>
      <c r="N2791" s="24"/>
      <c r="O2791" s="24"/>
      <c r="P2791" s="23" t="str">
        <f>IFERROR(VLOOKUP(TEXT(J2791,"0000000000000"),[1]Ebscohost!G:M,7,0),"")</f>
        <v/>
      </c>
      <c r="Q2791" s="33" t="str">
        <f>IFERROR(VLOOKUP($J2791,'B - Ebook'!B:D,3,0),"??")</f>
        <v>??</v>
      </c>
    </row>
    <row r="2792" spans="1:17">
      <c r="A2792" s="24" t="s">
        <v>18629</v>
      </c>
      <c r="B2792" s="24" t="s">
        <v>18630</v>
      </c>
      <c r="C2792" s="24"/>
      <c r="D2792" s="24"/>
      <c r="E2792" s="24"/>
      <c r="F2792" s="24"/>
      <c r="G2792" s="24"/>
      <c r="H2792" s="24"/>
      <c r="I2792" s="24"/>
      <c r="J2792" s="37">
        <v>9780262028011</v>
      </c>
      <c r="K2792" s="24"/>
      <c r="L2792" s="24">
        <v>0</v>
      </c>
      <c r="M2792" s="24"/>
      <c r="N2792" s="24"/>
      <c r="O2792" s="24"/>
      <c r="P2792" s="23" t="str">
        <f>IFERROR(VLOOKUP(TEXT(J2792,"0000000000000"),[1]Ebscohost!G:M,7,0),"")</f>
        <v/>
      </c>
      <c r="Q2792" s="33">
        <f>IFERROR(VLOOKUP($J2792,'B - Ebook'!B:D,3,0),"??")</f>
        <v>2015</v>
      </c>
    </row>
    <row r="2793" spans="1:17">
      <c r="A2793" s="24" t="s">
        <v>18631</v>
      </c>
      <c r="B2793" s="24" t="s">
        <v>15585</v>
      </c>
      <c r="C2793" s="24"/>
      <c r="D2793" s="24"/>
      <c r="E2793" s="24"/>
      <c r="F2793" s="24"/>
      <c r="G2793" s="24"/>
      <c r="H2793" s="24"/>
      <c r="I2793" s="24"/>
      <c r="J2793" s="37">
        <v>9780387489162</v>
      </c>
      <c r="K2793" s="24"/>
      <c r="L2793" s="24">
        <v>0</v>
      </c>
      <c r="M2793" s="24"/>
      <c r="N2793" s="24"/>
      <c r="O2793" s="24"/>
      <c r="P2793" s="23" t="str">
        <f>IFERROR(VLOOKUP(TEXT(J2793,"0000000000000"),[1]Ebscohost!G:M,7,0),"")</f>
        <v/>
      </c>
      <c r="Q2793" s="33" t="str">
        <f>IFERROR(VLOOKUP($J2793,'B - Ebook'!B:D,3,0),"??")</f>
        <v>??</v>
      </c>
    </row>
    <row r="2794" spans="1:17">
      <c r="A2794" s="24" t="s">
        <v>18632</v>
      </c>
      <c r="B2794" s="24" t="s">
        <v>15585</v>
      </c>
      <c r="C2794" s="24"/>
      <c r="D2794" s="24"/>
      <c r="E2794" s="24"/>
      <c r="F2794" s="24"/>
      <c r="G2794" s="24"/>
      <c r="H2794" s="24"/>
      <c r="I2794" s="24"/>
      <c r="J2794" s="37">
        <v>9780387747248</v>
      </c>
      <c r="K2794" s="25">
        <v>41809</v>
      </c>
      <c r="L2794" s="24">
        <v>0</v>
      </c>
      <c r="M2794" s="24"/>
      <c r="N2794" s="24"/>
      <c r="O2794" s="24"/>
      <c r="P2794" s="23" t="str">
        <f>IFERROR(VLOOKUP(TEXT(J2794,"0000000000000"),[1]Ebscohost!G:M,7,0),"")</f>
        <v/>
      </c>
      <c r="Q2794" s="33" t="str">
        <f>IFERROR(VLOOKUP($J2794,'B - Ebook'!B:D,3,0),"??")</f>
        <v>??</v>
      </c>
    </row>
    <row r="2795" spans="1:17">
      <c r="A2795" s="24" t="s">
        <v>18633</v>
      </c>
      <c r="B2795" s="24" t="s">
        <v>15585</v>
      </c>
      <c r="C2795" s="24"/>
      <c r="D2795" s="24"/>
      <c r="E2795" s="24"/>
      <c r="F2795" s="24"/>
      <c r="G2795" s="24"/>
      <c r="H2795" s="24"/>
      <c r="I2795" s="24"/>
      <c r="J2795" s="37">
        <v>9780387928197</v>
      </c>
      <c r="K2795" s="24"/>
      <c r="L2795" s="24">
        <v>0</v>
      </c>
      <c r="M2795" s="24"/>
      <c r="N2795" s="24"/>
      <c r="O2795" s="24"/>
      <c r="P2795" s="23" t="str">
        <f>IFERROR(VLOOKUP(TEXT(J2795,"0000000000000"),[1]Ebscohost!G:M,7,0),"")</f>
        <v/>
      </c>
      <c r="Q2795" s="33" t="str">
        <f>IFERROR(VLOOKUP($J2795,'B - Ebook'!B:D,3,0),"??")</f>
        <v>??</v>
      </c>
    </row>
    <row r="2796" spans="1:17">
      <c r="A2796" s="24" t="s">
        <v>18634</v>
      </c>
      <c r="B2796" s="24" t="s">
        <v>18635</v>
      </c>
      <c r="C2796" s="24"/>
      <c r="D2796" s="24"/>
      <c r="E2796" s="24"/>
      <c r="F2796" s="24"/>
      <c r="G2796" s="24"/>
      <c r="H2796" s="24"/>
      <c r="I2796" s="24"/>
      <c r="J2796" s="37">
        <v>9780415573634</v>
      </c>
      <c r="K2796" s="24"/>
      <c r="L2796" s="24">
        <v>0</v>
      </c>
      <c r="M2796" s="24"/>
      <c r="N2796" s="24"/>
      <c r="O2796" s="24"/>
      <c r="P2796" s="23" t="str">
        <f>IFERROR(VLOOKUP(TEXT(J2796,"0000000000000"),[1]Ebscohost!G:M,7,0),"")</f>
        <v/>
      </c>
      <c r="Q2796" s="33" t="str">
        <f>IFERROR(VLOOKUP($J2796,'B - Ebook'!B:D,3,0),"??")</f>
        <v>??</v>
      </c>
    </row>
    <row r="2797" spans="1:17">
      <c r="A2797" s="24" t="s">
        <v>18636</v>
      </c>
      <c r="B2797" s="24" t="s">
        <v>15781</v>
      </c>
      <c r="C2797" s="24"/>
      <c r="D2797" s="24"/>
      <c r="E2797" s="24"/>
      <c r="F2797" s="24"/>
      <c r="G2797" s="24"/>
      <c r="H2797" s="24"/>
      <c r="I2797" s="24"/>
      <c r="J2797" s="37">
        <v>9780470027882</v>
      </c>
      <c r="K2797" s="25">
        <v>41809</v>
      </c>
      <c r="L2797" s="24">
        <v>0</v>
      </c>
      <c r="M2797" s="24"/>
      <c r="N2797" s="24"/>
      <c r="O2797" s="24"/>
      <c r="P2797" s="23" t="str">
        <f>IFERROR(VLOOKUP(TEXT(J2797,"0000000000000"),[1]Ebscohost!G:M,7,0),"")</f>
        <v/>
      </c>
      <c r="Q2797" s="33" t="str">
        <f>IFERROR(VLOOKUP($J2797,'B - Ebook'!B:D,3,0),"??")</f>
        <v>??</v>
      </c>
    </row>
    <row r="2798" spans="1:17">
      <c r="A2798" s="24" t="s">
        <v>18637</v>
      </c>
      <c r="B2798" s="24" t="s">
        <v>15781</v>
      </c>
      <c r="C2798" s="24"/>
      <c r="D2798" s="24"/>
      <c r="E2798" s="24"/>
      <c r="F2798" s="24"/>
      <c r="G2798" s="24"/>
      <c r="H2798" s="24"/>
      <c r="I2798" s="24"/>
      <c r="J2798" s="37">
        <v>9780470233283</v>
      </c>
      <c r="K2798" s="24"/>
      <c r="L2798" s="24">
        <v>0</v>
      </c>
      <c r="M2798" s="24"/>
      <c r="N2798" s="24"/>
      <c r="O2798" s="24"/>
      <c r="P2798" s="23" t="str">
        <f>IFERROR(VLOOKUP(TEXT(J2798,"0000000000000"),[1]Ebscohost!G:M,7,0),"")</f>
        <v/>
      </c>
      <c r="Q2798" s="33" t="str">
        <f>IFERROR(VLOOKUP($J2798,'B - Ebook'!B:D,3,0),"??")</f>
        <v>??</v>
      </c>
    </row>
    <row r="2799" spans="1:17">
      <c r="A2799" s="24" t="s">
        <v>18638</v>
      </c>
      <c r="B2799" s="24" t="s">
        <v>15743</v>
      </c>
      <c r="C2799" s="24"/>
      <c r="D2799" s="24"/>
      <c r="E2799" s="24"/>
      <c r="F2799" s="24"/>
      <c r="G2799" s="24"/>
      <c r="H2799" s="24"/>
      <c r="I2799" s="24"/>
      <c r="J2799" s="37">
        <v>9780521197878</v>
      </c>
      <c r="K2799" s="25">
        <v>41807</v>
      </c>
      <c r="L2799" s="24">
        <v>0</v>
      </c>
      <c r="M2799" s="24"/>
      <c r="N2799" s="24"/>
      <c r="O2799" s="24"/>
      <c r="P2799" s="23" t="str">
        <f>IFERROR(VLOOKUP(TEXT(J2799,"0000000000000"),[1]Ebscohost!G:M,7,0),"")</f>
        <v/>
      </c>
      <c r="Q2799" s="33" t="str">
        <f>IFERROR(VLOOKUP($J2799,'B - Ebook'!B:D,3,0),"??")</f>
        <v>??</v>
      </c>
    </row>
    <row r="2800" spans="1:17">
      <c r="A2800" s="24" t="s">
        <v>18639</v>
      </c>
      <c r="B2800" s="24" t="s">
        <v>16767</v>
      </c>
      <c r="C2800" s="24"/>
      <c r="D2800" s="24"/>
      <c r="E2800" s="24"/>
      <c r="F2800" s="24"/>
      <c r="G2800" s="24"/>
      <c r="H2800" s="24"/>
      <c r="I2800" s="24"/>
      <c r="J2800" s="37">
        <v>9780521199506</v>
      </c>
      <c r="K2800" s="24"/>
      <c r="L2800" s="24">
        <v>0</v>
      </c>
      <c r="M2800" s="24"/>
      <c r="N2800" s="24"/>
      <c r="O2800" s="24"/>
      <c r="P2800" s="23" t="str">
        <f>IFERROR(VLOOKUP(TEXT(J2800,"0000000000000"),[1]Ebscohost!G:M,7,0),"")</f>
        <v/>
      </c>
      <c r="Q2800" s="33" t="str">
        <f>IFERROR(VLOOKUP($J2800,'B - Ebook'!B:D,3,0),"??")</f>
        <v>??</v>
      </c>
    </row>
    <row r="2801" spans="1:17">
      <c r="A2801" s="24" t="s">
        <v>18640</v>
      </c>
      <c r="B2801" s="24" t="s">
        <v>15743</v>
      </c>
      <c r="C2801" s="24"/>
      <c r="D2801" s="24"/>
      <c r="E2801" s="24"/>
      <c r="F2801" s="24"/>
      <c r="G2801" s="24"/>
      <c r="H2801" s="24"/>
      <c r="I2801" s="24"/>
      <c r="J2801" s="37">
        <v>9780521516303</v>
      </c>
      <c r="K2801" s="24"/>
      <c r="L2801" s="24">
        <v>0</v>
      </c>
      <c r="M2801" s="24"/>
      <c r="N2801" s="24"/>
      <c r="O2801" s="24"/>
      <c r="P2801" s="23" t="str">
        <f>IFERROR(VLOOKUP(TEXT(J2801,"0000000000000"),[1]Ebscohost!G:M,7,0),"")</f>
        <v/>
      </c>
      <c r="Q2801" s="33" t="str">
        <f>IFERROR(VLOOKUP($J2801,'B - Ebook'!B:D,3,0),"??")</f>
        <v>??</v>
      </c>
    </row>
    <row r="2802" spans="1:17">
      <c r="A2802" s="24" t="s">
        <v>18641</v>
      </c>
      <c r="B2802" s="24" t="s">
        <v>15743</v>
      </c>
      <c r="C2802" s="24"/>
      <c r="D2802" s="24"/>
      <c r="E2802" s="24"/>
      <c r="F2802" s="24"/>
      <c r="G2802" s="24"/>
      <c r="H2802" s="24"/>
      <c r="I2802" s="24"/>
      <c r="J2802" s="37">
        <v>9780521760102</v>
      </c>
      <c r="K2802" s="25">
        <v>41807</v>
      </c>
      <c r="L2802" s="24">
        <f>0+0</f>
        <v>0</v>
      </c>
      <c r="M2802" s="24"/>
      <c r="N2802" s="24"/>
      <c r="O2802" s="24"/>
      <c r="P2802" s="23" t="str">
        <f>IFERROR(VLOOKUP(TEXT(J2802,"0000000000000"),[1]Ebscohost!G:M,7,0),"")</f>
        <v/>
      </c>
      <c r="Q2802" s="33" t="str">
        <f>IFERROR(VLOOKUP($J2802,'B - Ebook'!B:D,3,0),"??")</f>
        <v>??</v>
      </c>
    </row>
    <row r="2803" spans="1:17">
      <c r="A2803" s="24" t="s">
        <v>18642</v>
      </c>
      <c r="B2803" s="24" t="s">
        <v>15743</v>
      </c>
      <c r="C2803" s="24"/>
      <c r="D2803" s="24"/>
      <c r="E2803" s="24"/>
      <c r="F2803" s="24"/>
      <c r="G2803" s="24"/>
      <c r="H2803" s="24"/>
      <c r="I2803" s="24"/>
      <c r="J2803" s="37">
        <v>9780521762106</v>
      </c>
      <c r="K2803" s="24"/>
      <c r="L2803" s="24">
        <v>0</v>
      </c>
      <c r="M2803" s="24"/>
      <c r="N2803" s="24"/>
      <c r="O2803" s="24"/>
      <c r="P2803" s="23" t="str">
        <f>IFERROR(VLOOKUP(TEXT(J2803,"0000000000000"),[1]Ebscohost!G:M,7,0),"")</f>
        <v/>
      </c>
      <c r="Q2803" s="33" t="str">
        <f>IFERROR(VLOOKUP($J2803,'B - Ebook'!B:D,3,0),"??")</f>
        <v>??</v>
      </c>
    </row>
    <row r="2804" spans="1:17">
      <c r="A2804" s="24" t="s">
        <v>18643</v>
      </c>
      <c r="B2804" s="24" t="s">
        <v>15743</v>
      </c>
      <c r="C2804" s="24"/>
      <c r="D2804" s="24"/>
      <c r="E2804" s="24"/>
      <c r="F2804" s="24"/>
      <c r="G2804" s="24"/>
      <c r="H2804" s="24"/>
      <c r="I2804" s="24"/>
      <c r="J2804" s="37">
        <v>9780521873024</v>
      </c>
      <c r="K2804" s="24"/>
      <c r="L2804" s="24">
        <f>0+0</f>
        <v>0</v>
      </c>
      <c r="M2804" s="24"/>
      <c r="N2804" s="24"/>
      <c r="O2804" s="24"/>
      <c r="P2804" s="23" t="str">
        <f>IFERROR(VLOOKUP(TEXT(J2804,"0000000000000"),[1]Ebscohost!G:M,7,0),"")</f>
        <v/>
      </c>
      <c r="Q2804" s="33" t="str">
        <f>IFERROR(VLOOKUP($J2804,'B - Ebook'!B:D,3,0),"??")</f>
        <v>??</v>
      </c>
    </row>
    <row r="2805" spans="1:17">
      <c r="A2805" s="24" t="s">
        <v>18644</v>
      </c>
      <c r="B2805" s="24" t="s">
        <v>16767</v>
      </c>
      <c r="C2805" s="24"/>
      <c r="D2805" s="24"/>
      <c r="E2805" s="24"/>
      <c r="F2805" s="24"/>
      <c r="G2805" s="24"/>
      <c r="H2805" s="24"/>
      <c r="I2805" s="24"/>
      <c r="J2805" s="37">
        <v>9780521876803</v>
      </c>
      <c r="K2805" s="25">
        <v>41807</v>
      </c>
      <c r="L2805" s="24">
        <v>0</v>
      </c>
      <c r="M2805" s="24"/>
      <c r="N2805" s="24"/>
      <c r="O2805" s="24"/>
      <c r="P2805" s="23" t="str">
        <f>IFERROR(VLOOKUP(TEXT(J2805,"0000000000000"),[1]Ebscohost!G:M,7,0),"")</f>
        <v/>
      </c>
      <c r="Q2805" s="33" t="str">
        <f>IFERROR(VLOOKUP($J2805,'B - Ebook'!B:D,3,0),"??")</f>
        <v>??</v>
      </c>
    </row>
    <row r="2806" spans="1:17">
      <c r="A2806" s="24" t="s">
        <v>18645</v>
      </c>
      <c r="B2806" s="24" t="s">
        <v>15743</v>
      </c>
      <c r="C2806" s="24"/>
      <c r="D2806" s="24"/>
      <c r="E2806" s="24"/>
      <c r="F2806" s="24"/>
      <c r="G2806" s="24"/>
      <c r="H2806" s="24"/>
      <c r="I2806" s="24"/>
      <c r="J2806" s="37">
        <v>9780521877480</v>
      </c>
      <c r="K2806" s="25">
        <v>41807</v>
      </c>
      <c r="L2806" s="24">
        <v>0</v>
      </c>
      <c r="M2806" s="24"/>
      <c r="N2806" s="24"/>
      <c r="O2806" s="24"/>
      <c r="P2806" s="23" t="str">
        <f>IFERROR(VLOOKUP(TEXT(J2806,"0000000000000"),[1]Ebscohost!G:M,7,0),"")</f>
        <v/>
      </c>
      <c r="Q2806" s="33" t="str">
        <f>IFERROR(VLOOKUP($J2806,'B - Ebook'!B:D,3,0),"??")</f>
        <v>??</v>
      </c>
    </row>
    <row r="2807" spans="1:17">
      <c r="A2807" s="24" t="s">
        <v>18646</v>
      </c>
      <c r="B2807" s="24" t="s">
        <v>15743</v>
      </c>
      <c r="C2807" s="24"/>
      <c r="D2807" s="24"/>
      <c r="E2807" s="24"/>
      <c r="F2807" s="24"/>
      <c r="G2807" s="24"/>
      <c r="H2807" s="24"/>
      <c r="I2807" s="24"/>
      <c r="J2807" s="37">
        <v>9780521877978</v>
      </c>
      <c r="K2807" s="25">
        <v>41809</v>
      </c>
      <c r="L2807" s="24">
        <v>0</v>
      </c>
      <c r="M2807" s="24"/>
      <c r="N2807" s="24"/>
      <c r="O2807" s="24"/>
      <c r="P2807" s="23" t="str">
        <f>IFERROR(VLOOKUP(TEXT(J2807,"0000000000000"),[1]Ebscohost!G:M,7,0),"")</f>
        <v/>
      </c>
      <c r="Q2807" s="33" t="str">
        <f>IFERROR(VLOOKUP($J2807,'B - Ebook'!B:D,3,0),"??")</f>
        <v>??</v>
      </c>
    </row>
    <row r="2808" spans="1:17">
      <c r="A2808" s="24" t="s">
        <v>18647</v>
      </c>
      <c r="B2808" s="24" t="s">
        <v>15743</v>
      </c>
      <c r="C2808" s="24"/>
      <c r="D2808" s="24"/>
      <c r="E2808" s="24"/>
      <c r="F2808" s="24"/>
      <c r="G2808" s="24"/>
      <c r="H2808" s="24"/>
      <c r="I2808" s="24"/>
      <c r="J2808" s="37">
        <v>9780521897877</v>
      </c>
      <c r="K2808" s="24"/>
      <c r="L2808" s="24">
        <v>0</v>
      </c>
      <c r="M2808" s="24"/>
      <c r="N2808" s="24"/>
      <c r="O2808" s="24"/>
      <c r="P2808" s="23" t="str">
        <f>IFERROR(VLOOKUP(TEXT(J2808,"0000000000000"),[1]Ebscohost!G:M,7,0),"")</f>
        <v/>
      </c>
      <c r="Q2808" s="33" t="str">
        <f>IFERROR(VLOOKUP($J2808,'B - Ebook'!B:D,3,0),"??")</f>
        <v>??</v>
      </c>
    </row>
    <row r="2809" spans="1:17">
      <c r="A2809" s="24" t="s">
        <v>18648</v>
      </c>
      <c r="B2809" s="24" t="s">
        <v>14</v>
      </c>
      <c r="C2809" s="24"/>
      <c r="D2809" s="24"/>
      <c r="E2809" s="24"/>
      <c r="F2809" s="24"/>
      <c r="G2809" s="24"/>
      <c r="H2809" s="24"/>
      <c r="I2809" s="24"/>
      <c r="J2809" s="37">
        <v>9780691144115</v>
      </c>
      <c r="K2809" s="24"/>
      <c r="L2809" s="24">
        <v>0</v>
      </c>
      <c r="M2809" s="24"/>
      <c r="N2809" s="24"/>
      <c r="O2809" s="24"/>
      <c r="P2809" s="23" t="str">
        <f>IFERROR(VLOOKUP(TEXT(J2809,"0000000000000"),[1]Ebscohost!G:M,7,0),"")</f>
        <v/>
      </c>
      <c r="Q2809" s="33" t="str">
        <f>IFERROR(VLOOKUP($J2809,'B - Ebook'!B:D,3,0),"??")</f>
        <v>??</v>
      </c>
    </row>
    <row r="2810" spans="1:17">
      <c r="A2810" s="24" t="s">
        <v>18649</v>
      </c>
      <c r="B2810" s="24" t="s">
        <v>15585</v>
      </c>
      <c r="C2810" s="24"/>
      <c r="D2810" s="24"/>
      <c r="E2810" s="24"/>
      <c r="F2810" s="24"/>
      <c r="G2810" s="24"/>
      <c r="H2810" s="24"/>
      <c r="I2810" s="24"/>
      <c r="J2810" s="37">
        <v>9780857295217</v>
      </c>
      <c r="K2810" s="24"/>
      <c r="L2810" s="24">
        <v>0</v>
      </c>
      <c r="M2810" s="24"/>
      <c r="N2810" s="24"/>
      <c r="O2810" s="24"/>
      <c r="P2810" s="23" t="str">
        <f>IFERROR(VLOOKUP(TEXT(J2810,"0000000000000"),[1]Ebscohost!G:M,7,0),"")</f>
        <v/>
      </c>
      <c r="Q2810" s="33" t="str">
        <f>IFERROR(VLOOKUP($J2810,'B - Ebook'!B:D,3,0),"??")</f>
        <v>??</v>
      </c>
    </row>
    <row r="2811" spans="1:17">
      <c r="A2811" s="24" t="s">
        <v>18650</v>
      </c>
      <c r="B2811" s="24" t="s">
        <v>15585</v>
      </c>
      <c r="C2811" s="24"/>
      <c r="D2811" s="24"/>
      <c r="E2811" s="24"/>
      <c r="F2811" s="24"/>
      <c r="G2811" s="24"/>
      <c r="H2811" s="24"/>
      <c r="I2811" s="24"/>
      <c r="J2811" s="37">
        <v>9780857298225</v>
      </c>
      <c r="K2811" s="25">
        <v>41809</v>
      </c>
      <c r="L2811" s="24">
        <v>0</v>
      </c>
      <c r="M2811" s="24"/>
      <c r="N2811" s="24"/>
      <c r="O2811" s="24"/>
      <c r="P2811" s="23" t="str">
        <f>IFERROR(VLOOKUP(TEXT(J2811,"0000000000000"),[1]Ebscohost!G:M,7,0),"")</f>
        <v/>
      </c>
      <c r="Q2811" s="33" t="str">
        <f>IFERROR(VLOOKUP($J2811,'B - Ebook'!B:D,3,0),"??")</f>
        <v>??</v>
      </c>
    </row>
    <row r="2812" spans="1:17">
      <c r="A2812" s="24" t="s">
        <v>18651</v>
      </c>
      <c r="B2812" s="24" t="s">
        <v>15585</v>
      </c>
      <c r="C2812" s="24"/>
      <c r="D2812" s="24"/>
      <c r="E2812" s="24"/>
      <c r="F2812" s="24"/>
      <c r="G2812" s="24"/>
      <c r="H2812" s="24"/>
      <c r="I2812" s="24"/>
      <c r="J2812" s="37">
        <v>9780857299154</v>
      </c>
      <c r="K2812" s="24"/>
      <c r="L2812" s="24">
        <v>0</v>
      </c>
      <c r="M2812" s="24"/>
      <c r="N2812" s="24"/>
      <c r="O2812" s="24"/>
      <c r="P2812" s="23" t="str">
        <f>IFERROR(VLOOKUP(TEXT(J2812,"0000000000000"),[1]Ebscohost!G:M,7,0),"")</f>
        <v/>
      </c>
      <c r="Q2812" s="33" t="str">
        <f>IFERROR(VLOOKUP($J2812,'B - Ebook'!B:D,3,0),"??")</f>
        <v>??</v>
      </c>
    </row>
    <row r="2813" spans="1:17">
      <c r="A2813" s="24" t="s">
        <v>18652</v>
      </c>
      <c r="B2813" s="24" t="s">
        <v>16759</v>
      </c>
      <c r="C2813" s="24"/>
      <c r="D2813" s="24"/>
      <c r="E2813" s="24"/>
      <c r="F2813" s="24"/>
      <c r="G2813" s="24"/>
      <c r="H2813" s="24"/>
      <c r="I2813" s="24"/>
      <c r="J2813" s="37">
        <v>9780937175620</v>
      </c>
      <c r="K2813" s="25">
        <v>41809</v>
      </c>
      <c r="L2813" s="24">
        <v>0</v>
      </c>
      <c r="M2813" s="24"/>
      <c r="N2813" s="24"/>
      <c r="O2813" s="24"/>
      <c r="P2813" s="23" t="str">
        <f>IFERROR(VLOOKUP(TEXT(J2813,"0000000000000"),[1]Ebscohost!G:M,7,0),"")</f>
        <v/>
      </c>
      <c r="Q2813" s="33" t="str">
        <f>IFERROR(VLOOKUP($J2813,'B - Ebook'!B:D,3,0),"??")</f>
        <v>??</v>
      </c>
    </row>
    <row r="2814" spans="1:17">
      <c r="A2814" s="24" t="s">
        <v>18653</v>
      </c>
      <c r="B2814" s="24" t="s">
        <v>18654</v>
      </c>
      <c r="C2814" s="24"/>
      <c r="D2814" s="24"/>
      <c r="E2814" s="24"/>
      <c r="F2814" s="24"/>
      <c r="G2814" s="24"/>
      <c r="H2814" s="24"/>
      <c r="I2814" s="24"/>
      <c r="J2814" s="37">
        <v>9780995022409</v>
      </c>
      <c r="K2814" s="24"/>
      <c r="L2814" s="24">
        <v>0</v>
      </c>
      <c r="M2814" s="24"/>
      <c r="N2814" s="24"/>
      <c r="O2814" s="24"/>
      <c r="P2814" s="23" t="str">
        <f>IFERROR(VLOOKUP(TEXT(J2814,"0000000000000"),[1]Ebscohost!G:M,7,0),"")</f>
        <v/>
      </c>
      <c r="Q2814" s="33" t="str">
        <f>IFERROR(VLOOKUP($J2814,'B - Ebook'!B:D,3,0),"??")</f>
        <v>??</v>
      </c>
    </row>
    <row r="2815" spans="1:17">
      <c r="A2815" s="24" t="s">
        <v>18655</v>
      </c>
      <c r="B2815" s="24" t="s">
        <v>15743</v>
      </c>
      <c r="C2815" s="24"/>
      <c r="D2815" s="24"/>
      <c r="E2815" s="24"/>
      <c r="F2815" s="24"/>
      <c r="G2815" s="24"/>
      <c r="H2815" s="24"/>
      <c r="I2815" s="24"/>
      <c r="J2815" s="37">
        <v>9781107004610</v>
      </c>
      <c r="K2815" s="24"/>
      <c r="L2815" s="24">
        <v>0</v>
      </c>
      <c r="M2815" s="24"/>
      <c r="N2815" s="24"/>
      <c r="O2815" s="24"/>
      <c r="P2815" s="23" t="str">
        <f>IFERROR(VLOOKUP(TEXT(J2815,"0000000000000"),[1]Ebscohost!G:M,7,0),"")</f>
        <v/>
      </c>
      <c r="Q2815" s="33" t="str">
        <f>IFERROR(VLOOKUP($J2815,'B - Ebook'!B:D,3,0),"??")</f>
        <v>??</v>
      </c>
    </row>
    <row r="2816" spans="1:17">
      <c r="A2816" s="24" t="s">
        <v>18656</v>
      </c>
      <c r="B2816" s="24" t="s">
        <v>15743</v>
      </c>
      <c r="C2816" s="24"/>
      <c r="D2816" s="24"/>
      <c r="E2816" s="24"/>
      <c r="F2816" s="24"/>
      <c r="G2816" s="24"/>
      <c r="H2816" s="24"/>
      <c r="I2816" s="24"/>
      <c r="J2816" s="37">
        <v>9781107005570</v>
      </c>
      <c r="K2816" s="25">
        <v>41807</v>
      </c>
      <c r="L2816" s="24">
        <v>0</v>
      </c>
      <c r="M2816" s="24"/>
      <c r="N2816" s="24"/>
      <c r="O2816" s="24"/>
      <c r="P2816" s="23" t="str">
        <f>IFERROR(VLOOKUP(TEXT(J2816,"0000000000000"),[1]Ebscohost!G:M,7,0),"")</f>
        <v/>
      </c>
      <c r="Q2816" s="33" t="str">
        <f>IFERROR(VLOOKUP($J2816,'B - Ebook'!B:D,3,0),"??")</f>
        <v>??</v>
      </c>
    </row>
    <row r="2817" spans="1:17">
      <c r="A2817" s="24" t="s">
        <v>18657</v>
      </c>
      <c r="B2817" s="24" t="s">
        <v>18658</v>
      </c>
      <c r="C2817" s="24"/>
      <c r="D2817" s="24"/>
      <c r="E2817" s="24"/>
      <c r="F2817" s="24"/>
      <c r="G2817" s="24"/>
      <c r="H2817" s="24"/>
      <c r="I2817" s="24"/>
      <c r="J2817" s="37">
        <v>9781107006218</v>
      </c>
      <c r="K2817" s="24"/>
      <c r="L2817" s="24">
        <v>0</v>
      </c>
      <c r="M2817" s="24"/>
      <c r="N2817" s="24"/>
      <c r="O2817" s="24"/>
      <c r="P2817" s="23" t="str">
        <f>IFERROR(VLOOKUP(TEXT(J2817,"0000000000000"),[1]Ebscohost!G:M,7,0),"")</f>
        <v/>
      </c>
      <c r="Q2817" s="33" t="str">
        <f>IFERROR(VLOOKUP($J2817,'B - Ebook'!B:D,3,0),"??")</f>
        <v>??</v>
      </c>
    </row>
    <row r="2818" spans="1:17">
      <c r="A2818" s="24" t="s">
        <v>18659</v>
      </c>
      <c r="B2818" s="24" t="s">
        <v>15743</v>
      </c>
      <c r="C2818" s="24"/>
      <c r="D2818" s="24"/>
      <c r="E2818" s="24"/>
      <c r="F2818" s="24"/>
      <c r="G2818" s="24"/>
      <c r="H2818" s="24"/>
      <c r="I2818" s="24"/>
      <c r="J2818" s="37">
        <v>9781107014145</v>
      </c>
      <c r="K2818" s="25">
        <v>41809</v>
      </c>
      <c r="L2818" s="24">
        <v>0</v>
      </c>
      <c r="M2818" s="24"/>
      <c r="N2818" s="24"/>
      <c r="O2818" s="24"/>
      <c r="P2818" s="23" t="str">
        <f>IFERROR(VLOOKUP(TEXT(J2818,"0000000000000"),[1]Ebscohost!G:M,7,0),"")</f>
        <v/>
      </c>
      <c r="Q2818" s="33" t="str">
        <f>IFERROR(VLOOKUP($J2818,'B - Ebook'!B:D,3,0),"??")</f>
        <v>??</v>
      </c>
    </row>
    <row r="2819" spans="1:17">
      <c r="A2819" s="24" t="s">
        <v>18660</v>
      </c>
      <c r="B2819" s="24" t="s">
        <v>15743</v>
      </c>
      <c r="C2819" s="24"/>
      <c r="D2819" s="24"/>
      <c r="E2819" s="24"/>
      <c r="F2819" s="24"/>
      <c r="G2819" s="24"/>
      <c r="H2819" s="24"/>
      <c r="I2819" s="24"/>
      <c r="J2819" s="37">
        <v>9781107015555</v>
      </c>
      <c r="K2819" s="24"/>
      <c r="L2819" s="24">
        <v>0</v>
      </c>
      <c r="M2819" s="24"/>
      <c r="N2819" s="24"/>
      <c r="O2819" s="24"/>
      <c r="P2819" s="23" t="str">
        <f>IFERROR(VLOOKUP(TEXT(J2819,"0000000000000"),[1]Ebscohost!G:M,7,0),"")</f>
        <v/>
      </c>
      <c r="Q2819" s="33" t="str">
        <f>IFERROR(VLOOKUP($J2819,'B - Ebook'!B:D,3,0),"??")</f>
        <v>??</v>
      </c>
    </row>
    <row r="2820" spans="1:17">
      <c r="A2820" s="24" t="s">
        <v>18661</v>
      </c>
      <c r="B2820" s="24" t="s">
        <v>15743</v>
      </c>
      <c r="C2820" s="24"/>
      <c r="D2820" s="24"/>
      <c r="E2820" s="24"/>
      <c r="F2820" s="24"/>
      <c r="G2820" s="24"/>
      <c r="H2820" s="24"/>
      <c r="I2820" s="24"/>
      <c r="J2820" s="37">
        <v>9781107036413</v>
      </c>
      <c r="K2820" s="24"/>
      <c r="L2820" s="24">
        <v>0</v>
      </c>
      <c r="M2820" s="24"/>
      <c r="N2820" s="24"/>
      <c r="O2820" s="24"/>
      <c r="P2820" s="23" t="str">
        <f>IFERROR(VLOOKUP(TEXT(J2820,"0000000000000"),[1]Ebscohost!G:M,7,0),"")</f>
        <v/>
      </c>
      <c r="Q2820" s="33" t="str">
        <f>IFERROR(VLOOKUP($J2820,'B - Ebook'!B:D,3,0),"??")</f>
        <v>??</v>
      </c>
    </row>
    <row r="2821" spans="1:17">
      <c r="A2821" s="24" t="s">
        <v>18662</v>
      </c>
      <c r="B2821" s="24" t="s">
        <v>16329</v>
      </c>
      <c r="C2821" s="24"/>
      <c r="D2821" s="24"/>
      <c r="E2821" s="24"/>
      <c r="F2821" s="24"/>
      <c r="G2821" s="24"/>
      <c r="H2821" s="24"/>
      <c r="I2821" s="24"/>
      <c r="J2821" s="37">
        <v>9781119952848</v>
      </c>
      <c r="K2821" s="24"/>
      <c r="L2821" s="24">
        <v>0</v>
      </c>
      <c r="M2821" s="24"/>
      <c r="N2821" s="24"/>
      <c r="O2821" s="24"/>
      <c r="P2821" s="23" t="str">
        <f>IFERROR(VLOOKUP(TEXT(J2821,"0000000000000"),[1]Ebscohost!G:M,7,0),"")</f>
        <v/>
      </c>
      <c r="Q2821" s="33" t="str">
        <f>IFERROR(VLOOKUP($J2821,'B - Ebook'!B:D,3,0),"??")</f>
        <v>??</v>
      </c>
    </row>
    <row r="2822" spans="1:17">
      <c r="A2822" s="24" t="s">
        <v>18663</v>
      </c>
      <c r="B2822" s="24"/>
      <c r="C2822" s="24"/>
      <c r="D2822" s="24"/>
      <c r="E2822" s="24"/>
      <c r="F2822" s="24"/>
      <c r="G2822" s="24"/>
      <c r="H2822" s="24"/>
      <c r="I2822" s="24"/>
      <c r="J2822" s="37">
        <v>9781156453919</v>
      </c>
      <c r="K2822" s="24"/>
      <c r="L2822" s="24">
        <v>0</v>
      </c>
      <c r="M2822" s="24"/>
      <c r="N2822" s="24"/>
      <c r="O2822" s="24"/>
      <c r="P2822" s="23" t="str">
        <f>IFERROR(VLOOKUP(TEXT(J2822,"0000000000000"),[1]Ebscohost!G:M,7,0),"")</f>
        <v/>
      </c>
      <c r="Q2822" s="33" t="str">
        <f>IFERROR(VLOOKUP($J2822,'B - Ebook'!B:D,3,0),"??")</f>
        <v>??</v>
      </c>
    </row>
    <row r="2823" spans="1:17">
      <c r="A2823" s="24" t="s">
        <v>18664</v>
      </c>
      <c r="B2823" s="24" t="s">
        <v>18665</v>
      </c>
      <c r="C2823" s="24"/>
      <c r="D2823" s="24"/>
      <c r="E2823" s="24"/>
      <c r="F2823" s="24"/>
      <c r="G2823" s="24"/>
      <c r="H2823" s="24"/>
      <c r="I2823" s="24"/>
      <c r="J2823" s="37">
        <v>9781242976162</v>
      </c>
      <c r="K2823" s="24"/>
      <c r="L2823" s="24">
        <v>0</v>
      </c>
      <c r="M2823" s="24"/>
      <c r="N2823" s="24"/>
      <c r="O2823" s="24"/>
      <c r="P2823" s="23" t="str">
        <f>IFERROR(VLOOKUP(TEXT(J2823,"0000000000000"),[1]Ebscohost!G:M,7,0),"")</f>
        <v/>
      </c>
      <c r="Q2823" s="33" t="str">
        <f>IFERROR(VLOOKUP($J2823,'B - Ebook'!B:D,3,0),"??")</f>
        <v>??</v>
      </c>
    </row>
    <row r="2824" spans="1:17">
      <c r="A2824" s="24" t="s">
        <v>18666</v>
      </c>
      <c r="B2824" s="24" t="s">
        <v>15585</v>
      </c>
      <c r="C2824" s="24"/>
      <c r="D2824" s="24"/>
      <c r="E2824" s="24"/>
      <c r="F2824" s="24"/>
      <c r="G2824" s="24"/>
      <c r="H2824" s="24"/>
      <c r="I2824" s="24"/>
      <c r="J2824" s="37">
        <v>9781402084416</v>
      </c>
      <c r="K2824" s="25">
        <v>41807</v>
      </c>
      <c r="L2824" s="24">
        <v>0</v>
      </c>
      <c r="M2824" s="24"/>
      <c r="N2824" s="24"/>
      <c r="O2824" s="24"/>
      <c r="P2824" s="23" t="str">
        <f>IFERROR(VLOOKUP(TEXT(J2824,"0000000000000"),[1]Ebscohost!G:M,7,0),"")</f>
        <v/>
      </c>
      <c r="Q2824" s="33" t="str">
        <f>IFERROR(VLOOKUP($J2824,'B - Ebook'!B:D,3,0),"??")</f>
        <v>??</v>
      </c>
    </row>
    <row r="2825" spans="1:17">
      <c r="A2825" s="24" t="s">
        <v>18667</v>
      </c>
      <c r="B2825" s="24" t="s">
        <v>15981</v>
      </c>
      <c r="C2825" s="24"/>
      <c r="D2825" s="24"/>
      <c r="E2825" s="24"/>
      <c r="F2825" s="24"/>
      <c r="G2825" s="24"/>
      <c r="H2825" s="24"/>
      <c r="I2825" s="24"/>
      <c r="J2825" s="37">
        <v>9781420051742</v>
      </c>
      <c r="K2825" s="25">
        <v>41809</v>
      </c>
      <c r="L2825" s="24">
        <v>0</v>
      </c>
      <c r="M2825" s="24"/>
      <c r="N2825" s="24"/>
      <c r="O2825" s="24"/>
      <c r="P2825" s="23" t="str">
        <f>IFERROR(VLOOKUP(TEXT(J2825,"0000000000000"),[1]Ebscohost!G:M,7,0),"")</f>
        <v/>
      </c>
      <c r="Q2825" s="33" t="str">
        <f>IFERROR(VLOOKUP($J2825,'B - Ebook'!B:D,3,0),"??")</f>
        <v>??</v>
      </c>
    </row>
    <row r="2826" spans="1:17">
      <c r="A2826" s="24" t="s">
        <v>18668</v>
      </c>
      <c r="B2826" s="24" t="s">
        <v>18669</v>
      </c>
      <c r="C2826" s="24"/>
      <c r="D2826" s="24"/>
      <c r="E2826" s="24"/>
      <c r="F2826" s="24"/>
      <c r="G2826" s="24"/>
      <c r="H2826" s="24"/>
      <c r="I2826" s="24"/>
      <c r="J2826" s="37">
        <v>9781420053654</v>
      </c>
      <c r="K2826" s="24"/>
      <c r="L2826" s="24">
        <v>0</v>
      </c>
      <c r="M2826" s="24"/>
      <c r="N2826" s="24"/>
      <c r="O2826" s="24"/>
      <c r="P2826" s="23" t="str">
        <f>IFERROR(VLOOKUP(TEXT(J2826,"0000000000000"),[1]Ebscohost!G:M,7,0),"")</f>
        <v/>
      </c>
      <c r="Q2826" s="33" t="str">
        <f>IFERROR(VLOOKUP($J2826,'B - Ebook'!B:D,3,0),"??")</f>
        <v>??</v>
      </c>
    </row>
    <row r="2827" spans="1:17">
      <c r="A2827" s="24" t="s">
        <v>18670</v>
      </c>
      <c r="B2827" s="24" t="s">
        <v>15981</v>
      </c>
      <c r="C2827" s="24"/>
      <c r="D2827" s="24"/>
      <c r="E2827" s="24"/>
      <c r="F2827" s="24"/>
      <c r="G2827" s="24"/>
      <c r="H2827" s="24"/>
      <c r="I2827" s="24"/>
      <c r="J2827" s="37">
        <v>9781420061956</v>
      </c>
      <c r="K2827" s="25">
        <v>41809</v>
      </c>
      <c r="L2827" s="24">
        <v>0</v>
      </c>
      <c r="M2827" s="24"/>
      <c r="N2827" s="24"/>
      <c r="O2827" s="24"/>
      <c r="P2827" s="23" t="str">
        <f>IFERROR(VLOOKUP(TEXT(J2827,"0000000000000"),[1]Ebscohost!G:M,7,0),"")</f>
        <v/>
      </c>
      <c r="Q2827" s="33" t="str">
        <f>IFERROR(VLOOKUP($J2827,'B - Ebook'!B:D,3,0),"??")</f>
        <v>??</v>
      </c>
    </row>
    <row r="2828" spans="1:17">
      <c r="A2828" s="24" t="s">
        <v>18671</v>
      </c>
      <c r="B2828" s="24" t="s">
        <v>15981</v>
      </c>
      <c r="C2828" s="24"/>
      <c r="D2828" s="24"/>
      <c r="E2828" s="24"/>
      <c r="F2828" s="24"/>
      <c r="G2828" s="24"/>
      <c r="H2828" s="24"/>
      <c r="I2828" s="24"/>
      <c r="J2828" s="37">
        <v>9781420071610</v>
      </c>
      <c r="K2828" s="25">
        <v>41809</v>
      </c>
      <c r="L2828" s="24">
        <v>0</v>
      </c>
      <c r="M2828" s="24"/>
      <c r="N2828" s="24"/>
      <c r="O2828" s="24"/>
      <c r="P2828" s="23" t="str">
        <f>IFERROR(VLOOKUP(TEXT(J2828,"0000000000000"),[1]Ebscohost!G:M,7,0),"")</f>
        <v/>
      </c>
      <c r="Q2828" s="33" t="str">
        <f>IFERROR(VLOOKUP($J2828,'B - Ebook'!B:D,3,0),"??")</f>
        <v>??</v>
      </c>
    </row>
    <row r="2829" spans="1:17">
      <c r="A2829" s="24" t="s">
        <v>18672</v>
      </c>
      <c r="B2829" s="24" t="s">
        <v>15981</v>
      </c>
      <c r="C2829" s="24"/>
      <c r="D2829" s="24"/>
      <c r="E2829" s="24"/>
      <c r="F2829" s="24"/>
      <c r="G2829" s="24"/>
      <c r="H2829" s="24"/>
      <c r="I2829" s="24"/>
      <c r="J2829" s="37">
        <v>9781420075663</v>
      </c>
      <c r="K2829" s="24"/>
      <c r="L2829" s="24">
        <v>0</v>
      </c>
      <c r="M2829" s="24"/>
      <c r="N2829" s="24"/>
      <c r="O2829" s="24"/>
      <c r="P2829" s="23" t="str">
        <f>IFERROR(VLOOKUP(TEXT(J2829,"0000000000000"),[1]Ebscohost!G:M,7,0),"")</f>
        <v/>
      </c>
      <c r="Q2829" s="33" t="str">
        <f>IFERROR(VLOOKUP($J2829,'B - Ebook'!B:D,3,0),"??")</f>
        <v>??</v>
      </c>
    </row>
    <row r="2830" spans="1:17">
      <c r="A2830" s="24" t="s">
        <v>18673</v>
      </c>
      <c r="B2830" s="24" t="s">
        <v>17263</v>
      </c>
      <c r="C2830" s="24"/>
      <c r="D2830" s="24"/>
      <c r="E2830" s="24"/>
      <c r="F2830" s="24"/>
      <c r="G2830" s="24"/>
      <c r="H2830" s="24"/>
      <c r="I2830" s="24"/>
      <c r="J2830" s="37">
        <v>9781420094299</v>
      </c>
      <c r="K2830" s="24"/>
      <c r="L2830" s="24">
        <v>0</v>
      </c>
      <c r="M2830" s="24"/>
      <c r="N2830" s="24"/>
      <c r="O2830" s="24"/>
      <c r="P2830" s="23" t="str">
        <f>IFERROR(VLOOKUP(TEXT(J2830,"0000000000000"),[1]Ebscohost!G:M,7,0),"")</f>
        <v/>
      </c>
      <c r="Q2830" s="33" t="str">
        <f>IFERROR(VLOOKUP($J2830,'B - Ebook'!B:D,3,0),"??")</f>
        <v>??</v>
      </c>
    </row>
    <row r="2831" spans="1:17">
      <c r="A2831" s="24" t="s">
        <v>18674</v>
      </c>
      <c r="B2831" s="24" t="s">
        <v>15981</v>
      </c>
      <c r="C2831" s="24"/>
      <c r="D2831" s="24"/>
      <c r="E2831" s="24"/>
      <c r="F2831" s="24"/>
      <c r="G2831" s="24"/>
      <c r="H2831" s="24"/>
      <c r="I2831" s="24"/>
      <c r="J2831" s="37">
        <v>9781420095173</v>
      </c>
      <c r="K2831" s="24"/>
      <c r="L2831" s="24">
        <v>0</v>
      </c>
      <c r="M2831" s="24"/>
      <c r="N2831" s="24"/>
      <c r="O2831" s="24"/>
      <c r="P2831" s="23" t="str">
        <f>IFERROR(VLOOKUP(TEXT(J2831,"0000000000000"),[1]Ebscohost!G:M,7,0),"")</f>
        <v/>
      </c>
      <c r="Q2831" s="33" t="str">
        <f>IFERROR(VLOOKUP($J2831,'B - Ebook'!B:D,3,0),"??")</f>
        <v>??</v>
      </c>
    </row>
    <row r="2832" spans="1:17">
      <c r="A2832" s="24" t="s">
        <v>18675</v>
      </c>
      <c r="B2832" s="24" t="s">
        <v>18676</v>
      </c>
      <c r="C2832" s="24"/>
      <c r="D2832" s="24"/>
      <c r="E2832" s="24"/>
      <c r="F2832" s="24"/>
      <c r="G2832" s="24"/>
      <c r="H2832" s="24"/>
      <c r="I2832" s="24"/>
      <c r="J2832" s="37">
        <v>9781424417551</v>
      </c>
      <c r="K2832" s="25">
        <v>41807</v>
      </c>
      <c r="L2832" s="24">
        <v>0</v>
      </c>
      <c r="M2832" s="24"/>
      <c r="N2832" s="24"/>
      <c r="O2832" s="24"/>
      <c r="P2832" s="23" t="str">
        <f>IFERROR(VLOOKUP(TEXT(J2832,"0000000000000"),[1]Ebscohost!G:M,7,0),"")</f>
        <v/>
      </c>
      <c r="Q2832" s="33" t="str">
        <f>IFERROR(VLOOKUP($J2832,'B - Ebook'!B:D,3,0),"??")</f>
        <v>??</v>
      </c>
    </row>
    <row r="2833" spans="1:17">
      <c r="A2833" s="24" t="s">
        <v>18677</v>
      </c>
      <c r="B2833" s="24" t="s">
        <v>18676</v>
      </c>
      <c r="C2833" s="24"/>
      <c r="D2833" s="24"/>
      <c r="E2833" s="24"/>
      <c r="F2833" s="24"/>
      <c r="G2833" s="24"/>
      <c r="H2833" s="24"/>
      <c r="I2833" s="24"/>
      <c r="J2833" s="37">
        <v>9781424428632</v>
      </c>
      <c r="K2833" s="25">
        <v>41807</v>
      </c>
      <c r="L2833" s="24">
        <v>0</v>
      </c>
      <c r="M2833" s="24"/>
      <c r="N2833" s="24"/>
      <c r="O2833" s="24"/>
      <c r="P2833" s="23" t="str">
        <f>IFERROR(VLOOKUP(TEXT(J2833,"0000000000000"),[1]Ebscohost!G:M,7,0),"")</f>
        <v/>
      </c>
      <c r="Q2833" s="33" t="str">
        <f>IFERROR(VLOOKUP($J2833,'B - Ebook'!B:D,3,0),"??")</f>
        <v>??</v>
      </c>
    </row>
    <row r="2834" spans="1:17">
      <c r="A2834" s="24" t="s">
        <v>18678</v>
      </c>
      <c r="B2834" s="24" t="s">
        <v>15981</v>
      </c>
      <c r="C2834" s="24"/>
      <c r="D2834" s="24"/>
      <c r="E2834" s="24"/>
      <c r="F2834" s="24"/>
      <c r="G2834" s="24"/>
      <c r="H2834" s="24"/>
      <c r="I2834" s="24"/>
      <c r="J2834" s="37">
        <v>9781439802922</v>
      </c>
      <c r="K2834" s="24"/>
      <c r="L2834" s="24">
        <v>0</v>
      </c>
      <c r="M2834" s="24"/>
      <c r="N2834" s="24"/>
      <c r="O2834" s="24"/>
      <c r="P2834" s="23" t="str">
        <f>IFERROR(VLOOKUP(TEXT(J2834,"0000000000000"),[1]Ebscohost!G:M,7,0),"")</f>
        <v/>
      </c>
      <c r="Q2834" s="33" t="str">
        <f>IFERROR(VLOOKUP($J2834,'B - Ebook'!B:D,3,0),"??")</f>
        <v>??</v>
      </c>
    </row>
    <row r="2835" spans="1:17">
      <c r="A2835" s="24" t="s">
        <v>18679</v>
      </c>
      <c r="B2835" s="24" t="s">
        <v>18680</v>
      </c>
      <c r="C2835" s="24"/>
      <c r="D2835" s="24"/>
      <c r="E2835" s="24"/>
      <c r="F2835" s="24"/>
      <c r="G2835" s="24"/>
      <c r="H2835" s="24"/>
      <c r="I2835" s="24"/>
      <c r="J2835" s="37">
        <v>9781439806463</v>
      </c>
      <c r="K2835" s="24"/>
      <c r="L2835" s="24">
        <v>0</v>
      </c>
      <c r="M2835" s="24"/>
      <c r="N2835" s="24"/>
      <c r="O2835" s="24"/>
      <c r="P2835" s="23" t="str">
        <f>IFERROR(VLOOKUP(TEXT(J2835,"0000000000000"),[1]Ebscohost!G:M,7,0),"")</f>
        <v/>
      </c>
      <c r="Q2835" s="33" t="str">
        <f>IFERROR(VLOOKUP($J2835,'B - Ebook'!B:D,3,0),"??")</f>
        <v>??</v>
      </c>
    </row>
    <row r="2836" spans="1:17">
      <c r="A2836" s="24" t="s">
        <v>18681</v>
      </c>
      <c r="B2836" s="24" t="s">
        <v>17263</v>
      </c>
      <c r="C2836" s="24"/>
      <c r="D2836" s="24"/>
      <c r="E2836" s="24"/>
      <c r="F2836" s="24"/>
      <c r="G2836" s="24"/>
      <c r="H2836" s="24"/>
      <c r="I2836" s="24"/>
      <c r="J2836" s="37">
        <v>9781439818954</v>
      </c>
      <c r="K2836" s="25">
        <v>41807</v>
      </c>
      <c r="L2836" s="24">
        <v>0</v>
      </c>
      <c r="M2836" s="24"/>
      <c r="N2836" s="24"/>
      <c r="O2836" s="24"/>
      <c r="P2836" s="23" t="str">
        <f>IFERROR(VLOOKUP(TEXT(J2836,"0000000000000"),[1]Ebscohost!G:M,7,0),"")</f>
        <v/>
      </c>
      <c r="Q2836" s="33" t="str">
        <f>IFERROR(VLOOKUP($J2836,'B - Ebook'!B:D,3,0),"??")</f>
        <v>??</v>
      </c>
    </row>
    <row r="2837" spans="1:17">
      <c r="A2837" s="24" t="s">
        <v>18682</v>
      </c>
      <c r="B2837" s="24" t="s">
        <v>15981</v>
      </c>
      <c r="C2837" s="24"/>
      <c r="D2837" s="24"/>
      <c r="E2837" s="24"/>
      <c r="F2837" s="24"/>
      <c r="G2837" s="24"/>
      <c r="H2837" s="24"/>
      <c r="I2837" s="24"/>
      <c r="J2837" s="37">
        <v>9781439830253</v>
      </c>
      <c r="K2837" s="25">
        <v>41809</v>
      </c>
      <c r="L2837" s="24">
        <v>0</v>
      </c>
      <c r="M2837" s="24"/>
      <c r="N2837" s="24"/>
      <c r="O2837" s="24"/>
      <c r="P2837" s="23" t="str">
        <f>IFERROR(VLOOKUP(TEXT(J2837,"0000000000000"),[1]Ebscohost!G:M,7,0),"")</f>
        <v/>
      </c>
      <c r="Q2837" s="33" t="str">
        <f>IFERROR(VLOOKUP($J2837,'B - Ebook'!B:D,3,0),"??")</f>
        <v>??</v>
      </c>
    </row>
    <row r="2838" spans="1:17">
      <c r="A2838" s="24" t="s">
        <v>18683</v>
      </c>
      <c r="B2838" s="24" t="s">
        <v>14214</v>
      </c>
      <c r="C2838" s="24"/>
      <c r="D2838" s="24"/>
      <c r="E2838" s="24"/>
      <c r="F2838" s="24"/>
      <c r="G2838" s="24"/>
      <c r="H2838" s="24"/>
      <c r="I2838" s="24"/>
      <c r="J2838" s="37">
        <v>9781439841709</v>
      </c>
      <c r="K2838" s="25">
        <v>41809</v>
      </c>
      <c r="L2838" s="24">
        <v>0</v>
      </c>
      <c r="M2838" s="24"/>
      <c r="N2838" s="24"/>
      <c r="O2838" s="24"/>
      <c r="P2838" s="23" t="str">
        <f>IFERROR(VLOOKUP(TEXT(J2838,"0000000000000"),[1]Ebscohost!G:M,7,0),"")</f>
        <v/>
      </c>
      <c r="Q2838" s="33" t="str">
        <f>IFERROR(VLOOKUP($J2838,'B - Ebook'!B:D,3,0),"??")</f>
        <v>??</v>
      </c>
    </row>
    <row r="2839" spans="1:17">
      <c r="A2839" s="24" t="s">
        <v>18684</v>
      </c>
      <c r="B2839" s="24" t="s">
        <v>14214</v>
      </c>
      <c r="C2839" s="24"/>
      <c r="D2839" s="24"/>
      <c r="E2839" s="24"/>
      <c r="F2839" s="24"/>
      <c r="G2839" s="24"/>
      <c r="H2839" s="24"/>
      <c r="I2839" s="24"/>
      <c r="J2839" s="37">
        <v>9781439856802</v>
      </c>
      <c r="K2839" s="25">
        <v>41809</v>
      </c>
      <c r="L2839" s="24">
        <v>0</v>
      </c>
      <c r="M2839" s="24"/>
      <c r="N2839" s="24"/>
      <c r="O2839" s="24"/>
      <c r="P2839" s="23" t="str">
        <f>IFERROR(VLOOKUP(TEXT(J2839,"0000000000000"),[1]Ebscohost!G:M,7,0),"")</f>
        <v/>
      </c>
      <c r="Q2839" s="33" t="str">
        <f>IFERROR(VLOOKUP($J2839,'B - Ebook'!B:D,3,0),"??")</f>
        <v>??</v>
      </c>
    </row>
    <row r="2840" spans="1:17">
      <c r="A2840" s="24" t="s">
        <v>18685</v>
      </c>
      <c r="B2840" s="24" t="s">
        <v>15981</v>
      </c>
      <c r="C2840" s="24"/>
      <c r="D2840" s="24"/>
      <c r="E2840" s="24"/>
      <c r="F2840" s="24"/>
      <c r="G2840" s="24"/>
      <c r="H2840" s="24"/>
      <c r="I2840" s="24"/>
      <c r="J2840" s="37">
        <v>9781439859896</v>
      </c>
      <c r="K2840" s="25">
        <v>41807</v>
      </c>
      <c r="L2840" s="24">
        <v>0</v>
      </c>
      <c r="M2840" s="24"/>
      <c r="N2840" s="24"/>
      <c r="O2840" s="24"/>
      <c r="P2840" s="23" t="str">
        <f>IFERROR(VLOOKUP(TEXT(J2840,"0000000000000"),[1]Ebscohost!G:M,7,0),"")</f>
        <v/>
      </c>
      <c r="Q2840" s="33" t="str">
        <f>IFERROR(VLOOKUP($J2840,'B - Ebook'!B:D,3,0),"??")</f>
        <v>??</v>
      </c>
    </row>
    <row r="2841" spans="1:17">
      <c r="A2841" s="24" t="s">
        <v>18686</v>
      </c>
      <c r="B2841" s="24" t="s">
        <v>15585</v>
      </c>
      <c r="C2841" s="24"/>
      <c r="D2841" s="24"/>
      <c r="E2841" s="24"/>
      <c r="F2841" s="24"/>
      <c r="G2841" s="24"/>
      <c r="H2841" s="24"/>
      <c r="I2841" s="24"/>
      <c r="J2841" s="37">
        <v>9781441905727</v>
      </c>
      <c r="K2841" s="24"/>
      <c r="L2841" s="24">
        <v>0</v>
      </c>
      <c r="M2841" s="24"/>
      <c r="N2841" s="24"/>
      <c r="O2841" s="24"/>
      <c r="P2841" s="23" t="str">
        <f>IFERROR(VLOOKUP(TEXT(J2841,"0000000000000"),[1]Ebscohost!G:M,7,0),"")</f>
        <v/>
      </c>
      <c r="Q2841" s="33" t="str">
        <f>IFERROR(VLOOKUP($J2841,'B - Ebook'!B:D,3,0),"??")</f>
        <v>??</v>
      </c>
    </row>
    <row r="2842" spans="1:17">
      <c r="A2842" s="24" t="s">
        <v>18687</v>
      </c>
      <c r="B2842" s="24" t="s">
        <v>18688</v>
      </c>
      <c r="C2842" s="24"/>
      <c r="D2842" s="24"/>
      <c r="E2842" s="24"/>
      <c r="F2842" s="24"/>
      <c r="G2842" s="24"/>
      <c r="H2842" s="24"/>
      <c r="I2842" s="24"/>
      <c r="J2842" s="37">
        <v>9781441944092</v>
      </c>
      <c r="K2842" s="24"/>
      <c r="L2842" s="24">
        <v>0</v>
      </c>
      <c r="M2842" s="24"/>
      <c r="N2842" s="24"/>
      <c r="O2842" s="24"/>
      <c r="P2842" s="23" t="str">
        <f>IFERROR(VLOOKUP(TEXT(J2842,"0000000000000"),[1]Ebscohost!G:M,7,0),"")</f>
        <v/>
      </c>
      <c r="Q2842" s="33" t="str">
        <f>IFERROR(VLOOKUP($J2842,'B - Ebook'!B:D,3,0),"??")</f>
        <v>??</v>
      </c>
    </row>
    <row r="2843" spans="1:17">
      <c r="A2843" s="24" t="s">
        <v>18689</v>
      </c>
      <c r="B2843" s="24" t="s">
        <v>15585</v>
      </c>
      <c r="C2843" s="24"/>
      <c r="D2843" s="24"/>
      <c r="E2843" s="24"/>
      <c r="F2843" s="24"/>
      <c r="G2843" s="24"/>
      <c r="H2843" s="24"/>
      <c r="I2843" s="24"/>
      <c r="J2843" s="37">
        <v>9781441960191</v>
      </c>
      <c r="K2843" s="24"/>
      <c r="L2843" s="24">
        <v>0</v>
      </c>
      <c r="M2843" s="24"/>
      <c r="N2843" s="24"/>
      <c r="O2843" s="24"/>
      <c r="P2843" s="23" t="str">
        <f>IFERROR(VLOOKUP(TEXT(J2843,"0000000000000"),[1]Ebscohost!G:M,7,0),"")</f>
        <v/>
      </c>
      <c r="Q2843" s="33" t="str">
        <f>IFERROR(VLOOKUP($J2843,'B - Ebook'!B:D,3,0),"??")</f>
        <v>??</v>
      </c>
    </row>
    <row r="2844" spans="1:17">
      <c r="A2844" s="24" t="s">
        <v>18690</v>
      </c>
      <c r="B2844" s="24" t="s">
        <v>15953</v>
      </c>
      <c r="C2844" s="24"/>
      <c r="D2844" s="24"/>
      <c r="E2844" s="24"/>
      <c r="F2844" s="24"/>
      <c r="G2844" s="24"/>
      <c r="H2844" s="24"/>
      <c r="I2844" s="24"/>
      <c r="J2844" s="37">
        <v>9781441997692</v>
      </c>
      <c r="K2844" s="24"/>
      <c r="L2844" s="24">
        <v>0</v>
      </c>
      <c r="M2844" s="24"/>
      <c r="N2844" s="24"/>
      <c r="O2844" s="24"/>
      <c r="P2844" s="23" t="str">
        <f>IFERROR(VLOOKUP(TEXT(J2844,"0000000000000"),[1]Ebscohost!G:M,7,0),"")</f>
        <v/>
      </c>
      <c r="Q2844" s="33" t="str">
        <f>IFERROR(VLOOKUP($J2844,'B - Ebook'!B:D,3,0),"??")</f>
        <v>??</v>
      </c>
    </row>
    <row r="2845" spans="1:17">
      <c r="A2845" s="24" t="s">
        <v>18691</v>
      </c>
      <c r="B2845" s="24" t="s">
        <v>15585</v>
      </c>
      <c r="C2845" s="24"/>
      <c r="D2845" s="24"/>
      <c r="E2845" s="24"/>
      <c r="F2845" s="24"/>
      <c r="G2845" s="24"/>
      <c r="H2845" s="24"/>
      <c r="I2845" s="24"/>
      <c r="J2845" s="37">
        <v>9781447128847</v>
      </c>
      <c r="K2845" s="24"/>
      <c r="L2845" s="24">
        <v>0</v>
      </c>
      <c r="M2845" s="24"/>
      <c r="N2845" s="24"/>
      <c r="O2845" s="24"/>
      <c r="P2845" s="23" t="str">
        <f>IFERROR(VLOOKUP(TEXT(J2845,"0000000000000"),[1]Ebscohost!G:M,7,0),"")</f>
        <v/>
      </c>
      <c r="Q2845" s="33" t="str">
        <f>IFERROR(VLOOKUP($J2845,'B - Ebook'!B:D,3,0),"??")</f>
        <v>??</v>
      </c>
    </row>
    <row r="2846" spans="1:17">
      <c r="A2846" s="24" t="s">
        <v>18692</v>
      </c>
      <c r="B2846" s="24" t="s">
        <v>15585</v>
      </c>
      <c r="C2846" s="24"/>
      <c r="D2846" s="24"/>
      <c r="E2846" s="24"/>
      <c r="F2846" s="24"/>
      <c r="G2846" s="24"/>
      <c r="H2846" s="24"/>
      <c r="I2846" s="24"/>
      <c r="J2846" s="37">
        <v>9781447141471</v>
      </c>
      <c r="K2846" s="24"/>
      <c r="L2846" s="24">
        <v>0</v>
      </c>
      <c r="M2846" s="24"/>
      <c r="N2846" s="24"/>
      <c r="O2846" s="24"/>
      <c r="P2846" s="23" t="str">
        <f>IFERROR(VLOOKUP(TEXT(J2846,"0000000000000"),[1]Ebscohost!G:M,7,0),"")</f>
        <v/>
      </c>
      <c r="Q2846" s="33" t="str">
        <f>IFERROR(VLOOKUP($J2846,'B - Ebook'!B:D,3,0),"??")</f>
        <v>??</v>
      </c>
    </row>
    <row r="2847" spans="1:17">
      <c r="A2847" s="24" t="s">
        <v>18693</v>
      </c>
      <c r="B2847" s="24" t="s">
        <v>15585</v>
      </c>
      <c r="C2847" s="24"/>
      <c r="D2847" s="24"/>
      <c r="E2847" s="24"/>
      <c r="F2847" s="24"/>
      <c r="G2847" s="24"/>
      <c r="H2847" s="24"/>
      <c r="I2847" s="24"/>
      <c r="J2847" s="37">
        <v>9781447142751</v>
      </c>
      <c r="K2847" s="24"/>
      <c r="L2847" s="24">
        <v>0</v>
      </c>
      <c r="M2847" s="24"/>
      <c r="N2847" s="24"/>
      <c r="O2847" s="24"/>
      <c r="P2847" s="23" t="str">
        <f>IFERROR(VLOOKUP(TEXT(J2847,"0000000000000"),[1]Ebscohost!G:M,7,0),"")</f>
        <v/>
      </c>
      <c r="Q2847" s="33" t="str">
        <f>IFERROR(VLOOKUP($J2847,'B - Ebook'!B:D,3,0),"??")</f>
        <v>??</v>
      </c>
    </row>
    <row r="2848" spans="1:17">
      <c r="A2848" s="24" t="s">
        <v>18694</v>
      </c>
      <c r="B2848" s="24" t="s">
        <v>18695</v>
      </c>
      <c r="C2848" s="24"/>
      <c r="D2848" s="24"/>
      <c r="E2848" s="24"/>
      <c r="F2848" s="24"/>
      <c r="G2848" s="24"/>
      <c r="H2848" s="24"/>
      <c r="I2848" s="24"/>
      <c r="J2848" s="37">
        <v>9781447147237</v>
      </c>
      <c r="K2848" s="24"/>
      <c r="L2848" s="24">
        <v>0</v>
      </c>
      <c r="M2848" s="24"/>
      <c r="N2848" s="24"/>
      <c r="O2848" s="24"/>
      <c r="P2848" s="23" t="str">
        <f>IFERROR(VLOOKUP(TEXT(J2848,"0000000000000"),[1]Ebscohost!G:M,7,0),"")</f>
        <v/>
      </c>
      <c r="Q2848" s="33" t="str">
        <f>IFERROR(VLOOKUP($J2848,'B - Ebook'!B:D,3,0),"??")</f>
        <v>??</v>
      </c>
    </row>
    <row r="2849" spans="1:17">
      <c r="A2849" s="24" t="s">
        <v>18696</v>
      </c>
      <c r="B2849" s="24" t="s">
        <v>15585</v>
      </c>
      <c r="C2849" s="24"/>
      <c r="D2849" s="24"/>
      <c r="E2849" s="24"/>
      <c r="F2849" s="24"/>
      <c r="G2849" s="24"/>
      <c r="H2849" s="24"/>
      <c r="I2849" s="24"/>
      <c r="J2849" s="37">
        <v>9781447147985</v>
      </c>
      <c r="K2849" s="24"/>
      <c r="L2849" s="24">
        <v>0</v>
      </c>
      <c r="M2849" s="24"/>
      <c r="N2849" s="24"/>
      <c r="O2849" s="24"/>
      <c r="P2849" s="23" t="str">
        <f>IFERROR(VLOOKUP(TEXT(J2849,"0000000000000"),[1]Ebscohost!G:M,7,0),"")</f>
        <v/>
      </c>
      <c r="Q2849" s="33" t="str">
        <f>IFERROR(VLOOKUP($J2849,'B - Ebook'!B:D,3,0),"??")</f>
        <v>??</v>
      </c>
    </row>
    <row r="2850" spans="1:17">
      <c r="A2850" s="24" t="s">
        <v>18697</v>
      </c>
      <c r="B2850" s="24" t="s">
        <v>15585</v>
      </c>
      <c r="C2850" s="24"/>
      <c r="D2850" s="24"/>
      <c r="E2850" s="24"/>
      <c r="F2850" s="24"/>
      <c r="G2850" s="24"/>
      <c r="H2850" s="24"/>
      <c r="I2850" s="24"/>
      <c r="J2850" s="37">
        <v>9781447154778</v>
      </c>
      <c r="K2850" s="24"/>
      <c r="L2850" s="24">
        <v>0</v>
      </c>
      <c r="M2850" s="24"/>
      <c r="N2850" s="24"/>
      <c r="O2850" s="24"/>
      <c r="P2850" s="23" t="str">
        <f>IFERROR(VLOOKUP(TEXT(J2850,"0000000000000"),[1]Ebscohost!G:M,7,0),"")</f>
        <v/>
      </c>
      <c r="Q2850" s="33" t="str">
        <f>IFERROR(VLOOKUP($J2850,'B - Ebook'!B:D,3,0),"??")</f>
        <v>??</v>
      </c>
    </row>
    <row r="2851" spans="1:17">
      <c r="A2851" s="24" t="s">
        <v>18698</v>
      </c>
      <c r="B2851" s="24" t="s">
        <v>15585</v>
      </c>
      <c r="C2851" s="24"/>
      <c r="D2851" s="24"/>
      <c r="E2851" s="24"/>
      <c r="F2851" s="24"/>
      <c r="G2851" s="24"/>
      <c r="H2851" s="24"/>
      <c r="I2851" s="24"/>
      <c r="J2851" s="37">
        <v>9781447164098</v>
      </c>
      <c r="K2851" s="24"/>
      <c r="L2851" s="24">
        <v>0</v>
      </c>
      <c r="M2851" s="24"/>
      <c r="N2851" s="24"/>
      <c r="O2851" s="24"/>
      <c r="P2851" s="23" t="str">
        <f>IFERROR(VLOOKUP(TEXT(J2851,"0000000000000"),[1]Ebscohost!G:M,7,0),"")</f>
        <v/>
      </c>
      <c r="Q2851" s="33" t="str">
        <f>IFERROR(VLOOKUP($J2851,'B - Ebook'!B:D,3,0),"??")</f>
        <v>??</v>
      </c>
    </row>
    <row r="2852" spans="1:17" hidden="1">
      <c r="A2852" s="24" t="s">
        <v>18699</v>
      </c>
      <c r="B2852" s="24" t="s">
        <v>15671</v>
      </c>
      <c r="C2852" s="24"/>
      <c r="D2852" s="24"/>
      <c r="E2852" s="24"/>
      <c r="F2852" s="24"/>
      <c r="G2852" s="24"/>
      <c r="H2852" s="24"/>
      <c r="I2852" s="24"/>
      <c r="J2852" s="37">
        <v>9781449372507</v>
      </c>
      <c r="K2852" s="24"/>
      <c r="L2852" s="24">
        <v>0</v>
      </c>
      <c r="M2852" s="24"/>
      <c r="N2852" s="24"/>
      <c r="O2852" s="24"/>
      <c r="P2852" s="23" t="str">
        <f>IFERROR(VLOOKUP(TEXT(J2852,"0000000000000"),[1]Ebscohost!G:M,7,0),"")</f>
        <v/>
      </c>
      <c r="Q2852" s="33" t="str">
        <f>IFERROR(VLOOKUP($J2852,'B - Ebook'!B:D,3,0),"??")</f>
        <v>??</v>
      </c>
    </row>
    <row r="2853" spans="1:17">
      <c r="A2853" s="24" t="s">
        <v>18700</v>
      </c>
      <c r="B2853" s="24" t="s">
        <v>15585</v>
      </c>
      <c r="C2853" s="24"/>
      <c r="D2853" s="24"/>
      <c r="E2853" s="24"/>
      <c r="F2853" s="24"/>
      <c r="G2853" s="24"/>
      <c r="H2853" s="24"/>
      <c r="I2853" s="24"/>
      <c r="J2853" s="37">
        <v>9781461400134</v>
      </c>
      <c r="K2853" s="24"/>
      <c r="L2853" s="24">
        <v>0</v>
      </c>
      <c r="M2853" s="24"/>
      <c r="N2853" s="24"/>
      <c r="O2853" s="24"/>
      <c r="P2853" s="23" t="str">
        <f>IFERROR(VLOOKUP(TEXT(J2853,"0000000000000"),[1]Ebscohost!G:M,7,0),"")</f>
        <v/>
      </c>
      <c r="Q2853" s="33" t="str">
        <f>IFERROR(VLOOKUP($J2853,'B - Ebook'!B:D,3,0),"??")</f>
        <v>??</v>
      </c>
    </row>
    <row r="2854" spans="1:17">
      <c r="A2854" s="24" t="s">
        <v>18701</v>
      </c>
      <c r="B2854" s="24" t="s">
        <v>15585</v>
      </c>
      <c r="C2854" s="24"/>
      <c r="D2854" s="24"/>
      <c r="E2854" s="24"/>
      <c r="F2854" s="24"/>
      <c r="G2854" s="24"/>
      <c r="H2854" s="24"/>
      <c r="I2854" s="24"/>
      <c r="J2854" s="37">
        <v>9781461400301</v>
      </c>
      <c r="K2854" s="24"/>
      <c r="L2854" s="24">
        <v>0</v>
      </c>
      <c r="M2854" s="24"/>
      <c r="N2854" s="24"/>
      <c r="O2854" s="24"/>
      <c r="P2854" s="23" t="str">
        <f>IFERROR(VLOOKUP(TEXT(J2854,"0000000000000"),[1]Ebscohost!G:M,7,0),"")</f>
        <v/>
      </c>
      <c r="Q2854" s="33" t="str">
        <f>IFERROR(VLOOKUP($J2854,'B - Ebook'!B:D,3,0),"??")</f>
        <v>??</v>
      </c>
    </row>
    <row r="2855" spans="1:17">
      <c r="A2855" s="24" t="s">
        <v>18702</v>
      </c>
      <c r="B2855" s="24" t="s">
        <v>15585</v>
      </c>
      <c r="C2855" s="24"/>
      <c r="D2855" s="24"/>
      <c r="E2855" s="24"/>
      <c r="F2855" s="24"/>
      <c r="G2855" s="24"/>
      <c r="H2855" s="24"/>
      <c r="I2855" s="24"/>
      <c r="J2855" s="37">
        <v>9781461453130</v>
      </c>
      <c r="K2855" s="24"/>
      <c r="L2855" s="24">
        <v>0</v>
      </c>
      <c r="M2855" s="24"/>
      <c r="N2855" s="24"/>
      <c r="O2855" s="24"/>
      <c r="P2855" s="23" t="str">
        <f>IFERROR(VLOOKUP(TEXT(J2855,"0000000000000"),[1]Ebscohost!G:M,7,0),"")</f>
        <v/>
      </c>
      <c r="Q2855" s="33" t="str">
        <f>IFERROR(VLOOKUP($J2855,'B - Ebook'!B:D,3,0),"??")</f>
        <v>??</v>
      </c>
    </row>
    <row r="2856" spans="1:17">
      <c r="A2856" s="24" t="s">
        <v>18703</v>
      </c>
      <c r="B2856" s="24" t="s">
        <v>17525</v>
      </c>
      <c r="C2856" s="24"/>
      <c r="D2856" s="24"/>
      <c r="E2856" s="24"/>
      <c r="F2856" s="24"/>
      <c r="G2856" s="24"/>
      <c r="H2856" s="24"/>
      <c r="I2856" s="24"/>
      <c r="J2856" s="37">
        <v>9781466506909</v>
      </c>
      <c r="K2856" s="24"/>
      <c r="L2856" s="24">
        <v>0</v>
      </c>
      <c r="M2856" s="24"/>
      <c r="N2856" s="24"/>
      <c r="O2856" s="24"/>
      <c r="P2856" s="23" t="str">
        <f>IFERROR(VLOOKUP(TEXT(J2856,"0000000000000"),[1]Ebscohost!G:M,7,0),"")</f>
        <v/>
      </c>
      <c r="Q2856" s="33" t="str">
        <f>IFERROR(VLOOKUP($J2856,'B - Ebook'!B:D,3,0),"??")</f>
        <v>??</v>
      </c>
    </row>
    <row r="2857" spans="1:17">
      <c r="A2857" s="24" t="s">
        <v>18704</v>
      </c>
      <c r="B2857" s="24" t="s">
        <v>15981</v>
      </c>
      <c r="C2857" s="24"/>
      <c r="D2857" s="24"/>
      <c r="E2857" s="24"/>
      <c r="F2857" s="24"/>
      <c r="G2857" s="24"/>
      <c r="H2857" s="24"/>
      <c r="I2857" s="24"/>
      <c r="J2857" s="37">
        <v>9781466556607</v>
      </c>
      <c r="K2857" s="24"/>
      <c r="L2857" s="24">
        <v>0</v>
      </c>
      <c r="M2857" s="24"/>
      <c r="N2857" s="24"/>
      <c r="O2857" s="24"/>
      <c r="P2857" s="23" t="str">
        <f>IFERROR(VLOOKUP(TEXT(J2857,"0000000000000"),[1]Ebscohost!G:M,7,0),"")</f>
        <v/>
      </c>
      <c r="Q2857" s="33" t="str">
        <f>IFERROR(VLOOKUP($J2857,'B - Ebook'!B:D,3,0),"??")</f>
        <v>??</v>
      </c>
    </row>
    <row r="2858" spans="1:17">
      <c r="A2858" s="24" t="s">
        <v>18705</v>
      </c>
      <c r="B2858" s="24" t="s">
        <v>18706</v>
      </c>
      <c r="C2858" s="24"/>
      <c r="D2858" s="24"/>
      <c r="E2858" s="24"/>
      <c r="F2858" s="24"/>
      <c r="G2858" s="24"/>
      <c r="H2858" s="24"/>
      <c r="I2858" s="24"/>
      <c r="J2858" s="37">
        <v>9781466570818</v>
      </c>
      <c r="K2858" s="24"/>
      <c r="L2858" s="24">
        <v>0</v>
      </c>
      <c r="M2858" s="24"/>
      <c r="N2858" s="24"/>
      <c r="O2858" s="24"/>
      <c r="P2858" s="23" t="str">
        <f>IFERROR(VLOOKUP(TEXT(J2858,"0000000000000"),[1]Ebscohost!G:M,7,0),"")</f>
        <v/>
      </c>
      <c r="Q2858" s="33" t="str">
        <f>IFERROR(VLOOKUP($J2858,'B - Ebook'!B:D,3,0),"??")</f>
        <v>??</v>
      </c>
    </row>
    <row r="2859" spans="1:17">
      <c r="A2859" s="24" t="s">
        <v>18707</v>
      </c>
      <c r="B2859" s="24" t="s">
        <v>18708</v>
      </c>
      <c r="C2859" s="24"/>
      <c r="D2859" s="24"/>
      <c r="E2859" s="24"/>
      <c r="F2859" s="24"/>
      <c r="G2859" s="24"/>
      <c r="H2859" s="24"/>
      <c r="I2859" s="24"/>
      <c r="J2859" s="37">
        <v>9781466591929</v>
      </c>
      <c r="K2859" s="24"/>
      <c r="L2859" s="24">
        <v>0</v>
      </c>
      <c r="M2859" s="24"/>
      <c r="N2859" s="24"/>
      <c r="O2859" s="24"/>
      <c r="P2859" s="23" t="str">
        <f>IFERROR(VLOOKUP(TEXT(J2859,"0000000000000"),[1]Ebscohost!G:M,7,0),"")</f>
        <v/>
      </c>
      <c r="Q2859" s="33" t="str">
        <f>IFERROR(VLOOKUP($J2859,'B - Ebook'!B:D,3,0),"??")</f>
        <v>??</v>
      </c>
    </row>
    <row r="2860" spans="1:17">
      <c r="A2860" s="24" t="s">
        <v>18709</v>
      </c>
      <c r="B2860" s="24" t="s">
        <v>17525</v>
      </c>
      <c r="C2860" s="24"/>
      <c r="D2860" s="24"/>
      <c r="E2860" s="24"/>
      <c r="F2860" s="24"/>
      <c r="G2860" s="24"/>
      <c r="H2860" s="24"/>
      <c r="I2860" s="24"/>
      <c r="J2860" s="37">
        <v>9781482244434</v>
      </c>
      <c r="K2860" s="24"/>
      <c r="L2860" s="24">
        <v>0</v>
      </c>
      <c r="M2860" s="24"/>
      <c r="N2860" s="24"/>
      <c r="O2860" s="24"/>
      <c r="P2860" s="23" t="str">
        <f>IFERROR(VLOOKUP(TEXT(J2860,"0000000000000"),[1]Ebscohost!G:M,7,0),"")</f>
        <v/>
      </c>
      <c r="Q2860" s="33" t="str">
        <f>IFERROR(VLOOKUP($J2860,'B - Ebook'!B:D,3,0),"??")</f>
        <v>??</v>
      </c>
    </row>
    <row r="2861" spans="1:17">
      <c r="A2861" s="24" t="s">
        <v>18710</v>
      </c>
      <c r="B2861" s="24" t="s">
        <v>14214</v>
      </c>
      <c r="C2861" s="24"/>
      <c r="D2861" s="24"/>
      <c r="E2861" s="24"/>
      <c r="F2861" s="24"/>
      <c r="G2861" s="24"/>
      <c r="H2861" s="24"/>
      <c r="I2861" s="24"/>
      <c r="J2861" s="37">
        <v>9781482259803</v>
      </c>
      <c r="K2861" s="24"/>
      <c r="L2861" s="24">
        <v>0</v>
      </c>
      <c r="M2861" s="24"/>
      <c r="N2861" s="24"/>
      <c r="O2861" s="24"/>
      <c r="P2861" s="23" t="str">
        <f>IFERROR(VLOOKUP(TEXT(J2861,"0000000000000"),[1]Ebscohost!G:M,7,0),"")</f>
        <v/>
      </c>
      <c r="Q2861" s="33" t="str">
        <f>IFERROR(VLOOKUP($J2861,'B - Ebook'!B:D,3,0),"??")</f>
        <v>??</v>
      </c>
    </row>
    <row r="2862" spans="1:17">
      <c r="A2862" s="24" t="s">
        <v>18711</v>
      </c>
      <c r="B2862" s="24" t="s">
        <v>15981</v>
      </c>
      <c r="C2862" s="24"/>
      <c r="D2862" s="24"/>
      <c r="E2862" s="24"/>
      <c r="F2862" s="24"/>
      <c r="G2862" s="24"/>
      <c r="H2862" s="24"/>
      <c r="I2862" s="24"/>
      <c r="J2862" s="37">
        <v>9781498737777</v>
      </c>
      <c r="K2862" s="24"/>
      <c r="L2862" s="24">
        <v>0</v>
      </c>
      <c r="M2862" s="24"/>
      <c r="N2862" s="24"/>
      <c r="O2862" s="24"/>
      <c r="P2862" s="23" t="str">
        <f>IFERROR(VLOOKUP(TEXT(J2862,"0000000000000"),[1]Ebscohost!G:M,7,0),"")</f>
        <v/>
      </c>
      <c r="Q2862" s="33" t="str">
        <f>IFERROR(VLOOKUP($J2862,'B - Ebook'!B:D,3,0),"??")</f>
        <v>??</v>
      </c>
    </row>
    <row r="2863" spans="1:17">
      <c r="A2863" s="24" t="s">
        <v>18712</v>
      </c>
      <c r="B2863" s="24" t="s">
        <v>16038</v>
      </c>
      <c r="C2863" s="24"/>
      <c r="D2863" s="24"/>
      <c r="E2863" s="24"/>
      <c r="F2863" s="24"/>
      <c r="G2863" s="24"/>
      <c r="H2863" s="24"/>
      <c r="I2863" s="24"/>
      <c r="J2863" s="37">
        <v>9781596933132</v>
      </c>
      <c r="K2863" s="25">
        <v>41806</v>
      </c>
      <c r="L2863" s="24">
        <v>0</v>
      </c>
      <c r="M2863" s="24"/>
      <c r="N2863" s="24"/>
      <c r="O2863" s="24"/>
      <c r="P2863" s="23" t="str">
        <f>IFERROR(VLOOKUP(TEXT(J2863,"0000000000000"),[1]Ebscohost!G:M,7,0),"")</f>
        <v/>
      </c>
      <c r="Q2863" s="33" t="str">
        <f>IFERROR(VLOOKUP($J2863,'B - Ebook'!B:D,3,0),"??")</f>
        <v>??</v>
      </c>
    </row>
    <row r="2864" spans="1:17">
      <c r="A2864" s="24" t="s">
        <v>18713</v>
      </c>
      <c r="B2864" s="24" t="s">
        <v>16038</v>
      </c>
      <c r="C2864" s="24"/>
      <c r="D2864" s="24"/>
      <c r="E2864" s="24"/>
      <c r="F2864" s="24"/>
      <c r="G2864" s="24"/>
      <c r="H2864" s="24"/>
      <c r="I2864" s="24"/>
      <c r="J2864" s="37">
        <v>9781596934184</v>
      </c>
      <c r="K2864" s="25">
        <v>41807</v>
      </c>
      <c r="L2864" s="24">
        <v>0</v>
      </c>
      <c r="M2864" s="24"/>
      <c r="N2864" s="24"/>
      <c r="O2864" s="24"/>
      <c r="P2864" s="23" t="str">
        <f>IFERROR(VLOOKUP(TEXT(J2864,"0000000000000"),[1]Ebscohost!G:M,7,0),"")</f>
        <v/>
      </c>
      <c r="Q2864" s="33" t="str">
        <f>IFERROR(VLOOKUP($J2864,'B - Ebook'!B:D,3,0),"??")</f>
        <v>??</v>
      </c>
    </row>
    <row r="2865" spans="1:17">
      <c r="A2865" s="24" t="s">
        <v>18714</v>
      </c>
      <c r="B2865" s="24" t="s">
        <v>16038</v>
      </c>
      <c r="C2865" s="24"/>
      <c r="D2865" s="24"/>
      <c r="E2865" s="24"/>
      <c r="F2865" s="24"/>
      <c r="G2865" s="24"/>
      <c r="H2865" s="24"/>
      <c r="I2865" s="24"/>
      <c r="J2865" s="37">
        <v>9781596934368</v>
      </c>
      <c r="K2865" s="25">
        <v>41810</v>
      </c>
      <c r="L2865" s="24">
        <v>0</v>
      </c>
      <c r="M2865" s="24"/>
      <c r="N2865" s="24"/>
      <c r="O2865" s="24"/>
      <c r="P2865" s="23" t="str">
        <f>IFERROR(VLOOKUP(TEXT(J2865,"0000000000000"),[1]Ebscohost!G:M,7,0),"")</f>
        <v/>
      </c>
      <c r="Q2865" s="33" t="str">
        <f>IFERROR(VLOOKUP($J2865,'B - Ebook'!B:D,3,0),"??")</f>
        <v>??</v>
      </c>
    </row>
    <row r="2866" spans="1:17">
      <c r="A2866" s="24" t="s">
        <v>18715</v>
      </c>
      <c r="B2866" s="24" t="s">
        <v>17631</v>
      </c>
      <c r="C2866" s="24"/>
      <c r="D2866" s="24"/>
      <c r="E2866" s="24"/>
      <c r="F2866" s="24"/>
      <c r="G2866" s="24"/>
      <c r="H2866" s="24"/>
      <c r="I2866" s="24"/>
      <c r="J2866" s="37">
        <v>9781601982360</v>
      </c>
      <c r="K2866" s="25">
        <v>41807</v>
      </c>
      <c r="L2866" s="24">
        <v>0</v>
      </c>
      <c r="M2866" s="24"/>
      <c r="N2866" s="24"/>
      <c r="O2866" s="24"/>
      <c r="P2866" s="23" t="str">
        <f>IFERROR(VLOOKUP(TEXT(J2866,"0000000000000"),[1]Ebscohost!G:M,7,0),"")</f>
        <v/>
      </c>
      <c r="Q2866" s="33" t="str">
        <f>IFERROR(VLOOKUP($J2866,'B - Ebook'!B:D,3,0),"??")</f>
        <v>??</v>
      </c>
    </row>
    <row r="2867" spans="1:17">
      <c r="A2867" s="24" t="s">
        <v>18716</v>
      </c>
      <c r="B2867" s="24" t="s">
        <v>18717</v>
      </c>
      <c r="C2867" s="24"/>
      <c r="D2867" s="24"/>
      <c r="E2867" s="24"/>
      <c r="F2867" s="24"/>
      <c r="G2867" s="24"/>
      <c r="H2867" s="24"/>
      <c r="I2867" s="24"/>
      <c r="J2867" s="37">
        <v>9781601988065</v>
      </c>
      <c r="K2867" s="24"/>
      <c r="L2867" s="24">
        <v>0</v>
      </c>
      <c r="M2867" s="24"/>
      <c r="N2867" s="24"/>
      <c r="O2867" s="24"/>
      <c r="P2867" s="23" t="str">
        <f>IFERROR(VLOOKUP(TEXT(J2867,"0000000000000"),[1]Ebscohost!G:M,7,0),"")</f>
        <v/>
      </c>
      <c r="Q2867" s="33" t="str">
        <f>IFERROR(VLOOKUP($J2867,'B - Ebook'!B:D,3,0),"??")</f>
        <v>??</v>
      </c>
    </row>
    <row r="2868" spans="1:17">
      <c r="A2868" s="24" t="s">
        <v>18718</v>
      </c>
      <c r="B2868" s="24" t="s">
        <v>16038</v>
      </c>
      <c r="C2868" s="24"/>
      <c r="D2868" s="24"/>
      <c r="E2868" s="24"/>
      <c r="F2868" s="24"/>
      <c r="G2868" s="24"/>
      <c r="H2868" s="24"/>
      <c r="I2868" s="24"/>
      <c r="J2868" s="37">
        <v>9781608070473</v>
      </c>
      <c r="K2868" s="25">
        <v>41807</v>
      </c>
      <c r="L2868" s="24">
        <v>0</v>
      </c>
      <c r="M2868" s="24"/>
      <c r="N2868" s="24"/>
      <c r="O2868" s="24"/>
      <c r="P2868" s="23" t="str">
        <f>IFERROR(VLOOKUP(TEXT(J2868,"0000000000000"),[1]Ebscohost!G:M,7,0),"")</f>
        <v/>
      </c>
      <c r="Q2868" s="33" t="str">
        <f>IFERROR(VLOOKUP($J2868,'B - Ebook'!B:D,3,0),"??")</f>
        <v>??</v>
      </c>
    </row>
    <row r="2869" spans="1:17">
      <c r="A2869" s="24" t="s">
        <v>18719</v>
      </c>
      <c r="B2869" s="24" t="s">
        <v>18331</v>
      </c>
      <c r="C2869" s="24"/>
      <c r="D2869" s="24"/>
      <c r="E2869" s="24"/>
      <c r="F2869" s="24"/>
      <c r="G2869" s="24"/>
      <c r="H2869" s="24"/>
      <c r="I2869" s="24"/>
      <c r="J2869" s="37">
        <v>9781608070824</v>
      </c>
      <c r="K2869" s="25">
        <v>41807</v>
      </c>
      <c r="L2869" s="24">
        <v>0</v>
      </c>
      <c r="M2869" s="24"/>
      <c r="N2869" s="24"/>
      <c r="O2869" s="24"/>
      <c r="P2869" s="23" t="str">
        <f>IFERROR(VLOOKUP(TEXT(J2869,"0000000000000"),[1]Ebscohost!G:M,7,0),"")</f>
        <v/>
      </c>
      <c r="Q2869" s="33" t="str">
        <f>IFERROR(VLOOKUP($J2869,'B - Ebook'!B:D,3,0),"??")</f>
        <v>??</v>
      </c>
    </row>
    <row r="2870" spans="1:17">
      <c r="A2870" s="24" t="s">
        <v>18720</v>
      </c>
      <c r="B2870" s="24" t="s">
        <v>16038</v>
      </c>
      <c r="C2870" s="24"/>
      <c r="D2870" s="24"/>
      <c r="E2870" s="24"/>
      <c r="F2870" s="24"/>
      <c r="G2870" s="24"/>
      <c r="H2870" s="24"/>
      <c r="I2870" s="24"/>
      <c r="J2870" s="37">
        <v>9781608071555</v>
      </c>
      <c r="K2870" s="25">
        <v>41807</v>
      </c>
      <c r="L2870" s="24">
        <v>0</v>
      </c>
      <c r="M2870" s="24"/>
      <c r="N2870" s="24"/>
      <c r="O2870" s="24"/>
      <c r="P2870" s="23" t="str">
        <f>IFERROR(VLOOKUP(TEXT(J2870,"0000000000000"),[1]Ebscohost!G:M,7,0),"")</f>
        <v/>
      </c>
      <c r="Q2870" s="33" t="str">
        <f>IFERROR(VLOOKUP($J2870,'B - Ebook'!B:D,3,0),"??")</f>
        <v>??</v>
      </c>
    </row>
    <row r="2871" spans="1:17">
      <c r="A2871" s="24" t="s">
        <v>18721</v>
      </c>
      <c r="B2871" s="24" t="s">
        <v>16700</v>
      </c>
      <c r="C2871" s="24"/>
      <c r="D2871" s="24"/>
      <c r="E2871" s="24"/>
      <c r="F2871" s="24"/>
      <c r="G2871" s="24"/>
      <c r="H2871" s="24"/>
      <c r="I2871" s="24"/>
      <c r="J2871" s="37">
        <v>9781611973174</v>
      </c>
      <c r="K2871" s="25">
        <v>41809</v>
      </c>
      <c r="L2871" s="24">
        <v>0</v>
      </c>
      <c r="M2871" s="24"/>
      <c r="N2871" s="24"/>
      <c r="O2871" s="24"/>
      <c r="P2871" s="23" t="str">
        <f>IFERROR(VLOOKUP(TEXT(J2871,"0000000000000"),[1]Ebscohost!G:M,7,0),"")</f>
        <v/>
      </c>
      <c r="Q2871" s="33" t="str">
        <f>IFERROR(VLOOKUP($J2871,'B - Ebook'!B:D,3,0),"??")</f>
        <v>??</v>
      </c>
    </row>
    <row r="2872" spans="1:17">
      <c r="A2872" s="24" t="s">
        <v>18722</v>
      </c>
      <c r="B2872" s="24" t="s">
        <v>18723</v>
      </c>
      <c r="C2872" s="24"/>
      <c r="D2872" s="24"/>
      <c r="E2872" s="24"/>
      <c r="F2872" s="24"/>
      <c r="G2872" s="24"/>
      <c r="H2872" s="24"/>
      <c r="I2872" s="24"/>
      <c r="J2872" s="37">
        <v>9781611973259</v>
      </c>
      <c r="K2872" s="24"/>
      <c r="L2872" s="24">
        <v>0</v>
      </c>
      <c r="M2872" s="24"/>
      <c r="N2872" s="24"/>
      <c r="O2872" s="24"/>
      <c r="P2872" s="23" t="str">
        <f>IFERROR(VLOOKUP(TEXT(J2872,"0000000000000"),[1]Ebscohost!G:M,7,0),"")</f>
        <v/>
      </c>
      <c r="Q2872" s="33" t="str">
        <f>IFERROR(VLOOKUP($J2872,'B - Ebook'!B:D,3,0),"??")</f>
        <v>??</v>
      </c>
    </row>
    <row r="2873" spans="1:17">
      <c r="A2873" s="24" t="s">
        <v>18724</v>
      </c>
      <c r="B2873" s="24" t="s">
        <v>16700</v>
      </c>
      <c r="C2873" s="24"/>
      <c r="D2873" s="24"/>
      <c r="E2873" s="24"/>
      <c r="F2873" s="24"/>
      <c r="G2873" s="24"/>
      <c r="H2873" s="24"/>
      <c r="I2873" s="24"/>
      <c r="J2873" s="37">
        <v>9781611973334</v>
      </c>
      <c r="K2873" s="24"/>
      <c r="L2873" s="24">
        <v>0</v>
      </c>
      <c r="M2873" s="24"/>
      <c r="N2873" s="24"/>
      <c r="O2873" s="24"/>
      <c r="P2873" s="23" t="str">
        <f>IFERROR(VLOOKUP(TEXT(J2873,"0000000000000"),[1]Ebscohost!G:M,7,0),"")</f>
        <v/>
      </c>
      <c r="Q2873" s="33" t="str">
        <f>IFERROR(VLOOKUP($J2873,'B - Ebook'!B:D,3,0),"??")</f>
        <v>??</v>
      </c>
    </row>
    <row r="2874" spans="1:17">
      <c r="A2874" s="24" t="s">
        <v>18725</v>
      </c>
      <c r="B2874" s="24" t="s">
        <v>16671</v>
      </c>
      <c r="C2874" s="24"/>
      <c r="D2874" s="24"/>
      <c r="E2874" s="24"/>
      <c r="F2874" s="24"/>
      <c r="G2874" s="24"/>
      <c r="H2874" s="24"/>
      <c r="I2874" s="24"/>
      <c r="J2874" s="37">
        <v>9781784051136</v>
      </c>
      <c r="K2874" s="24"/>
      <c r="L2874" s="24">
        <v>0</v>
      </c>
      <c r="M2874" s="24"/>
      <c r="N2874" s="24"/>
      <c r="O2874" s="24"/>
      <c r="P2874" s="23" t="str">
        <f>IFERROR(VLOOKUP(TEXT(J2874,"0000000000000"),[1]Ebscohost!G:M,7,0),"")</f>
        <v/>
      </c>
      <c r="Q2874" s="33" t="str">
        <f>IFERROR(VLOOKUP($J2874,'B - Ebook'!B:D,3,0),"??")</f>
        <v>??</v>
      </c>
    </row>
    <row r="2875" spans="1:17">
      <c r="A2875" s="24" t="s">
        <v>18726</v>
      </c>
      <c r="B2875" s="24" t="s">
        <v>18727</v>
      </c>
      <c r="C2875" s="24"/>
      <c r="D2875" s="24"/>
      <c r="E2875" s="24"/>
      <c r="F2875" s="24"/>
      <c r="G2875" s="24"/>
      <c r="H2875" s="24"/>
      <c r="I2875" s="24"/>
      <c r="J2875" s="37">
        <v>9781785481697</v>
      </c>
      <c r="K2875" s="24"/>
      <c r="L2875" s="24">
        <v>0</v>
      </c>
      <c r="M2875" s="24"/>
      <c r="N2875" s="24"/>
      <c r="O2875" s="24"/>
      <c r="P2875" s="23" t="str">
        <f>IFERROR(VLOOKUP(TEXT(J2875,"0000000000000"),[1]Ebscohost!G:M,7,0),"")</f>
        <v/>
      </c>
      <c r="Q2875" s="33" t="str">
        <f>IFERROR(VLOOKUP($J2875,'B - Ebook'!B:D,3,0),"??")</f>
        <v>??</v>
      </c>
    </row>
    <row r="2876" spans="1:17">
      <c r="A2876" s="24" t="s">
        <v>18728</v>
      </c>
      <c r="B2876" s="24" t="s">
        <v>18729</v>
      </c>
      <c r="C2876" s="24"/>
      <c r="D2876" s="24"/>
      <c r="E2876" s="24"/>
      <c r="F2876" s="24"/>
      <c r="G2876" s="24"/>
      <c r="H2876" s="24"/>
      <c r="I2876" s="24"/>
      <c r="J2876" s="37">
        <v>9781786301093</v>
      </c>
      <c r="K2876" s="24"/>
      <c r="L2876" s="24">
        <v>0</v>
      </c>
      <c r="M2876" s="24"/>
      <c r="N2876" s="24"/>
      <c r="O2876" s="24"/>
      <c r="P2876" s="23" t="str">
        <f>IFERROR(VLOOKUP(TEXT(J2876,"0000000000000"),[1]Ebscohost!G:M,7,0),"")</f>
        <v/>
      </c>
      <c r="Q2876" s="33" t="str">
        <f>IFERROR(VLOOKUP($J2876,'B - Ebook'!B:D,3,0),"??")</f>
        <v>??</v>
      </c>
    </row>
    <row r="2877" spans="1:17" hidden="1">
      <c r="A2877" s="24" t="s">
        <v>18730</v>
      </c>
      <c r="B2877" s="24" t="s">
        <v>18731</v>
      </c>
      <c r="C2877" s="24"/>
      <c r="D2877" s="24"/>
      <c r="E2877" s="24"/>
      <c r="F2877" s="24"/>
      <c r="G2877" s="24"/>
      <c r="H2877" s="24"/>
      <c r="I2877" s="24"/>
      <c r="J2877" s="37">
        <v>9781787029941</v>
      </c>
      <c r="K2877" s="24"/>
      <c r="L2877" s="24">
        <v>0</v>
      </c>
      <c r="M2877" s="24"/>
      <c r="N2877" s="24"/>
      <c r="O2877" s="24"/>
      <c r="P2877" s="23" t="str">
        <f>IFERROR(VLOOKUP(TEXT(J2877,"0000000000000"),[1]Ebscohost!G:M,7,0),"")</f>
        <v/>
      </c>
      <c r="Q2877" s="33" t="str">
        <f>IFERROR(VLOOKUP($J2877,'B - Ebook'!B:D,3,0),"??")</f>
        <v>??</v>
      </c>
    </row>
    <row r="2878" spans="1:17" hidden="1">
      <c r="A2878" s="24" t="s">
        <v>18730</v>
      </c>
      <c r="B2878" s="24" t="s">
        <v>18731</v>
      </c>
      <c r="C2878" s="24"/>
      <c r="D2878" s="24"/>
      <c r="E2878" s="24"/>
      <c r="F2878" s="24"/>
      <c r="G2878" s="24"/>
      <c r="H2878" s="24"/>
      <c r="I2878" s="24"/>
      <c r="J2878" s="37">
        <v>9781787029941</v>
      </c>
      <c r="K2878" s="24"/>
      <c r="L2878" s="24">
        <v>0</v>
      </c>
      <c r="M2878" s="24"/>
      <c r="N2878" s="24"/>
      <c r="O2878" s="24"/>
      <c r="P2878" s="23" t="str">
        <f>IFERROR(VLOOKUP(TEXT(J2878,"0000000000000"),[1]Ebscohost!G:M,7,0),"")</f>
        <v/>
      </c>
      <c r="Q2878" s="33" t="str">
        <f>IFERROR(VLOOKUP($J2878,'B - Ebook'!B:D,3,0),"??")</f>
        <v>??</v>
      </c>
    </row>
    <row r="2879" spans="1:17">
      <c r="A2879" s="24" t="s">
        <v>18732</v>
      </c>
      <c r="B2879" s="24" t="s">
        <v>18733</v>
      </c>
      <c r="C2879" s="24"/>
      <c r="D2879" s="24"/>
      <c r="E2879" s="24"/>
      <c r="F2879" s="24"/>
      <c r="G2879" s="24"/>
      <c r="H2879" s="24"/>
      <c r="I2879" s="24"/>
      <c r="J2879" s="37">
        <v>9781842655573</v>
      </c>
      <c r="K2879" s="24"/>
      <c r="L2879" s="24">
        <v>0</v>
      </c>
      <c r="M2879" s="24"/>
      <c r="N2879" s="24"/>
      <c r="O2879" s="24"/>
      <c r="P2879" s="23" t="str">
        <f>IFERROR(VLOOKUP(TEXT(J2879,"0000000000000"),[1]Ebscohost!G:M,7,0),"")</f>
        <v/>
      </c>
      <c r="Q2879" s="33" t="str">
        <f>IFERROR(VLOOKUP($J2879,'B - Ebook'!B:D,3,0),"??")</f>
        <v>??</v>
      </c>
    </row>
    <row r="2880" spans="1:17">
      <c r="A2880" s="24" t="s">
        <v>18734</v>
      </c>
      <c r="B2880" s="24" t="s">
        <v>17513</v>
      </c>
      <c r="C2880" s="24"/>
      <c r="D2880" s="24"/>
      <c r="E2880" s="24"/>
      <c r="F2880" s="24"/>
      <c r="G2880" s="24"/>
      <c r="H2880" s="24"/>
      <c r="I2880" s="24"/>
      <c r="J2880" s="37">
        <v>9781844077137</v>
      </c>
      <c r="K2880" s="24"/>
      <c r="L2880" s="24">
        <f>0+0</f>
        <v>0</v>
      </c>
      <c r="M2880" s="24"/>
      <c r="N2880" s="24"/>
      <c r="O2880" s="24"/>
      <c r="P2880" s="23" t="str">
        <f>IFERROR(VLOOKUP(TEXT(J2880,"0000000000000"),[1]Ebscohost!G:M,7,0),"")</f>
        <v/>
      </c>
      <c r="Q2880" s="33" t="str">
        <f>IFERROR(VLOOKUP($J2880,'B - Ebook'!B:D,3,0),"??")</f>
        <v>??</v>
      </c>
    </row>
    <row r="2881" spans="1:17">
      <c r="A2881" s="24" t="s">
        <v>18735</v>
      </c>
      <c r="B2881" s="24" t="s">
        <v>15863</v>
      </c>
      <c r="C2881" s="24"/>
      <c r="D2881" s="24"/>
      <c r="E2881" s="24"/>
      <c r="F2881" s="24"/>
      <c r="G2881" s="24"/>
      <c r="H2881" s="24"/>
      <c r="I2881" s="24"/>
      <c r="J2881" s="37">
        <v>9781856177078</v>
      </c>
      <c r="K2881" s="25">
        <v>41807</v>
      </c>
      <c r="L2881" s="24">
        <v>0</v>
      </c>
      <c r="M2881" s="24"/>
      <c r="N2881" s="24"/>
      <c r="O2881" s="24"/>
      <c r="P2881" s="23" t="str">
        <f>IFERROR(VLOOKUP(TEXT(J2881,"0000000000000"),[1]Ebscohost!G:M,7,0),"")</f>
        <v/>
      </c>
      <c r="Q2881" s="33">
        <f>IFERROR(VLOOKUP($J2881,'B - Ebook'!B:D,3,0),"??")</f>
        <v>2010</v>
      </c>
    </row>
    <row r="2882" spans="1:17">
      <c r="A2882" s="24" t="s">
        <v>18736</v>
      </c>
      <c r="B2882" s="24" t="s">
        <v>18737</v>
      </c>
      <c r="C2882" s="24"/>
      <c r="D2882" s="24"/>
      <c r="E2882" s="24"/>
      <c r="F2882" s="24"/>
      <c r="G2882" s="24"/>
      <c r="H2882" s="24"/>
      <c r="I2882" s="24"/>
      <c r="J2882" s="37">
        <v>9781932159851</v>
      </c>
      <c r="K2882" s="25">
        <v>41807</v>
      </c>
      <c r="L2882" s="24">
        <v>0</v>
      </c>
      <c r="M2882" s="24"/>
      <c r="N2882" s="24"/>
      <c r="O2882" s="24"/>
      <c r="P2882" s="23" t="str">
        <f>IFERROR(VLOOKUP(TEXT(J2882,"0000000000000"),[1]Ebscohost!G:M,7,0),"")</f>
        <v/>
      </c>
      <c r="Q2882" s="33" t="str">
        <f>IFERROR(VLOOKUP($J2882,'B - Ebook'!B:D,3,0),"??")</f>
        <v>??</v>
      </c>
    </row>
    <row r="2883" spans="1:17">
      <c r="A2883" s="24" t="s">
        <v>18738</v>
      </c>
      <c r="B2883" s="24" t="s">
        <v>18739</v>
      </c>
      <c r="C2883" s="24"/>
      <c r="D2883" s="24"/>
      <c r="E2883" s="24"/>
      <c r="F2883" s="24"/>
      <c r="G2883" s="24"/>
      <c r="H2883" s="24"/>
      <c r="I2883" s="24"/>
      <c r="J2883" s="37">
        <v>9782011815125</v>
      </c>
      <c r="K2883" s="24"/>
      <c r="L2883" s="24">
        <f>0+0</f>
        <v>0</v>
      </c>
      <c r="M2883" s="24"/>
      <c r="N2883" s="24"/>
      <c r="O2883" s="24"/>
      <c r="P2883" s="23" t="str">
        <f>IFERROR(VLOOKUP(TEXT(J2883,"0000000000000"),[1]Ebscohost!G:M,7,0),"")</f>
        <v/>
      </c>
      <c r="Q2883" s="33" t="str">
        <f>IFERROR(VLOOKUP($J2883,'B - Ebook'!B:D,3,0),"??")</f>
        <v>??</v>
      </c>
    </row>
    <row r="2884" spans="1:17">
      <c r="A2884" s="24" t="s">
        <v>18740</v>
      </c>
      <c r="B2884" s="24" t="s">
        <v>16566</v>
      </c>
      <c r="C2884" s="24"/>
      <c r="D2884" s="24"/>
      <c r="E2884" s="24"/>
      <c r="F2884" s="24"/>
      <c r="G2884" s="24"/>
      <c r="H2884" s="24"/>
      <c r="I2884" s="24"/>
      <c r="J2884" s="37">
        <v>9782020045674</v>
      </c>
      <c r="K2884" s="24"/>
      <c r="L2884" s="24">
        <v>0</v>
      </c>
      <c r="M2884" s="24"/>
      <c r="N2884" s="24"/>
      <c r="O2884" s="24"/>
      <c r="P2884" s="23" t="str">
        <f>IFERROR(VLOOKUP(TEXT(J2884,"0000000000000"),[1]Ebscohost!G:M,7,0),"")</f>
        <v/>
      </c>
      <c r="Q2884" s="33" t="str">
        <f>IFERROR(VLOOKUP($J2884,'B - Ebook'!B:D,3,0),"??")</f>
        <v>??</v>
      </c>
    </row>
    <row r="2885" spans="1:17">
      <c r="A2885" s="24" t="s">
        <v>18741</v>
      </c>
      <c r="B2885" s="24" t="s">
        <v>16566</v>
      </c>
      <c r="C2885" s="24"/>
      <c r="D2885" s="24"/>
      <c r="E2885" s="24"/>
      <c r="F2885" s="24"/>
      <c r="G2885" s="24"/>
      <c r="H2885" s="24"/>
      <c r="I2885" s="24"/>
      <c r="J2885" s="37">
        <v>9782020505765</v>
      </c>
      <c r="K2885" s="24"/>
      <c r="L2885" s="24">
        <v>0</v>
      </c>
      <c r="M2885" s="24"/>
      <c r="N2885" s="24"/>
      <c r="O2885" s="24"/>
      <c r="P2885" s="23" t="str">
        <f>IFERROR(VLOOKUP(TEXT(J2885,"0000000000000"),[1]Ebscohost!G:M,7,0),"")</f>
        <v/>
      </c>
      <c r="Q2885" s="33" t="str">
        <f>IFERROR(VLOOKUP($J2885,'B - Ebook'!B:D,3,0),"??")</f>
        <v>??</v>
      </c>
    </row>
    <row r="2886" spans="1:17">
      <c r="A2886" s="24" t="s">
        <v>18742</v>
      </c>
      <c r="B2886" s="24" t="s">
        <v>16196</v>
      </c>
      <c r="C2886" s="24"/>
      <c r="D2886" s="24"/>
      <c r="E2886" s="24"/>
      <c r="F2886" s="24"/>
      <c r="G2886" s="24"/>
      <c r="H2886" s="24"/>
      <c r="I2886" s="24"/>
      <c r="J2886" s="37">
        <v>9782081227019</v>
      </c>
      <c r="K2886" s="24"/>
      <c r="L2886" s="24">
        <v>0</v>
      </c>
      <c r="M2886" s="24"/>
      <c r="N2886" s="24"/>
      <c r="O2886" s="24"/>
      <c r="P2886" s="23" t="str">
        <f>IFERROR(VLOOKUP(TEXT(J2886,"0000000000000"),[1]Ebscohost!G:M,7,0),"")</f>
        <v/>
      </c>
      <c r="Q2886" s="33" t="str">
        <f>IFERROR(VLOOKUP($J2886,'B - Ebook'!B:D,3,0),"??")</f>
        <v>??</v>
      </c>
    </row>
    <row r="2887" spans="1:17">
      <c r="A2887" s="24" t="s">
        <v>18743</v>
      </c>
      <c r="B2887" s="24" t="s">
        <v>16196</v>
      </c>
      <c r="C2887" s="24"/>
      <c r="D2887" s="24"/>
      <c r="E2887" s="24"/>
      <c r="F2887" s="24"/>
      <c r="G2887" s="24"/>
      <c r="H2887" s="24"/>
      <c r="I2887" s="24"/>
      <c r="J2887" s="37">
        <v>9782081246164</v>
      </c>
      <c r="K2887" s="25">
        <v>41807</v>
      </c>
      <c r="L2887" s="24">
        <v>0</v>
      </c>
      <c r="M2887" s="24"/>
      <c r="N2887" s="24"/>
      <c r="O2887" s="24"/>
      <c r="P2887" s="23" t="str">
        <f>IFERROR(VLOOKUP(TEXT(J2887,"0000000000000"),[1]Ebscohost!G:M,7,0),"")</f>
        <v/>
      </c>
      <c r="Q2887" s="33" t="str">
        <f>IFERROR(VLOOKUP($J2887,'B - Ebook'!B:D,3,0),"??")</f>
        <v>??</v>
      </c>
    </row>
    <row r="2888" spans="1:17">
      <c r="A2888" s="24" t="s">
        <v>18744</v>
      </c>
      <c r="B2888" s="24" t="s">
        <v>16196</v>
      </c>
      <c r="C2888" s="24"/>
      <c r="D2888" s="24"/>
      <c r="E2888" s="24"/>
      <c r="F2888" s="24"/>
      <c r="G2888" s="24"/>
      <c r="H2888" s="24"/>
      <c r="I2888" s="24"/>
      <c r="J2888" s="37">
        <v>9782081246171</v>
      </c>
      <c r="K2888" s="25">
        <v>41809</v>
      </c>
      <c r="L2888" s="24">
        <v>0</v>
      </c>
      <c r="M2888" s="24"/>
      <c r="N2888" s="24"/>
      <c r="O2888" s="24"/>
      <c r="P2888" s="23" t="str">
        <f>IFERROR(VLOOKUP(TEXT(J2888,"0000000000000"),[1]Ebscohost!G:M,7,0),"")</f>
        <v/>
      </c>
      <c r="Q2888" s="33" t="str">
        <f>IFERROR(VLOOKUP($J2888,'B - Ebook'!B:D,3,0),"??")</f>
        <v>??</v>
      </c>
    </row>
    <row r="2889" spans="1:17">
      <c r="A2889" s="24" t="s">
        <v>18745</v>
      </c>
      <c r="B2889" s="24" t="s">
        <v>16196</v>
      </c>
      <c r="C2889" s="24"/>
      <c r="D2889" s="24"/>
      <c r="E2889" s="24"/>
      <c r="F2889" s="24"/>
      <c r="G2889" s="24"/>
      <c r="H2889" s="24"/>
      <c r="I2889" s="24"/>
      <c r="J2889" s="37">
        <v>9782081270640</v>
      </c>
      <c r="K2889" s="24"/>
      <c r="L2889" s="24">
        <v>0</v>
      </c>
      <c r="M2889" s="24"/>
      <c r="N2889" s="24"/>
      <c r="O2889" s="24"/>
      <c r="P2889" s="23" t="str">
        <f>IFERROR(VLOOKUP(TEXT(J2889,"0000000000000"),[1]Ebscohost!G:M,7,0),"")</f>
        <v/>
      </c>
      <c r="Q2889" s="33" t="str">
        <f>IFERROR(VLOOKUP($J2889,'B - Ebook'!B:D,3,0),"??")</f>
        <v>??</v>
      </c>
    </row>
    <row r="2890" spans="1:17">
      <c r="A2890" s="24" t="s">
        <v>18746</v>
      </c>
      <c r="B2890" s="24" t="s">
        <v>207</v>
      </c>
      <c r="C2890" s="24"/>
      <c r="D2890" s="24"/>
      <c r="E2890" s="24"/>
      <c r="F2890" s="24"/>
      <c r="G2890" s="24"/>
      <c r="H2890" s="24"/>
      <c r="I2890" s="24"/>
      <c r="J2890" s="37">
        <v>9782100513840</v>
      </c>
      <c r="K2890" s="25">
        <v>41809</v>
      </c>
      <c r="L2890" s="24">
        <v>0</v>
      </c>
      <c r="M2890" s="24"/>
      <c r="N2890" s="24"/>
      <c r="O2890" s="24"/>
      <c r="P2890" s="23" t="str">
        <f>IFERROR(VLOOKUP(TEXT(J2890,"0000000000000"),[1]Ebscohost!G:M,7,0),"")</f>
        <v/>
      </c>
      <c r="Q2890" s="33">
        <f>IFERROR(VLOOKUP($J2890,'B - Ebook'!B:D,3,0),"??")</f>
        <v>2008</v>
      </c>
    </row>
    <row r="2891" spans="1:17">
      <c r="A2891" s="24" t="s">
        <v>18747</v>
      </c>
      <c r="B2891" s="24" t="s">
        <v>207</v>
      </c>
      <c r="C2891" s="24"/>
      <c r="D2891" s="24"/>
      <c r="E2891" s="24"/>
      <c r="F2891" s="24"/>
      <c r="G2891" s="24"/>
      <c r="H2891" s="24"/>
      <c r="I2891" s="24"/>
      <c r="J2891" s="37">
        <v>9782100514281</v>
      </c>
      <c r="K2891" s="25">
        <v>41807</v>
      </c>
      <c r="L2891" s="24">
        <v>0</v>
      </c>
      <c r="M2891" s="24"/>
      <c r="N2891" s="24"/>
      <c r="O2891" s="24"/>
      <c r="P2891" s="23" t="str">
        <f>IFERROR(VLOOKUP(TEXT(J2891,"0000000000000"),[1]Ebscohost!G:M,7,0),"")</f>
        <v/>
      </c>
      <c r="Q2891" s="33" t="str">
        <f>IFERROR(VLOOKUP($J2891,'B - Ebook'!B:D,3,0),"??")</f>
        <v>??</v>
      </c>
    </row>
    <row r="2892" spans="1:17">
      <c r="A2892" s="24" t="s">
        <v>18748</v>
      </c>
      <c r="B2892" s="24" t="s">
        <v>207</v>
      </c>
      <c r="C2892" s="24"/>
      <c r="D2892" s="24"/>
      <c r="E2892" s="24"/>
      <c r="F2892" s="24"/>
      <c r="G2892" s="24"/>
      <c r="H2892" s="24"/>
      <c r="I2892" s="24"/>
      <c r="J2892" s="37">
        <v>9782100521746</v>
      </c>
      <c r="K2892" s="25">
        <v>41809</v>
      </c>
      <c r="L2892" s="24">
        <v>0</v>
      </c>
      <c r="M2892" s="24"/>
      <c r="N2892" s="24"/>
      <c r="O2892" s="24"/>
      <c r="P2892" s="23" t="str">
        <f>IFERROR(VLOOKUP(TEXT(J2892,"0000000000000"),[1]Ebscohost!G:M,7,0),"")</f>
        <v/>
      </c>
      <c r="Q2892" s="33">
        <f>IFERROR(VLOOKUP($J2892,'B - Ebook'!B:D,3,0),"??")</f>
        <v>2008</v>
      </c>
    </row>
    <row r="2893" spans="1:17">
      <c r="A2893" s="24" t="s">
        <v>18749</v>
      </c>
      <c r="B2893" s="24" t="s">
        <v>18750</v>
      </c>
      <c r="C2893" s="24"/>
      <c r="D2893" s="24"/>
      <c r="E2893" s="24"/>
      <c r="F2893" s="24"/>
      <c r="G2893" s="24"/>
      <c r="H2893" s="24"/>
      <c r="I2893" s="24"/>
      <c r="J2893" s="37">
        <v>9782100525379</v>
      </c>
      <c r="K2893" s="25">
        <v>41809</v>
      </c>
      <c r="L2893" s="24">
        <v>0</v>
      </c>
      <c r="M2893" s="24"/>
      <c r="N2893" s="24"/>
      <c r="O2893" s="24"/>
      <c r="P2893" s="23" t="str">
        <f>IFERROR(VLOOKUP(TEXT(J2893,"0000000000000"),[1]Ebscohost!G:M,7,0),"")</f>
        <v/>
      </c>
      <c r="Q2893" s="33" t="str">
        <f>IFERROR(VLOOKUP($J2893,'B - Ebook'!B:D,3,0),"??")</f>
        <v>??</v>
      </c>
    </row>
    <row r="2894" spans="1:17">
      <c r="A2894" s="24" t="s">
        <v>18751</v>
      </c>
      <c r="B2894" s="24" t="s">
        <v>207</v>
      </c>
      <c r="C2894" s="24"/>
      <c r="D2894" s="24"/>
      <c r="E2894" s="24"/>
      <c r="F2894" s="24"/>
      <c r="G2894" s="24"/>
      <c r="H2894" s="24"/>
      <c r="I2894" s="24"/>
      <c r="J2894" s="37">
        <v>9782100545223</v>
      </c>
      <c r="K2894" s="25">
        <v>41809</v>
      </c>
      <c r="L2894" s="24">
        <v>0</v>
      </c>
      <c r="M2894" s="24"/>
      <c r="N2894" s="24"/>
      <c r="O2894" s="24"/>
      <c r="P2894" s="23" t="str">
        <f>IFERROR(VLOOKUP(TEXT(J2894,"0000000000000"),[1]Ebscohost!G:M,7,0),"")</f>
        <v/>
      </c>
      <c r="Q2894" s="33">
        <f>IFERROR(VLOOKUP($J2894,'B - Ebook'!B:D,3,0),"??")</f>
        <v>2011</v>
      </c>
    </row>
    <row r="2895" spans="1:17">
      <c r="A2895" s="24" t="s">
        <v>18752</v>
      </c>
      <c r="B2895" s="24" t="s">
        <v>207</v>
      </c>
      <c r="C2895" s="24"/>
      <c r="D2895" s="24"/>
      <c r="E2895" s="24"/>
      <c r="F2895" s="24"/>
      <c r="G2895" s="24"/>
      <c r="H2895" s="24"/>
      <c r="I2895" s="24"/>
      <c r="J2895" s="37">
        <v>9782100574094</v>
      </c>
      <c r="K2895" s="25">
        <v>41809</v>
      </c>
      <c r="L2895" s="24">
        <v>0</v>
      </c>
      <c r="M2895" s="24"/>
      <c r="N2895" s="24"/>
      <c r="O2895" s="24"/>
      <c r="P2895" s="23" t="str">
        <f>IFERROR(VLOOKUP(TEXT(J2895,"0000000000000"),[1]Ebscohost!G:M,7,0),"")</f>
        <v/>
      </c>
      <c r="Q2895" s="33">
        <f>IFERROR(VLOOKUP($J2895,'B - Ebook'!B:D,3,0),"??")</f>
        <v>2012</v>
      </c>
    </row>
    <row r="2896" spans="1:17">
      <c r="A2896" s="24" t="s">
        <v>18753</v>
      </c>
      <c r="B2896" s="24" t="s">
        <v>207</v>
      </c>
      <c r="C2896" s="24"/>
      <c r="D2896" s="24"/>
      <c r="E2896" s="24"/>
      <c r="F2896" s="24"/>
      <c r="G2896" s="24"/>
      <c r="H2896" s="24"/>
      <c r="I2896" s="24"/>
      <c r="J2896" s="37">
        <v>9782100575695</v>
      </c>
      <c r="K2896" s="25">
        <v>41809</v>
      </c>
      <c r="L2896" s="24">
        <v>0</v>
      </c>
      <c r="M2896" s="24"/>
      <c r="N2896" s="24"/>
      <c r="O2896" s="24"/>
      <c r="P2896" s="23" t="str">
        <f>IFERROR(VLOOKUP(TEXT(J2896,"0000000000000"),[1]Ebscohost!G:M,7,0),"")</f>
        <v/>
      </c>
      <c r="Q2896" s="33">
        <f>IFERROR(VLOOKUP($J2896,'B - Ebook'!B:D,3,0),"??")</f>
        <v>2012</v>
      </c>
    </row>
    <row r="2897" spans="1:17">
      <c r="A2897" s="24" t="s">
        <v>18754</v>
      </c>
      <c r="B2897" s="24" t="s">
        <v>207</v>
      </c>
      <c r="C2897" s="24"/>
      <c r="D2897" s="24"/>
      <c r="E2897" s="24"/>
      <c r="F2897" s="24"/>
      <c r="G2897" s="24"/>
      <c r="H2897" s="24"/>
      <c r="I2897" s="24"/>
      <c r="J2897" s="37">
        <v>9782100590506</v>
      </c>
      <c r="K2897" s="24"/>
      <c r="L2897" s="24">
        <v>0</v>
      </c>
      <c r="M2897" s="24"/>
      <c r="N2897" s="24"/>
      <c r="O2897" s="24"/>
      <c r="P2897" s="23" t="str">
        <f>IFERROR(VLOOKUP(TEXT(J2897,"0000000000000"),[1]Ebscohost!G:M,7,0),"")</f>
        <v/>
      </c>
      <c r="Q2897" s="33">
        <f>IFERROR(VLOOKUP($J2897,'B - Ebook'!B:D,3,0),"??")</f>
        <v>2013</v>
      </c>
    </row>
    <row r="2898" spans="1:17">
      <c r="A2898" s="24" t="s">
        <v>18755</v>
      </c>
      <c r="B2898" s="24" t="s">
        <v>207</v>
      </c>
      <c r="C2898" s="24"/>
      <c r="D2898" s="24"/>
      <c r="E2898" s="24"/>
      <c r="F2898" s="24"/>
      <c r="G2898" s="24"/>
      <c r="H2898" s="24"/>
      <c r="I2898" s="24"/>
      <c r="J2898" s="37">
        <v>9782100747030</v>
      </c>
      <c r="K2898" s="24"/>
      <c r="L2898" s="24">
        <v>0</v>
      </c>
      <c r="M2898" s="24"/>
      <c r="N2898" s="24"/>
      <c r="O2898" s="24"/>
      <c r="P2898" s="23" t="str">
        <f>IFERROR(VLOOKUP(TEXT(J2898,"0000000000000"),[1]Ebscohost!G:M,7,0),"")</f>
        <v/>
      </c>
      <c r="Q2898" s="33">
        <f>IFERROR(VLOOKUP($J2898,'B - Ebook'!B:D,3,0),"??")</f>
        <v>2016</v>
      </c>
    </row>
    <row r="2899" spans="1:17">
      <c r="A2899" s="24" t="s">
        <v>18756</v>
      </c>
      <c r="B2899" s="24" t="s">
        <v>207</v>
      </c>
      <c r="C2899" s="24"/>
      <c r="D2899" s="24"/>
      <c r="E2899" s="24"/>
      <c r="F2899" s="24"/>
      <c r="G2899" s="24"/>
      <c r="H2899" s="24"/>
      <c r="I2899" s="24"/>
      <c r="J2899" s="37">
        <v>9782100776610</v>
      </c>
      <c r="K2899" s="24"/>
      <c r="L2899" s="24">
        <f>0+0</f>
        <v>0</v>
      </c>
      <c r="M2899" s="24"/>
      <c r="N2899" s="24"/>
      <c r="O2899" s="24"/>
      <c r="P2899" s="23" t="str">
        <f>IFERROR(VLOOKUP(TEXT(J2899,"0000000000000"),[1]Ebscohost!G:M,7,0),"")</f>
        <v/>
      </c>
      <c r="Q2899" s="33">
        <f>IFERROR(VLOOKUP($J2899,'B - Ebook'!B:D,3,0),"??")</f>
        <v>2018</v>
      </c>
    </row>
    <row r="2900" spans="1:17">
      <c r="A2900" s="24" t="s">
        <v>18757</v>
      </c>
      <c r="B2900" s="24" t="s">
        <v>207</v>
      </c>
      <c r="C2900" s="24"/>
      <c r="D2900" s="24"/>
      <c r="E2900" s="24"/>
      <c r="F2900" s="24"/>
      <c r="G2900" s="24"/>
      <c r="H2900" s="24"/>
      <c r="I2900" s="24"/>
      <c r="J2900" s="37">
        <v>9782100778270</v>
      </c>
      <c r="K2900" s="24"/>
      <c r="L2900" s="24">
        <v>0</v>
      </c>
      <c r="M2900" s="24"/>
      <c r="N2900" s="24"/>
      <c r="O2900" s="24"/>
      <c r="P2900" s="23" t="str">
        <f>IFERROR(VLOOKUP(TEXT(J2900,"0000000000000"),[1]Ebscohost!G:M,7,0),"")</f>
        <v/>
      </c>
      <c r="Q2900" s="33" t="str">
        <f>IFERROR(VLOOKUP($J2900,'B - Ebook'!B:D,3,0),"??")</f>
        <v>??</v>
      </c>
    </row>
    <row r="2901" spans="1:17">
      <c r="A2901" s="24" t="s">
        <v>18758</v>
      </c>
      <c r="B2901" s="24" t="s">
        <v>207</v>
      </c>
      <c r="C2901" s="24"/>
      <c r="D2901" s="24"/>
      <c r="E2901" s="24"/>
      <c r="F2901" s="24"/>
      <c r="G2901" s="24"/>
      <c r="H2901" s="24"/>
      <c r="I2901" s="24"/>
      <c r="J2901" s="37">
        <v>9782100781034</v>
      </c>
      <c r="K2901" s="24"/>
      <c r="L2901" s="24">
        <v>0</v>
      </c>
      <c r="M2901" s="24"/>
      <c r="N2901" s="24"/>
      <c r="O2901" s="24"/>
      <c r="P2901" s="23" t="str">
        <f>IFERROR(VLOOKUP(TEXT(J2901,"0000000000000"),[1]Ebscohost!G:M,7,0),"")</f>
        <v/>
      </c>
      <c r="Q2901" s="33">
        <f>IFERROR(VLOOKUP($J2901,'B - Ebook'!B:D,3,0),"??")</f>
        <v>2018</v>
      </c>
    </row>
    <row r="2902" spans="1:17">
      <c r="A2902" s="24" t="s">
        <v>18759</v>
      </c>
      <c r="B2902" s="24" t="s">
        <v>71</v>
      </c>
      <c r="C2902" s="24"/>
      <c r="D2902" s="24"/>
      <c r="E2902" s="24"/>
      <c r="F2902" s="24"/>
      <c r="G2902" s="24"/>
      <c r="H2902" s="24"/>
      <c r="I2902" s="24"/>
      <c r="J2902" s="37">
        <v>9782212125146</v>
      </c>
      <c r="K2902" s="25">
        <v>41809</v>
      </c>
      <c r="L2902" s="24">
        <v>0</v>
      </c>
      <c r="M2902" s="24"/>
      <c r="N2902" s="24"/>
      <c r="O2902" s="24"/>
      <c r="P2902" s="23" t="str">
        <f>IFERROR(VLOOKUP(TEXT(J2902,"0000000000000"),[1]Ebscohost!G:M,7,0),"")</f>
        <v/>
      </c>
      <c r="Q2902" s="33" t="str">
        <f>IFERROR(VLOOKUP($J2902,'B - Ebook'!B:D,3,0),"??")</f>
        <v>??</v>
      </c>
    </row>
    <row r="2903" spans="1:17">
      <c r="A2903" s="24" t="s">
        <v>18760</v>
      </c>
      <c r="B2903" s="24" t="s">
        <v>71</v>
      </c>
      <c r="C2903" s="24"/>
      <c r="D2903" s="24"/>
      <c r="E2903" s="24"/>
      <c r="F2903" s="24"/>
      <c r="G2903" s="24"/>
      <c r="H2903" s="24"/>
      <c r="I2903" s="24"/>
      <c r="J2903" s="37">
        <v>9782212126594</v>
      </c>
      <c r="K2903" s="25">
        <v>41809</v>
      </c>
      <c r="L2903" s="24">
        <v>0</v>
      </c>
      <c r="M2903" s="24"/>
      <c r="N2903" s="24"/>
      <c r="O2903" s="24"/>
      <c r="P2903" s="23" t="str">
        <f>IFERROR(VLOOKUP(TEXT(J2903,"0000000000000"),[1]Ebscohost!G:M,7,0),"")</f>
        <v/>
      </c>
      <c r="Q2903" s="33">
        <f>IFERROR(VLOOKUP($J2903,'B - Ebook'!B:D,3,0),"??")</f>
        <v>2011</v>
      </c>
    </row>
    <row r="2904" spans="1:17">
      <c r="A2904" s="24" t="s">
        <v>18761</v>
      </c>
      <c r="B2904" s="24" t="s">
        <v>71</v>
      </c>
      <c r="C2904" s="24"/>
      <c r="D2904" s="24"/>
      <c r="E2904" s="24"/>
      <c r="F2904" s="24"/>
      <c r="G2904" s="24"/>
      <c r="H2904" s="24"/>
      <c r="I2904" s="24"/>
      <c r="J2904" s="37">
        <v>9782212128611</v>
      </c>
      <c r="K2904" s="25">
        <v>41809</v>
      </c>
      <c r="L2904" s="24">
        <v>0</v>
      </c>
      <c r="M2904" s="24"/>
      <c r="N2904" s="24"/>
      <c r="O2904" s="24"/>
      <c r="P2904" s="23" t="str">
        <f>IFERROR(VLOOKUP(TEXT(J2904,"0000000000000"),[1]Ebscohost!G:M,7,0),"")</f>
        <v/>
      </c>
      <c r="Q2904" s="33">
        <f>IFERROR(VLOOKUP($J2904,'B - Ebook'!B:D,3,0),"??")</f>
        <v>2010</v>
      </c>
    </row>
    <row r="2905" spans="1:17">
      <c r="A2905" s="24" t="s">
        <v>18762</v>
      </c>
      <c r="B2905" s="24" t="s">
        <v>18763</v>
      </c>
      <c r="C2905" s="24"/>
      <c r="D2905" s="24"/>
      <c r="E2905" s="24"/>
      <c r="F2905" s="24"/>
      <c r="G2905" s="24"/>
      <c r="H2905" s="24"/>
      <c r="I2905" s="24"/>
      <c r="J2905" s="37">
        <v>9782212128796</v>
      </c>
      <c r="K2905" s="25">
        <v>41809</v>
      </c>
      <c r="L2905" s="24">
        <v>0</v>
      </c>
      <c r="M2905" s="24"/>
      <c r="N2905" s="24"/>
      <c r="O2905" s="24"/>
      <c r="P2905" s="23" t="str">
        <f>IFERROR(VLOOKUP(TEXT(J2905,"0000000000000"),[1]Ebscohost!G:M,7,0),"")</f>
        <v/>
      </c>
      <c r="Q2905" s="33">
        <f>IFERROR(VLOOKUP($J2905,'B - Ebook'!B:D,3,0),"??")</f>
        <v>2011</v>
      </c>
    </row>
    <row r="2906" spans="1:17">
      <c r="A2906" s="24" t="s">
        <v>18764</v>
      </c>
      <c r="B2906" s="24" t="s">
        <v>71</v>
      </c>
      <c r="C2906" s="24"/>
      <c r="D2906" s="24"/>
      <c r="E2906" s="24"/>
      <c r="F2906" s="24"/>
      <c r="G2906" s="24"/>
      <c r="H2906" s="24"/>
      <c r="I2906" s="24"/>
      <c r="J2906" s="37">
        <v>9782212133660</v>
      </c>
      <c r="K2906" s="24"/>
      <c r="L2906" s="24">
        <v>0</v>
      </c>
      <c r="M2906" s="24"/>
      <c r="N2906" s="24"/>
      <c r="O2906" s="24"/>
      <c r="P2906" s="23" t="str">
        <f>IFERROR(VLOOKUP(TEXT(J2906,"0000000000000"),[1]Ebscohost!G:M,7,0),"")</f>
        <v/>
      </c>
      <c r="Q2906" s="33" t="str">
        <f>IFERROR(VLOOKUP($J2906,'B - Ebook'!B:D,3,0),"??")</f>
        <v>??</v>
      </c>
    </row>
    <row r="2907" spans="1:17">
      <c r="A2907" s="24" t="s">
        <v>18765</v>
      </c>
      <c r="B2907" s="24" t="s">
        <v>9422</v>
      </c>
      <c r="C2907" s="24"/>
      <c r="D2907" s="24"/>
      <c r="E2907" s="24"/>
      <c r="F2907" s="24"/>
      <c r="G2907" s="24"/>
      <c r="H2907" s="24"/>
      <c r="I2907" s="24"/>
      <c r="J2907" s="37">
        <v>9782226183965</v>
      </c>
      <c r="K2907" s="25">
        <v>41809</v>
      </c>
      <c r="L2907" s="24">
        <v>0</v>
      </c>
      <c r="M2907" s="24"/>
      <c r="N2907" s="24"/>
      <c r="O2907" s="24"/>
      <c r="P2907" s="23" t="str">
        <f>IFERROR(VLOOKUP(TEXT(J2907,"0000000000000"),[1]Ebscohost!G:M,7,0),"")</f>
        <v/>
      </c>
      <c r="Q2907" s="33" t="str">
        <f>IFERROR(VLOOKUP($J2907,'B - Ebook'!B:D,3,0),"??")</f>
        <v>??</v>
      </c>
    </row>
    <row r="2908" spans="1:17">
      <c r="A2908" s="24" t="s">
        <v>18766</v>
      </c>
      <c r="B2908" s="24" t="s">
        <v>18767</v>
      </c>
      <c r="C2908" s="24"/>
      <c r="D2908" s="24"/>
      <c r="E2908" s="24"/>
      <c r="F2908" s="24"/>
      <c r="G2908" s="24"/>
      <c r="H2908" s="24"/>
      <c r="I2908" s="24"/>
      <c r="J2908" s="37">
        <v>9782271069184</v>
      </c>
      <c r="K2908" s="25">
        <v>41809</v>
      </c>
      <c r="L2908" s="24">
        <v>0</v>
      </c>
      <c r="M2908" s="24"/>
      <c r="N2908" s="24"/>
      <c r="O2908" s="24"/>
      <c r="P2908" s="23" t="str">
        <f>IFERROR(VLOOKUP(TEXT(J2908,"0000000000000"),[1]Ebscohost!G:M,7,0),"")</f>
        <v/>
      </c>
      <c r="Q2908" s="33" t="str">
        <f>IFERROR(VLOOKUP($J2908,'B - Ebook'!B:D,3,0),"??")</f>
        <v>??</v>
      </c>
    </row>
    <row r="2909" spans="1:17">
      <c r="A2909" s="24" t="s">
        <v>18768</v>
      </c>
      <c r="B2909" s="24" t="s">
        <v>18769</v>
      </c>
      <c r="C2909" s="24"/>
      <c r="D2909" s="24"/>
      <c r="E2909" s="24"/>
      <c r="F2909" s="24"/>
      <c r="G2909" s="24"/>
      <c r="H2909" s="24"/>
      <c r="I2909" s="24"/>
      <c r="J2909" s="37">
        <v>9782281115093</v>
      </c>
      <c r="K2909" s="25">
        <v>41809</v>
      </c>
      <c r="L2909" s="24">
        <v>0</v>
      </c>
      <c r="M2909" s="24"/>
      <c r="N2909" s="24"/>
      <c r="O2909" s="24"/>
      <c r="P2909" s="23" t="str">
        <f>IFERROR(VLOOKUP(TEXT(J2909,"0000000000000"),[1]Ebscohost!G:M,7,0),"")</f>
        <v/>
      </c>
      <c r="Q2909" s="33" t="str">
        <f>IFERROR(VLOOKUP($J2909,'B - Ebook'!B:D,3,0),"??")</f>
        <v>??</v>
      </c>
    </row>
    <row r="2910" spans="1:17">
      <c r="A2910" s="24" t="s">
        <v>18770</v>
      </c>
      <c r="B2910" s="24" t="s">
        <v>18771</v>
      </c>
      <c r="C2910" s="24"/>
      <c r="D2910" s="24"/>
      <c r="E2910" s="24"/>
      <c r="F2910" s="24"/>
      <c r="G2910" s="24"/>
      <c r="H2910" s="24"/>
      <c r="I2910" s="24"/>
      <c r="J2910" s="37">
        <v>9782281116755</v>
      </c>
      <c r="K2910" s="24"/>
      <c r="L2910" s="24">
        <v>0</v>
      </c>
      <c r="M2910" s="24"/>
      <c r="N2910" s="24"/>
      <c r="O2910" s="24"/>
      <c r="P2910" s="23" t="str">
        <f>IFERROR(VLOOKUP(TEXT(J2910,"0000000000000"),[1]Ebscohost!G:M,7,0),"")</f>
        <v/>
      </c>
      <c r="Q2910" s="33" t="str">
        <f>IFERROR(VLOOKUP($J2910,'B - Ebook'!B:D,3,0),"??")</f>
        <v>??</v>
      </c>
    </row>
    <row r="2911" spans="1:17">
      <c r="A2911" s="24" t="s">
        <v>18772</v>
      </c>
      <c r="B2911" s="24" t="s">
        <v>18773</v>
      </c>
      <c r="C2911" s="24"/>
      <c r="D2911" s="24"/>
      <c r="E2911" s="24"/>
      <c r="F2911" s="24"/>
      <c r="G2911" s="24"/>
      <c r="H2911" s="24"/>
      <c r="I2911" s="24"/>
      <c r="J2911" s="37">
        <v>9782281141665</v>
      </c>
      <c r="K2911" s="24"/>
      <c r="L2911" s="24">
        <v>0</v>
      </c>
      <c r="M2911" s="24"/>
      <c r="N2911" s="24"/>
      <c r="O2911" s="24"/>
      <c r="P2911" s="23" t="str">
        <f>IFERROR(VLOOKUP(TEXT(J2911,"0000000000000"),[1]Ebscohost!G:M,7,0),"")</f>
        <v/>
      </c>
      <c r="Q2911" s="33" t="str">
        <f>IFERROR(VLOOKUP($J2911,'B - Ebook'!B:D,3,0),"??")</f>
        <v>??</v>
      </c>
    </row>
    <row r="2912" spans="1:17">
      <c r="A2912" s="24" t="s">
        <v>18774</v>
      </c>
      <c r="B2912" s="24" t="s">
        <v>497</v>
      </c>
      <c r="C2912" s="24"/>
      <c r="D2912" s="24"/>
      <c r="E2912" s="24"/>
      <c r="F2912" s="24"/>
      <c r="G2912" s="24"/>
      <c r="H2912" s="24"/>
      <c r="I2912" s="24"/>
      <c r="J2912" s="37">
        <v>9782296099081</v>
      </c>
      <c r="K2912" s="24"/>
      <c r="L2912" s="24">
        <v>0</v>
      </c>
      <c r="M2912" s="24"/>
      <c r="N2912" s="24"/>
      <c r="O2912" s="24"/>
      <c r="P2912" s="23" t="str">
        <f>IFERROR(VLOOKUP(TEXT(J2912,"0000000000000"),[1]Ebscohost!G:M,7,0),"")</f>
        <v/>
      </c>
      <c r="Q2912" s="33" t="str">
        <f>IFERROR(VLOOKUP($J2912,'B - Ebook'!B:D,3,0),"??")</f>
        <v>??</v>
      </c>
    </row>
    <row r="2913" spans="1:17">
      <c r="A2913" s="24" t="s">
        <v>18775</v>
      </c>
      <c r="B2913" s="24" t="s">
        <v>17081</v>
      </c>
      <c r="C2913" s="24"/>
      <c r="D2913" s="24"/>
      <c r="E2913" s="24"/>
      <c r="F2913" s="24"/>
      <c r="G2913" s="24"/>
      <c r="H2913" s="24"/>
      <c r="I2913" s="24"/>
      <c r="J2913" s="37">
        <v>9782300013829</v>
      </c>
      <c r="K2913" s="25">
        <v>41809</v>
      </c>
      <c r="L2913" s="24">
        <v>0</v>
      </c>
      <c r="M2913" s="24"/>
      <c r="N2913" s="24"/>
      <c r="O2913" s="24"/>
      <c r="P2913" s="23" t="str">
        <f>IFERROR(VLOOKUP(TEXT(J2913,"0000000000000"),[1]Ebscohost!G:M,7,0),"")</f>
        <v/>
      </c>
      <c r="Q2913" s="33" t="str">
        <f>IFERROR(VLOOKUP($J2913,'B - Ebook'!B:D,3,0),"??")</f>
        <v>??</v>
      </c>
    </row>
    <row r="2914" spans="1:17">
      <c r="A2914" s="24" t="s">
        <v>18776</v>
      </c>
      <c r="B2914" s="24" t="s">
        <v>6924</v>
      </c>
      <c r="C2914" s="24"/>
      <c r="D2914" s="24"/>
      <c r="E2914" s="24"/>
      <c r="F2914" s="24"/>
      <c r="G2914" s="24"/>
      <c r="H2914" s="24"/>
      <c r="I2914" s="24"/>
      <c r="J2914" s="37">
        <v>9782311013054</v>
      </c>
      <c r="K2914" s="24"/>
      <c r="L2914" s="24">
        <v>0</v>
      </c>
      <c r="M2914" s="24"/>
      <c r="N2914" s="24"/>
      <c r="O2914" s="24"/>
      <c r="P2914" s="23" t="str">
        <f>IFERROR(VLOOKUP(TEXT(J2914,"0000000000000"),[1]Ebscohost!G:M,7,0),"")</f>
        <v/>
      </c>
      <c r="Q2914" s="33" t="str">
        <f>IFERROR(VLOOKUP($J2914,'B - Ebook'!B:D,3,0),"??")</f>
        <v>??</v>
      </c>
    </row>
    <row r="2915" spans="1:17">
      <c r="A2915" s="24" t="s">
        <v>18777</v>
      </c>
      <c r="B2915" s="24" t="s">
        <v>6924</v>
      </c>
      <c r="C2915" s="24"/>
      <c r="D2915" s="24"/>
      <c r="E2915" s="24"/>
      <c r="F2915" s="24"/>
      <c r="G2915" s="24"/>
      <c r="H2915" s="24"/>
      <c r="I2915" s="24"/>
      <c r="J2915" s="37">
        <v>9782311400342</v>
      </c>
      <c r="K2915" s="24"/>
      <c r="L2915" s="24">
        <v>0</v>
      </c>
      <c r="M2915" s="24"/>
      <c r="N2915" s="24"/>
      <c r="O2915" s="24"/>
      <c r="P2915" s="23" t="str">
        <f>IFERROR(VLOOKUP(TEXT(J2915,"0000000000000"),[1]Ebscohost!G:M,7,0),"")</f>
        <v/>
      </c>
      <c r="Q2915" s="33" t="str">
        <f>IFERROR(VLOOKUP($J2915,'B - Ebook'!B:D,3,0),"??")</f>
        <v>??</v>
      </c>
    </row>
    <row r="2916" spans="1:17">
      <c r="A2916" s="24" t="s">
        <v>18778</v>
      </c>
      <c r="B2916" s="24" t="s">
        <v>6924</v>
      </c>
      <c r="C2916" s="24"/>
      <c r="D2916" s="24"/>
      <c r="E2916" s="24"/>
      <c r="F2916" s="24"/>
      <c r="G2916" s="24"/>
      <c r="H2916" s="24"/>
      <c r="I2916" s="24"/>
      <c r="J2916" s="37">
        <v>9782311402254</v>
      </c>
      <c r="K2916" s="24"/>
      <c r="L2916" s="24">
        <v>0</v>
      </c>
      <c r="M2916" s="24"/>
      <c r="N2916" s="24"/>
      <c r="O2916" s="24"/>
      <c r="P2916" s="23" t="str">
        <f>IFERROR(VLOOKUP(TEXT(J2916,"0000000000000"),[1]Ebscohost!G:M,7,0),"")</f>
        <v/>
      </c>
      <c r="Q2916" s="33" t="str">
        <f>IFERROR(VLOOKUP($J2916,'B - Ebook'!B:D,3,0),"??")</f>
        <v>??</v>
      </c>
    </row>
    <row r="2917" spans="1:17">
      <c r="A2917" s="24" t="s">
        <v>18779</v>
      </c>
      <c r="B2917" s="24" t="s">
        <v>6924</v>
      </c>
      <c r="C2917" s="24"/>
      <c r="D2917" s="24"/>
      <c r="E2917" s="24"/>
      <c r="F2917" s="24"/>
      <c r="G2917" s="24"/>
      <c r="H2917" s="24"/>
      <c r="I2917" s="24"/>
      <c r="J2917" s="37">
        <v>9782311402650</v>
      </c>
      <c r="K2917" s="24"/>
      <c r="L2917" s="24">
        <v>0</v>
      </c>
      <c r="M2917" s="24"/>
      <c r="N2917" s="24"/>
      <c r="O2917" s="24"/>
      <c r="P2917" s="23" t="str">
        <f>IFERROR(VLOOKUP(TEXT(J2917,"0000000000000"),[1]Ebscohost!G:M,7,0),"")</f>
        <v/>
      </c>
      <c r="Q2917" s="33">
        <f>IFERROR(VLOOKUP($J2917,'B - Ebook'!B:D,3,0),"??")</f>
        <v>2017</v>
      </c>
    </row>
    <row r="2918" spans="1:17">
      <c r="A2918" s="24" t="s">
        <v>18780</v>
      </c>
      <c r="B2918" s="24" t="s">
        <v>15613</v>
      </c>
      <c r="C2918" s="24"/>
      <c r="D2918" s="24"/>
      <c r="E2918" s="24"/>
      <c r="F2918" s="24"/>
      <c r="G2918" s="24"/>
      <c r="H2918" s="24"/>
      <c r="I2918" s="24"/>
      <c r="J2918" s="37">
        <v>9782340000254</v>
      </c>
      <c r="K2918" s="24"/>
      <c r="L2918" s="24">
        <v>0</v>
      </c>
      <c r="M2918" s="24"/>
      <c r="N2918" s="24"/>
      <c r="O2918" s="24"/>
      <c r="P2918" s="23" t="str">
        <f>IFERROR(VLOOKUP(TEXT(J2918,"0000000000000"),[1]Ebscohost!G:M,7,0),"")</f>
        <v/>
      </c>
      <c r="Q2918" s="33" t="str">
        <f>IFERROR(VLOOKUP($J2918,'B - Ebook'!B:D,3,0),"??")</f>
        <v>??</v>
      </c>
    </row>
    <row r="2919" spans="1:17">
      <c r="A2919" s="24" t="s">
        <v>18781</v>
      </c>
      <c r="B2919" s="24" t="s">
        <v>15613</v>
      </c>
      <c r="C2919" s="24"/>
      <c r="D2919" s="24"/>
      <c r="E2919" s="24"/>
      <c r="F2919" s="24"/>
      <c r="G2919" s="24"/>
      <c r="H2919" s="24"/>
      <c r="I2919" s="24"/>
      <c r="J2919" s="37">
        <v>9782340000278</v>
      </c>
      <c r="K2919" s="24"/>
      <c r="L2919" s="24">
        <v>0</v>
      </c>
      <c r="M2919" s="24"/>
      <c r="N2919" s="24"/>
      <c r="O2919" s="24"/>
      <c r="P2919" s="23" t="str">
        <f>IFERROR(VLOOKUP(TEXT(J2919,"0000000000000"),[1]Ebscohost!G:M,7,0),"")</f>
        <v/>
      </c>
      <c r="Q2919" s="33" t="str">
        <f>IFERROR(VLOOKUP($J2919,'B - Ebook'!B:D,3,0),"??")</f>
        <v>??</v>
      </c>
    </row>
    <row r="2920" spans="1:17">
      <c r="A2920" s="24" t="s">
        <v>18782</v>
      </c>
      <c r="B2920" s="24" t="s">
        <v>15613</v>
      </c>
      <c r="C2920" s="24"/>
      <c r="D2920" s="24"/>
      <c r="E2920" s="24"/>
      <c r="F2920" s="24"/>
      <c r="G2920" s="24"/>
      <c r="H2920" s="24"/>
      <c r="I2920" s="24"/>
      <c r="J2920" s="37">
        <v>9782340000285</v>
      </c>
      <c r="K2920" s="24"/>
      <c r="L2920" s="24">
        <v>0</v>
      </c>
      <c r="M2920" s="24"/>
      <c r="N2920" s="24"/>
      <c r="O2920" s="24"/>
      <c r="P2920" s="23" t="str">
        <f>IFERROR(VLOOKUP(TEXT(J2920,"0000000000000"),[1]Ebscohost!G:M,7,0),"")</f>
        <v/>
      </c>
      <c r="Q2920" s="33" t="str">
        <f>IFERROR(VLOOKUP($J2920,'B - Ebook'!B:D,3,0),"??")</f>
        <v>??</v>
      </c>
    </row>
    <row r="2921" spans="1:17">
      <c r="A2921" s="24" t="s">
        <v>18783</v>
      </c>
      <c r="B2921" s="24" t="s">
        <v>18784</v>
      </c>
      <c r="C2921" s="24"/>
      <c r="D2921" s="24"/>
      <c r="E2921" s="24"/>
      <c r="F2921" s="24"/>
      <c r="G2921" s="24"/>
      <c r="H2921" s="24"/>
      <c r="I2921" s="24"/>
      <c r="J2921" s="37">
        <v>9782350880358</v>
      </c>
      <c r="K2921" s="25">
        <v>41807</v>
      </c>
      <c r="L2921" s="24">
        <v>0</v>
      </c>
      <c r="M2921" s="24"/>
      <c r="N2921" s="24"/>
      <c r="O2921" s="24"/>
      <c r="P2921" s="23" t="str">
        <f>IFERROR(VLOOKUP(TEXT(J2921,"0000000000000"),[1]Ebscohost!G:M,7,0),"")</f>
        <v/>
      </c>
      <c r="Q2921" s="33" t="str">
        <f>IFERROR(VLOOKUP($J2921,'B - Ebook'!B:D,3,0),"??")</f>
        <v>??</v>
      </c>
    </row>
    <row r="2922" spans="1:17">
      <c r="A2922" s="24" t="s">
        <v>18785</v>
      </c>
      <c r="B2922" s="24" t="s">
        <v>18786</v>
      </c>
      <c r="C2922" s="24"/>
      <c r="D2922" s="24"/>
      <c r="E2922" s="24"/>
      <c r="F2922" s="24"/>
      <c r="G2922" s="24"/>
      <c r="H2922" s="24"/>
      <c r="I2922" s="24"/>
      <c r="J2922" s="37">
        <v>9782351413265</v>
      </c>
      <c r="K2922" s="24"/>
      <c r="L2922" s="24">
        <v>0</v>
      </c>
      <c r="M2922" s="24"/>
      <c r="N2922" s="24"/>
      <c r="O2922" s="24"/>
      <c r="P2922" s="23" t="str">
        <f>IFERROR(VLOOKUP(TEXT(J2922,"0000000000000"),[1]Ebscohost!G:M,7,0),"")</f>
        <v/>
      </c>
      <c r="Q2922" s="33" t="str">
        <f>IFERROR(VLOOKUP($J2922,'B - Ebook'!B:D,3,0),"??")</f>
        <v>??</v>
      </c>
    </row>
    <row r="2923" spans="1:17">
      <c r="A2923" s="24" t="s">
        <v>18787</v>
      </c>
      <c r="B2923" s="24" t="s">
        <v>17603</v>
      </c>
      <c r="C2923" s="24"/>
      <c r="D2923" s="24"/>
      <c r="E2923" s="24"/>
      <c r="F2923" s="24"/>
      <c r="G2923" s="24"/>
      <c r="H2923" s="24"/>
      <c r="I2923" s="24"/>
      <c r="J2923" s="37">
        <v>9782364930179</v>
      </c>
      <c r="K2923" s="24"/>
      <c r="L2923" s="24">
        <v>0</v>
      </c>
      <c r="M2923" s="24"/>
      <c r="N2923" s="24"/>
      <c r="O2923" s="24"/>
      <c r="P2923" s="23" t="str">
        <f>IFERROR(VLOOKUP(TEXT(J2923,"0000000000000"),[1]Ebscohost!G:M,7,0),"")</f>
        <v/>
      </c>
      <c r="Q2923" s="33" t="str">
        <f>IFERROR(VLOOKUP($J2923,'B - Ebook'!B:D,3,0),"??")</f>
        <v>??</v>
      </c>
    </row>
    <row r="2924" spans="1:17">
      <c r="A2924" s="24" t="s">
        <v>18788</v>
      </c>
      <c r="B2924" s="24" t="s">
        <v>18789</v>
      </c>
      <c r="C2924" s="24"/>
      <c r="D2924" s="24"/>
      <c r="E2924" s="24"/>
      <c r="F2924" s="24"/>
      <c r="G2924" s="24"/>
      <c r="H2924" s="24"/>
      <c r="I2924" s="24"/>
      <c r="J2924" s="37">
        <v>9782364930414</v>
      </c>
      <c r="K2924" s="24"/>
      <c r="L2924" s="24">
        <v>0</v>
      </c>
      <c r="M2924" s="24"/>
      <c r="N2924" s="24"/>
      <c r="O2924" s="24"/>
      <c r="P2924" s="23" t="str">
        <f>IFERROR(VLOOKUP(TEXT(J2924,"0000000000000"),[1]Ebscohost!G:M,7,0),"")</f>
        <v/>
      </c>
      <c r="Q2924" s="33" t="str">
        <f>IFERROR(VLOOKUP($J2924,'B - Ebook'!B:D,3,0),"??")</f>
        <v>??</v>
      </c>
    </row>
    <row r="2925" spans="1:17">
      <c r="A2925" s="24" t="s">
        <v>18790</v>
      </c>
      <c r="B2925" s="24" t="s">
        <v>17600</v>
      </c>
      <c r="C2925" s="24"/>
      <c r="D2925" s="24"/>
      <c r="E2925" s="24"/>
      <c r="F2925" s="24"/>
      <c r="G2925" s="24"/>
      <c r="H2925" s="24"/>
      <c r="I2925" s="24"/>
      <c r="J2925" s="37">
        <v>9782364930421</v>
      </c>
      <c r="K2925" s="24"/>
      <c r="L2925" s="24">
        <v>0</v>
      </c>
      <c r="M2925" s="24"/>
      <c r="N2925" s="24"/>
      <c r="O2925" s="24"/>
      <c r="P2925" s="23" t="str">
        <f>IFERROR(VLOOKUP(TEXT(J2925,"0000000000000"),[1]Ebscohost!G:M,7,0),"")</f>
        <v/>
      </c>
      <c r="Q2925" s="33" t="str">
        <f>IFERROR(VLOOKUP($J2925,'B - Ebook'!B:D,3,0),"??")</f>
        <v>??</v>
      </c>
    </row>
    <row r="2926" spans="1:17">
      <c r="A2926" s="24" t="s">
        <v>18791</v>
      </c>
      <c r="B2926" s="24" t="s">
        <v>17600</v>
      </c>
      <c r="C2926" s="24"/>
      <c r="D2926" s="24"/>
      <c r="E2926" s="24"/>
      <c r="F2926" s="24"/>
      <c r="G2926" s="24"/>
      <c r="H2926" s="24"/>
      <c r="I2926" s="24"/>
      <c r="J2926" s="37">
        <v>9782364930438</v>
      </c>
      <c r="K2926" s="24"/>
      <c r="L2926" s="24">
        <v>0</v>
      </c>
      <c r="M2926" s="24"/>
      <c r="N2926" s="24"/>
      <c r="O2926" s="24"/>
      <c r="P2926" s="23" t="str">
        <f>IFERROR(VLOOKUP(TEXT(J2926,"0000000000000"),[1]Ebscohost!G:M,7,0),"")</f>
        <v/>
      </c>
      <c r="Q2926" s="33" t="str">
        <f>IFERROR(VLOOKUP($J2926,'B - Ebook'!B:D,3,0),"??")</f>
        <v>??</v>
      </c>
    </row>
    <row r="2927" spans="1:17">
      <c r="A2927" s="24" t="s">
        <v>18792</v>
      </c>
      <c r="B2927" s="24" t="s">
        <v>18793</v>
      </c>
      <c r="C2927" s="24"/>
      <c r="D2927" s="24"/>
      <c r="E2927" s="24"/>
      <c r="F2927" s="24"/>
      <c r="G2927" s="24"/>
      <c r="H2927" s="24"/>
      <c r="I2927" s="24"/>
      <c r="J2927" s="37">
        <v>9782364935242</v>
      </c>
      <c r="K2927" s="24"/>
      <c r="L2927" s="24">
        <v>0</v>
      </c>
      <c r="M2927" s="24"/>
      <c r="N2927" s="24"/>
      <c r="O2927" s="24"/>
      <c r="P2927" s="23" t="str">
        <f>IFERROR(VLOOKUP(TEXT(J2927,"0000000000000"),[1]Ebscohost!G:M,7,0),"")</f>
        <v/>
      </c>
      <c r="Q2927" s="33" t="str">
        <f>IFERROR(VLOOKUP($J2927,'B - Ebook'!B:D,3,0),"??")</f>
        <v>??</v>
      </c>
    </row>
    <row r="2928" spans="1:17">
      <c r="A2928" s="24" t="s">
        <v>18794</v>
      </c>
      <c r="B2928" s="24" t="s">
        <v>18793</v>
      </c>
      <c r="C2928" s="24"/>
      <c r="D2928" s="24"/>
      <c r="E2928" s="24"/>
      <c r="F2928" s="24"/>
      <c r="G2928" s="24"/>
      <c r="H2928" s="24"/>
      <c r="I2928" s="24"/>
      <c r="J2928" s="37">
        <v>9782364935259</v>
      </c>
      <c r="K2928" s="24"/>
      <c r="L2928" s="24">
        <v>0</v>
      </c>
      <c r="M2928" s="24"/>
      <c r="N2928" s="24"/>
      <c r="O2928" s="24"/>
      <c r="P2928" s="23" t="str">
        <f>IFERROR(VLOOKUP(TEXT(J2928,"0000000000000"),[1]Ebscohost!G:M,7,0),"")</f>
        <v/>
      </c>
      <c r="Q2928" s="33" t="str">
        <f>IFERROR(VLOOKUP($J2928,'B - Ebook'!B:D,3,0),"??")</f>
        <v>??</v>
      </c>
    </row>
    <row r="2929" spans="1:17" hidden="1">
      <c r="A2929" s="24" t="s">
        <v>18795</v>
      </c>
      <c r="B2929" s="24" t="s">
        <v>15961</v>
      </c>
      <c r="C2929" s="24"/>
      <c r="D2929" s="24"/>
      <c r="E2929" s="24"/>
      <c r="F2929" s="24"/>
      <c r="G2929" s="24"/>
      <c r="H2929" s="24"/>
      <c r="I2929" s="24"/>
      <c r="J2929" s="37">
        <v>9782409007903</v>
      </c>
      <c r="K2929" s="24"/>
      <c r="L2929" s="24">
        <v>0</v>
      </c>
      <c r="M2929" s="24"/>
      <c r="N2929" s="24"/>
      <c r="O2929" s="24"/>
      <c r="P2929" s="23" t="str">
        <f>IFERROR(VLOOKUP(TEXT(J2929,"0000000000000"),[1]Ebscohost!G:M,7,0),"")</f>
        <v/>
      </c>
      <c r="Q2929" s="33" t="str">
        <f>IFERROR(VLOOKUP($J2929,'B - Ebook'!B:D,3,0),"??")</f>
        <v>??</v>
      </c>
    </row>
    <row r="2930" spans="1:17">
      <c r="A2930" s="24" t="s">
        <v>18796</v>
      </c>
      <c r="B2930" s="24" t="s">
        <v>6924</v>
      </c>
      <c r="C2930" s="24"/>
      <c r="D2930" s="24"/>
      <c r="E2930" s="24"/>
      <c r="F2930" s="24"/>
      <c r="G2930" s="24"/>
      <c r="H2930" s="24"/>
      <c r="I2930" s="24"/>
      <c r="J2930" s="37">
        <v>9782711722198</v>
      </c>
      <c r="K2930" s="25">
        <v>41809</v>
      </c>
      <c r="L2930" s="24">
        <v>0</v>
      </c>
      <c r="M2930" s="24"/>
      <c r="N2930" s="24"/>
      <c r="O2930" s="24"/>
      <c r="P2930" s="23" t="str">
        <f>IFERROR(VLOOKUP(TEXT(J2930,"0000000000000"),[1]Ebscohost!G:M,7,0),"")</f>
        <v/>
      </c>
      <c r="Q2930" s="33" t="str">
        <f>IFERROR(VLOOKUP($J2930,'B - Ebook'!B:D,3,0),"??")</f>
        <v>??</v>
      </c>
    </row>
    <row r="2931" spans="1:17">
      <c r="A2931" s="24" t="s">
        <v>18797</v>
      </c>
      <c r="B2931" s="24" t="s">
        <v>16164</v>
      </c>
      <c r="C2931" s="24"/>
      <c r="D2931" s="24"/>
      <c r="E2931" s="24"/>
      <c r="F2931" s="24"/>
      <c r="G2931" s="24"/>
      <c r="H2931" s="24"/>
      <c r="I2931" s="24"/>
      <c r="J2931" s="37">
        <v>9782717856156</v>
      </c>
      <c r="K2931" s="25">
        <v>41809</v>
      </c>
      <c r="L2931" s="24">
        <v>0</v>
      </c>
      <c r="M2931" s="24"/>
      <c r="N2931" s="24"/>
      <c r="O2931" s="24"/>
      <c r="P2931" s="23" t="str">
        <f>IFERROR(VLOOKUP(TEXT(J2931,"0000000000000"),[1]Ebscohost!G:M,7,0),"")</f>
        <v/>
      </c>
      <c r="Q2931" s="33" t="str">
        <f>IFERROR(VLOOKUP($J2931,'B - Ebook'!B:D,3,0),"??")</f>
        <v>??</v>
      </c>
    </row>
    <row r="2932" spans="1:17">
      <c r="A2932" s="24" t="s">
        <v>18798</v>
      </c>
      <c r="B2932" s="24" t="s">
        <v>15613</v>
      </c>
      <c r="C2932" s="24"/>
      <c r="D2932" s="24"/>
      <c r="E2932" s="24"/>
      <c r="F2932" s="24"/>
      <c r="G2932" s="24"/>
      <c r="H2932" s="24"/>
      <c r="I2932" s="24"/>
      <c r="J2932" s="37">
        <v>9782729836573</v>
      </c>
      <c r="K2932" s="24"/>
      <c r="L2932" s="24">
        <v>0</v>
      </c>
      <c r="M2932" s="24"/>
      <c r="N2932" s="24"/>
      <c r="O2932" s="24"/>
      <c r="P2932" s="23" t="str">
        <f>IFERROR(VLOOKUP(TEXT(J2932,"0000000000000"),[1]Ebscohost!G:M,7,0),"")</f>
        <v/>
      </c>
      <c r="Q2932" s="33" t="str">
        <f>IFERROR(VLOOKUP($J2932,'B - Ebook'!B:D,3,0),"??")</f>
        <v>??</v>
      </c>
    </row>
    <row r="2933" spans="1:17">
      <c r="A2933" s="24" t="s">
        <v>18799</v>
      </c>
      <c r="B2933" s="24" t="s">
        <v>15613</v>
      </c>
      <c r="C2933" s="24"/>
      <c r="D2933" s="24"/>
      <c r="E2933" s="24"/>
      <c r="F2933" s="24"/>
      <c r="G2933" s="24"/>
      <c r="H2933" s="24"/>
      <c r="I2933" s="24"/>
      <c r="J2933" s="37">
        <v>9782729842475</v>
      </c>
      <c r="K2933" s="25">
        <v>41809</v>
      </c>
      <c r="L2933" s="24">
        <v>0</v>
      </c>
      <c r="M2933" s="24"/>
      <c r="N2933" s="24"/>
      <c r="O2933" s="24"/>
      <c r="P2933" s="23" t="str">
        <f>IFERROR(VLOOKUP(TEXT(J2933,"0000000000000"),[1]Ebscohost!G:M,7,0),"")</f>
        <v/>
      </c>
      <c r="Q2933" s="33" t="str">
        <f>IFERROR(VLOOKUP($J2933,'B - Ebook'!B:D,3,0),"??")</f>
        <v>??</v>
      </c>
    </row>
    <row r="2934" spans="1:17">
      <c r="A2934" s="24" t="s">
        <v>18800</v>
      </c>
      <c r="B2934" s="24" t="s">
        <v>15613</v>
      </c>
      <c r="C2934" s="24"/>
      <c r="D2934" s="24"/>
      <c r="E2934" s="24"/>
      <c r="F2934" s="24"/>
      <c r="G2934" s="24"/>
      <c r="H2934" s="24"/>
      <c r="I2934" s="24"/>
      <c r="J2934" s="37">
        <v>9782729852801</v>
      </c>
      <c r="K2934" s="25">
        <v>41809</v>
      </c>
      <c r="L2934" s="24">
        <v>0</v>
      </c>
      <c r="M2934" s="24"/>
      <c r="N2934" s="24"/>
      <c r="O2934" s="24"/>
      <c r="P2934" s="23" t="str">
        <f>IFERROR(VLOOKUP(TEXT(J2934,"0000000000000"),[1]Ebscohost!G:M,7,0),"")</f>
        <v/>
      </c>
      <c r="Q2934" s="33" t="str">
        <f>IFERROR(VLOOKUP($J2934,'B - Ebook'!B:D,3,0),"??")</f>
        <v>??</v>
      </c>
    </row>
    <row r="2935" spans="1:17">
      <c r="A2935" s="24" t="s">
        <v>18801</v>
      </c>
      <c r="B2935" s="24" t="s">
        <v>15613</v>
      </c>
      <c r="C2935" s="24"/>
      <c r="D2935" s="24"/>
      <c r="E2935" s="24"/>
      <c r="F2935" s="24"/>
      <c r="G2935" s="24"/>
      <c r="H2935" s="24"/>
      <c r="I2935" s="24"/>
      <c r="J2935" s="37">
        <v>9782729862039</v>
      </c>
      <c r="K2935" s="25">
        <v>41809</v>
      </c>
      <c r="L2935" s="24">
        <v>0</v>
      </c>
      <c r="M2935" s="24"/>
      <c r="N2935" s="24"/>
      <c r="O2935" s="24"/>
      <c r="P2935" s="23" t="str">
        <f>IFERROR(VLOOKUP(TEXT(J2935,"0000000000000"),[1]Ebscohost!G:M,7,0),"")</f>
        <v/>
      </c>
      <c r="Q2935" s="33" t="str">
        <f>IFERROR(VLOOKUP($J2935,'B - Ebook'!B:D,3,0),"??")</f>
        <v>??</v>
      </c>
    </row>
    <row r="2936" spans="1:17">
      <c r="A2936" s="24" t="s">
        <v>18802</v>
      </c>
      <c r="B2936" s="24" t="s">
        <v>15613</v>
      </c>
      <c r="C2936" s="24"/>
      <c r="D2936" s="24"/>
      <c r="E2936" s="24"/>
      <c r="F2936" s="24"/>
      <c r="G2936" s="24"/>
      <c r="H2936" s="24"/>
      <c r="I2936" s="24"/>
      <c r="J2936" s="37">
        <v>9782729863180</v>
      </c>
      <c r="K2936" s="25">
        <v>41809</v>
      </c>
      <c r="L2936" s="24">
        <v>0</v>
      </c>
      <c r="M2936" s="24"/>
      <c r="N2936" s="24"/>
      <c r="O2936" s="24"/>
      <c r="P2936" s="23" t="str">
        <f>IFERROR(VLOOKUP(TEXT(J2936,"0000000000000"),[1]Ebscohost!G:M,7,0),"")</f>
        <v/>
      </c>
      <c r="Q2936" s="33" t="str">
        <f>IFERROR(VLOOKUP($J2936,'B - Ebook'!B:D,3,0),"??")</f>
        <v>??</v>
      </c>
    </row>
    <row r="2937" spans="1:17">
      <c r="A2937" s="24" t="s">
        <v>18803</v>
      </c>
      <c r="B2937" s="24" t="s">
        <v>18804</v>
      </c>
      <c r="C2937" s="24"/>
      <c r="D2937" s="24"/>
      <c r="E2937" s="24"/>
      <c r="F2937" s="24"/>
      <c r="G2937" s="24"/>
      <c r="H2937" s="24"/>
      <c r="I2937" s="24"/>
      <c r="J2937" s="37">
        <v>9782730215695</v>
      </c>
      <c r="K2937" s="25">
        <v>41809</v>
      </c>
      <c r="L2937" s="24">
        <v>0</v>
      </c>
      <c r="M2937" s="24"/>
      <c r="N2937" s="24"/>
      <c r="O2937" s="24"/>
      <c r="P2937" s="23" t="str">
        <f>IFERROR(VLOOKUP(TEXT(J2937,"0000000000000"),[1]Ebscohost!G:M,7,0),"")</f>
        <v/>
      </c>
      <c r="Q2937" s="33" t="str">
        <f>IFERROR(VLOOKUP($J2937,'B - Ebook'!B:D,3,0),"??")</f>
        <v>??</v>
      </c>
    </row>
    <row r="2938" spans="1:17">
      <c r="A2938" s="24" t="s">
        <v>18805</v>
      </c>
      <c r="B2938" s="24" t="s">
        <v>18806</v>
      </c>
      <c r="C2938" s="24"/>
      <c r="D2938" s="24"/>
      <c r="E2938" s="24"/>
      <c r="F2938" s="24"/>
      <c r="G2938" s="24"/>
      <c r="H2938" s="24"/>
      <c r="I2938" s="24"/>
      <c r="J2938" s="37">
        <v>9782730216418</v>
      </c>
      <c r="K2938" s="24"/>
      <c r="L2938" s="24">
        <v>0</v>
      </c>
      <c r="M2938" s="24"/>
      <c r="N2938" s="24"/>
      <c r="O2938" s="24"/>
      <c r="P2938" s="23" t="str">
        <f>IFERROR(VLOOKUP(TEXT(J2938,"0000000000000"),[1]Ebscohost!G:M,7,0),"")</f>
        <v/>
      </c>
      <c r="Q2938" s="33" t="str">
        <f>IFERROR(VLOOKUP($J2938,'B - Ebook'!B:D,3,0),"??")</f>
        <v>??</v>
      </c>
    </row>
    <row r="2939" spans="1:17">
      <c r="A2939" s="24" t="s">
        <v>18807</v>
      </c>
      <c r="B2939" s="24" t="s">
        <v>17805</v>
      </c>
      <c r="C2939" s="24"/>
      <c r="D2939" s="24"/>
      <c r="E2939" s="24"/>
      <c r="F2939" s="24"/>
      <c r="G2939" s="24"/>
      <c r="H2939" s="24"/>
      <c r="I2939" s="24"/>
      <c r="J2939" s="37">
        <v>9782738145611</v>
      </c>
      <c r="K2939" s="24"/>
      <c r="L2939" s="24">
        <v>0</v>
      </c>
      <c r="M2939" s="24"/>
      <c r="N2939" s="24"/>
      <c r="O2939" s="24"/>
      <c r="P2939" s="23" t="str">
        <f>IFERROR(VLOOKUP(TEXT(J2939,"0000000000000"),[1]Ebscohost!G:M,7,0),"")</f>
        <v/>
      </c>
      <c r="Q2939" s="33" t="str">
        <f>IFERROR(VLOOKUP($J2939,'B - Ebook'!B:D,3,0),"??")</f>
        <v>??</v>
      </c>
    </row>
    <row r="2940" spans="1:17">
      <c r="A2940" s="24" t="s">
        <v>18808</v>
      </c>
      <c r="B2940" s="24" t="s">
        <v>17805</v>
      </c>
      <c r="C2940" s="24"/>
      <c r="D2940" s="24"/>
      <c r="E2940" s="24"/>
      <c r="F2940" s="24"/>
      <c r="G2940" s="24"/>
      <c r="H2940" s="24"/>
      <c r="I2940" s="24"/>
      <c r="J2940" s="37">
        <v>9782738147400</v>
      </c>
      <c r="K2940" s="24"/>
      <c r="L2940" s="24">
        <v>0</v>
      </c>
      <c r="M2940" s="24"/>
      <c r="N2940" s="24"/>
      <c r="O2940" s="24"/>
      <c r="P2940" s="23" t="str">
        <f>IFERROR(VLOOKUP(TEXT(J2940,"0000000000000"),[1]Ebscohost!G:M,7,0),"")</f>
        <v/>
      </c>
      <c r="Q2940" s="33" t="str">
        <f>IFERROR(VLOOKUP($J2940,'B - Ebook'!B:D,3,0),"??")</f>
        <v>??</v>
      </c>
    </row>
    <row r="2941" spans="1:17">
      <c r="A2941" s="24" t="s">
        <v>18809</v>
      </c>
      <c r="B2941" s="24" t="s">
        <v>18810</v>
      </c>
      <c r="C2941" s="24"/>
      <c r="D2941" s="24"/>
      <c r="E2941" s="24"/>
      <c r="F2941" s="24"/>
      <c r="G2941" s="24"/>
      <c r="H2941" s="24"/>
      <c r="I2941" s="24"/>
      <c r="J2941" s="37">
        <v>9782742794515</v>
      </c>
      <c r="K2941" s="25">
        <v>41807</v>
      </c>
      <c r="L2941" s="24">
        <v>0</v>
      </c>
      <c r="M2941" s="24"/>
      <c r="N2941" s="24"/>
      <c r="O2941" s="24"/>
      <c r="P2941" s="23" t="str">
        <f>IFERROR(VLOOKUP(TEXT(J2941,"0000000000000"),[1]Ebscohost!G:M,7,0),"")</f>
        <v/>
      </c>
      <c r="Q2941" s="33" t="str">
        <f>IFERROR(VLOOKUP($J2941,'B - Ebook'!B:D,3,0),"??")</f>
        <v>??</v>
      </c>
    </row>
    <row r="2942" spans="1:17">
      <c r="A2942" s="24" t="s">
        <v>18811</v>
      </c>
      <c r="B2942" s="24" t="s">
        <v>15894</v>
      </c>
      <c r="C2942" s="24"/>
      <c r="D2942" s="24"/>
      <c r="E2942" s="24"/>
      <c r="F2942" s="24"/>
      <c r="G2942" s="24"/>
      <c r="H2942" s="24"/>
      <c r="I2942" s="24"/>
      <c r="J2942" s="37">
        <v>9782744022685</v>
      </c>
      <c r="K2942" s="25">
        <v>41809</v>
      </c>
      <c r="L2942" s="24">
        <v>0</v>
      </c>
      <c r="M2942" s="24"/>
      <c r="N2942" s="24"/>
      <c r="O2942" s="24"/>
      <c r="P2942" s="23" t="str">
        <f>IFERROR(VLOOKUP(TEXT(J2942,"0000000000000"),[1]Ebscohost!G:M,7,0),"")</f>
        <v/>
      </c>
      <c r="Q2942" s="33" t="str">
        <f>IFERROR(VLOOKUP($J2942,'B - Ebook'!B:D,3,0),"??")</f>
        <v>??</v>
      </c>
    </row>
    <row r="2943" spans="1:17">
      <c r="A2943" s="24" t="s">
        <v>18812</v>
      </c>
      <c r="B2943" s="24" t="s">
        <v>15894</v>
      </c>
      <c r="C2943" s="24"/>
      <c r="D2943" s="24"/>
      <c r="E2943" s="24"/>
      <c r="F2943" s="24"/>
      <c r="G2943" s="24"/>
      <c r="H2943" s="24"/>
      <c r="I2943" s="24"/>
      <c r="J2943" s="37">
        <v>9782744022869</v>
      </c>
      <c r="K2943" s="25">
        <v>41809</v>
      </c>
      <c r="L2943" s="24">
        <v>0</v>
      </c>
      <c r="M2943" s="24"/>
      <c r="N2943" s="24"/>
      <c r="O2943" s="24"/>
      <c r="P2943" s="23" t="str">
        <f>IFERROR(VLOOKUP(TEXT(J2943,"0000000000000"),[1]Ebscohost!G:M,7,0),"")</f>
        <v/>
      </c>
      <c r="Q2943" s="33" t="str">
        <f>IFERROR(VLOOKUP($J2943,'B - Ebook'!B:D,3,0),"??")</f>
        <v>??</v>
      </c>
    </row>
    <row r="2944" spans="1:17">
      <c r="A2944" s="24" t="s">
        <v>18813</v>
      </c>
      <c r="B2944" s="24" t="s">
        <v>18814</v>
      </c>
      <c r="C2944" s="24"/>
      <c r="D2944" s="24"/>
      <c r="E2944" s="24"/>
      <c r="F2944" s="24"/>
      <c r="G2944" s="24"/>
      <c r="H2944" s="24"/>
      <c r="I2944" s="24"/>
      <c r="J2944" s="37">
        <v>9782744024191</v>
      </c>
      <c r="K2944" s="25">
        <v>41809</v>
      </c>
      <c r="L2944" s="24">
        <v>0</v>
      </c>
      <c r="M2944" s="24"/>
      <c r="N2944" s="24"/>
      <c r="O2944" s="24"/>
      <c r="P2944" s="23" t="str">
        <f>IFERROR(VLOOKUP(TEXT(J2944,"0000000000000"),[1]Ebscohost!G:M,7,0),"")</f>
        <v/>
      </c>
      <c r="Q2944" s="33" t="str">
        <f>IFERROR(VLOOKUP($J2944,'B - Ebook'!B:D,3,0),"??")</f>
        <v>??</v>
      </c>
    </row>
    <row r="2945" spans="1:17">
      <c r="A2945" s="24" t="s">
        <v>18815</v>
      </c>
      <c r="B2945" s="24" t="s">
        <v>17767</v>
      </c>
      <c r="C2945" s="24"/>
      <c r="D2945" s="24"/>
      <c r="E2945" s="24"/>
      <c r="F2945" s="24"/>
      <c r="G2945" s="24"/>
      <c r="H2945" s="24"/>
      <c r="I2945" s="24"/>
      <c r="J2945" s="37">
        <v>9782746058064</v>
      </c>
      <c r="K2945" s="25">
        <v>41809</v>
      </c>
      <c r="L2945" s="24">
        <f>0+0</f>
        <v>0</v>
      </c>
      <c r="M2945" s="24"/>
      <c r="N2945" s="24"/>
      <c r="O2945" s="24"/>
      <c r="P2945" s="23" t="str">
        <f>IFERROR(VLOOKUP(TEXT(J2945,"0000000000000"),[1]Ebscohost!G:M,7,0),"")</f>
        <v/>
      </c>
      <c r="Q2945" s="33" t="str">
        <f>IFERROR(VLOOKUP($J2945,'B - Ebook'!B:D,3,0),"??")</f>
        <v>??</v>
      </c>
    </row>
    <row r="2946" spans="1:17">
      <c r="A2946" s="24" t="s">
        <v>18816</v>
      </c>
      <c r="B2946" s="24" t="s">
        <v>15792</v>
      </c>
      <c r="C2946" s="24"/>
      <c r="D2946" s="24"/>
      <c r="E2946" s="24"/>
      <c r="F2946" s="24"/>
      <c r="G2946" s="24"/>
      <c r="H2946" s="24"/>
      <c r="I2946" s="24"/>
      <c r="J2946" s="37">
        <v>9782746075566</v>
      </c>
      <c r="K2946" s="24"/>
      <c r="L2946" s="24">
        <v>0</v>
      </c>
      <c r="M2946" s="24"/>
      <c r="N2946" s="24"/>
      <c r="O2946" s="24"/>
      <c r="P2946" s="23" t="str">
        <f>IFERROR(VLOOKUP(TEXT(J2946,"0000000000000"),[1]Ebscohost!G:M,7,0),"")</f>
        <v/>
      </c>
      <c r="Q2946" s="33" t="str">
        <f>IFERROR(VLOOKUP($J2946,'B - Ebook'!B:D,3,0),"??")</f>
        <v>??</v>
      </c>
    </row>
    <row r="2947" spans="1:17">
      <c r="A2947" s="24" t="s">
        <v>18817</v>
      </c>
      <c r="B2947" s="24" t="s">
        <v>15792</v>
      </c>
      <c r="C2947" s="24"/>
      <c r="D2947" s="24"/>
      <c r="E2947" s="24"/>
      <c r="F2947" s="24"/>
      <c r="G2947" s="24"/>
      <c r="H2947" s="24"/>
      <c r="I2947" s="24"/>
      <c r="J2947" s="37">
        <v>9782746091146</v>
      </c>
      <c r="K2947" s="24"/>
      <c r="L2947" s="24">
        <v>0</v>
      </c>
      <c r="M2947" s="24"/>
      <c r="N2947" s="24"/>
      <c r="O2947" s="24"/>
      <c r="P2947" s="23" t="str">
        <f>IFERROR(VLOOKUP(TEXT(J2947,"0000000000000"),[1]Ebscohost!G:M,7,0),"")</f>
        <v/>
      </c>
      <c r="Q2947" s="33" t="str">
        <f>IFERROR(VLOOKUP($J2947,'B - Ebook'!B:D,3,0),"??")</f>
        <v>??</v>
      </c>
    </row>
    <row r="2948" spans="1:17">
      <c r="A2948" s="24" t="s">
        <v>18818</v>
      </c>
      <c r="B2948" s="24" t="s">
        <v>15792</v>
      </c>
      <c r="C2948" s="24"/>
      <c r="D2948" s="24"/>
      <c r="E2948" s="24"/>
      <c r="F2948" s="24"/>
      <c r="G2948" s="24"/>
      <c r="H2948" s="24"/>
      <c r="I2948" s="24"/>
      <c r="J2948" s="37">
        <v>9782746091153</v>
      </c>
      <c r="K2948" s="24"/>
      <c r="L2948" s="24">
        <v>0</v>
      </c>
      <c r="M2948" s="24"/>
      <c r="N2948" s="24"/>
      <c r="O2948" s="24"/>
      <c r="P2948" s="23" t="str">
        <f>IFERROR(VLOOKUP(TEXT(J2948,"0000000000000"),[1]Ebscohost!G:M,7,0),"")</f>
        <v/>
      </c>
      <c r="Q2948" s="33" t="str">
        <f>IFERROR(VLOOKUP($J2948,'B - Ebook'!B:D,3,0),"??")</f>
        <v>??</v>
      </c>
    </row>
    <row r="2949" spans="1:17">
      <c r="A2949" s="24" t="s">
        <v>18819</v>
      </c>
      <c r="B2949" s="24" t="s">
        <v>15792</v>
      </c>
      <c r="C2949" s="24"/>
      <c r="D2949" s="24"/>
      <c r="E2949" s="24"/>
      <c r="F2949" s="24"/>
      <c r="G2949" s="24"/>
      <c r="H2949" s="24"/>
      <c r="I2949" s="24"/>
      <c r="J2949" s="37">
        <v>9782746091559</v>
      </c>
      <c r="K2949" s="24"/>
      <c r="L2949" s="24">
        <v>0</v>
      </c>
      <c r="M2949" s="24"/>
      <c r="N2949" s="24"/>
      <c r="O2949" s="24"/>
      <c r="P2949" s="23" t="str">
        <f>IFERROR(VLOOKUP(TEXT(J2949,"0000000000000"),[1]Ebscohost!G:M,7,0),"")</f>
        <v/>
      </c>
      <c r="Q2949" s="33" t="str">
        <f>IFERROR(VLOOKUP($J2949,'B - Ebook'!B:D,3,0),"??")</f>
        <v>??</v>
      </c>
    </row>
    <row r="2950" spans="1:17">
      <c r="A2950" s="24" t="s">
        <v>18820</v>
      </c>
      <c r="B2950" s="24" t="s">
        <v>15698</v>
      </c>
      <c r="C2950" s="24"/>
      <c r="D2950" s="24"/>
      <c r="E2950" s="24"/>
      <c r="F2950" s="24"/>
      <c r="G2950" s="24"/>
      <c r="H2950" s="24"/>
      <c r="I2950" s="24"/>
      <c r="J2950" s="37">
        <v>9782746212183</v>
      </c>
      <c r="K2950" s="25">
        <v>41807</v>
      </c>
      <c r="L2950" s="24">
        <v>0</v>
      </c>
      <c r="M2950" s="24"/>
      <c r="N2950" s="24"/>
      <c r="O2950" s="24"/>
      <c r="P2950" s="23" t="str">
        <f>IFERROR(VLOOKUP(TEXT(J2950,"0000000000000"),[1]Ebscohost!G:M,7,0),"")</f>
        <v/>
      </c>
      <c r="Q2950" s="33" t="str">
        <f>IFERROR(VLOOKUP($J2950,'B - Ebook'!B:D,3,0),"??")</f>
        <v>??</v>
      </c>
    </row>
    <row r="2951" spans="1:17">
      <c r="A2951" s="24" t="s">
        <v>18821</v>
      </c>
      <c r="B2951" s="24" t="s">
        <v>18822</v>
      </c>
      <c r="C2951" s="24"/>
      <c r="D2951" s="24"/>
      <c r="E2951" s="24"/>
      <c r="F2951" s="24"/>
      <c r="G2951" s="24"/>
      <c r="H2951" s="24"/>
      <c r="I2951" s="24"/>
      <c r="J2951" s="37">
        <v>9782746224469</v>
      </c>
      <c r="K2951" s="25">
        <v>41807</v>
      </c>
      <c r="L2951" s="24">
        <v>0</v>
      </c>
      <c r="M2951" s="24"/>
      <c r="N2951" s="24"/>
      <c r="O2951" s="24"/>
      <c r="P2951" s="23" t="str">
        <f>IFERROR(VLOOKUP(TEXT(J2951,"0000000000000"),[1]Ebscohost!G:M,7,0),"")</f>
        <v/>
      </c>
      <c r="Q2951" s="33" t="str">
        <f>IFERROR(VLOOKUP($J2951,'B - Ebook'!B:D,3,0),"??")</f>
        <v>??</v>
      </c>
    </row>
    <row r="2952" spans="1:17">
      <c r="A2952" s="24" t="s">
        <v>18823</v>
      </c>
      <c r="B2952" s="24" t="s">
        <v>15698</v>
      </c>
      <c r="C2952" s="24"/>
      <c r="D2952" s="24"/>
      <c r="E2952" s="24"/>
      <c r="F2952" s="24"/>
      <c r="G2952" s="24"/>
      <c r="H2952" s="24"/>
      <c r="I2952" s="24"/>
      <c r="J2952" s="37">
        <v>9782746224940</v>
      </c>
      <c r="K2952" s="25">
        <v>41809</v>
      </c>
      <c r="L2952" s="24">
        <v>0</v>
      </c>
      <c r="M2952" s="24"/>
      <c r="N2952" s="24"/>
      <c r="O2952" s="24"/>
      <c r="P2952" s="23" t="str">
        <f>IFERROR(VLOOKUP(TEXT(J2952,"0000000000000"),[1]Ebscohost!G:M,7,0),"")</f>
        <v/>
      </c>
      <c r="Q2952" s="33" t="str">
        <f>IFERROR(VLOOKUP($J2952,'B - Ebook'!B:D,3,0),"??")</f>
        <v>??</v>
      </c>
    </row>
    <row r="2953" spans="1:17">
      <c r="A2953" s="24" t="s">
        <v>18824</v>
      </c>
      <c r="B2953" s="24" t="s">
        <v>18825</v>
      </c>
      <c r="C2953" s="24"/>
      <c r="D2953" s="24"/>
      <c r="E2953" s="24"/>
      <c r="F2953" s="24"/>
      <c r="G2953" s="24"/>
      <c r="H2953" s="24"/>
      <c r="I2953" s="24"/>
      <c r="J2953" s="37">
        <v>9782746225572</v>
      </c>
      <c r="K2953" s="25">
        <v>41807</v>
      </c>
      <c r="L2953" s="24">
        <v>0</v>
      </c>
      <c r="M2953" s="24"/>
      <c r="N2953" s="24"/>
      <c r="O2953" s="24"/>
      <c r="P2953" s="23" t="str">
        <f>IFERROR(VLOOKUP(TEXT(J2953,"0000000000000"),[1]Ebscohost!G:M,7,0),"")</f>
        <v/>
      </c>
      <c r="Q2953" s="33" t="str">
        <f>IFERROR(VLOOKUP($J2953,'B - Ebook'!B:D,3,0),"??")</f>
        <v>??</v>
      </c>
    </row>
    <row r="2954" spans="1:17">
      <c r="A2954" s="24" t="s">
        <v>18826</v>
      </c>
      <c r="B2954" s="24" t="s">
        <v>17052</v>
      </c>
      <c r="C2954" s="24"/>
      <c r="D2954" s="24"/>
      <c r="E2954" s="24"/>
      <c r="F2954" s="24"/>
      <c r="G2954" s="24"/>
      <c r="H2954" s="24"/>
      <c r="I2954" s="24"/>
      <c r="J2954" s="37">
        <v>9782746225800</v>
      </c>
      <c r="K2954" s="25">
        <v>41807</v>
      </c>
      <c r="L2954" s="24">
        <v>0</v>
      </c>
      <c r="M2954" s="24"/>
      <c r="N2954" s="24"/>
      <c r="O2954" s="24"/>
      <c r="P2954" s="23" t="str">
        <f>IFERROR(VLOOKUP(TEXT(J2954,"0000000000000"),[1]Ebscohost!G:M,7,0),"")</f>
        <v/>
      </c>
      <c r="Q2954" s="33" t="str">
        <f>IFERROR(VLOOKUP($J2954,'B - Ebook'!B:D,3,0),"??")</f>
        <v>??</v>
      </c>
    </row>
    <row r="2955" spans="1:17">
      <c r="A2955" s="24" t="s">
        <v>18827</v>
      </c>
      <c r="B2955" s="24" t="s">
        <v>18825</v>
      </c>
      <c r="C2955" s="24"/>
      <c r="D2955" s="24"/>
      <c r="E2955" s="24"/>
      <c r="F2955" s="24"/>
      <c r="G2955" s="24"/>
      <c r="H2955" s="24"/>
      <c r="I2955" s="24"/>
      <c r="J2955" s="37">
        <v>9782746225923</v>
      </c>
      <c r="K2955" s="25">
        <v>41806</v>
      </c>
      <c r="L2955" s="24">
        <v>0</v>
      </c>
      <c r="M2955" s="24"/>
      <c r="N2955" s="24"/>
      <c r="O2955" s="24"/>
      <c r="P2955" s="23" t="str">
        <f>IFERROR(VLOOKUP(TEXT(J2955,"0000000000000"),[1]Ebscohost!G:M,7,0),"")</f>
        <v/>
      </c>
      <c r="Q2955" s="33" t="str">
        <f>IFERROR(VLOOKUP($J2955,'B - Ebook'!B:D,3,0),"??")</f>
        <v>??</v>
      </c>
    </row>
    <row r="2956" spans="1:17">
      <c r="A2956" s="24" t="s">
        <v>18828</v>
      </c>
      <c r="B2956" s="24" t="s">
        <v>15692</v>
      </c>
      <c r="C2956" s="24"/>
      <c r="D2956" s="24"/>
      <c r="E2956" s="24"/>
      <c r="F2956" s="24"/>
      <c r="G2956" s="24"/>
      <c r="H2956" s="24"/>
      <c r="I2956" s="24"/>
      <c r="J2956" s="37">
        <v>9782746229914</v>
      </c>
      <c r="K2956" s="25">
        <v>41807</v>
      </c>
      <c r="L2956" s="24">
        <v>0</v>
      </c>
      <c r="M2956" s="24"/>
      <c r="N2956" s="24"/>
      <c r="O2956" s="24"/>
      <c r="P2956" s="23" t="str">
        <f>IFERROR(VLOOKUP(TEXT(J2956,"0000000000000"),[1]Ebscohost!G:M,7,0),"")</f>
        <v/>
      </c>
      <c r="Q2956" s="33" t="str">
        <f>IFERROR(VLOOKUP($J2956,'B - Ebook'!B:D,3,0),"??")</f>
        <v>??</v>
      </c>
    </row>
    <row r="2957" spans="1:17">
      <c r="A2957" s="24" t="s">
        <v>18829</v>
      </c>
      <c r="B2957" s="24" t="s">
        <v>16614</v>
      </c>
      <c r="C2957" s="24"/>
      <c r="D2957" s="24"/>
      <c r="E2957" s="24"/>
      <c r="F2957" s="24"/>
      <c r="G2957" s="24"/>
      <c r="H2957" s="24"/>
      <c r="I2957" s="24"/>
      <c r="J2957" s="37">
        <v>9782746229938</v>
      </c>
      <c r="K2957" s="25">
        <v>41809</v>
      </c>
      <c r="L2957" s="24">
        <v>0</v>
      </c>
      <c r="M2957" s="24"/>
      <c r="N2957" s="24"/>
      <c r="O2957" s="24"/>
      <c r="P2957" s="23" t="str">
        <f>IFERROR(VLOOKUP(TEXT(J2957,"0000000000000"),[1]Ebscohost!G:M,7,0),"")</f>
        <v/>
      </c>
      <c r="Q2957" s="33" t="str">
        <f>IFERROR(VLOOKUP($J2957,'B - Ebook'!B:D,3,0),"??")</f>
        <v>??</v>
      </c>
    </row>
    <row r="2958" spans="1:17">
      <c r="A2958" s="24" t="s">
        <v>18830</v>
      </c>
      <c r="B2958" s="24" t="s">
        <v>15698</v>
      </c>
      <c r="C2958" s="24"/>
      <c r="D2958" s="24"/>
      <c r="E2958" s="24"/>
      <c r="F2958" s="24"/>
      <c r="G2958" s="24"/>
      <c r="H2958" s="24"/>
      <c r="I2958" s="24"/>
      <c r="J2958" s="37">
        <v>9782746230064</v>
      </c>
      <c r="K2958" s="25">
        <v>41809</v>
      </c>
      <c r="L2958" s="24">
        <v>0</v>
      </c>
      <c r="M2958" s="24"/>
      <c r="N2958" s="24"/>
      <c r="O2958" s="24"/>
      <c r="P2958" s="23" t="str">
        <f>IFERROR(VLOOKUP(TEXT(J2958,"0000000000000"),[1]Ebscohost!G:M,7,0),"")</f>
        <v/>
      </c>
      <c r="Q2958" s="33" t="str">
        <f>IFERROR(VLOOKUP($J2958,'B - Ebook'!B:D,3,0),"??")</f>
        <v>??</v>
      </c>
    </row>
    <row r="2959" spans="1:17">
      <c r="A2959" s="24" t="s">
        <v>18831</v>
      </c>
      <c r="B2959" s="24" t="s">
        <v>16214</v>
      </c>
      <c r="C2959" s="24"/>
      <c r="D2959" s="24"/>
      <c r="E2959" s="24"/>
      <c r="F2959" s="24"/>
      <c r="G2959" s="24"/>
      <c r="H2959" s="24"/>
      <c r="I2959" s="24"/>
      <c r="J2959" s="37">
        <v>9782754080439</v>
      </c>
      <c r="K2959" s="24"/>
      <c r="L2959" s="24">
        <v>0</v>
      </c>
      <c r="M2959" s="24"/>
      <c r="N2959" s="24"/>
      <c r="O2959" s="24"/>
      <c r="P2959" s="23" t="str">
        <f>IFERROR(VLOOKUP(TEXT(J2959,"0000000000000"),[1]Ebscohost!G:M,7,0),"")</f>
        <v/>
      </c>
      <c r="Q2959" s="33" t="str">
        <f>IFERROR(VLOOKUP($J2959,'B - Ebook'!B:D,3,0),"??")</f>
        <v>??</v>
      </c>
    </row>
    <row r="2960" spans="1:17">
      <c r="A2960" s="24" t="s">
        <v>18832</v>
      </c>
      <c r="B2960" s="24" t="s">
        <v>8</v>
      </c>
      <c r="C2960" s="24"/>
      <c r="D2960" s="24"/>
      <c r="E2960" s="24"/>
      <c r="F2960" s="24"/>
      <c r="G2960" s="24"/>
      <c r="H2960" s="24"/>
      <c r="I2960" s="24"/>
      <c r="J2960" s="37">
        <v>9782759812660</v>
      </c>
      <c r="K2960" s="24"/>
      <c r="L2960" s="24">
        <v>0</v>
      </c>
      <c r="M2960" s="24"/>
      <c r="N2960" s="24"/>
      <c r="O2960" s="24"/>
      <c r="P2960" s="23" t="str">
        <f>IFERROR(VLOOKUP(TEXT(J2960,"0000000000000"),[1]Ebscohost!G:M,7,0),"")</f>
        <v/>
      </c>
      <c r="Q2960" s="33">
        <f>IFERROR(VLOOKUP($J2960,'B - Ebook'!B:D,3,0),"??")</f>
        <v>2014</v>
      </c>
    </row>
    <row r="2961" spans="1:17">
      <c r="A2961" s="24" t="s">
        <v>18833</v>
      </c>
      <c r="B2961" s="24" t="s">
        <v>15637</v>
      </c>
      <c r="C2961" s="24"/>
      <c r="D2961" s="24"/>
      <c r="E2961" s="24"/>
      <c r="F2961" s="24"/>
      <c r="G2961" s="24"/>
      <c r="H2961" s="24"/>
      <c r="I2961" s="24"/>
      <c r="J2961" s="37">
        <v>9782804107642</v>
      </c>
      <c r="K2961" s="25">
        <v>41809</v>
      </c>
      <c r="L2961" s="24">
        <v>0</v>
      </c>
      <c r="M2961" s="24"/>
      <c r="N2961" s="24"/>
      <c r="O2961" s="24"/>
      <c r="P2961" s="23" t="str">
        <f>IFERROR(VLOOKUP(TEXT(J2961,"0000000000000"),[1]Ebscohost!G:M,7,0),"")</f>
        <v/>
      </c>
      <c r="Q2961" s="33" t="str">
        <f>IFERROR(VLOOKUP($J2961,'B - Ebook'!B:D,3,0),"??")</f>
        <v>??</v>
      </c>
    </row>
    <row r="2962" spans="1:17">
      <c r="A2962" s="24" t="s">
        <v>18834</v>
      </c>
      <c r="B2962" s="24" t="s">
        <v>15637</v>
      </c>
      <c r="C2962" s="24"/>
      <c r="D2962" s="24"/>
      <c r="E2962" s="24"/>
      <c r="F2962" s="24"/>
      <c r="G2962" s="24"/>
      <c r="H2962" s="24"/>
      <c r="I2962" s="24"/>
      <c r="J2962" s="37">
        <v>9782804107871</v>
      </c>
      <c r="K2962" s="25">
        <v>41809</v>
      </c>
      <c r="L2962" s="24">
        <v>0</v>
      </c>
      <c r="M2962" s="24"/>
      <c r="N2962" s="24"/>
      <c r="O2962" s="24"/>
      <c r="P2962" s="23" t="str">
        <f>IFERROR(VLOOKUP(TEXT(J2962,"0000000000000"),[1]Ebscohost!G:M,7,0),"")</f>
        <v/>
      </c>
      <c r="Q2962" s="33" t="str">
        <f>IFERROR(VLOOKUP($J2962,'B - Ebook'!B:D,3,0),"??")</f>
        <v>??</v>
      </c>
    </row>
    <row r="2963" spans="1:17">
      <c r="A2963" s="24" t="s">
        <v>18835</v>
      </c>
      <c r="B2963" s="24" t="s">
        <v>15637</v>
      </c>
      <c r="C2963" s="24"/>
      <c r="D2963" s="24"/>
      <c r="E2963" s="24"/>
      <c r="F2963" s="24"/>
      <c r="G2963" s="24"/>
      <c r="H2963" s="24"/>
      <c r="I2963" s="24"/>
      <c r="J2963" s="37">
        <v>9782804163365</v>
      </c>
      <c r="K2963" s="25">
        <v>41809</v>
      </c>
      <c r="L2963" s="24">
        <v>0</v>
      </c>
      <c r="M2963" s="24"/>
      <c r="N2963" s="24"/>
      <c r="O2963" s="24"/>
      <c r="P2963" s="23" t="str">
        <f>IFERROR(VLOOKUP(TEXT(J2963,"0000000000000"),[1]Ebscohost!G:M,7,0),"")</f>
        <v/>
      </c>
      <c r="Q2963" s="33" t="str">
        <f>IFERROR(VLOOKUP($J2963,'B - Ebook'!B:D,3,0),"??")</f>
        <v>??</v>
      </c>
    </row>
    <row r="2964" spans="1:17">
      <c r="A2964" s="24" t="s">
        <v>16502</v>
      </c>
      <c r="B2964" s="24" t="s">
        <v>18836</v>
      </c>
      <c r="C2964" s="24"/>
      <c r="D2964" s="24"/>
      <c r="E2964" s="24"/>
      <c r="F2964" s="24"/>
      <c r="G2964" s="24"/>
      <c r="H2964" s="24"/>
      <c r="I2964" s="24"/>
      <c r="J2964" s="37">
        <v>9782807302952</v>
      </c>
      <c r="K2964" s="24"/>
      <c r="L2964" s="24">
        <v>0</v>
      </c>
      <c r="M2964" s="24"/>
      <c r="N2964" s="24"/>
      <c r="O2964" s="24"/>
      <c r="P2964" s="23" t="str">
        <f>IFERROR(VLOOKUP(TEXT(J2964,"0000000000000"),[1]Ebscohost!G:M,7,0),"")</f>
        <v/>
      </c>
      <c r="Q2964" s="33" t="str">
        <f>IFERROR(VLOOKUP($J2964,'B - Ebook'!B:D,3,0),"??")</f>
        <v>??</v>
      </c>
    </row>
    <row r="2965" spans="1:17">
      <c r="A2965" s="24" t="s">
        <v>18837</v>
      </c>
      <c r="B2965" s="24" t="s">
        <v>15585</v>
      </c>
      <c r="C2965" s="24"/>
      <c r="D2965" s="24"/>
      <c r="E2965" s="24"/>
      <c r="F2965" s="24"/>
      <c r="G2965" s="24"/>
      <c r="H2965" s="24"/>
      <c r="I2965" s="24"/>
      <c r="J2965" s="37">
        <v>9782817801803</v>
      </c>
      <c r="K2965" s="25">
        <v>41809</v>
      </c>
      <c r="L2965" s="24">
        <v>0</v>
      </c>
      <c r="M2965" s="24"/>
      <c r="N2965" s="24"/>
      <c r="O2965" s="24"/>
      <c r="P2965" s="23" t="str">
        <f>IFERROR(VLOOKUP(TEXT(J2965,"0000000000000"),[1]Ebscohost!G:M,7,0),"")</f>
        <v/>
      </c>
      <c r="Q2965" s="33" t="str">
        <f>IFERROR(VLOOKUP($J2965,'B - Ebook'!B:D,3,0),"??")</f>
        <v>??</v>
      </c>
    </row>
    <row r="2966" spans="1:17">
      <c r="A2966" s="24" t="s">
        <v>18838</v>
      </c>
      <c r="B2966" s="24" t="s">
        <v>18839</v>
      </c>
      <c r="C2966" s="24"/>
      <c r="D2966" s="24"/>
      <c r="E2966" s="24"/>
      <c r="F2966" s="24"/>
      <c r="G2966" s="24"/>
      <c r="H2966" s="24"/>
      <c r="I2966" s="24"/>
      <c r="J2966" s="37">
        <v>9782818501603</v>
      </c>
      <c r="K2966" s="24"/>
      <c r="L2966" s="24">
        <v>0</v>
      </c>
      <c r="M2966" s="24"/>
      <c r="N2966" s="24"/>
      <c r="O2966" s="24"/>
      <c r="P2966" s="23" t="str">
        <f>IFERROR(VLOOKUP(TEXT(J2966,"0000000000000"),[1]Ebscohost!G:M,7,0),"")</f>
        <v/>
      </c>
      <c r="Q2966" s="33" t="str">
        <f>IFERROR(VLOOKUP($J2966,'B - Ebook'!B:D,3,0),"??")</f>
        <v>??</v>
      </c>
    </row>
    <row r="2967" spans="1:17">
      <c r="A2967" s="24" t="s">
        <v>18840</v>
      </c>
      <c r="B2967" s="24" t="s">
        <v>16024</v>
      </c>
      <c r="C2967" s="24"/>
      <c r="D2967" s="24"/>
      <c r="E2967" s="24"/>
      <c r="F2967" s="24"/>
      <c r="G2967" s="24"/>
      <c r="H2967" s="24"/>
      <c r="I2967" s="24"/>
      <c r="J2967" s="37">
        <v>9782842251826</v>
      </c>
      <c r="K2967" s="24"/>
      <c r="L2967" s="24">
        <v>0</v>
      </c>
      <c r="M2967" s="24"/>
      <c r="N2967" s="24"/>
      <c r="O2967" s="24"/>
      <c r="P2967" s="23" t="str">
        <f>IFERROR(VLOOKUP(TEXT(J2967,"0000000000000"),[1]Ebscohost!G:M,7,0),"")</f>
        <v/>
      </c>
      <c r="Q2967" s="33" t="str">
        <f>IFERROR(VLOOKUP($J2967,'B - Ebook'!B:D,3,0),"??")</f>
        <v>??</v>
      </c>
    </row>
    <row r="2968" spans="1:17">
      <c r="A2968" s="24" t="s">
        <v>18841</v>
      </c>
      <c r="B2968" s="24" t="s">
        <v>16024</v>
      </c>
      <c r="C2968" s="24"/>
      <c r="D2968" s="24"/>
      <c r="E2968" s="24"/>
      <c r="F2968" s="24"/>
      <c r="G2968" s="24"/>
      <c r="H2968" s="24"/>
      <c r="I2968" s="24"/>
      <c r="J2968" s="37">
        <v>9782842252045</v>
      </c>
      <c r="K2968" s="24"/>
      <c r="L2968" s="24">
        <v>0</v>
      </c>
      <c r="M2968" s="24"/>
      <c r="N2968" s="24"/>
      <c r="O2968" s="24"/>
      <c r="P2968" s="23" t="str">
        <f>IFERROR(VLOOKUP(TEXT(J2968,"0000000000000"),[1]Ebscohost!G:M,7,0),"")</f>
        <v/>
      </c>
      <c r="Q2968" s="33" t="str">
        <f>IFERROR(VLOOKUP($J2968,'B - Ebook'!B:D,3,0),"??")</f>
        <v>??</v>
      </c>
    </row>
    <row r="2969" spans="1:17">
      <c r="A2969" s="24" t="s">
        <v>18842</v>
      </c>
      <c r="B2969" s="24" t="s">
        <v>18843</v>
      </c>
      <c r="C2969" s="24"/>
      <c r="D2969" s="24"/>
      <c r="E2969" s="24"/>
      <c r="F2969" s="24"/>
      <c r="G2969" s="24"/>
      <c r="H2969" s="24"/>
      <c r="I2969" s="24"/>
      <c r="J2969" s="37">
        <v>9782842451158</v>
      </c>
      <c r="K2969" s="25">
        <v>41807</v>
      </c>
      <c r="L2969" s="24">
        <v>0</v>
      </c>
      <c r="M2969" s="24"/>
      <c r="N2969" s="24"/>
      <c r="O2969" s="24"/>
      <c r="P2969" s="23" t="str">
        <f>IFERROR(VLOOKUP(TEXT(J2969,"0000000000000"),[1]Ebscohost!G:M,7,0),"")</f>
        <v/>
      </c>
      <c r="Q2969" s="33" t="str">
        <f>IFERROR(VLOOKUP($J2969,'B - Ebook'!B:D,3,0),"??")</f>
        <v>??</v>
      </c>
    </row>
    <row r="2970" spans="1:17">
      <c r="A2970" s="24" t="s">
        <v>18844</v>
      </c>
      <c r="B2970" s="24" t="s">
        <v>18845</v>
      </c>
      <c r="C2970" s="24"/>
      <c r="D2970" s="24"/>
      <c r="E2970" s="24"/>
      <c r="F2970" s="24"/>
      <c r="G2970" s="24"/>
      <c r="H2970" s="24"/>
      <c r="I2970" s="24"/>
      <c r="J2970" s="37">
        <v>9782845781573</v>
      </c>
      <c r="K2970" s="24"/>
      <c r="L2970" s="24">
        <v>0</v>
      </c>
      <c r="M2970" s="24"/>
      <c r="N2970" s="24"/>
      <c r="O2970" s="24"/>
      <c r="P2970" s="23" t="str">
        <f>IFERROR(VLOOKUP(TEXT(J2970,"0000000000000"),[1]Ebscohost!G:M,7,0),"")</f>
        <v/>
      </c>
      <c r="Q2970" s="33">
        <f>IFERROR(VLOOKUP($J2970,'B - Ebook'!B:D,3,0),"??")</f>
        <v>2013</v>
      </c>
    </row>
    <row r="2971" spans="1:17">
      <c r="A2971" s="24" t="s">
        <v>18846</v>
      </c>
      <c r="B2971" s="24" t="s">
        <v>18847</v>
      </c>
      <c r="C2971" s="24"/>
      <c r="D2971" s="24"/>
      <c r="E2971" s="24"/>
      <c r="F2971" s="24"/>
      <c r="G2971" s="24"/>
      <c r="H2971" s="24"/>
      <c r="I2971" s="24"/>
      <c r="J2971" s="37">
        <v>9782852662131</v>
      </c>
      <c r="K2971" s="24"/>
      <c r="L2971" s="24">
        <v>0</v>
      </c>
      <c r="M2971" s="24"/>
      <c r="N2971" s="24"/>
      <c r="O2971" s="24"/>
      <c r="P2971" s="23" t="str">
        <f>IFERROR(VLOOKUP(TEXT(J2971,"0000000000000"),[1]Ebscohost!G:M,7,0),"")</f>
        <v/>
      </c>
      <c r="Q2971" s="33" t="str">
        <f>IFERROR(VLOOKUP($J2971,'B - Ebook'!B:D,3,0),"??")</f>
        <v>??</v>
      </c>
    </row>
    <row r="2972" spans="1:17">
      <c r="A2972" s="24" t="s">
        <v>18848</v>
      </c>
      <c r="B2972" s="24" t="s">
        <v>18849</v>
      </c>
      <c r="C2972" s="24"/>
      <c r="D2972" s="24"/>
      <c r="E2972" s="24"/>
      <c r="F2972" s="24"/>
      <c r="G2972" s="24"/>
      <c r="H2972" s="24"/>
      <c r="I2972" s="24"/>
      <c r="J2972" s="37">
        <v>9782856292761</v>
      </c>
      <c r="K2972" s="25">
        <v>41809</v>
      </c>
      <c r="L2972" s="24">
        <v>0</v>
      </c>
      <c r="M2972" s="24"/>
      <c r="N2972" s="24"/>
      <c r="O2972" s="24"/>
      <c r="P2972" s="23" t="str">
        <f>IFERROR(VLOOKUP(TEXT(J2972,"0000000000000"),[1]Ebscohost!G:M,7,0),"")</f>
        <v/>
      </c>
      <c r="Q2972" s="33" t="str">
        <f>IFERROR(VLOOKUP($J2972,'B - Ebook'!B:D,3,0),"??")</f>
        <v>??</v>
      </c>
    </row>
    <row r="2973" spans="1:17">
      <c r="A2973" s="24" t="s">
        <v>18850</v>
      </c>
      <c r="B2973" s="24" t="s">
        <v>18851</v>
      </c>
      <c r="C2973" s="24"/>
      <c r="D2973" s="24"/>
      <c r="E2973" s="24"/>
      <c r="F2973" s="24"/>
      <c r="G2973" s="24"/>
      <c r="H2973" s="24"/>
      <c r="I2973" s="24"/>
      <c r="J2973" s="37">
        <v>9782862430911</v>
      </c>
      <c r="K2973" s="24"/>
      <c r="L2973" s="24">
        <v>0</v>
      </c>
      <c r="M2973" s="24"/>
      <c r="N2973" s="24"/>
      <c r="O2973" s="24"/>
      <c r="P2973" s="23" t="str">
        <f>IFERROR(VLOOKUP(TEXT(J2973,"0000000000000"),[1]Ebscohost!G:M,7,0),"")</f>
        <v/>
      </c>
      <c r="Q2973" s="33" t="str">
        <f>IFERROR(VLOOKUP($J2973,'B - Ebook'!B:D,3,0),"??")</f>
        <v>??</v>
      </c>
    </row>
    <row r="2974" spans="1:17">
      <c r="A2974" s="24" t="s">
        <v>18852</v>
      </c>
      <c r="B2974" s="24" t="s">
        <v>18853</v>
      </c>
      <c r="C2974" s="24"/>
      <c r="D2974" s="24"/>
      <c r="E2974" s="24"/>
      <c r="F2974" s="24"/>
      <c r="G2974" s="24"/>
      <c r="H2974" s="24"/>
      <c r="I2974" s="24"/>
      <c r="J2974" s="37">
        <v>9782875620880</v>
      </c>
      <c r="K2974" s="24"/>
      <c r="L2974" s="24">
        <v>0</v>
      </c>
      <c r="M2974" s="24"/>
      <c r="N2974" s="24"/>
      <c r="O2974" s="24"/>
      <c r="P2974" s="23" t="str">
        <f>IFERROR(VLOOKUP(TEXT(J2974,"0000000000000"),[1]Ebscohost!G:M,7,0),"")</f>
        <v/>
      </c>
      <c r="Q2974" s="33" t="str">
        <f>IFERROR(VLOOKUP($J2974,'B - Ebook'!B:D,3,0),"??")</f>
        <v>??</v>
      </c>
    </row>
    <row r="2975" spans="1:17">
      <c r="A2975" s="24" t="s">
        <v>18854</v>
      </c>
      <c r="B2975" s="24" t="s">
        <v>535</v>
      </c>
      <c r="C2975" s="24"/>
      <c r="D2975" s="24"/>
      <c r="E2975" s="24"/>
      <c r="F2975" s="24"/>
      <c r="G2975" s="24"/>
      <c r="H2975" s="24"/>
      <c r="I2975" s="24"/>
      <c r="J2975" s="37">
        <v>9782880748890</v>
      </c>
      <c r="K2975" s="25">
        <v>41809</v>
      </c>
      <c r="L2975" s="24">
        <v>0</v>
      </c>
      <c r="M2975" s="24"/>
      <c r="N2975" s="24"/>
      <c r="O2975" s="24"/>
      <c r="P2975" s="23" t="str">
        <f>IFERROR(VLOOKUP(TEXT(J2975,"0000000000000"),[1]Ebscohost!G:M,7,0),"")</f>
        <v/>
      </c>
      <c r="Q2975" s="33" t="str">
        <f>IFERROR(VLOOKUP($J2975,'B - Ebook'!B:D,3,0),"??")</f>
        <v>??</v>
      </c>
    </row>
    <row r="2976" spans="1:17">
      <c r="A2976" s="24" t="s">
        <v>18855</v>
      </c>
      <c r="B2976" s="24" t="s">
        <v>535</v>
      </c>
      <c r="C2976" s="24"/>
      <c r="D2976" s="24"/>
      <c r="E2976" s="24"/>
      <c r="F2976" s="24"/>
      <c r="G2976" s="24"/>
      <c r="H2976" s="24"/>
      <c r="I2976" s="24"/>
      <c r="J2976" s="37">
        <v>9782889150830</v>
      </c>
      <c r="K2976" s="24"/>
      <c r="L2976" s="24">
        <v>0</v>
      </c>
      <c r="M2976" s="24"/>
      <c r="N2976" s="24"/>
      <c r="O2976" s="24"/>
      <c r="P2976" s="23" t="str">
        <f>IFERROR(VLOOKUP(TEXT(J2976,"0000000000000"),[1]Ebscohost!G:M,7,0),"")</f>
        <v/>
      </c>
      <c r="Q2976" s="33" t="str">
        <f>IFERROR(VLOOKUP($J2976,'B - Ebook'!B:D,3,0),"??")</f>
        <v>??</v>
      </c>
    </row>
    <row r="2977" spans="1:17">
      <c r="A2977" s="24" t="s">
        <v>18856</v>
      </c>
      <c r="B2977" s="24" t="s">
        <v>535</v>
      </c>
      <c r="C2977" s="24"/>
      <c r="D2977" s="24"/>
      <c r="E2977" s="24"/>
      <c r="F2977" s="24"/>
      <c r="G2977" s="24"/>
      <c r="H2977" s="24"/>
      <c r="I2977" s="24"/>
      <c r="J2977" s="37">
        <v>9782889150915</v>
      </c>
      <c r="K2977" s="24"/>
      <c r="L2977" s="24">
        <v>0</v>
      </c>
      <c r="M2977" s="24"/>
      <c r="N2977" s="24"/>
      <c r="O2977" s="24"/>
      <c r="P2977" s="23" t="str">
        <f>IFERROR(VLOOKUP(TEXT(J2977,"0000000000000"),[1]Ebscohost!G:M,7,0),"")</f>
        <v/>
      </c>
      <c r="Q2977" s="33" t="str">
        <f>IFERROR(VLOOKUP($J2977,'B - Ebook'!B:D,3,0),"??")</f>
        <v>??</v>
      </c>
    </row>
    <row r="2978" spans="1:17">
      <c r="A2978" s="24" t="s">
        <v>18857</v>
      </c>
      <c r="B2978" s="24" t="s">
        <v>18858</v>
      </c>
      <c r="C2978" s="24"/>
      <c r="D2978" s="24"/>
      <c r="E2978" s="24"/>
      <c r="F2978" s="24"/>
      <c r="G2978" s="24"/>
      <c r="H2978" s="24"/>
      <c r="I2978" s="24"/>
      <c r="J2978" s="37">
        <v>9782890943377</v>
      </c>
      <c r="K2978" s="24"/>
      <c r="L2978" s="24">
        <v>0</v>
      </c>
      <c r="M2978" s="24"/>
      <c r="N2978" s="24"/>
      <c r="O2978" s="24"/>
      <c r="P2978" s="23" t="str">
        <f>IFERROR(VLOOKUP(TEXT(J2978,"0000000000000"),[1]Ebscohost!G:M,7,0),"")</f>
        <v/>
      </c>
      <c r="Q2978" s="33" t="str">
        <f>IFERROR(VLOOKUP($J2978,'B - Ebook'!B:D,3,0),"??")</f>
        <v>??</v>
      </c>
    </row>
    <row r="2979" spans="1:17">
      <c r="A2979" s="24" t="s">
        <v>18859</v>
      </c>
      <c r="B2979" s="24" t="s">
        <v>18860</v>
      </c>
      <c r="C2979" s="24"/>
      <c r="D2979" s="24"/>
      <c r="E2979" s="24"/>
      <c r="F2979" s="24"/>
      <c r="G2979" s="24"/>
      <c r="H2979" s="24"/>
      <c r="I2979" s="24"/>
      <c r="J2979" s="37">
        <v>9782890943391</v>
      </c>
      <c r="K2979" s="24"/>
      <c r="L2979" s="24">
        <v>0</v>
      </c>
      <c r="M2979" s="24"/>
      <c r="N2979" s="24"/>
      <c r="O2979" s="24"/>
      <c r="P2979" s="23" t="str">
        <f>IFERROR(VLOOKUP(TEXT(J2979,"0000000000000"),[1]Ebscohost!G:M,7,0),"")</f>
        <v/>
      </c>
      <c r="Q2979" s="33" t="str">
        <f>IFERROR(VLOOKUP($J2979,'B - Ebook'!B:D,3,0),"??")</f>
        <v>??</v>
      </c>
    </row>
    <row r="2980" spans="1:17">
      <c r="A2980" s="24" t="s">
        <v>18861</v>
      </c>
      <c r="B2980" s="24" t="s">
        <v>18862</v>
      </c>
      <c r="C2980" s="24"/>
      <c r="D2980" s="24"/>
      <c r="E2980" s="24"/>
      <c r="F2980" s="24"/>
      <c r="G2980" s="24"/>
      <c r="H2980" s="24"/>
      <c r="I2980" s="24"/>
      <c r="J2980" s="37">
        <v>9782911690303</v>
      </c>
      <c r="K2980" s="24"/>
      <c r="L2980" s="24">
        <v>0</v>
      </c>
      <c r="M2980" s="24"/>
      <c r="N2980" s="24"/>
      <c r="O2980" s="24"/>
      <c r="P2980" s="23" t="str">
        <f>IFERROR(VLOOKUP(TEXT(J2980,"0000000000000"),[1]Ebscohost!G:M,7,0),"")</f>
        <v/>
      </c>
      <c r="Q2980" s="33" t="str">
        <f>IFERROR(VLOOKUP($J2980,'B - Ebook'!B:D,3,0),"??")</f>
        <v>??</v>
      </c>
    </row>
    <row r="2981" spans="1:17">
      <c r="A2981" s="24" t="s">
        <v>18863</v>
      </c>
      <c r="B2981" s="24" t="s">
        <v>18864</v>
      </c>
      <c r="C2981" s="24"/>
      <c r="D2981" s="24"/>
      <c r="E2981" s="24"/>
      <c r="F2981" s="24"/>
      <c r="G2981" s="24"/>
      <c r="H2981" s="24"/>
      <c r="I2981" s="24"/>
      <c r="J2981" s="37">
        <v>9782916750118</v>
      </c>
      <c r="K2981" s="24"/>
      <c r="L2981" s="24">
        <v>0</v>
      </c>
      <c r="M2981" s="24"/>
      <c r="N2981" s="24"/>
      <c r="O2981" s="24"/>
      <c r="P2981" s="23" t="str">
        <f>IFERROR(VLOOKUP(TEXT(J2981,"0000000000000"),[1]Ebscohost!G:M,7,0),"")</f>
        <v/>
      </c>
      <c r="Q2981" s="33" t="str">
        <f>IFERROR(VLOOKUP($J2981,'B - Ebook'!B:D,3,0),"??")</f>
        <v>??</v>
      </c>
    </row>
    <row r="2982" spans="1:17">
      <c r="A2982" s="24" t="s">
        <v>18865</v>
      </c>
      <c r="B2982" s="24" t="s">
        <v>18864</v>
      </c>
      <c r="C2982" s="24"/>
      <c r="D2982" s="24"/>
      <c r="E2982" s="24"/>
      <c r="F2982" s="24"/>
      <c r="G2982" s="24"/>
      <c r="H2982" s="24"/>
      <c r="I2982" s="24"/>
      <c r="J2982" s="37">
        <v>9782916750125</v>
      </c>
      <c r="K2982" s="24"/>
      <c r="L2982" s="24">
        <v>0</v>
      </c>
      <c r="M2982" s="24"/>
      <c r="N2982" s="24"/>
      <c r="O2982" s="24"/>
      <c r="P2982" s="23" t="str">
        <f>IFERROR(VLOOKUP(TEXT(J2982,"0000000000000"),[1]Ebscohost!G:M,7,0),"")</f>
        <v/>
      </c>
      <c r="Q2982" s="33" t="str">
        <f>IFERROR(VLOOKUP($J2982,'B - Ebook'!B:D,3,0),"??")</f>
        <v>??</v>
      </c>
    </row>
    <row r="2983" spans="1:17">
      <c r="A2983" s="24" t="s">
        <v>18866</v>
      </c>
      <c r="B2983" s="24" t="s">
        <v>18867</v>
      </c>
      <c r="C2983" s="24"/>
      <c r="D2983" s="24"/>
      <c r="E2983" s="24"/>
      <c r="F2983" s="24"/>
      <c r="G2983" s="24"/>
      <c r="H2983" s="24"/>
      <c r="I2983" s="24"/>
      <c r="J2983" s="37">
        <v>9782953168914</v>
      </c>
      <c r="K2983" s="24"/>
      <c r="L2983" s="24">
        <v>0</v>
      </c>
      <c r="M2983" s="24"/>
      <c r="N2983" s="24"/>
      <c r="O2983" s="24"/>
      <c r="P2983" s="23" t="str">
        <f>IFERROR(VLOOKUP(TEXT(J2983,"0000000000000"),[1]Ebscohost!G:M,7,0),"")</f>
        <v/>
      </c>
      <c r="Q2983" s="33" t="str">
        <f>IFERROR(VLOOKUP($J2983,'B - Ebook'!B:D,3,0),"??")</f>
        <v>??</v>
      </c>
    </row>
    <row r="2984" spans="1:17">
      <c r="A2984" s="24" t="s">
        <v>18868</v>
      </c>
      <c r="B2984" s="24" t="s">
        <v>18869</v>
      </c>
      <c r="C2984" s="24"/>
      <c r="D2984" s="24"/>
      <c r="E2984" s="24"/>
      <c r="F2984" s="24"/>
      <c r="G2984" s="24"/>
      <c r="H2984" s="24"/>
      <c r="I2984" s="24"/>
      <c r="J2984" s="37">
        <v>9783034805766</v>
      </c>
      <c r="K2984" s="24"/>
      <c r="L2984" s="24">
        <v>0</v>
      </c>
      <c r="M2984" s="24"/>
      <c r="N2984" s="24"/>
      <c r="O2984" s="24"/>
      <c r="P2984" s="23" t="str">
        <f>IFERROR(VLOOKUP(TEXT(J2984,"0000000000000"),[1]Ebscohost!G:M,7,0),"")</f>
        <v/>
      </c>
      <c r="Q2984" s="33" t="str">
        <f>IFERROR(VLOOKUP($J2984,'B - Ebook'!B:D,3,0),"??")</f>
        <v>??</v>
      </c>
    </row>
    <row r="2985" spans="1:17">
      <c r="A2985" s="24" t="s">
        <v>18870</v>
      </c>
      <c r="B2985" s="24" t="s">
        <v>18012</v>
      </c>
      <c r="C2985" s="24"/>
      <c r="D2985" s="24"/>
      <c r="E2985" s="24"/>
      <c r="F2985" s="24"/>
      <c r="G2985" s="24"/>
      <c r="H2985" s="24"/>
      <c r="I2985" s="24"/>
      <c r="J2985" s="37">
        <v>9783211094440</v>
      </c>
      <c r="K2985" s="25">
        <v>41809</v>
      </c>
      <c r="L2985" s="24">
        <v>0</v>
      </c>
      <c r="M2985" s="24"/>
      <c r="N2985" s="24"/>
      <c r="O2985" s="24"/>
      <c r="P2985" s="23" t="str">
        <f>IFERROR(VLOOKUP(TEXT(J2985,"0000000000000"),[1]Ebscohost!G:M,7,0),"")</f>
        <v/>
      </c>
      <c r="Q2985" s="33" t="str">
        <f>IFERROR(VLOOKUP($J2985,'B - Ebook'!B:D,3,0),"??")</f>
        <v>??</v>
      </c>
    </row>
    <row r="2986" spans="1:17">
      <c r="A2986" s="24" t="s">
        <v>18871</v>
      </c>
      <c r="B2986" s="24" t="s">
        <v>17107</v>
      </c>
      <c r="C2986" s="24"/>
      <c r="D2986" s="24"/>
      <c r="E2986" s="24"/>
      <c r="F2986" s="24"/>
      <c r="G2986" s="24"/>
      <c r="H2986" s="24"/>
      <c r="I2986" s="24"/>
      <c r="J2986" s="37">
        <v>9783319011301</v>
      </c>
      <c r="K2986" s="24"/>
      <c r="L2986" s="24">
        <v>0</v>
      </c>
      <c r="M2986" s="24"/>
      <c r="N2986" s="24"/>
      <c r="O2986" s="24"/>
      <c r="P2986" s="23" t="str">
        <f>IFERROR(VLOOKUP(TEXT(J2986,"0000000000000"),[1]Ebscohost!G:M,7,0),"")</f>
        <v/>
      </c>
      <c r="Q2986" s="33" t="str">
        <f>IFERROR(VLOOKUP($J2986,'B - Ebook'!B:D,3,0),"??")</f>
        <v>??</v>
      </c>
    </row>
    <row r="2987" spans="1:17">
      <c r="A2987" s="24" t="s">
        <v>18872</v>
      </c>
      <c r="B2987" s="24" t="s">
        <v>15585</v>
      </c>
      <c r="C2987" s="24"/>
      <c r="D2987" s="24"/>
      <c r="E2987" s="24"/>
      <c r="F2987" s="24"/>
      <c r="G2987" s="24"/>
      <c r="H2987" s="24"/>
      <c r="I2987" s="24"/>
      <c r="J2987" s="37">
        <v>9783319011585</v>
      </c>
      <c r="K2987" s="24"/>
      <c r="L2987" s="24">
        <v>0</v>
      </c>
      <c r="M2987" s="24"/>
      <c r="N2987" s="24"/>
      <c r="O2987" s="24"/>
      <c r="P2987" s="23" t="str">
        <f>IFERROR(VLOOKUP(TEXT(J2987,"0000000000000"),[1]Ebscohost!G:M,7,0),"")</f>
        <v/>
      </c>
      <c r="Q2987" s="33" t="str">
        <f>IFERROR(VLOOKUP($J2987,'B - Ebook'!B:D,3,0),"??")</f>
        <v>??</v>
      </c>
    </row>
    <row r="2988" spans="1:17">
      <c r="A2988" s="24" t="s">
        <v>18873</v>
      </c>
      <c r="B2988" s="24" t="s">
        <v>15585</v>
      </c>
      <c r="C2988" s="24"/>
      <c r="D2988" s="24"/>
      <c r="E2988" s="24"/>
      <c r="F2988" s="24"/>
      <c r="G2988" s="24"/>
      <c r="H2988" s="24"/>
      <c r="I2988" s="24"/>
      <c r="J2988" s="37">
        <v>9783319016948</v>
      </c>
      <c r="K2988" s="24"/>
      <c r="L2988" s="24">
        <v>0</v>
      </c>
      <c r="M2988" s="24"/>
      <c r="N2988" s="24"/>
      <c r="O2988" s="24"/>
      <c r="P2988" s="23" t="str">
        <f>IFERROR(VLOOKUP(TEXT(J2988,"0000000000000"),[1]Ebscohost!G:M,7,0),"")</f>
        <v/>
      </c>
      <c r="Q2988" s="33" t="str">
        <f>IFERROR(VLOOKUP($J2988,'B - Ebook'!B:D,3,0),"??")</f>
        <v>??</v>
      </c>
    </row>
    <row r="2989" spans="1:17">
      <c r="A2989" s="24" t="s">
        <v>18874</v>
      </c>
      <c r="B2989" s="24" t="s">
        <v>15585</v>
      </c>
      <c r="C2989" s="24"/>
      <c r="D2989" s="24"/>
      <c r="E2989" s="24"/>
      <c r="F2989" s="24"/>
      <c r="G2989" s="24"/>
      <c r="H2989" s="24"/>
      <c r="I2989" s="24"/>
      <c r="J2989" s="37">
        <v>9783319028262</v>
      </c>
      <c r="K2989" s="24"/>
      <c r="L2989" s="24">
        <v>0</v>
      </c>
      <c r="M2989" s="24"/>
      <c r="N2989" s="24"/>
      <c r="O2989" s="24"/>
      <c r="P2989" s="23" t="str">
        <f>IFERROR(VLOOKUP(TEXT(J2989,"0000000000000"),[1]Ebscohost!G:M,7,0),"")</f>
        <v/>
      </c>
      <c r="Q2989" s="33" t="str">
        <f>IFERROR(VLOOKUP($J2989,'B - Ebook'!B:D,3,0),"??")</f>
        <v>??</v>
      </c>
    </row>
    <row r="2990" spans="1:17">
      <c r="A2990" s="24" t="s">
        <v>18875</v>
      </c>
      <c r="B2990" s="24" t="s">
        <v>15585</v>
      </c>
      <c r="C2990" s="24"/>
      <c r="D2990" s="24"/>
      <c r="E2990" s="24"/>
      <c r="F2990" s="24"/>
      <c r="G2990" s="24"/>
      <c r="H2990" s="24"/>
      <c r="I2990" s="24"/>
      <c r="J2990" s="37">
        <v>9783319057828</v>
      </c>
      <c r="K2990" s="24"/>
      <c r="L2990" s="24">
        <v>0</v>
      </c>
      <c r="M2990" s="24"/>
      <c r="N2990" s="24"/>
      <c r="O2990" s="24"/>
      <c r="P2990" s="23" t="str">
        <f>IFERROR(VLOOKUP(TEXT(J2990,"0000000000000"),[1]Ebscohost!G:M,7,0),"")</f>
        <v/>
      </c>
      <c r="Q2990" s="33" t="str">
        <f>IFERROR(VLOOKUP($J2990,'B - Ebook'!B:D,3,0),"??")</f>
        <v>??</v>
      </c>
    </row>
    <row r="2991" spans="1:17">
      <c r="A2991" s="24" t="s">
        <v>18876</v>
      </c>
      <c r="B2991" s="24" t="s">
        <v>15585</v>
      </c>
      <c r="C2991" s="24"/>
      <c r="D2991" s="24"/>
      <c r="E2991" s="24"/>
      <c r="F2991" s="24"/>
      <c r="G2991" s="24"/>
      <c r="H2991" s="24"/>
      <c r="I2991" s="24"/>
      <c r="J2991" s="37">
        <v>9783319059020</v>
      </c>
      <c r="K2991" s="24"/>
      <c r="L2991" s="24">
        <v>0</v>
      </c>
      <c r="M2991" s="24"/>
      <c r="N2991" s="24"/>
      <c r="O2991" s="24"/>
      <c r="P2991" s="23" t="str">
        <f>IFERROR(VLOOKUP(TEXT(J2991,"0000000000000"),[1]Ebscohost!G:M,7,0),"")</f>
        <v/>
      </c>
      <c r="Q2991" s="33" t="str">
        <f>IFERROR(VLOOKUP($J2991,'B - Ebook'!B:D,3,0),"??")</f>
        <v>??</v>
      </c>
    </row>
    <row r="2992" spans="1:17">
      <c r="A2992" s="24" t="s">
        <v>18877</v>
      </c>
      <c r="B2992" s="24" t="s">
        <v>15585</v>
      </c>
      <c r="C2992" s="24"/>
      <c r="D2992" s="24"/>
      <c r="E2992" s="24"/>
      <c r="F2992" s="24"/>
      <c r="G2992" s="24"/>
      <c r="H2992" s="24"/>
      <c r="I2992" s="24"/>
      <c r="J2992" s="37">
        <v>9783319063638</v>
      </c>
      <c r="K2992" s="24"/>
      <c r="L2992" s="24">
        <v>0</v>
      </c>
      <c r="M2992" s="24"/>
      <c r="N2992" s="24"/>
      <c r="O2992" s="24"/>
      <c r="P2992" s="23" t="str">
        <f>IFERROR(VLOOKUP(TEXT(J2992,"0000000000000"),[1]Ebscohost!G:M,7,0),"")</f>
        <v/>
      </c>
      <c r="Q2992" s="33" t="str">
        <f>IFERROR(VLOOKUP($J2992,'B - Ebook'!B:D,3,0),"??")</f>
        <v>??</v>
      </c>
    </row>
    <row r="2993" spans="1:17">
      <c r="A2993" s="24" t="s">
        <v>18878</v>
      </c>
      <c r="B2993" s="24" t="s">
        <v>15585</v>
      </c>
      <c r="C2993" s="24"/>
      <c r="D2993" s="24"/>
      <c r="E2993" s="24"/>
      <c r="F2993" s="24"/>
      <c r="G2993" s="24"/>
      <c r="H2993" s="24"/>
      <c r="I2993" s="24"/>
      <c r="J2993" s="37">
        <v>9783319078830</v>
      </c>
      <c r="K2993" s="24"/>
      <c r="L2993" s="24">
        <v>0</v>
      </c>
      <c r="M2993" s="24"/>
      <c r="N2993" s="24"/>
      <c r="O2993" s="24"/>
      <c r="P2993" s="23" t="str">
        <f>IFERROR(VLOOKUP(TEXT(J2993,"0000000000000"),[1]Ebscohost!G:M,7,0),"")</f>
        <v/>
      </c>
      <c r="Q2993" s="33" t="str">
        <f>IFERROR(VLOOKUP($J2993,'B - Ebook'!B:D,3,0),"??")</f>
        <v>??</v>
      </c>
    </row>
    <row r="2994" spans="1:17">
      <c r="A2994" s="24" t="s">
        <v>18879</v>
      </c>
      <c r="B2994" s="24" t="s">
        <v>15585</v>
      </c>
      <c r="C2994" s="24"/>
      <c r="D2994" s="24"/>
      <c r="E2994" s="24"/>
      <c r="F2994" s="24"/>
      <c r="G2994" s="24"/>
      <c r="H2994" s="24"/>
      <c r="I2994" s="24"/>
      <c r="J2994" s="37">
        <v>9783319264752</v>
      </c>
      <c r="K2994" s="24"/>
      <c r="L2994" s="24">
        <v>0</v>
      </c>
      <c r="M2994" s="24"/>
      <c r="N2994" s="24"/>
      <c r="O2994" s="24"/>
      <c r="P2994" s="23" t="str">
        <f>IFERROR(VLOOKUP(TEXT(J2994,"0000000000000"),[1]Ebscohost!G:M,7,0),"")</f>
        <v/>
      </c>
      <c r="Q2994" s="33" t="str">
        <f>IFERROR(VLOOKUP($J2994,'B - Ebook'!B:D,3,0),"??")</f>
        <v>??</v>
      </c>
    </row>
    <row r="2995" spans="1:17">
      <c r="A2995" s="24" t="s">
        <v>18880</v>
      </c>
      <c r="B2995" s="24" t="s">
        <v>18881</v>
      </c>
      <c r="C2995" s="24"/>
      <c r="D2995" s="24"/>
      <c r="E2995" s="24"/>
      <c r="F2995" s="24"/>
      <c r="G2995" s="24"/>
      <c r="H2995" s="24"/>
      <c r="I2995" s="24"/>
      <c r="J2995" s="37">
        <v>9783527317202</v>
      </c>
      <c r="K2995" s="25">
        <v>41809</v>
      </c>
      <c r="L2995" s="24">
        <v>0</v>
      </c>
      <c r="M2995" s="24"/>
      <c r="N2995" s="24"/>
      <c r="O2995" s="24"/>
      <c r="P2995" s="23" t="str">
        <f>IFERROR(VLOOKUP(TEXT(J2995,"0000000000000"),[1]Ebscohost!G:M,7,0),"")</f>
        <v/>
      </c>
      <c r="Q2995" s="33" t="str">
        <f>IFERROR(VLOOKUP($J2995,'B - Ebook'!B:D,3,0),"??")</f>
        <v>??</v>
      </c>
    </row>
    <row r="2996" spans="1:17">
      <c r="A2996" s="24" t="s">
        <v>18882</v>
      </c>
      <c r="B2996" s="24" t="s">
        <v>15585</v>
      </c>
      <c r="C2996" s="24"/>
      <c r="D2996" s="24"/>
      <c r="E2996" s="24"/>
      <c r="F2996" s="24"/>
      <c r="G2996" s="24"/>
      <c r="H2996" s="24"/>
      <c r="I2996" s="24"/>
      <c r="J2996" s="37">
        <v>9783540004295</v>
      </c>
      <c r="K2996" s="25">
        <v>41807</v>
      </c>
      <c r="L2996" s="24">
        <v>0</v>
      </c>
      <c r="M2996" s="24"/>
      <c r="N2996" s="24"/>
      <c r="O2996" s="24"/>
      <c r="P2996" s="23" t="str">
        <f>IFERROR(VLOOKUP(TEXT(J2996,"0000000000000"),[1]Ebscohost!G:M,7,0),"")</f>
        <v/>
      </c>
      <c r="Q2996" s="33" t="str">
        <f>IFERROR(VLOOKUP($J2996,'B - Ebook'!B:D,3,0),"??")</f>
        <v>??</v>
      </c>
    </row>
    <row r="2997" spans="1:17">
      <c r="A2997" s="24" t="s">
        <v>18883</v>
      </c>
      <c r="B2997" s="24" t="s">
        <v>15585</v>
      </c>
      <c r="C2997" s="24"/>
      <c r="D2997" s="24"/>
      <c r="E2997" s="24"/>
      <c r="F2997" s="24"/>
      <c r="G2997" s="24"/>
      <c r="H2997" s="24"/>
      <c r="I2997" s="24"/>
      <c r="J2997" s="37">
        <v>9783540464242</v>
      </c>
      <c r="K2997" s="25">
        <v>41807</v>
      </c>
      <c r="L2997" s="24">
        <v>0</v>
      </c>
      <c r="M2997" s="24"/>
      <c r="N2997" s="24"/>
      <c r="O2997" s="24"/>
      <c r="P2997" s="23" t="str">
        <f>IFERROR(VLOOKUP(TEXT(J2997,"0000000000000"),[1]Ebscohost!G:M,7,0),"")</f>
        <v/>
      </c>
      <c r="Q2997" s="33" t="str">
        <f>IFERROR(VLOOKUP($J2997,'B - Ebook'!B:D,3,0),"??")</f>
        <v>??</v>
      </c>
    </row>
    <row r="2998" spans="1:17">
      <c r="A2998" s="24" t="s">
        <v>18884</v>
      </c>
      <c r="B2998" s="24" t="s">
        <v>15585</v>
      </c>
      <c r="C2998" s="24"/>
      <c r="D2998" s="24"/>
      <c r="E2998" s="24"/>
      <c r="F2998" s="24"/>
      <c r="G2998" s="24"/>
      <c r="H2998" s="24"/>
      <c r="I2998" s="24"/>
      <c r="J2998" s="37">
        <v>9783540485827</v>
      </c>
      <c r="K2998" s="24"/>
      <c r="L2998" s="24">
        <v>0</v>
      </c>
      <c r="M2998" s="24"/>
      <c r="N2998" s="24"/>
      <c r="O2998" s="24"/>
      <c r="P2998" s="23" t="str">
        <f>IFERROR(VLOOKUP(TEXT(J2998,"0000000000000"),[1]Ebscohost!G:M,7,0),"")</f>
        <v/>
      </c>
      <c r="Q2998" s="33" t="str">
        <f>IFERROR(VLOOKUP($J2998,'B - Ebook'!B:D,3,0),"??")</f>
        <v>??</v>
      </c>
    </row>
    <row r="2999" spans="1:17">
      <c r="A2999" s="24" t="s">
        <v>18885</v>
      </c>
      <c r="B2999" s="24" t="s">
        <v>15585</v>
      </c>
      <c r="C2999" s="24"/>
      <c r="D2999" s="24"/>
      <c r="E2999" s="24"/>
      <c r="F2999" s="24"/>
      <c r="G2999" s="24"/>
      <c r="H2999" s="24"/>
      <c r="I2999" s="24"/>
      <c r="J2999" s="37">
        <v>9783540727798</v>
      </c>
      <c r="K2999" s="25">
        <v>41809</v>
      </c>
      <c r="L2999" s="24">
        <v>0</v>
      </c>
      <c r="M2999" s="24"/>
      <c r="N2999" s="24"/>
      <c r="O2999" s="24"/>
      <c r="P2999" s="23" t="str">
        <f>IFERROR(VLOOKUP(TEXT(J2999,"0000000000000"),[1]Ebscohost!G:M,7,0),"")</f>
        <v/>
      </c>
      <c r="Q2999" s="33" t="str">
        <f>IFERROR(VLOOKUP($J2999,'B - Ebook'!B:D,3,0),"??")</f>
        <v>??</v>
      </c>
    </row>
    <row r="3000" spans="1:17">
      <c r="A3000" s="24" t="s">
        <v>18886</v>
      </c>
      <c r="B3000" s="24" t="s">
        <v>15585</v>
      </c>
      <c r="C3000" s="24"/>
      <c r="D3000" s="24"/>
      <c r="E3000" s="24"/>
      <c r="F3000" s="24"/>
      <c r="G3000" s="24"/>
      <c r="H3000" s="24"/>
      <c r="I3000" s="24"/>
      <c r="J3000" s="37">
        <v>9783540730842</v>
      </c>
      <c r="K3000" s="25">
        <v>41807</v>
      </c>
      <c r="L3000" s="24">
        <v>0</v>
      </c>
      <c r="M3000" s="24"/>
      <c r="N3000" s="24"/>
      <c r="O3000" s="24"/>
      <c r="P3000" s="23" t="str">
        <f>IFERROR(VLOOKUP(TEXT(J3000,"0000000000000"),[1]Ebscohost!G:M,7,0),"")</f>
        <v/>
      </c>
      <c r="Q3000" s="33" t="str">
        <f>IFERROR(VLOOKUP($J3000,'B - Ebook'!B:D,3,0),"??")</f>
        <v>??</v>
      </c>
    </row>
    <row r="3001" spans="1:17">
      <c r="A3001" s="24" t="s">
        <v>18887</v>
      </c>
      <c r="B3001" s="24" t="s">
        <v>15585</v>
      </c>
      <c r="C3001" s="24"/>
      <c r="D3001" s="24"/>
      <c r="E3001" s="24"/>
      <c r="F3001" s="24"/>
      <c r="G3001" s="24"/>
      <c r="H3001" s="24"/>
      <c r="I3001" s="24"/>
      <c r="J3001" s="37">
        <v>9783540735656</v>
      </c>
      <c r="K3001" s="25">
        <v>41807</v>
      </c>
      <c r="L3001" s="24">
        <v>0</v>
      </c>
      <c r="M3001" s="24"/>
      <c r="N3001" s="24"/>
      <c r="O3001" s="24"/>
      <c r="P3001" s="23" t="str">
        <f>IFERROR(VLOOKUP(TEXT(J3001,"0000000000000"),[1]Ebscohost!G:M,7,0),"")</f>
        <v/>
      </c>
      <c r="Q3001" s="33" t="str">
        <f>IFERROR(VLOOKUP($J3001,'B - Ebook'!B:D,3,0),"??")</f>
        <v>??</v>
      </c>
    </row>
    <row r="3002" spans="1:17">
      <c r="A3002" s="24" t="s">
        <v>18888</v>
      </c>
      <c r="B3002" s="24" t="s">
        <v>15585</v>
      </c>
      <c r="C3002" s="24"/>
      <c r="D3002" s="24"/>
      <c r="E3002" s="24"/>
      <c r="F3002" s="24"/>
      <c r="G3002" s="24"/>
      <c r="H3002" s="24"/>
      <c r="I3002" s="24"/>
      <c r="J3002" s="37">
        <v>9783540740902</v>
      </c>
      <c r="K3002" s="25">
        <v>41807</v>
      </c>
      <c r="L3002" s="24">
        <v>0</v>
      </c>
      <c r="M3002" s="24"/>
      <c r="N3002" s="24"/>
      <c r="O3002" s="24"/>
      <c r="P3002" s="23" t="str">
        <f>IFERROR(VLOOKUP(TEXT(J3002,"0000000000000"),[1]Ebscohost!G:M,7,0),"")</f>
        <v/>
      </c>
      <c r="Q3002" s="33" t="str">
        <f>IFERROR(VLOOKUP($J3002,'B - Ebook'!B:D,3,0),"??")</f>
        <v>??</v>
      </c>
    </row>
    <row r="3003" spans="1:17">
      <c r="A3003" s="24" t="s">
        <v>18889</v>
      </c>
      <c r="B3003" s="24" t="s">
        <v>15585</v>
      </c>
      <c r="C3003" s="24"/>
      <c r="D3003" s="24"/>
      <c r="E3003" s="24"/>
      <c r="F3003" s="24"/>
      <c r="G3003" s="24"/>
      <c r="H3003" s="24"/>
      <c r="I3003" s="24"/>
      <c r="J3003" s="37">
        <v>9783540766674</v>
      </c>
      <c r="K3003" s="24"/>
      <c r="L3003" s="24">
        <v>0</v>
      </c>
      <c r="M3003" s="24"/>
      <c r="N3003" s="24"/>
      <c r="O3003" s="24"/>
      <c r="P3003" s="23" t="str">
        <f>IFERROR(VLOOKUP(TEXT(J3003,"0000000000000"),[1]Ebscohost!G:M,7,0),"")</f>
        <v/>
      </c>
      <c r="Q3003" s="33" t="str">
        <f>IFERROR(VLOOKUP($J3003,'B - Ebook'!B:D,3,0),"??")</f>
        <v>??</v>
      </c>
    </row>
    <row r="3004" spans="1:17">
      <c r="A3004" s="24" t="s">
        <v>18890</v>
      </c>
      <c r="B3004" s="24" t="s">
        <v>15585</v>
      </c>
      <c r="C3004" s="24"/>
      <c r="D3004" s="24"/>
      <c r="E3004" s="24"/>
      <c r="F3004" s="24"/>
      <c r="G3004" s="24"/>
      <c r="H3004" s="24"/>
      <c r="I3004" s="24"/>
      <c r="J3004" s="37">
        <v>9783540783947</v>
      </c>
      <c r="K3004" s="25">
        <v>41807</v>
      </c>
      <c r="L3004" s="24">
        <v>0</v>
      </c>
      <c r="M3004" s="24"/>
      <c r="N3004" s="24"/>
      <c r="O3004" s="24"/>
      <c r="P3004" s="23" t="str">
        <f>IFERROR(VLOOKUP(TEXT(J3004,"0000000000000"),[1]Ebscohost!G:M,7,0),"")</f>
        <v/>
      </c>
      <c r="Q3004" s="33" t="str">
        <f>IFERROR(VLOOKUP($J3004,'B - Ebook'!B:D,3,0),"??")</f>
        <v>??</v>
      </c>
    </row>
    <row r="3005" spans="1:17">
      <c r="A3005" s="24" t="s">
        <v>18891</v>
      </c>
      <c r="B3005" s="24" t="s">
        <v>15585</v>
      </c>
      <c r="C3005" s="24"/>
      <c r="D3005" s="24"/>
      <c r="E3005" s="24"/>
      <c r="F3005" s="24"/>
      <c r="G3005" s="24"/>
      <c r="H3005" s="24"/>
      <c r="I3005" s="24"/>
      <c r="J3005" s="37">
        <v>9783642041167</v>
      </c>
      <c r="K3005" s="25">
        <v>41809</v>
      </c>
      <c r="L3005" s="24">
        <v>0</v>
      </c>
      <c r="M3005" s="24"/>
      <c r="N3005" s="24"/>
      <c r="O3005" s="24"/>
      <c r="P3005" s="23" t="str">
        <f>IFERROR(VLOOKUP(TEXT(J3005,"0000000000000"),[1]Ebscohost!G:M,7,0),"")</f>
        <v/>
      </c>
      <c r="Q3005" s="33" t="str">
        <f>IFERROR(VLOOKUP($J3005,'B - Ebook'!B:D,3,0),"??")</f>
        <v>??</v>
      </c>
    </row>
    <row r="3006" spans="1:17">
      <c r="A3006" s="24" t="s">
        <v>18892</v>
      </c>
      <c r="B3006" s="24" t="s">
        <v>15585</v>
      </c>
      <c r="C3006" s="24"/>
      <c r="D3006" s="24"/>
      <c r="E3006" s="24"/>
      <c r="F3006" s="24"/>
      <c r="G3006" s="24"/>
      <c r="H3006" s="24"/>
      <c r="I3006" s="24"/>
      <c r="J3006" s="37">
        <v>9783642175831</v>
      </c>
      <c r="K3006" s="24"/>
      <c r="L3006" s="24">
        <v>0</v>
      </c>
      <c r="M3006" s="24"/>
      <c r="N3006" s="24"/>
      <c r="O3006" s="24"/>
      <c r="P3006" s="23" t="str">
        <f>IFERROR(VLOOKUP(TEXT(J3006,"0000000000000"),[1]Ebscohost!G:M,7,0),"")</f>
        <v/>
      </c>
      <c r="Q3006" s="33" t="str">
        <f>IFERROR(VLOOKUP($J3006,'B - Ebook'!B:D,3,0),"??")</f>
        <v>??</v>
      </c>
    </row>
    <row r="3007" spans="1:17">
      <c r="A3007" s="24" t="s">
        <v>18893</v>
      </c>
      <c r="B3007" s="24" t="s">
        <v>15585</v>
      </c>
      <c r="C3007" s="24"/>
      <c r="D3007" s="24"/>
      <c r="E3007" s="24"/>
      <c r="F3007" s="24"/>
      <c r="G3007" s="24"/>
      <c r="H3007" s="24"/>
      <c r="I3007" s="24"/>
      <c r="J3007" s="37">
        <v>9783642240638</v>
      </c>
      <c r="K3007" s="25">
        <v>41809</v>
      </c>
      <c r="L3007" s="24">
        <v>0</v>
      </c>
      <c r="M3007" s="24"/>
      <c r="N3007" s="24"/>
      <c r="O3007" s="24"/>
      <c r="P3007" s="23" t="str">
        <f>IFERROR(VLOOKUP(TEXT(J3007,"0000000000000"),[1]Ebscohost!G:M,7,0),"")</f>
        <v/>
      </c>
      <c r="Q3007" s="33" t="str">
        <f>IFERROR(VLOOKUP($J3007,'B - Ebook'!B:D,3,0),"??")</f>
        <v>??</v>
      </c>
    </row>
    <row r="3008" spans="1:17">
      <c r="A3008" s="24" t="s">
        <v>18894</v>
      </c>
      <c r="B3008" s="24" t="s">
        <v>15585</v>
      </c>
      <c r="C3008" s="24"/>
      <c r="D3008" s="24"/>
      <c r="E3008" s="24"/>
      <c r="F3008" s="24"/>
      <c r="G3008" s="24"/>
      <c r="H3008" s="24"/>
      <c r="I3008" s="24"/>
      <c r="J3008" s="37">
        <v>9783642301469</v>
      </c>
      <c r="K3008" s="24"/>
      <c r="L3008" s="24">
        <v>0</v>
      </c>
      <c r="M3008" s="24"/>
      <c r="N3008" s="24"/>
      <c r="O3008" s="24"/>
      <c r="P3008" s="23" t="str">
        <f>IFERROR(VLOOKUP(TEXT(J3008,"0000000000000"),[1]Ebscohost!G:M,7,0),"")</f>
        <v/>
      </c>
      <c r="Q3008" s="33" t="str">
        <f>IFERROR(VLOOKUP($J3008,'B - Ebook'!B:D,3,0),"??")</f>
        <v>??</v>
      </c>
    </row>
    <row r="3009" spans="1:17">
      <c r="A3009" s="24" t="s">
        <v>18895</v>
      </c>
      <c r="B3009" s="24" t="s">
        <v>15585</v>
      </c>
      <c r="C3009" s="24"/>
      <c r="D3009" s="24"/>
      <c r="E3009" s="24"/>
      <c r="F3009" s="24"/>
      <c r="G3009" s="24"/>
      <c r="H3009" s="24"/>
      <c r="I3009" s="24"/>
      <c r="J3009" s="37">
        <v>9783642335518</v>
      </c>
      <c r="K3009" s="25">
        <v>41809</v>
      </c>
      <c r="L3009" s="24">
        <v>0</v>
      </c>
      <c r="M3009" s="24"/>
      <c r="N3009" s="24"/>
      <c r="O3009" s="24"/>
      <c r="P3009" s="23" t="str">
        <f>IFERROR(VLOOKUP(TEXT(J3009,"0000000000000"),[1]Ebscohost!G:M,7,0),"")</f>
        <v/>
      </c>
      <c r="Q3009" s="33" t="str">
        <f>IFERROR(VLOOKUP($J3009,'B - Ebook'!B:D,3,0),"??")</f>
        <v>??</v>
      </c>
    </row>
    <row r="3010" spans="1:17">
      <c r="A3010" s="24" t="s">
        <v>18896</v>
      </c>
      <c r="B3010" s="24" t="s">
        <v>15585</v>
      </c>
      <c r="C3010" s="24"/>
      <c r="D3010" s="24"/>
      <c r="E3010" s="24"/>
      <c r="F3010" s="24"/>
      <c r="G3010" s="24"/>
      <c r="H3010" s="24"/>
      <c r="I3010" s="24"/>
      <c r="J3010" s="37">
        <v>9783642413223</v>
      </c>
      <c r="K3010" s="24"/>
      <c r="L3010" s="24">
        <v>0</v>
      </c>
      <c r="M3010" s="24"/>
      <c r="N3010" s="24"/>
      <c r="O3010" s="24"/>
      <c r="P3010" s="23" t="str">
        <f>IFERROR(VLOOKUP(TEXT(J3010,"0000000000000"),[1]Ebscohost!G:M,7,0),"")</f>
        <v/>
      </c>
      <c r="Q3010" s="33" t="str">
        <f>IFERROR(VLOOKUP($J3010,'B - Ebook'!B:D,3,0),"??")</f>
        <v>??</v>
      </c>
    </row>
    <row r="3011" spans="1:17">
      <c r="A3011" s="24" t="s">
        <v>18897</v>
      </c>
      <c r="B3011" s="24" t="s">
        <v>18898</v>
      </c>
      <c r="C3011" s="24"/>
      <c r="D3011" s="24"/>
      <c r="E3011" s="24"/>
      <c r="F3011" s="24"/>
      <c r="G3011" s="24"/>
      <c r="H3011" s="24"/>
      <c r="I3011" s="24"/>
      <c r="J3011" s="37">
        <v>9783981080131</v>
      </c>
      <c r="K3011" s="25">
        <v>41807</v>
      </c>
      <c r="L3011" s="24">
        <v>0</v>
      </c>
      <c r="M3011" s="24"/>
      <c r="N3011" s="24"/>
      <c r="O3011" s="24"/>
      <c r="P3011" s="23" t="str">
        <f>IFERROR(VLOOKUP(TEXT(J3011,"0000000000000"),[1]Ebscohost!G:M,7,0),"")</f>
        <v/>
      </c>
      <c r="Q3011" s="33" t="str">
        <f>IFERROR(VLOOKUP($J3011,'B - Ebook'!B:D,3,0),"??")</f>
        <v>??</v>
      </c>
    </row>
    <row r="3012" spans="1:17">
      <c r="A3012" s="24" t="s">
        <v>18899</v>
      </c>
      <c r="B3012" s="24" t="s">
        <v>15585</v>
      </c>
      <c r="C3012" s="24"/>
      <c r="D3012" s="24"/>
      <c r="E3012" s="24"/>
      <c r="F3012" s="24"/>
      <c r="G3012" s="24"/>
      <c r="H3012" s="24"/>
      <c r="I3012" s="24"/>
      <c r="J3012" s="37">
        <v>9784431769323</v>
      </c>
      <c r="K3012" s="25">
        <v>41807</v>
      </c>
      <c r="L3012" s="24">
        <v>0</v>
      </c>
      <c r="M3012" s="24"/>
      <c r="N3012" s="24"/>
      <c r="O3012" s="24"/>
      <c r="P3012" s="23" t="str">
        <f>IFERROR(VLOOKUP(TEXT(J3012,"0000000000000"),[1]Ebscohost!G:M,7,0),"")</f>
        <v/>
      </c>
      <c r="Q3012" s="33" t="str">
        <f>IFERROR(VLOOKUP($J3012,'B - Ebook'!B:D,3,0),"??")</f>
        <v>??</v>
      </c>
    </row>
    <row r="3013" spans="1:17">
      <c r="A3013" s="24" t="s">
        <v>18900</v>
      </c>
      <c r="B3013" s="24" t="s">
        <v>18901</v>
      </c>
      <c r="C3013" s="24"/>
      <c r="D3013" s="24"/>
      <c r="E3013" s="24"/>
      <c r="F3013" s="24"/>
      <c r="G3013" s="24"/>
      <c r="H3013" s="24"/>
      <c r="I3013" s="24"/>
      <c r="J3013" s="37">
        <v>9786200633712</v>
      </c>
      <c r="K3013" s="24"/>
      <c r="L3013" s="24">
        <v>0</v>
      </c>
      <c r="M3013" s="24"/>
      <c r="N3013" s="24"/>
      <c r="O3013" s="24"/>
      <c r="P3013" s="23" t="str">
        <f>IFERROR(VLOOKUP(TEXT(J3013,"0000000000000"),[1]Ebscohost!G:M,7,0),"")</f>
        <v/>
      </c>
      <c r="Q3013" s="33" t="str">
        <f>IFERROR(VLOOKUP($J3013,'B - Ebook'!B:D,3,0),"??")</f>
        <v>??</v>
      </c>
    </row>
    <row r="3014" spans="1:17">
      <c r="A3014" s="24" t="s">
        <v>18902</v>
      </c>
      <c r="B3014" s="24" t="s">
        <v>18903</v>
      </c>
      <c r="C3014" s="24"/>
      <c r="D3014" s="24"/>
      <c r="E3014" s="24"/>
      <c r="F3014" s="24"/>
      <c r="G3014" s="24"/>
      <c r="H3014" s="24"/>
      <c r="I3014" s="24"/>
      <c r="J3014" s="37">
        <v>9788126530403</v>
      </c>
      <c r="K3014" s="24"/>
      <c r="L3014" s="24">
        <v>0</v>
      </c>
      <c r="M3014" s="24"/>
      <c r="N3014" s="24"/>
      <c r="O3014" s="24"/>
      <c r="P3014" s="23" t="str">
        <f>IFERROR(VLOOKUP(TEXT(J3014,"0000000000000"),[1]Ebscohost!G:M,7,0),"")</f>
        <v/>
      </c>
      <c r="Q3014" s="33" t="str">
        <f>IFERROR(VLOOKUP($J3014,'B - Ebook'!B:D,3,0),"??")</f>
        <v>??</v>
      </c>
    </row>
    <row r="3015" spans="1:17">
      <c r="A3015" s="24" t="s">
        <v>18904</v>
      </c>
      <c r="B3015" s="24" t="s">
        <v>15585</v>
      </c>
      <c r="C3015" s="24"/>
      <c r="D3015" s="24"/>
      <c r="E3015" s="24"/>
      <c r="F3015" s="24"/>
      <c r="G3015" s="24"/>
      <c r="H3015" s="24"/>
      <c r="I3015" s="24"/>
      <c r="J3015" s="37">
        <v>9789048133499</v>
      </c>
      <c r="K3015" s="24"/>
      <c r="L3015" s="24">
        <v>0</v>
      </c>
      <c r="M3015" s="24"/>
      <c r="N3015" s="24"/>
      <c r="O3015" s="24"/>
      <c r="P3015" s="23" t="str">
        <f>IFERROR(VLOOKUP(TEXT(J3015,"0000000000000"),[1]Ebscohost!G:M,7,0),"")</f>
        <v/>
      </c>
      <c r="Q3015" s="33" t="str">
        <f>IFERROR(VLOOKUP($J3015,'B - Ebook'!B:D,3,0),"??")</f>
        <v>??</v>
      </c>
    </row>
    <row r="3016" spans="1:17">
      <c r="A3016" s="24" t="s">
        <v>18905</v>
      </c>
      <c r="B3016" s="24" t="s">
        <v>15585</v>
      </c>
      <c r="C3016" s="24"/>
      <c r="D3016" s="24"/>
      <c r="E3016" s="24"/>
      <c r="F3016" s="24"/>
      <c r="G3016" s="24"/>
      <c r="H3016" s="24"/>
      <c r="I3016" s="24"/>
      <c r="J3016" s="37">
        <v>9789048199648</v>
      </c>
      <c r="K3016" s="25">
        <v>41807</v>
      </c>
      <c r="L3016" s="24">
        <v>0</v>
      </c>
      <c r="M3016" s="24"/>
      <c r="N3016" s="24"/>
      <c r="O3016" s="24"/>
      <c r="P3016" s="23" t="str">
        <f>IFERROR(VLOOKUP(TEXT(J3016,"0000000000000"),[1]Ebscohost!G:M,7,0),"")</f>
        <v/>
      </c>
      <c r="Q3016" s="33" t="str">
        <f>IFERROR(VLOOKUP($J3016,'B - Ebook'!B:D,3,0),"??")</f>
        <v>??</v>
      </c>
    </row>
    <row r="3017" spans="1:17">
      <c r="A3017" s="24" t="s">
        <v>18906</v>
      </c>
      <c r="B3017" s="24" t="s">
        <v>17654</v>
      </c>
      <c r="C3017" s="24"/>
      <c r="D3017" s="24"/>
      <c r="E3017" s="24"/>
      <c r="F3017" s="24"/>
      <c r="G3017" s="24"/>
      <c r="H3017" s="24"/>
      <c r="I3017" s="24"/>
      <c r="J3017" s="37">
        <v>9789053812679</v>
      </c>
      <c r="K3017" s="25">
        <v>41806</v>
      </c>
      <c r="L3017" s="24">
        <v>0</v>
      </c>
      <c r="M3017" s="24"/>
      <c r="N3017" s="24"/>
      <c r="O3017" s="24"/>
      <c r="P3017" s="23" t="str">
        <f>IFERROR(VLOOKUP(TEXT(J3017,"0000000000000"),[1]Ebscohost!G:M,7,0),"")</f>
        <v/>
      </c>
      <c r="Q3017" s="33" t="str">
        <f>IFERROR(VLOOKUP($J3017,'B - Ebook'!B:D,3,0),"??")</f>
        <v>??</v>
      </c>
    </row>
    <row r="3018" spans="1:17">
      <c r="A3018" s="24" t="s">
        <v>18907</v>
      </c>
      <c r="B3018" s="24" t="s">
        <v>17654</v>
      </c>
      <c r="C3018" s="24"/>
      <c r="D3018" s="24"/>
      <c r="E3018" s="24"/>
      <c r="F3018" s="24"/>
      <c r="G3018" s="24"/>
      <c r="H3018" s="24"/>
      <c r="I3018" s="24"/>
      <c r="J3018" s="37">
        <v>9789053812952</v>
      </c>
      <c r="K3018" s="24"/>
      <c r="L3018" s="24">
        <f>0+0</f>
        <v>0</v>
      </c>
      <c r="M3018" s="24"/>
      <c r="N3018" s="24"/>
      <c r="O3018" s="24"/>
      <c r="P3018" s="23" t="str">
        <f>IFERROR(VLOOKUP(TEXT(J3018,"0000000000000"),[1]Ebscohost!G:M,7,0),"")</f>
        <v/>
      </c>
      <c r="Q3018" s="33" t="str">
        <f>IFERROR(VLOOKUP($J3018,'B - Ebook'!B:D,3,0),"??")</f>
        <v>??</v>
      </c>
    </row>
    <row r="3019" spans="1:17">
      <c r="A3019" s="24" t="s">
        <v>18908</v>
      </c>
      <c r="B3019" s="24" t="s">
        <v>15585</v>
      </c>
      <c r="C3019" s="24"/>
      <c r="D3019" s="24"/>
      <c r="E3019" s="24"/>
      <c r="F3019" s="24"/>
      <c r="G3019" s="24"/>
      <c r="H3019" s="24"/>
      <c r="I3019" s="24"/>
      <c r="J3019" s="37">
        <v>9789400705784</v>
      </c>
      <c r="K3019" s="25">
        <v>41809</v>
      </c>
      <c r="L3019" s="24">
        <v>0</v>
      </c>
      <c r="M3019" s="24"/>
      <c r="N3019" s="24"/>
      <c r="O3019" s="24"/>
      <c r="P3019" s="23" t="str">
        <f>IFERROR(VLOOKUP(TEXT(J3019,"0000000000000"),[1]Ebscohost!G:M,7,0),"")</f>
        <v/>
      </c>
      <c r="Q3019" s="33" t="str">
        <f>IFERROR(VLOOKUP($J3019,'B - Ebook'!B:D,3,0),"??")</f>
        <v>??</v>
      </c>
    </row>
    <row r="3020" spans="1:17">
      <c r="A3020" s="24" t="s">
        <v>18909</v>
      </c>
      <c r="B3020" s="24" t="s">
        <v>18910</v>
      </c>
      <c r="C3020" s="24"/>
      <c r="D3020" s="24"/>
      <c r="E3020" s="24"/>
      <c r="F3020" s="24"/>
      <c r="G3020" s="24"/>
      <c r="H3020" s="24"/>
      <c r="I3020" s="24"/>
      <c r="J3020" s="37">
        <v>9789400729865</v>
      </c>
      <c r="K3020" s="24"/>
      <c r="L3020" s="24">
        <v>0</v>
      </c>
      <c r="M3020" s="24"/>
      <c r="N3020" s="24"/>
      <c r="O3020" s="24"/>
      <c r="P3020" s="23" t="str">
        <f>IFERROR(VLOOKUP(TEXT(J3020,"0000000000000"),[1]Ebscohost!G:M,7,0),"")</f>
        <v/>
      </c>
      <c r="Q3020" s="33" t="str">
        <f>IFERROR(VLOOKUP($J3020,'B - Ebook'!B:D,3,0),"??")</f>
        <v>??</v>
      </c>
    </row>
    <row r="3021" spans="1:17">
      <c r="A3021" s="24" t="s">
        <v>18911</v>
      </c>
      <c r="B3021" s="24" t="s">
        <v>15585</v>
      </c>
      <c r="C3021" s="24"/>
      <c r="D3021" s="24"/>
      <c r="E3021" s="24"/>
      <c r="F3021" s="24"/>
      <c r="G3021" s="24"/>
      <c r="H3021" s="24"/>
      <c r="I3021" s="24"/>
      <c r="J3021" s="37">
        <v>9789400770058</v>
      </c>
      <c r="K3021" s="24"/>
      <c r="L3021" s="24">
        <v>0</v>
      </c>
      <c r="M3021" s="24"/>
      <c r="N3021" s="24"/>
      <c r="O3021" s="24"/>
      <c r="P3021" s="23" t="str">
        <f>IFERROR(VLOOKUP(TEXT(J3021,"0000000000000"),[1]Ebscohost!G:M,7,0),"")</f>
        <v/>
      </c>
      <c r="Q3021" s="33" t="str">
        <f>IFERROR(VLOOKUP($J3021,'B - Ebook'!B:D,3,0),"??")</f>
        <v>??</v>
      </c>
    </row>
    <row r="3022" spans="1:17">
      <c r="A3022" s="24" t="s">
        <v>18912</v>
      </c>
      <c r="B3022" s="24" t="s">
        <v>18913</v>
      </c>
      <c r="C3022" s="24"/>
      <c r="D3022" s="24"/>
      <c r="E3022" s="24"/>
      <c r="F3022" s="24"/>
      <c r="G3022" s="24"/>
      <c r="H3022" s="24"/>
      <c r="I3022" s="24"/>
      <c r="J3022" s="37">
        <v>9789811005350</v>
      </c>
      <c r="K3022" s="24"/>
      <c r="L3022" s="24">
        <v>0</v>
      </c>
      <c r="M3022" s="24"/>
      <c r="N3022" s="24"/>
      <c r="O3022" s="24"/>
      <c r="P3022" s="23" t="str">
        <f>IFERROR(VLOOKUP(TEXT(J3022,"0000000000000"),[1]Ebscohost!G:M,7,0),"")</f>
        <v/>
      </c>
      <c r="Q3022" s="33" t="str">
        <f>IFERROR(VLOOKUP($J3022,'B - Ebook'!B:D,3,0),"??")</f>
        <v>??</v>
      </c>
    </row>
    <row r="3023" spans="1:17">
      <c r="A3023" s="24" t="s">
        <v>18914</v>
      </c>
      <c r="B3023" s="24" t="s">
        <v>18915</v>
      </c>
      <c r="C3023" s="24"/>
      <c r="D3023" s="24"/>
      <c r="E3023" s="24"/>
      <c r="F3023" s="24"/>
      <c r="G3023" s="24"/>
      <c r="H3023" s="24"/>
      <c r="I3023" s="24"/>
      <c r="J3023" s="37">
        <v>9789812872807</v>
      </c>
      <c r="K3023" s="24"/>
      <c r="L3023" s="24">
        <v>0</v>
      </c>
      <c r="M3023" s="24"/>
      <c r="N3023" s="24"/>
      <c r="O3023" s="24"/>
      <c r="P3023" s="23" t="str">
        <f>IFERROR(VLOOKUP(TEXT(J3023,"0000000000000"),[1]Ebscohost!G:M,7,0),"")</f>
        <v/>
      </c>
      <c r="Q3023" s="33" t="str">
        <f>IFERROR(VLOOKUP($J3023,'B - Ebook'!B:D,3,0),"??")</f>
        <v>??</v>
      </c>
    </row>
    <row r="3024" spans="1:17">
      <c r="A3024" s="24" t="s">
        <v>18916</v>
      </c>
      <c r="B3024" s="24" t="s">
        <v>18917</v>
      </c>
      <c r="C3024" s="24"/>
      <c r="D3024" s="24"/>
      <c r="E3024" s="24"/>
      <c r="F3024" s="24"/>
      <c r="G3024" s="24"/>
      <c r="H3024" s="24"/>
      <c r="I3024" s="24"/>
      <c r="J3024" s="37">
        <v>9789814745567</v>
      </c>
      <c r="K3024" s="24"/>
      <c r="L3024" s="24">
        <v>0</v>
      </c>
      <c r="M3024" s="24"/>
      <c r="N3024" s="24"/>
      <c r="O3024" s="24"/>
      <c r="P3024" s="23" t="str">
        <f>IFERROR(VLOOKUP(TEXT(J3024,"0000000000000"),[1]Ebscohost!G:M,7,0),"")</f>
        <v/>
      </c>
      <c r="Q3024" s="33" t="str">
        <f>IFERROR(VLOOKUP($J3024,'B - Ebook'!B:D,3,0),"??")</f>
        <v>??</v>
      </c>
    </row>
    <row r="3025" spans="1:17">
      <c r="A3025" s="24" t="s">
        <v>18918</v>
      </c>
      <c r="B3025" s="24" t="s">
        <v>15623</v>
      </c>
      <c r="C3025" s="24"/>
      <c r="D3025" s="24"/>
      <c r="E3025" s="24"/>
      <c r="F3025" s="24"/>
      <c r="G3025" s="24"/>
      <c r="H3025" s="24"/>
      <c r="I3025" s="24"/>
      <c r="J3025" s="37">
        <v>9780132609692</v>
      </c>
      <c r="K3025" s="25">
        <v>41809</v>
      </c>
      <c r="L3025" s="24">
        <v>0</v>
      </c>
      <c r="M3025" s="24"/>
      <c r="N3025" s="24"/>
      <c r="O3025" s="24"/>
      <c r="P3025" s="23" t="str">
        <f>IFERROR(VLOOKUP(TEXT(J3025,"0000000000000"),[1]Ebscohost!G:M,7,0),"")</f>
        <v/>
      </c>
      <c r="Q3025" s="33" t="str">
        <f>IFERROR(VLOOKUP($J3025,'B - Ebook'!B:D,3,0),"??")</f>
        <v>??</v>
      </c>
    </row>
    <row r="3026" spans="1:17">
      <c r="A3026" s="24" t="s">
        <v>18919</v>
      </c>
      <c r="B3026" s="24" t="s">
        <v>15985</v>
      </c>
      <c r="C3026" s="24"/>
      <c r="D3026" s="24"/>
      <c r="E3026" s="24"/>
      <c r="F3026" s="24"/>
      <c r="G3026" s="24"/>
      <c r="H3026" s="24"/>
      <c r="I3026" s="24"/>
      <c r="J3026" s="37">
        <v>9780201164237</v>
      </c>
      <c r="K3026" s="25">
        <v>41809</v>
      </c>
      <c r="L3026" s="24">
        <v>0</v>
      </c>
      <c r="M3026" s="24"/>
      <c r="N3026" s="24"/>
      <c r="O3026" s="24"/>
      <c r="P3026" s="23" t="str">
        <f>IFERROR(VLOOKUP(TEXT(J3026,"0000000000000"),[1]Ebscohost!G:M,7,0),"")</f>
        <v/>
      </c>
      <c r="Q3026" s="33" t="str">
        <f>IFERROR(VLOOKUP($J3026,'B - Ebook'!B:D,3,0),"??")</f>
        <v>??</v>
      </c>
    </row>
    <row r="3027" spans="1:17">
      <c r="A3027" s="24" t="s">
        <v>18920</v>
      </c>
      <c r="B3027" s="24" t="s">
        <v>15985</v>
      </c>
      <c r="C3027" s="24"/>
      <c r="D3027" s="24"/>
      <c r="E3027" s="24"/>
      <c r="F3027" s="24"/>
      <c r="G3027" s="24"/>
      <c r="H3027" s="24"/>
      <c r="I3027" s="24"/>
      <c r="J3027" s="37">
        <v>9780201633542</v>
      </c>
      <c r="K3027" s="25">
        <v>41809</v>
      </c>
      <c r="L3027" s="24">
        <v>0</v>
      </c>
      <c r="M3027" s="24"/>
      <c r="N3027" s="24"/>
      <c r="O3027" s="24"/>
      <c r="P3027" s="23" t="str">
        <f>IFERROR(VLOOKUP(TEXT(J3027,"0000000000000"),[1]Ebscohost!G:M,7,0),"")</f>
        <v/>
      </c>
      <c r="Q3027" s="33" t="str">
        <f>IFERROR(VLOOKUP($J3027,'B - Ebook'!B:D,3,0),"??")</f>
        <v>??</v>
      </c>
    </row>
    <row r="3028" spans="1:17">
      <c r="A3028" s="24" t="s">
        <v>18921</v>
      </c>
      <c r="B3028" s="24" t="s">
        <v>15585</v>
      </c>
      <c r="C3028" s="24"/>
      <c r="D3028" s="24"/>
      <c r="E3028" s="24"/>
      <c r="F3028" s="24"/>
      <c r="G3028" s="24"/>
      <c r="H3028" s="24"/>
      <c r="I3028" s="24"/>
      <c r="J3028" s="37">
        <v>9780387290942</v>
      </c>
      <c r="K3028" s="24"/>
      <c r="L3028" s="24">
        <v>0</v>
      </c>
      <c r="M3028" s="24"/>
      <c r="N3028" s="24"/>
      <c r="O3028" s="24"/>
      <c r="P3028" s="23" t="str">
        <f>IFERROR(VLOOKUP(TEXT(J3028,"0000000000000"),[1]Ebscohost!G:M,7,0),"")</f>
        <v/>
      </c>
      <c r="Q3028" s="33" t="str">
        <f>IFERROR(VLOOKUP($J3028,'B - Ebook'!B:D,3,0),"??")</f>
        <v>??</v>
      </c>
    </row>
    <row r="3029" spans="1:17">
      <c r="A3029" s="24" t="s">
        <v>18922</v>
      </c>
      <c r="B3029" s="24" t="s">
        <v>18302</v>
      </c>
      <c r="C3029" s="24"/>
      <c r="D3029" s="24"/>
      <c r="E3029" s="24"/>
      <c r="F3029" s="24"/>
      <c r="G3029" s="24"/>
      <c r="H3029" s="24"/>
      <c r="I3029" s="24"/>
      <c r="J3029" s="37">
        <v>9780780376793</v>
      </c>
      <c r="K3029" s="25">
        <v>41807</v>
      </c>
      <c r="L3029" s="24">
        <v>0</v>
      </c>
      <c r="M3029" s="24"/>
      <c r="N3029" s="24"/>
      <c r="O3029" s="24"/>
      <c r="P3029" s="23" t="str">
        <f>IFERROR(VLOOKUP(TEXT(J3029,"0000000000000"),[1]Ebscohost!G:M,7,0),"")</f>
        <v/>
      </c>
      <c r="Q3029" s="33" t="str">
        <f>IFERROR(VLOOKUP($J3029,'B - Ebook'!B:D,3,0),"??")</f>
        <v>??</v>
      </c>
    </row>
    <row r="3030" spans="1:17">
      <c r="A3030" s="24" t="s">
        <v>18923</v>
      </c>
      <c r="B3030" s="24" t="s">
        <v>18302</v>
      </c>
      <c r="C3030" s="24"/>
      <c r="D3030" s="24"/>
      <c r="E3030" s="24"/>
      <c r="F3030" s="24"/>
      <c r="G3030" s="24"/>
      <c r="H3030" s="24"/>
      <c r="I3030" s="24"/>
      <c r="J3030" s="37">
        <v>9780780388956</v>
      </c>
      <c r="K3030" s="25">
        <v>41807</v>
      </c>
      <c r="L3030" s="24">
        <v>0</v>
      </c>
      <c r="M3030" s="24"/>
      <c r="N3030" s="24"/>
      <c r="O3030" s="24"/>
      <c r="P3030" s="23" t="str">
        <f>IFERROR(VLOOKUP(TEXT(J3030,"0000000000000"),[1]Ebscohost!G:M,7,0),"")</f>
        <v/>
      </c>
      <c r="Q3030" s="33" t="str">
        <f>IFERROR(VLOOKUP($J3030,'B - Ebook'!B:D,3,0),"??")</f>
        <v>??</v>
      </c>
    </row>
    <row r="3031" spans="1:17">
      <c r="A3031" s="24" t="s">
        <v>18924</v>
      </c>
      <c r="B3031" s="24" t="s">
        <v>16824</v>
      </c>
      <c r="C3031" s="24"/>
      <c r="D3031" s="24"/>
      <c r="E3031" s="24"/>
      <c r="F3031" s="24"/>
      <c r="G3031" s="24"/>
      <c r="H3031" s="24"/>
      <c r="I3031" s="24"/>
      <c r="J3031" s="37">
        <v>9780824770204</v>
      </c>
      <c r="K3031" s="25">
        <v>41809</v>
      </c>
      <c r="L3031" s="24">
        <v>0</v>
      </c>
      <c r="M3031" s="24"/>
      <c r="N3031" s="24"/>
      <c r="O3031" s="24"/>
      <c r="P3031" s="23" t="str">
        <f>IFERROR(VLOOKUP(TEXT(J3031,"0000000000000"),[1]Ebscohost!G:M,7,0),"")</f>
        <v/>
      </c>
      <c r="Q3031" s="33" t="str">
        <f>IFERROR(VLOOKUP($J3031,'B - Ebook'!B:D,3,0),"??")</f>
        <v>??</v>
      </c>
    </row>
    <row r="3032" spans="1:17">
      <c r="A3032" s="24" t="s">
        <v>18925</v>
      </c>
      <c r="B3032" s="24" t="s">
        <v>18926</v>
      </c>
      <c r="C3032" s="24"/>
      <c r="D3032" s="24"/>
      <c r="E3032" s="24"/>
      <c r="F3032" s="24"/>
      <c r="G3032" s="24"/>
      <c r="H3032" s="24"/>
      <c r="I3032" s="24"/>
      <c r="J3032" s="37">
        <v>9780881736526</v>
      </c>
      <c r="K3032" s="24"/>
      <c r="L3032" s="24">
        <v>0</v>
      </c>
      <c r="M3032" s="24"/>
      <c r="N3032" s="24"/>
      <c r="O3032" s="24"/>
      <c r="P3032" s="23" t="str">
        <f>IFERROR(VLOOKUP(TEXT(J3032,"0000000000000"),[1]Ebscohost!G:M,7,0),"")</f>
        <v/>
      </c>
      <c r="Q3032" s="33" t="str">
        <f>IFERROR(VLOOKUP($J3032,'B - Ebook'!B:D,3,0),"??")</f>
        <v>??</v>
      </c>
    </row>
    <row r="3033" spans="1:17">
      <c r="A3033" s="24" t="s">
        <v>18927</v>
      </c>
      <c r="B3033" s="24" t="s">
        <v>18295</v>
      </c>
      <c r="C3033" s="24"/>
      <c r="D3033" s="24"/>
      <c r="E3033" s="24"/>
      <c r="F3033" s="24"/>
      <c r="G3033" s="24"/>
      <c r="H3033" s="24"/>
      <c r="I3033" s="24"/>
      <c r="J3033" s="37">
        <v>9781424404698</v>
      </c>
      <c r="K3033" s="25">
        <v>41807</v>
      </c>
      <c r="L3033" s="24">
        <v>0</v>
      </c>
      <c r="M3033" s="24"/>
      <c r="N3033" s="24"/>
      <c r="O3033" s="24"/>
      <c r="P3033" s="23" t="str">
        <f>IFERROR(VLOOKUP(TEXT(J3033,"0000000000000"),[1]Ebscohost!G:M,7,0),"")</f>
        <v/>
      </c>
      <c r="Q3033" s="33" t="str">
        <f>IFERROR(VLOOKUP($J3033,'B - Ebook'!B:D,3,0),"??")</f>
        <v>??</v>
      </c>
    </row>
    <row r="3034" spans="1:17">
      <c r="A3034" s="24" t="s">
        <v>18928</v>
      </c>
      <c r="B3034" s="24" t="s">
        <v>18929</v>
      </c>
      <c r="C3034" s="24"/>
      <c r="D3034" s="24"/>
      <c r="E3034" s="24"/>
      <c r="F3034" s="24"/>
      <c r="G3034" s="24"/>
      <c r="H3034" s="24"/>
      <c r="I3034" s="24"/>
      <c r="J3034" s="37">
        <v>9781568810133</v>
      </c>
      <c r="K3034" s="25">
        <v>41807</v>
      </c>
      <c r="L3034" s="24">
        <v>0</v>
      </c>
      <c r="M3034" s="24"/>
      <c r="N3034" s="24"/>
      <c r="O3034" s="24"/>
      <c r="P3034" s="23" t="str">
        <f>IFERROR(VLOOKUP(TEXT(J3034,"0000000000000"),[1]Ebscohost!G:M,7,0),"")</f>
        <v/>
      </c>
      <c r="Q3034" s="33" t="str">
        <f>IFERROR(VLOOKUP($J3034,'B - Ebook'!B:D,3,0),"??")</f>
        <v>??</v>
      </c>
    </row>
    <row r="3035" spans="1:17">
      <c r="A3035" s="24" t="s">
        <v>18930</v>
      </c>
      <c r="B3035" s="24" t="s">
        <v>15585</v>
      </c>
      <c r="C3035" s="24"/>
      <c r="D3035" s="24"/>
      <c r="E3035" s="24"/>
      <c r="F3035" s="24"/>
      <c r="G3035" s="24"/>
      <c r="H3035" s="24"/>
      <c r="I3035" s="24"/>
      <c r="J3035" s="37">
        <v>9781852336820</v>
      </c>
      <c r="K3035" s="24"/>
      <c r="L3035" s="24">
        <v>0</v>
      </c>
      <c r="M3035" s="24"/>
      <c r="N3035" s="24"/>
      <c r="O3035" s="24"/>
      <c r="P3035" s="23" t="str">
        <f>IFERROR(VLOOKUP(TEXT(J3035,"0000000000000"),[1]Ebscohost!G:M,7,0),"")</f>
        <v/>
      </c>
      <c r="Q3035" s="33" t="str">
        <f>IFERROR(VLOOKUP($J3035,'B - Ebook'!B:D,3,0),"??")</f>
        <v>??</v>
      </c>
    </row>
    <row r="3036" spans="1:17">
      <c r="A3036" s="24" t="s">
        <v>18931</v>
      </c>
      <c r="B3036" s="24" t="s">
        <v>71</v>
      </c>
      <c r="C3036" s="24"/>
      <c r="D3036" s="24"/>
      <c r="E3036" s="24"/>
      <c r="F3036" s="24"/>
      <c r="G3036" s="24"/>
      <c r="H3036" s="24"/>
      <c r="I3036" s="24"/>
      <c r="J3036" s="37">
        <v>9782212088403</v>
      </c>
      <c r="K3036" s="25">
        <v>41809</v>
      </c>
      <c r="L3036" s="24">
        <v>0</v>
      </c>
      <c r="M3036" s="24"/>
      <c r="N3036" s="24"/>
      <c r="O3036" s="24"/>
      <c r="P3036" s="23" t="str">
        <f>IFERROR(VLOOKUP(TEXT(J3036,"0000000000000"),[1]Ebscohost!G:M,7,0),"")</f>
        <v/>
      </c>
      <c r="Q3036" s="33" t="str">
        <f>IFERROR(VLOOKUP($J3036,'B - Ebook'!B:D,3,0),"??")</f>
        <v>??</v>
      </c>
    </row>
    <row r="3037" spans="1:17">
      <c r="A3037" s="24" t="s">
        <v>18932</v>
      </c>
      <c r="B3037" s="24" t="s">
        <v>71</v>
      </c>
      <c r="C3037" s="24"/>
      <c r="D3037" s="24"/>
      <c r="E3037" s="24"/>
      <c r="F3037" s="24"/>
      <c r="G3037" s="24"/>
      <c r="H3037" s="24"/>
      <c r="I3037" s="24"/>
      <c r="J3037" s="37">
        <v>9782212117066</v>
      </c>
      <c r="K3037" s="25">
        <v>41809</v>
      </c>
      <c r="L3037" s="24">
        <v>0</v>
      </c>
      <c r="M3037" s="24"/>
      <c r="N3037" s="24"/>
      <c r="O3037" s="24"/>
      <c r="P3037" s="23" t="str">
        <f>IFERROR(VLOOKUP(TEXT(J3037,"0000000000000"),[1]Ebscohost!G:M,7,0),"")</f>
        <v/>
      </c>
      <c r="Q3037" s="33">
        <f>IFERROR(VLOOKUP($J3037,'B - Ebook'!B:D,3,0),"??")</f>
        <v>2012</v>
      </c>
    </row>
    <row r="3038" spans="1:17">
      <c r="A3038" s="24" t="s">
        <v>18933</v>
      </c>
      <c r="B3038" s="24" t="s">
        <v>15630</v>
      </c>
      <c r="C3038" s="24"/>
      <c r="D3038" s="24"/>
      <c r="E3038" s="24"/>
      <c r="F3038" s="24"/>
      <c r="G3038" s="24"/>
      <c r="H3038" s="24"/>
      <c r="I3038" s="24"/>
      <c r="J3038" s="37">
        <v>9782225801389</v>
      </c>
      <c r="K3038" s="25">
        <v>41809</v>
      </c>
      <c r="L3038" s="24">
        <v>0</v>
      </c>
      <c r="M3038" s="24"/>
      <c r="N3038" s="24"/>
      <c r="O3038" s="24"/>
      <c r="P3038" s="23" t="str">
        <f>IFERROR(VLOOKUP(TEXT(J3038,"0000000000000"),[1]Ebscohost!G:M,7,0),"")</f>
        <v/>
      </c>
      <c r="Q3038" s="33" t="str">
        <f>IFERROR(VLOOKUP($J3038,'B - Ebook'!B:D,3,0),"??")</f>
        <v>??</v>
      </c>
    </row>
    <row r="3039" spans="1:17">
      <c r="A3039" s="24" t="s">
        <v>18934</v>
      </c>
      <c r="B3039" s="24" t="s">
        <v>15630</v>
      </c>
      <c r="C3039" s="24"/>
      <c r="D3039" s="24"/>
      <c r="E3039" s="24"/>
      <c r="F3039" s="24"/>
      <c r="G3039" s="24"/>
      <c r="H3039" s="24"/>
      <c r="I3039" s="24"/>
      <c r="J3039" s="37">
        <v>9782225805448</v>
      </c>
      <c r="K3039" s="25">
        <v>41809</v>
      </c>
      <c r="L3039" s="24">
        <v>0</v>
      </c>
      <c r="M3039" s="24"/>
      <c r="N3039" s="24"/>
      <c r="O3039" s="24"/>
      <c r="P3039" s="23" t="str">
        <f>IFERROR(VLOOKUP(TEXT(J3039,"0000000000000"),[1]Ebscohost!G:M,7,0),"")</f>
        <v/>
      </c>
      <c r="Q3039" s="33" t="str">
        <f>IFERROR(VLOOKUP($J3039,'B - Ebook'!B:D,3,0),"??")</f>
        <v>??</v>
      </c>
    </row>
    <row r="3040" spans="1:17">
      <c r="A3040" s="24" t="s">
        <v>18935</v>
      </c>
      <c r="B3040" s="24" t="s">
        <v>15630</v>
      </c>
      <c r="C3040" s="24"/>
      <c r="D3040" s="24"/>
      <c r="E3040" s="24"/>
      <c r="F3040" s="24"/>
      <c r="G3040" s="24"/>
      <c r="H3040" s="24"/>
      <c r="I3040" s="24"/>
      <c r="J3040" s="37">
        <v>9782225811616</v>
      </c>
      <c r="K3040" s="25">
        <v>41809</v>
      </c>
      <c r="L3040" s="24">
        <v>0</v>
      </c>
      <c r="M3040" s="24"/>
      <c r="N3040" s="24"/>
      <c r="O3040" s="24"/>
      <c r="P3040" s="23" t="str">
        <f>IFERROR(VLOOKUP(TEXT(J3040,"0000000000000"),[1]Ebscohost!G:M,7,0),"")</f>
        <v/>
      </c>
      <c r="Q3040" s="33" t="str">
        <f>IFERROR(VLOOKUP($J3040,'B - Ebook'!B:D,3,0),"??")</f>
        <v>??</v>
      </c>
    </row>
    <row r="3041" spans="1:17">
      <c r="A3041" s="24" t="s">
        <v>18936</v>
      </c>
      <c r="B3041" s="24" t="s">
        <v>15610</v>
      </c>
      <c r="C3041" s="24"/>
      <c r="D3041" s="24"/>
      <c r="E3041" s="24"/>
      <c r="F3041" s="24"/>
      <c r="G3041" s="24"/>
      <c r="H3041" s="24"/>
      <c r="I3041" s="24"/>
      <c r="J3041" s="37">
        <v>9782704210909</v>
      </c>
      <c r="K3041" s="25">
        <v>41809</v>
      </c>
      <c r="L3041" s="24">
        <v>0</v>
      </c>
      <c r="M3041" s="24"/>
      <c r="N3041" s="24"/>
      <c r="O3041" s="24"/>
      <c r="P3041" s="23" t="str">
        <f>IFERROR(VLOOKUP(TEXT(J3041,"0000000000000"),[1]Ebscohost!G:M,7,0),"")</f>
        <v/>
      </c>
      <c r="Q3041" s="33" t="str">
        <f>IFERROR(VLOOKUP($J3041,'B - Ebook'!B:D,3,0),"??")</f>
        <v>??</v>
      </c>
    </row>
    <row r="3042" spans="1:17">
      <c r="A3042" s="24" t="s">
        <v>18937</v>
      </c>
      <c r="B3042" s="24" t="s">
        <v>17081</v>
      </c>
      <c r="C3042" s="24"/>
      <c r="D3042" s="24"/>
      <c r="E3042" s="24"/>
      <c r="F3042" s="24"/>
      <c r="G3042" s="24"/>
      <c r="H3042" s="24"/>
      <c r="I3042" s="24"/>
      <c r="J3042" s="37">
        <v>9782742915460</v>
      </c>
      <c r="K3042" s="25">
        <v>41809</v>
      </c>
      <c r="L3042" s="24">
        <v>0</v>
      </c>
      <c r="M3042" s="24"/>
      <c r="N3042" s="24"/>
      <c r="O3042" s="24"/>
      <c r="P3042" s="23" t="str">
        <f>IFERROR(VLOOKUP(TEXT(J3042,"0000000000000"),[1]Ebscohost!G:M,7,0),"")</f>
        <v/>
      </c>
      <c r="Q3042" s="33" t="str">
        <f>IFERROR(VLOOKUP($J3042,'B - Ebook'!B:D,3,0),"??")</f>
        <v>??</v>
      </c>
    </row>
    <row r="3043" spans="1:17">
      <c r="A3043" s="24" t="s">
        <v>18938</v>
      </c>
      <c r="B3043" s="24" t="s">
        <v>15738</v>
      </c>
      <c r="C3043" s="24"/>
      <c r="D3043" s="24"/>
      <c r="E3043" s="24"/>
      <c r="F3043" s="24"/>
      <c r="G3043" s="24"/>
      <c r="H3043" s="24"/>
      <c r="I3043" s="24"/>
      <c r="J3043" s="37">
        <v>9782744012228</v>
      </c>
      <c r="K3043" s="25">
        <v>41809</v>
      </c>
      <c r="L3043" s="24">
        <v>0</v>
      </c>
      <c r="M3043" s="24"/>
      <c r="N3043" s="24"/>
      <c r="O3043" s="24"/>
      <c r="P3043" s="23" t="str">
        <f>IFERROR(VLOOKUP(TEXT(J3043,"0000000000000"),[1]Ebscohost!G:M,7,0),"")</f>
        <v/>
      </c>
      <c r="Q3043" s="33" t="str">
        <f>IFERROR(VLOOKUP($J3043,'B - Ebook'!B:D,3,0),"??")</f>
        <v>??</v>
      </c>
    </row>
    <row r="3044" spans="1:17">
      <c r="A3044" s="24" t="s">
        <v>18939</v>
      </c>
      <c r="B3044" s="24" t="s">
        <v>16424</v>
      </c>
      <c r="C3044" s="24"/>
      <c r="D3044" s="24"/>
      <c r="E3044" s="24"/>
      <c r="F3044" s="24"/>
      <c r="G3044" s="24"/>
      <c r="H3044" s="24"/>
      <c r="I3044" s="24"/>
      <c r="J3044" s="37">
        <v>9782746402195</v>
      </c>
      <c r="K3044" s="25">
        <v>41809</v>
      </c>
      <c r="L3044" s="24">
        <v>0</v>
      </c>
      <c r="M3044" s="24"/>
      <c r="N3044" s="24"/>
      <c r="O3044" s="24"/>
      <c r="P3044" s="23" t="str">
        <f>IFERROR(VLOOKUP(TEXT(J3044,"0000000000000"),[1]Ebscohost!G:M,7,0),"")</f>
        <v/>
      </c>
      <c r="Q3044" s="33" t="str">
        <f>IFERROR(VLOOKUP($J3044,'B - Ebook'!B:D,3,0),"??")</f>
        <v>??</v>
      </c>
    </row>
    <row r="3045" spans="1:17">
      <c r="A3045" s="24" t="s">
        <v>18940</v>
      </c>
      <c r="B3045" s="24" t="s">
        <v>16590</v>
      </c>
      <c r="C3045" s="24"/>
      <c r="D3045" s="24"/>
      <c r="E3045" s="24"/>
      <c r="F3045" s="24"/>
      <c r="G3045" s="24"/>
      <c r="H3045" s="24"/>
      <c r="I3045" s="24"/>
      <c r="J3045" s="37">
        <v>9782866010065</v>
      </c>
      <c r="K3045" s="25">
        <v>41809</v>
      </c>
      <c r="L3045" s="24">
        <v>0</v>
      </c>
      <c r="M3045" s="24"/>
      <c r="N3045" s="24"/>
      <c r="O3045" s="24"/>
      <c r="P3045" s="23" t="str">
        <f>IFERROR(VLOOKUP(TEXT(J3045,"0000000000000"),[1]Ebscohost!G:M,7,0),"")</f>
        <v/>
      </c>
      <c r="Q3045" s="33" t="str">
        <f>IFERROR(VLOOKUP($J3045,'B - Ebook'!B:D,3,0),"??")</f>
        <v>??</v>
      </c>
    </row>
    <row r="3046" spans="1:17">
      <c r="A3046" s="24" t="s">
        <v>18941</v>
      </c>
      <c r="B3046" s="24" t="s">
        <v>15603</v>
      </c>
      <c r="C3046" s="24"/>
      <c r="D3046" s="24"/>
      <c r="E3046" s="24"/>
      <c r="F3046" s="24"/>
      <c r="G3046" s="24"/>
      <c r="H3046" s="24"/>
      <c r="I3046" s="24"/>
      <c r="J3046" s="37">
        <v>9782866014919</v>
      </c>
      <c r="K3046" s="25">
        <v>41809</v>
      </c>
      <c r="L3046" s="24">
        <f>0+0</f>
        <v>0</v>
      </c>
      <c r="M3046" s="24"/>
      <c r="N3046" s="24"/>
      <c r="O3046" s="24"/>
      <c r="P3046" s="23" t="str">
        <f>IFERROR(VLOOKUP(TEXT(J3046,"0000000000000"),[1]Ebscohost!G:M,7,0),"")</f>
        <v/>
      </c>
      <c r="Q3046" s="33" t="str">
        <f>IFERROR(VLOOKUP($J3046,'B - Ebook'!B:D,3,0),"??")</f>
        <v>??</v>
      </c>
    </row>
    <row r="3047" spans="1:17">
      <c r="A3047" s="24" t="s">
        <v>18942</v>
      </c>
      <c r="B3047" s="24" t="s">
        <v>15603</v>
      </c>
      <c r="C3047" s="24"/>
      <c r="D3047" s="24"/>
      <c r="E3047" s="24"/>
      <c r="F3047" s="24"/>
      <c r="G3047" s="24"/>
      <c r="H3047" s="24"/>
      <c r="I3047" s="24"/>
      <c r="J3047" s="37">
        <v>9782866015411</v>
      </c>
      <c r="K3047" s="25">
        <v>41809</v>
      </c>
      <c r="L3047" s="24">
        <v>0</v>
      </c>
      <c r="M3047" s="24"/>
      <c r="N3047" s="24"/>
      <c r="O3047" s="24"/>
      <c r="P3047" s="23" t="str">
        <f>IFERROR(VLOOKUP(TEXT(J3047,"0000000000000"),[1]Ebscohost!G:M,7,0),"")</f>
        <v/>
      </c>
      <c r="Q3047" s="33" t="str">
        <f>IFERROR(VLOOKUP($J3047,'B - Ebook'!B:D,3,0),"??")</f>
        <v>??</v>
      </c>
    </row>
    <row r="3048" spans="1:17">
      <c r="A3048" s="24" t="s">
        <v>18943</v>
      </c>
      <c r="B3048" s="24" t="s">
        <v>18128</v>
      </c>
      <c r="C3048" s="24"/>
      <c r="D3048" s="24"/>
      <c r="E3048" s="24"/>
      <c r="F3048" s="24"/>
      <c r="G3048" s="24"/>
      <c r="H3048" s="24"/>
      <c r="I3048" s="24"/>
      <c r="J3048" s="37">
        <v>9782866990039</v>
      </c>
      <c r="K3048" s="24"/>
      <c r="L3048" s="24">
        <v>0</v>
      </c>
      <c r="M3048" s="24"/>
      <c r="N3048" s="24"/>
      <c r="O3048" s="24"/>
      <c r="P3048" s="23" t="str">
        <f>IFERROR(VLOOKUP(TEXT(J3048,"0000000000000"),[1]Ebscohost!G:M,7,0),"")</f>
        <v/>
      </c>
      <c r="Q3048" s="33" t="str">
        <f>IFERROR(VLOOKUP($J3048,'B - Ebook'!B:D,3,0),"??")</f>
        <v>??</v>
      </c>
    </row>
    <row r="3049" spans="1:17">
      <c r="A3049" s="24" t="s">
        <v>18944</v>
      </c>
      <c r="B3049" s="24" t="s">
        <v>18945</v>
      </c>
      <c r="C3049" s="24"/>
      <c r="D3049" s="24"/>
      <c r="E3049" s="24"/>
      <c r="F3049" s="24"/>
      <c r="G3049" s="24"/>
      <c r="H3049" s="24"/>
      <c r="I3049" s="24"/>
      <c r="J3049" s="37">
        <v>9782878000344</v>
      </c>
      <c r="K3049" s="25">
        <v>41809</v>
      </c>
      <c r="L3049" s="24">
        <v>0</v>
      </c>
      <c r="M3049" s="24"/>
      <c r="N3049" s="24"/>
      <c r="O3049" s="24"/>
      <c r="P3049" s="23" t="str">
        <f>IFERROR(VLOOKUP(TEXT(J3049,"0000000000000"),[1]Ebscohost!G:M,7,0),"")</f>
        <v/>
      </c>
      <c r="Q3049" s="33" t="str">
        <f>IFERROR(VLOOKUP($J3049,'B - Ebook'!B:D,3,0),"??")</f>
        <v>??</v>
      </c>
    </row>
    <row r="3050" spans="1:17">
      <c r="A3050" s="24" t="s">
        <v>18946</v>
      </c>
      <c r="B3050" s="24" t="s">
        <v>15985</v>
      </c>
      <c r="C3050" s="24"/>
      <c r="D3050" s="24"/>
      <c r="E3050" s="24"/>
      <c r="F3050" s="24"/>
      <c r="G3050" s="24"/>
      <c r="H3050" s="24"/>
      <c r="I3050" s="24"/>
      <c r="J3050" s="37">
        <v>9782879080246</v>
      </c>
      <c r="K3050" s="25">
        <v>41809</v>
      </c>
      <c r="L3050" s="24">
        <v>0</v>
      </c>
      <c r="M3050" s="24"/>
      <c r="N3050" s="24"/>
      <c r="O3050" s="24"/>
      <c r="P3050" s="23" t="str">
        <f>IFERROR(VLOOKUP(TEXT(J3050,"0000000000000"),[1]Ebscohost!G:M,7,0),"")</f>
        <v/>
      </c>
      <c r="Q3050" s="33" t="str">
        <f>IFERROR(VLOOKUP($J3050,'B - Ebook'!B:D,3,0),"??")</f>
        <v>??</v>
      </c>
    </row>
    <row r="3051" spans="1:17">
      <c r="A3051" s="24" t="s">
        <v>18947</v>
      </c>
      <c r="B3051" s="24" t="s">
        <v>18948</v>
      </c>
      <c r="C3051" s="24"/>
      <c r="D3051" s="24"/>
      <c r="E3051" s="24"/>
      <c r="F3051" s="24"/>
      <c r="G3051" s="24"/>
      <c r="H3051" s="24"/>
      <c r="I3051" s="24"/>
      <c r="J3051" s="37">
        <v>9782901133414</v>
      </c>
      <c r="K3051" s="25">
        <v>41807</v>
      </c>
      <c r="L3051" s="24">
        <v>0</v>
      </c>
      <c r="M3051" s="24"/>
      <c r="N3051" s="24"/>
      <c r="O3051" s="24"/>
      <c r="P3051" s="23" t="str">
        <f>IFERROR(VLOOKUP(TEXT(J3051,"0000000000000"),[1]Ebscohost!G:M,7,0),"")</f>
        <v/>
      </c>
      <c r="Q3051" s="33" t="str">
        <f>IFERROR(VLOOKUP($J3051,'B - Ebook'!B:D,3,0),"??")</f>
        <v>??</v>
      </c>
    </row>
    <row r="3052" spans="1:17">
      <c r="A3052" s="24" t="s">
        <v>18949</v>
      </c>
      <c r="B3052" s="24" t="s">
        <v>16398</v>
      </c>
      <c r="C3052" s="24"/>
      <c r="D3052" s="24"/>
      <c r="E3052" s="24"/>
      <c r="F3052" s="24"/>
      <c r="G3052" s="24"/>
      <c r="H3052" s="24"/>
      <c r="I3052" s="24"/>
      <c r="J3052" s="37">
        <v>9782902414208</v>
      </c>
      <c r="K3052" s="25">
        <v>41809</v>
      </c>
      <c r="L3052" s="24">
        <v>0</v>
      </c>
      <c r="M3052" s="24"/>
      <c r="N3052" s="24"/>
      <c r="O3052" s="24"/>
      <c r="P3052" s="23" t="str">
        <f>IFERROR(VLOOKUP(TEXT(J3052,"0000000000000"),[1]Ebscohost!G:M,7,0),"")</f>
        <v/>
      </c>
      <c r="Q3052" s="33" t="str">
        <f>IFERROR(VLOOKUP($J3052,'B - Ebook'!B:D,3,0),"??")</f>
        <v>??</v>
      </c>
    </row>
    <row r="3053" spans="1:17">
      <c r="A3053" s="24" t="s">
        <v>18950</v>
      </c>
      <c r="B3053" s="24" t="s">
        <v>18951</v>
      </c>
      <c r="C3053" s="24"/>
      <c r="D3053" s="24"/>
      <c r="E3053" s="24"/>
      <c r="F3053" s="24"/>
      <c r="G3053" s="24"/>
      <c r="H3053" s="24"/>
      <c r="I3053" s="24"/>
      <c r="J3053" s="37">
        <v>9782910525040</v>
      </c>
      <c r="K3053" s="25">
        <v>41809</v>
      </c>
      <c r="L3053" s="24">
        <v>0</v>
      </c>
      <c r="M3053" s="24"/>
      <c r="N3053" s="24"/>
      <c r="O3053" s="24"/>
      <c r="P3053" s="23" t="str">
        <f>IFERROR(VLOOKUP(TEXT(J3053,"0000000000000"),[1]Ebscohost!G:M,7,0),"")</f>
        <v/>
      </c>
      <c r="Q3053" s="33" t="str">
        <f>IFERROR(VLOOKUP($J3053,'B - Ebook'!B:D,3,0),"??")</f>
        <v>??</v>
      </c>
    </row>
    <row r="3054" spans="1:17">
      <c r="A3054" s="24" t="s">
        <v>18952</v>
      </c>
      <c r="B3054" s="24" t="s">
        <v>15585</v>
      </c>
      <c r="C3054" s="24"/>
      <c r="D3054" s="24"/>
      <c r="E3054" s="24"/>
      <c r="F3054" s="24"/>
      <c r="G3054" s="24"/>
      <c r="H3054" s="24"/>
      <c r="I3054" s="24"/>
      <c r="J3054" s="37">
        <v>9783540354451</v>
      </c>
      <c r="K3054" s="25">
        <v>41809</v>
      </c>
      <c r="L3054" s="24">
        <v>0</v>
      </c>
      <c r="M3054" s="24"/>
      <c r="N3054" s="24"/>
      <c r="O3054" s="24"/>
      <c r="P3054" s="23" t="str">
        <f>IFERROR(VLOOKUP(TEXT(J3054,"0000000000000"),[1]Ebscohost!G:M,7,0),"")</f>
        <v/>
      </c>
      <c r="Q3054" s="33" t="str">
        <f>IFERROR(VLOOKUP($J3054,'B - Ebook'!B:D,3,0),"??")</f>
        <v>??</v>
      </c>
    </row>
    <row r="3055" spans="1:17">
      <c r="A3055" s="24" t="s">
        <v>18953</v>
      </c>
      <c r="B3055" s="24" t="s">
        <v>18954</v>
      </c>
      <c r="C3055" s="24"/>
      <c r="D3055" s="24"/>
      <c r="E3055" s="24"/>
      <c r="F3055" s="24"/>
      <c r="G3055" s="24"/>
      <c r="H3055" s="24"/>
      <c r="I3055" s="24"/>
      <c r="J3055" s="37"/>
      <c r="K3055" s="25">
        <v>41807</v>
      </c>
      <c r="L3055" s="24">
        <v>0</v>
      </c>
      <c r="M3055" s="24"/>
      <c r="N3055" s="24"/>
      <c r="O3055" s="24"/>
      <c r="P3055" s="23" t="str">
        <f>IFERROR(VLOOKUP(TEXT(J3055,"0000000000000"),[1]Ebscohost!G:M,7,0),"")</f>
        <v/>
      </c>
      <c r="Q3055" s="33" t="str">
        <f>IFERROR(VLOOKUP($J3055,'B - Ebook'!B:D,3,0),"??")</f>
        <v>??</v>
      </c>
    </row>
    <row r="3056" spans="1:17">
      <c r="A3056" s="24" t="s">
        <v>18955</v>
      </c>
      <c r="B3056" s="24" t="s">
        <v>16294</v>
      </c>
      <c r="C3056" s="24"/>
      <c r="D3056" s="24"/>
      <c r="E3056" s="24"/>
      <c r="F3056" s="24"/>
      <c r="G3056" s="24"/>
      <c r="H3056" s="24"/>
      <c r="I3056" s="24"/>
      <c r="J3056" s="37"/>
      <c r="K3056" s="25">
        <v>41807</v>
      </c>
      <c r="L3056" s="24">
        <v>0</v>
      </c>
      <c r="M3056" s="24"/>
      <c r="N3056" s="24"/>
      <c r="O3056" s="24"/>
      <c r="P3056" s="23" t="str">
        <f>IFERROR(VLOOKUP(TEXT(J3056,"0000000000000"),[1]Ebscohost!G:M,7,0),"")</f>
        <v/>
      </c>
      <c r="Q3056" s="33" t="str">
        <f>IFERROR(VLOOKUP($J3056,'B - Ebook'!B:D,3,0),"??")</f>
        <v>??</v>
      </c>
    </row>
    <row r="3057" spans="1:17">
      <c r="A3057" s="24" t="s">
        <v>18956</v>
      </c>
      <c r="B3057" s="24" t="s">
        <v>18957</v>
      </c>
      <c r="C3057" s="24"/>
      <c r="D3057" s="24"/>
      <c r="E3057" s="24"/>
      <c r="F3057" s="24"/>
      <c r="G3057" s="24"/>
      <c r="H3057" s="24"/>
      <c r="I3057" s="24"/>
      <c r="J3057" s="37"/>
      <c r="K3057" s="25">
        <v>41809</v>
      </c>
      <c r="L3057" s="24">
        <v>0</v>
      </c>
      <c r="M3057" s="24"/>
      <c r="N3057" s="24"/>
      <c r="O3057" s="24"/>
      <c r="P3057" s="23" t="str">
        <f>IFERROR(VLOOKUP(TEXT(J3057,"0000000000000"),[1]Ebscohost!G:M,7,0),"")</f>
        <v/>
      </c>
      <c r="Q3057" s="33" t="str">
        <f>IFERROR(VLOOKUP($J3057,'B - Ebook'!B:D,3,0),"??")</f>
        <v>??</v>
      </c>
    </row>
    <row r="3058" spans="1:17">
      <c r="A3058" s="24" t="s">
        <v>18958</v>
      </c>
      <c r="B3058" s="24" t="s">
        <v>18959</v>
      </c>
      <c r="C3058" s="24"/>
      <c r="D3058" s="24"/>
      <c r="E3058" s="24"/>
      <c r="F3058" s="24"/>
      <c r="G3058" s="24"/>
      <c r="H3058" s="24"/>
      <c r="I3058" s="24"/>
      <c r="J3058" s="37"/>
      <c r="K3058" s="25">
        <v>41809</v>
      </c>
      <c r="L3058" s="24">
        <v>0</v>
      </c>
      <c r="M3058" s="24"/>
      <c r="N3058" s="24"/>
      <c r="O3058" s="24"/>
      <c r="P3058" s="23" t="str">
        <f>IFERROR(VLOOKUP(TEXT(J3058,"0000000000000"),[1]Ebscohost!G:M,7,0),"")</f>
        <v/>
      </c>
      <c r="Q3058" s="33" t="str">
        <f>IFERROR(VLOOKUP($J3058,'B - Ebook'!B:D,3,0),"??")</f>
        <v>??</v>
      </c>
    </row>
    <row r="3059" spans="1:17">
      <c r="A3059" s="24" t="s">
        <v>18960</v>
      </c>
      <c r="B3059" s="24" t="s">
        <v>18961</v>
      </c>
      <c r="C3059" s="24"/>
      <c r="D3059" s="24"/>
      <c r="E3059" s="24"/>
      <c r="F3059" s="24"/>
      <c r="G3059" s="24"/>
      <c r="H3059" s="24"/>
      <c r="I3059" s="24"/>
      <c r="J3059" s="37"/>
      <c r="K3059" s="24"/>
      <c r="L3059" s="24">
        <v>0</v>
      </c>
      <c r="M3059" s="24"/>
      <c r="N3059" s="24"/>
      <c r="O3059" s="24"/>
      <c r="P3059" s="23" t="str">
        <f>IFERROR(VLOOKUP(TEXT(J3059,"0000000000000"),[1]Ebscohost!G:M,7,0),"")</f>
        <v/>
      </c>
      <c r="Q3059" s="33" t="str">
        <f>IFERROR(VLOOKUP($J3059,'B - Ebook'!B:D,3,0),"??")</f>
        <v>??</v>
      </c>
    </row>
    <row r="3060" spans="1:17">
      <c r="A3060" s="24" t="s">
        <v>18962</v>
      </c>
      <c r="B3060" s="24" t="s">
        <v>18963</v>
      </c>
      <c r="C3060" s="24"/>
      <c r="D3060" s="24"/>
      <c r="E3060" s="24"/>
      <c r="F3060" s="24"/>
      <c r="G3060" s="24"/>
      <c r="H3060" s="24"/>
      <c r="I3060" s="24"/>
      <c r="J3060" s="37"/>
      <c r="K3060" s="25">
        <v>41810</v>
      </c>
      <c r="L3060" s="24">
        <v>0</v>
      </c>
      <c r="M3060" s="24"/>
      <c r="N3060" s="24"/>
      <c r="O3060" s="24"/>
      <c r="P3060" s="23" t="str">
        <f>IFERROR(VLOOKUP(TEXT(J3060,"0000000000000"),[1]Ebscohost!G:M,7,0),"")</f>
        <v/>
      </c>
      <c r="Q3060" s="33" t="str">
        <f>IFERROR(VLOOKUP($J3060,'B - Ebook'!B:D,3,0),"??")</f>
        <v>??</v>
      </c>
    </row>
    <row r="3061" spans="1:17">
      <c r="A3061" s="24" t="s">
        <v>16801</v>
      </c>
      <c r="B3061" s="24" t="s">
        <v>16595</v>
      </c>
      <c r="C3061" s="24"/>
      <c r="D3061" s="24"/>
      <c r="E3061" s="24"/>
      <c r="F3061" s="24"/>
      <c r="G3061" s="24"/>
      <c r="H3061" s="24"/>
      <c r="I3061" s="24"/>
      <c r="J3061" s="37"/>
      <c r="K3061" s="25">
        <v>41809</v>
      </c>
      <c r="L3061" s="24">
        <v>0</v>
      </c>
      <c r="M3061" s="24"/>
      <c r="N3061" s="24"/>
      <c r="O3061" s="24"/>
      <c r="P3061" s="23" t="str">
        <f>IFERROR(VLOOKUP(TEXT(J3061,"0000000000000"),[1]Ebscohost!G:M,7,0),"")</f>
        <v/>
      </c>
      <c r="Q3061" s="33" t="str">
        <f>IFERROR(VLOOKUP($J3061,'B - Ebook'!B:D,3,0),"??")</f>
        <v>??</v>
      </c>
    </row>
    <row r="3062" spans="1:17">
      <c r="A3062" s="24" t="s">
        <v>18964</v>
      </c>
      <c r="B3062" s="24" t="s">
        <v>16294</v>
      </c>
      <c r="C3062" s="24"/>
      <c r="D3062" s="24"/>
      <c r="E3062" s="24"/>
      <c r="F3062" s="24"/>
      <c r="G3062" s="24"/>
      <c r="H3062" s="24"/>
      <c r="I3062" s="24"/>
      <c r="J3062" s="37"/>
      <c r="K3062" s="25">
        <v>41809</v>
      </c>
      <c r="L3062" s="24">
        <v>0</v>
      </c>
      <c r="M3062" s="24"/>
      <c r="N3062" s="24"/>
      <c r="O3062" s="24"/>
      <c r="P3062" s="23" t="str">
        <f>IFERROR(VLOOKUP(TEXT(J3062,"0000000000000"),[1]Ebscohost!G:M,7,0),"")</f>
        <v/>
      </c>
      <c r="Q3062" s="33" t="str">
        <f>IFERROR(VLOOKUP($J3062,'B - Ebook'!B:D,3,0),"??")</f>
        <v>??</v>
      </c>
    </row>
    <row r="3063" spans="1:17" hidden="1">
      <c r="A3063" s="24" t="s">
        <v>16437</v>
      </c>
      <c r="B3063" s="24" t="s">
        <v>15815</v>
      </c>
      <c r="C3063" s="24"/>
      <c r="D3063" s="24"/>
      <c r="E3063" s="24"/>
      <c r="F3063" s="24"/>
      <c r="G3063" s="24"/>
      <c r="H3063" s="24"/>
      <c r="I3063" s="24"/>
      <c r="J3063" s="37"/>
      <c r="K3063" s="24"/>
      <c r="L3063" s="24">
        <v>0</v>
      </c>
      <c r="M3063" s="24"/>
      <c r="N3063" s="24"/>
      <c r="O3063" s="24"/>
      <c r="P3063" s="23" t="str">
        <f>IFERROR(VLOOKUP(TEXT(J3063,"0000000000000"),[1]Ebscohost!G:M,7,0),"")</f>
        <v/>
      </c>
      <c r="Q3063" s="33" t="str">
        <f>IFERROR(VLOOKUP($J3063,'B - Ebook'!B:D,3,0),"??")</f>
        <v>??</v>
      </c>
    </row>
    <row r="3064" spans="1:17" hidden="1">
      <c r="A3064" s="24" t="s">
        <v>16437</v>
      </c>
      <c r="B3064" s="24" t="s">
        <v>15815</v>
      </c>
      <c r="C3064" s="24"/>
      <c r="D3064" s="24"/>
      <c r="E3064" s="24"/>
      <c r="F3064" s="24"/>
      <c r="G3064" s="24"/>
      <c r="H3064" s="24"/>
      <c r="I3064" s="24"/>
      <c r="J3064" s="37"/>
      <c r="K3064" s="24"/>
      <c r="L3064" s="24">
        <v>0</v>
      </c>
      <c r="M3064" s="24"/>
      <c r="N3064" s="24"/>
      <c r="O3064" s="24"/>
      <c r="P3064" s="23" t="str">
        <f>IFERROR(VLOOKUP(TEXT(J3064,"0000000000000"),[1]Ebscohost!G:M,7,0),"")</f>
        <v/>
      </c>
      <c r="Q3064" s="33" t="str">
        <f>IFERROR(VLOOKUP($J3064,'B - Ebook'!B:D,3,0),"??")</f>
        <v>??</v>
      </c>
    </row>
    <row r="3065" spans="1:17" hidden="1">
      <c r="A3065" s="24" t="s">
        <v>16437</v>
      </c>
      <c r="B3065" s="24" t="s">
        <v>15815</v>
      </c>
      <c r="C3065" s="24"/>
      <c r="D3065" s="24"/>
      <c r="E3065" s="24"/>
      <c r="F3065" s="24"/>
      <c r="G3065" s="24"/>
      <c r="H3065" s="24"/>
      <c r="I3065" s="24"/>
      <c r="J3065" s="37"/>
      <c r="K3065" s="24"/>
      <c r="L3065" s="24">
        <v>0</v>
      </c>
      <c r="M3065" s="24"/>
      <c r="N3065" s="24"/>
      <c r="O3065" s="24"/>
      <c r="P3065" s="23" t="str">
        <f>IFERROR(VLOOKUP(TEXT(J3065,"0000000000000"),[1]Ebscohost!G:M,7,0),"")</f>
        <v/>
      </c>
      <c r="Q3065" s="33" t="str">
        <f>IFERROR(VLOOKUP($J3065,'B - Ebook'!B:D,3,0),"??")</f>
        <v>??</v>
      </c>
    </row>
    <row r="3066" spans="1:17">
      <c r="A3066" s="24" t="s">
        <v>18965</v>
      </c>
      <c r="B3066" s="24" t="s">
        <v>16361</v>
      </c>
      <c r="C3066" s="24"/>
      <c r="D3066" s="24"/>
      <c r="E3066" s="24"/>
      <c r="F3066" s="24"/>
      <c r="G3066" s="24"/>
      <c r="H3066" s="24"/>
      <c r="I3066" s="24"/>
      <c r="J3066" s="37"/>
      <c r="K3066" s="25">
        <v>41807</v>
      </c>
      <c r="L3066" s="24">
        <v>0</v>
      </c>
      <c r="M3066" s="24"/>
      <c r="N3066" s="24"/>
      <c r="O3066" s="24"/>
      <c r="P3066" s="23" t="str">
        <f>IFERROR(VLOOKUP(TEXT(J3066,"0000000000000"),[1]Ebscohost!G:M,7,0),"")</f>
        <v/>
      </c>
      <c r="Q3066" s="33" t="str">
        <f>IFERROR(VLOOKUP($J3066,'B - Ebook'!B:D,3,0),"??")</f>
        <v>??</v>
      </c>
    </row>
    <row r="3067" spans="1:17">
      <c r="A3067" s="24" t="s">
        <v>18966</v>
      </c>
      <c r="B3067" s="24" t="s">
        <v>16181</v>
      </c>
      <c r="C3067" s="24"/>
      <c r="D3067" s="24"/>
      <c r="E3067" s="24"/>
      <c r="F3067" s="24"/>
      <c r="G3067" s="24"/>
      <c r="H3067" s="24"/>
      <c r="I3067" s="24"/>
      <c r="J3067" s="37"/>
      <c r="K3067" s="25">
        <v>41807</v>
      </c>
      <c r="L3067" s="24">
        <v>0</v>
      </c>
      <c r="M3067" s="24"/>
      <c r="N3067" s="24"/>
      <c r="O3067" s="24"/>
      <c r="P3067" s="23" t="str">
        <f>IFERROR(VLOOKUP(TEXT(J3067,"0000000000000"),[1]Ebscohost!G:M,7,0),"")</f>
        <v/>
      </c>
      <c r="Q3067" s="33" t="str">
        <f>IFERROR(VLOOKUP($J3067,'B - Ebook'!B:D,3,0),"??")</f>
        <v>??</v>
      </c>
    </row>
    <row r="3068" spans="1:17">
      <c r="A3068" s="24" t="s">
        <v>18967</v>
      </c>
      <c r="B3068" s="24" t="s">
        <v>18401</v>
      </c>
      <c r="C3068" s="24"/>
      <c r="D3068" s="24"/>
      <c r="E3068" s="24"/>
      <c r="F3068" s="24"/>
      <c r="G3068" s="24"/>
      <c r="H3068" s="24"/>
      <c r="I3068" s="24"/>
      <c r="J3068" s="37"/>
      <c r="K3068" s="25">
        <v>41810</v>
      </c>
      <c r="L3068" s="24">
        <v>0</v>
      </c>
      <c r="M3068" s="24"/>
      <c r="N3068" s="24"/>
      <c r="O3068" s="24"/>
      <c r="P3068" s="23" t="str">
        <f>IFERROR(VLOOKUP(TEXT(J3068,"0000000000000"),[1]Ebscohost!G:M,7,0),"")</f>
        <v/>
      </c>
      <c r="Q3068" s="33" t="str">
        <f>IFERROR(VLOOKUP($J3068,'B - Ebook'!B:D,3,0),"??")</f>
        <v>??</v>
      </c>
    </row>
    <row r="3069" spans="1:17">
      <c r="A3069" s="24" t="s">
        <v>17078</v>
      </c>
      <c r="B3069" s="24" t="s">
        <v>16595</v>
      </c>
      <c r="C3069" s="24"/>
      <c r="D3069" s="24"/>
      <c r="E3069" s="24"/>
      <c r="F3069" s="24"/>
      <c r="G3069" s="24"/>
      <c r="H3069" s="24"/>
      <c r="I3069" s="24"/>
      <c r="J3069" s="37"/>
      <c r="K3069" s="25">
        <v>41809</v>
      </c>
      <c r="L3069" s="24">
        <v>0</v>
      </c>
      <c r="M3069" s="24"/>
      <c r="N3069" s="24"/>
      <c r="O3069" s="24"/>
      <c r="P3069" s="23" t="str">
        <f>IFERROR(VLOOKUP(TEXT(J3069,"0000000000000"),[1]Ebscohost!G:M,7,0),"")</f>
        <v/>
      </c>
      <c r="Q3069" s="33" t="str">
        <f>IFERROR(VLOOKUP($J3069,'B - Ebook'!B:D,3,0),"??")</f>
        <v>??</v>
      </c>
    </row>
    <row r="3070" spans="1:17">
      <c r="A3070" s="24" t="s">
        <v>18968</v>
      </c>
      <c r="B3070" s="24" t="s">
        <v>16294</v>
      </c>
      <c r="C3070" s="24"/>
      <c r="D3070" s="24"/>
      <c r="E3070" s="24"/>
      <c r="F3070" s="24"/>
      <c r="G3070" s="24"/>
      <c r="H3070" s="24"/>
      <c r="I3070" s="24"/>
      <c r="J3070" s="37"/>
      <c r="K3070" s="25">
        <v>41807</v>
      </c>
      <c r="L3070" s="24">
        <v>0</v>
      </c>
      <c r="M3070" s="24"/>
      <c r="N3070" s="24"/>
      <c r="O3070" s="24"/>
      <c r="P3070" s="23" t="str">
        <f>IFERROR(VLOOKUP(TEXT(J3070,"0000000000000"),[1]Ebscohost!G:M,7,0),"")</f>
        <v/>
      </c>
      <c r="Q3070" s="33" t="str">
        <f>IFERROR(VLOOKUP($J3070,'B - Ebook'!B:D,3,0),"??")</f>
        <v>??</v>
      </c>
    </row>
    <row r="3071" spans="1:17">
      <c r="A3071" s="24" t="s">
        <v>18969</v>
      </c>
      <c r="B3071" s="24" t="s">
        <v>15593</v>
      </c>
      <c r="C3071" s="24"/>
      <c r="D3071" s="24"/>
      <c r="E3071" s="24"/>
      <c r="F3071" s="24"/>
      <c r="G3071" s="24"/>
      <c r="H3071" s="24"/>
      <c r="I3071" s="24"/>
      <c r="J3071" s="37"/>
      <c r="K3071" s="25">
        <v>41809</v>
      </c>
      <c r="L3071" s="24">
        <v>0</v>
      </c>
      <c r="M3071" s="24"/>
      <c r="N3071" s="24"/>
      <c r="O3071" s="24"/>
      <c r="P3071" s="23" t="str">
        <f>IFERROR(VLOOKUP(TEXT(J3071,"0000000000000"),[1]Ebscohost!G:M,7,0),"")</f>
        <v/>
      </c>
      <c r="Q3071" s="33" t="str">
        <f>IFERROR(VLOOKUP($J3071,'B - Ebook'!B:D,3,0),"??")</f>
        <v>??</v>
      </c>
    </row>
    <row r="3072" spans="1:17">
      <c r="A3072" s="24" t="s">
        <v>18970</v>
      </c>
      <c r="B3072" s="24" t="s">
        <v>18401</v>
      </c>
      <c r="C3072" s="24"/>
      <c r="D3072" s="24"/>
      <c r="E3072" s="24"/>
      <c r="F3072" s="24"/>
      <c r="G3072" s="24"/>
      <c r="H3072" s="24"/>
      <c r="I3072" s="24"/>
      <c r="J3072" s="37"/>
      <c r="K3072" s="25">
        <v>41810</v>
      </c>
      <c r="L3072" s="24">
        <v>0</v>
      </c>
      <c r="M3072" s="24"/>
      <c r="N3072" s="24"/>
      <c r="O3072" s="24"/>
      <c r="P3072" s="23" t="str">
        <f>IFERROR(VLOOKUP(TEXT(J3072,"0000000000000"),[1]Ebscohost!G:M,7,0),"")</f>
        <v/>
      </c>
      <c r="Q3072" s="33" t="str">
        <f>IFERROR(VLOOKUP($J3072,'B - Ebook'!B:D,3,0),"??")</f>
        <v>??</v>
      </c>
    </row>
    <row r="3073" spans="1:17">
      <c r="A3073" s="24" t="s">
        <v>18971</v>
      </c>
      <c r="B3073" s="24" t="s">
        <v>207</v>
      </c>
      <c r="C3073" s="24"/>
      <c r="D3073" s="24"/>
      <c r="E3073" s="24"/>
      <c r="F3073" s="24"/>
      <c r="G3073" s="24"/>
      <c r="H3073" s="24"/>
      <c r="I3073" s="24"/>
      <c r="J3073" s="37"/>
      <c r="K3073" s="25">
        <v>41809</v>
      </c>
      <c r="L3073" s="24">
        <v>0</v>
      </c>
      <c r="M3073" s="24"/>
      <c r="N3073" s="24"/>
      <c r="O3073" s="24"/>
      <c r="P3073" s="23" t="str">
        <f>IFERROR(VLOOKUP(TEXT(J3073,"0000000000000"),[1]Ebscohost!G:M,7,0),"")</f>
        <v/>
      </c>
      <c r="Q3073" s="33" t="str">
        <f>IFERROR(VLOOKUP($J3073,'B - Ebook'!B:D,3,0),"??")</f>
        <v>??</v>
      </c>
    </row>
    <row r="3074" spans="1:17">
      <c r="A3074" s="24" t="s">
        <v>18972</v>
      </c>
      <c r="B3074" s="24" t="s">
        <v>18973</v>
      </c>
      <c r="C3074" s="24"/>
      <c r="D3074" s="24"/>
      <c r="E3074" s="24"/>
      <c r="F3074" s="24"/>
      <c r="G3074" s="24"/>
      <c r="H3074" s="24"/>
      <c r="I3074" s="24"/>
      <c r="J3074" s="37"/>
      <c r="K3074" s="25">
        <v>41809</v>
      </c>
      <c r="L3074" s="24">
        <v>0</v>
      </c>
      <c r="M3074" s="24"/>
      <c r="N3074" s="24"/>
      <c r="O3074" s="24"/>
      <c r="P3074" s="23" t="str">
        <f>IFERROR(VLOOKUP(TEXT(J3074,"0000000000000"),[1]Ebscohost!G:M,7,0),"")</f>
        <v/>
      </c>
      <c r="Q3074" s="33" t="str">
        <f>IFERROR(VLOOKUP($J3074,'B - Ebook'!B:D,3,0),"??")</f>
        <v>??</v>
      </c>
    </row>
    <row r="3075" spans="1:17">
      <c r="A3075" s="24" t="s">
        <v>18974</v>
      </c>
      <c r="B3075" s="24" t="s">
        <v>71</v>
      </c>
      <c r="C3075" s="24"/>
      <c r="D3075" s="24"/>
      <c r="E3075" s="24"/>
      <c r="F3075" s="24"/>
      <c r="G3075" s="24"/>
      <c r="H3075" s="24"/>
      <c r="I3075" s="24"/>
      <c r="J3075" s="37"/>
      <c r="K3075" s="25">
        <v>41809</v>
      </c>
      <c r="L3075" s="24">
        <v>0</v>
      </c>
      <c r="M3075" s="24"/>
      <c r="N3075" s="24"/>
      <c r="O3075" s="24"/>
      <c r="P3075" s="23" t="str">
        <f>IFERROR(VLOOKUP(TEXT(J3075,"0000000000000"),[1]Ebscohost!G:M,7,0),"")</f>
        <v/>
      </c>
      <c r="Q3075" s="33" t="str">
        <f>IFERROR(VLOOKUP($J3075,'B - Ebook'!B:D,3,0),"??")</f>
        <v>??</v>
      </c>
    </row>
    <row r="3076" spans="1:17" hidden="1">
      <c r="A3076" s="24" t="s">
        <v>17133</v>
      </c>
      <c r="B3076" s="24" t="s">
        <v>16054</v>
      </c>
      <c r="C3076" s="24"/>
      <c r="D3076" s="24"/>
      <c r="E3076" s="24"/>
      <c r="F3076" s="24"/>
      <c r="G3076" s="24"/>
      <c r="H3076" s="24"/>
      <c r="I3076" s="24"/>
      <c r="J3076" s="37"/>
      <c r="K3076" s="24"/>
      <c r="L3076" s="24">
        <v>0</v>
      </c>
      <c r="M3076" s="24"/>
      <c r="N3076" s="24"/>
      <c r="O3076" s="24"/>
      <c r="P3076" s="23" t="str">
        <f>IFERROR(VLOOKUP(TEXT(J3076,"0000000000000"),[1]Ebscohost!G:M,7,0),"")</f>
        <v/>
      </c>
      <c r="Q3076" s="33" t="str">
        <f>IFERROR(VLOOKUP($J3076,'B - Ebook'!B:D,3,0),"??")</f>
        <v>??</v>
      </c>
    </row>
    <row r="3077" spans="1:17">
      <c r="A3077" s="24" t="s">
        <v>18975</v>
      </c>
      <c r="B3077" s="24" t="s">
        <v>18401</v>
      </c>
      <c r="C3077" s="24"/>
      <c r="D3077" s="24"/>
      <c r="E3077" s="24"/>
      <c r="F3077" s="24"/>
      <c r="G3077" s="24"/>
      <c r="H3077" s="24"/>
      <c r="I3077" s="24"/>
      <c r="J3077" s="37"/>
      <c r="K3077" s="25">
        <v>41810</v>
      </c>
      <c r="L3077" s="24">
        <v>0</v>
      </c>
      <c r="M3077" s="24"/>
      <c r="N3077" s="24"/>
      <c r="O3077" s="24"/>
      <c r="P3077" s="23" t="str">
        <f>IFERROR(VLOOKUP(TEXT(J3077,"0000000000000"),[1]Ebscohost!G:M,7,0),"")</f>
        <v/>
      </c>
      <c r="Q3077" s="33" t="str">
        <f>IFERROR(VLOOKUP($J3077,'B - Ebook'!B:D,3,0),"??")</f>
        <v>??</v>
      </c>
    </row>
    <row r="3078" spans="1:17" hidden="1">
      <c r="A3078" s="24" t="s">
        <v>16299</v>
      </c>
      <c r="B3078" s="24" t="s">
        <v>16300</v>
      </c>
      <c r="C3078" s="24"/>
      <c r="D3078" s="24"/>
      <c r="E3078" s="24"/>
      <c r="F3078" s="24"/>
      <c r="G3078" s="24"/>
      <c r="H3078" s="24"/>
      <c r="I3078" s="24"/>
      <c r="J3078" s="37"/>
      <c r="K3078" s="24"/>
      <c r="L3078" s="24">
        <v>0</v>
      </c>
      <c r="M3078" s="24"/>
      <c r="N3078" s="24"/>
      <c r="O3078" s="24"/>
      <c r="P3078" s="23" t="str">
        <f>IFERROR(VLOOKUP(TEXT(J3078,"0000000000000"),[1]Ebscohost!G:M,7,0),"")</f>
        <v/>
      </c>
      <c r="Q3078" s="33" t="str">
        <f>IFERROR(VLOOKUP($J3078,'B - Ebook'!B:D,3,0),"??")</f>
        <v>??</v>
      </c>
    </row>
    <row r="3079" spans="1:17" hidden="1">
      <c r="A3079" s="24" t="s">
        <v>15937</v>
      </c>
      <c r="B3079" s="24" t="s">
        <v>15787</v>
      </c>
      <c r="C3079" s="24"/>
      <c r="D3079" s="24"/>
      <c r="E3079" s="24"/>
      <c r="F3079" s="24"/>
      <c r="G3079" s="24"/>
      <c r="H3079" s="24"/>
      <c r="I3079" s="24"/>
      <c r="J3079" s="37"/>
      <c r="K3079" s="24"/>
      <c r="L3079" s="24">
        <v>0</v>
      </c>
      <c r="M3079" s="24"/>
      <c r="N3079" s="24"/>
      <c r="O3079" s="24"/>
      <c r="P3079" s="23" t="str">
        <f>IFERROR(VLOOKUP(TEXT(J3079,"0000000000000"),[1]Ebscohost!G:M,7,0),"")</f>
        <v/>
      </c>
      <c r="Q3079" s="33" t="str">
        <f>IFERROR(VLOOKUP($J3079,'B - Ebook'!B:D,3,0),"??")</f>
        <v>??</v>
      </c>
    </row>
    <row r="3080" spans="1:17" hidden="1">
      <c r="A3080" s="24" t="s">
        <v>15937</v>
      </c>
      <c r="B3080" s="24" t="s">
        <v>15787</v>
      </c>
      <c r="C3080" s="24"/>
      <c r="D3080" s="24"/>
      <c r="E3080" s="24"/>
      <c r="F3080" s="24"/>
      <c r="G3080" s="24"/>
      <c r="H3080" s="24"/>
      <c r="I3080" s="24"/>
      <c r="J3080" s="37"/>
      <c r="K3080" s="24"/>
      <c r="L3080" s="24">
        <v>0</v>
      </c>
      <c r="M3080" s="24"/>
      <c r="N3080" s="24"/>
      <c r="O3080" s="24"/>
      <c r="P3080" s="23" t="str">
        <f>IFERROR(VLOOKUP(TEXT(J3080,"0000000000000"),[1]Ebscohost!G:M,7,0),"")</f>
        <v/>
      </c>
      <c r="Q3080" s="33" t="str">
        <f>IFERROR(VLOOKUP($J3080,'B - Ebook'!B:D,3,0),"??")</f>
        <v>??</v>
      </c>
    </row>
    <row r="3081" spans="1:17" hidden="1">
      <c r="A3081" s="24" t="s">
        <v>15786</v>
      </c>
      <c r="B3081" s="24" t="s">
        <v>15787</v>
      </c>
      <c r="C3081" s="24"/>
      <c r="D3081" s="24"/>
      <c r="E3081" s="24"/>
      <c r="F3081" s="24"/>
      <c r="G3081" s="24"/>
      <c r="H3081" s="24"/>
      <c r="I3081" s="24"/>
      <c r="J3081" s="37"/>
      <c r="K3081" s="24"/>
      <c r="L3081" s="24">
        <v>0</v>
      </c>
      <c r="M3081" s="24"/>
      <c r="N3081" s="24"/>
      <c r="O3081" s="24"/>
      <c r="P3081" s="23" t="str">
        <f>IFERROR(VLOOKUP(TEXT(J3081,"0000000000000"),[1]Ebscohost!G:M,7,0),"")</f>
        <v/>
      </c>
      <c r="Q3081" s="33" t="str">
        <f>IFERROR(VLOOKUP($J3081,'B - Ebook'!B:D,3,0),"??")</f>
        <v>??</v>
      </c>
    </row>
    <row r="3082" spans="1:17" hidden="1">
      <c r="A3082" s="24" t="s">
        <v>15786</v>
      </c>
      <c r="B3082" s="24" t="s">
        <v>15787</v>
      </c>
      <c r="C3082" s="24"/>
      <c r="D3082" s="24"/>
      <c r="E3082" s="24"/>
      <c r="F3082" s="24"/>
      <c r="G3082" s="24"/>
      <c r="H3082" s="24"/>
      <c r="I3082" s="24"/>
      <c r="J3082" s="37"/>
      <c r="K3082" s="24"/>
      <c r="L3082" s="24">
        <v>0</v>
      </c>
      <c r="M3082" s="24"/>
      <c r="N3082" s="24"/>
      <c r="O3082" s="24"/>
      <c r="P3082" s="23" t="str">
        <f>IFERROR(VLOOKUP(TEXT(J3082,"0000000000000"),[1]Ebscohost!G:M,7,0),"")</f>
        <v/>
      </c>
      <c r="Q3082" s="33" t="str">
        <f>IFERROR(VLOOKUP($J3082,'B - Ebook'!B:D,3,0),"??")</f>
        <v>??</v>
      </c>
    </row>
    <row r="3083" spans="1:17" hidden="1">
      <c r="A3083" s="24" t="s">
        <v>15786</v>
      </c>
      <c r="B3083" s="24" t="s">
        <v>15787</v>
      </c>
      <c r="C3083" s="24"/>
      <c r="D3083" s="24"/>
      <c r="E3083" s="24"/>
      <c r="F3083" s="24"/>
      <c r="G3083" s="24"/>
      <c r="H3083" s="24"/>
      <c r="I3083" s="24"/>
      <c r="J3083" s="37"/>
      <c r="K3083" s="24"/>
      <c r="L3083" s="24">
        <v>0</v>
      </c>
      <c r="M3083" s="24"/>
      <c r="N3083" s="24"/>
      <c r="O3083" s="24"/>
      <c r="P3083" s="23" t="str">
        <f>IFERROR(VLOOKUP(TEXT(J3083,"0000000000000"),[1]Ebscohost!G:M,7,0),"")</f>
        <v/>
      </c>
      <c r="Q3083" s="33" t="str">
        <f>IFERROR(VLOOKUP($J3083,'B - Ebook'!B:D,3,0),"??")</f>
        <v>??</v>
      </c>
    </row>
    <row r="3084" spans="1:17" hidden="1">
      <c r="A3084" s="24" t="s">
        <v>15786</v>
      </c>
      <c r="B3084" s="24" t="s">
        <v>15787</v>
      </c>
      <c r="C3084" s="24"/>
      <c r="D3084" s="24"/>
      <c r="E3084" s="24"/>
      <c r="F3084" s="24"/>
      <c r="G3084" s="24"/>
      <c r="H3084" s="24"/>
      <c r="I3084" s="24"/>
      <c r="J3084" s="37"/>
      <c r="K3084" s="24"/>
      <c r="L3084" s="24">
        <v>0</v>
      </c>
      <c r="M3084" s="24"/>
      <c r="N3084" s="24"/>
      <c r="O3084" s="24"/>
      <c r="P3084" s="23" t="str">
        <f>IFERROR(VLOOKUP(TEXT(J3084,"0000000000000"),[1]Ebscohost!G:M,7,0),"")</f>
        <v/>
      </c>
      <c r="Q3084" s="33" t="str">
        <f>IFERROR(VLOOKUP($J3084,'B - Ebook'!B:D,3,0),"??")</f>
        <v>??</v>
      </c>
    </row>
    <row r="3085" spans="1:17" hidden="1">
      <c r="A3085" s="24" t="s">
        <v>16435</v>
      </c>
      <c r="B3085" s="24" t="s">
        <v>16436</v>
      </c>
      <c r="C3085" s="24"/>
      <c r="D3085" s="24"/>
      <c r="E3085" s="24"/>
      <c r="F3085" s="24"/>
      <c r="G3085" s="24"/>
      <c r="H3085" s="24"/>
      <c r="I3085" s="24"/>
      <c r="J3085" s="37"/>
      <c r="K3085" s="24"/>
      <c r="L3085" s="24">
        <v>0</v>
      </c>
      <c r="M3085" s="24"/>
      <c r="N3085" s="24"/>
      <c r="O3085" s="24"/>
      <c r="P3085" s="23" t="str">
        <f>IFERROR(VLOOKUP(TEXT(J3085,"0000000000000"),[1]Ebscohost!G:M,7,0),"")</f>
        <v/>
      </c>
      <c r="Q3085" s="33" t="str">
        <f>IFERROR(VLOOKUP($J3085,'B - Ebook'!B:D,3,0),"??")</f>
        <v>??</v>
      </c>
    </row>
    <row r="3086" spans="1:17" hidden="1">
      <c r="A3086" s="24" t="s">
        <v>16435</v>
      </c>
      <c r="B3086" s="24" t="s">
        <v>16436</v>
      </c>
      <c r="C3086" s="24"/>
      <c r="D3086" s="24"/>
      <c r="E3086" s="24"/>
      <c r="F3086" s="24"/>
      <c r="G3086" s="24"/>
      <c r="H3086" s="24"/>
      <c r="I3086" s="24"/>
      <c r="J3086" s="37"/>
      <c r="K3086" s="24"/>
      <c r="L3086" s="24">
        <v>0</v>
      </c>
      <c r="M3086" s="24"/>
      <c r="N3086" s="24"/>
      <c r="O3086" s="24"/>
      <c r="P3086" s="23" t="str">
        <f>IFERROR(VLOOKUP(TEXT(J3086,"0000000000000"),[1]Ebscohost!G:M,7,0),"")</f>
        <v/>
      </c>
      <c r="Q3086" s="33" t="str">
        <f>IFERROR(VLOOKUP($J3086,'B - Ebook'!B:D,3,0),"??")</f>
        <v>??</v>
      </c>
    </row>
    <row r="3087" spans="1:17" hidden="1">
      <c r="A3087" s="24" t="s">
        <v>16435</v>
      </c>
      <c r="B3087" s="24" t="s">
        <v>16436</v>
      </c>
      <c r="C3087" s="24"/>
      <c r="D3087" s="24"/>
      <c r="E3087" s="24"/>
      <c r="F3087" s="24"/>
      <c r="G3087" s="24"/>
      <c r="H3087" s="24"/>
      <c r="I3087" s="24"/>
      <c r="J3087" s="37"/>
      <c r="K3087" s="24"/>
      <c r="L3087" s="24">
        <v>0</v>
      </c>
      <c r="M3087" s="24"/>
      <c r="N3087" s="24"/>
      <c r="O3087" s="24"/>
      <c r="P3087" s="23" t="str">
        <f>IFERROR(VLOOKUP(TEXT(J3087,"0000000000000"),[1]Ebscohost!G:M,7,0),"")</f>
        <v/>
      </c>
      <c r="Q3087" s="33" t="str">
        <f>IFERROR(VLOOKUP($J3087,'B - Ebook'!B:D,3,0),"??")</f>
        <v>??</v>
      </c>
    </row>
    <row r="3088" spans="1:17" hidden="1">
      <c r="A3088" s="24" t="s">
        <v>16435</v>
      </c>
      <c r="B3088" s="24" t="s">
        <v>16436</v>
      </c>
      <c r="C3088" s="24"/>
      <c r="D3088" s="24"/>
      <c r="E3088" s="24"/>
      <c r="F3088" s="24"/>
      <c r="G3088" s="24"/>
      <c r="H3088" s="24"/>
      <c r="I3088" s="24"/>
      <c r="J3088" s="37"/>
      <c r="K3088" s="24"/>
      <c r="L3088" s="24">
        <v>0</v>
      </c>
      <c r="M3088" s="24"/>
      <c r="N3088" s="24"/>
      <c r="O3088" s="24"/>
      <c r="P3088" s="23" t="str">
        <f>IFERROR(VLOOKUP(TEXT(J3088,"0000000000000"),[1]Ebscohost!G:M,7,0),"")</f>
        <v/>
      </c>
      <c r="Q3088" s="33" t="str">
        <f>IFERROR(VLOOKUP($J3088,'B - Ebook'!B:D,3,0),"??")</f>
        <v>??</v>
      </c>
    </row>
    <row r="3089" spans="1:17" hidden="1">
      <c r="A3089" s="24" t="s">
        <v>16435</v>
      </c>
      <c r="B3089" s="24" t="s">
        <v>16436</v>
      </c>
      <c r="C3089" s="24"/>
      <c r="D3089" s="24"/>
      <c r="E3089" s="24"/>
      <c r="F3089" s="24"/>
      <c r="G3089" s="24"/>
      <c r="H3089" s="24"/>
      <c r="I3089" s="24"/>
      <c r="J3089" s="37"/>
      <c r="K3089" s="24"/>
      <c r="L3089" s="24">
        <v>0</v>
      </c>
      <c r="M3089" s="24"/>
      <c r="N3089" s="24"/>
      <c r="O3089" s="24"/>
      <c r="P3089" s="23" t="str">
        <f>IFERROR(VLOOKUP(TEXT(J3089,"0000000000000"),[1]Ebscohost!G:M,7,0),"")</f>
        <v/>
      </c>
      <c r="Q3089" s="33" t="str">
        <f>IFERROR(VLOOKUP($J3089,'B - Ebook'!B:D,3,0),"??")</f>
        <v>??</v>
      </c>
    </row>
    <row r="3090" spans="1:17" hidden="1">
      <c r="A3090" s="24" t="s">
        <v>16435</v>
      </c>
      <c r="B3090" s="24" t="s">
        <v>16436</v>
      </c>
      <c r="C3090" s="24"/>
      <c r="D3090" s="24"/>
      <c r="E3090" s="24"/>
      <c r="F3090" s="24"/>
      <c r="G3090" s="24"/>
      <c r="H3090" s="24"/>
      <c r="I3090" s="24"/>
      <c r="J3090" s="37"/>
      <c r="K3090" s="24"/>
      <c r="L3090" s="24">
        <v>0</v>
      </c>
      <c r="M3090" s="24"/>
      <c r="N3090" s="24"/>
      <c r="O3090" s="24"/>
      <c r="P3090" s="23" t="str">
        <f>IFERROR(VLOOKUP(TEXT(J3090,"0000000000000"),[1]Ebscohost!G:M,7,0),"")</f>
        <v/>
      </c>
      <c r="Q3090" s="33" t="str">
        <f>IFERROR(VLOOKUP($J3090,'B - Ebook'!B:D,3,0),"??")</f>
        <v>??</v>
      </c>
    </row>
    <row r="3091" spans="1:17" hidden="1">
      <c r="A3091" s="24" t="s">
        <v>16435</v>
      </c>
      <c r="B3091" s="24" t="s">
        <v>16436</v>
      </c>
      <c r="C3091" s="24"/>
      <c r="D3091" s="24"/>
      <c r="E3091" s="24"/>
      <c r="F3091" s="24"/>
      <c r="G3091" s="24"/>
      <c r="H3091" s="24"/>
      <c r="I3091" s="24"/>
      <c r="J3091" s="37"/>
      <c r="K3091" s="24"/>
      <c r="L3091" s="24">
        <v>0</v>
      </c>
      <c r="M3091" s="24"/>
      <c r="N3091" s="24"/>
      <c r="O3091" s="24"/>
      <c r="P3091" s="23" t="str">
        <f>IFERROR(VLOOKUP(TEXT(J3091,"0000000000000"),[1]Ebscohost!G:M,7,0),"")</f>
        <v/>
      </c>
      <c r="Q3091" s="33" t="str">
        <f>IFERROR(VLOOKUP($J3091,'B - Ebook'!B:D,3,0),"??")</f>
        <v>??</v>
      </c>
    </row>
    <row r="3092" spans="1:17" hidden="1">
      <c r="A3092" s="24" t="s">
        <v>16435</v>
      </c>
      <c r="B3092" s="24" t="s">
        <v>16436</v>
      </c>
      <c r="C3092" s="24"/>
      <c r="D3092" s="24"/>
      <c r="E3092" s="24"/>
      <c r="F3092" s="24"/>
      <c r="G3092" s="24"/>
      <c r="H3092" s="24"/>
      <c r="I3092" s="24"/>
      <c r="J3092" s="37"/>
      <c r="K3092" s="24"/>
      <c r="L3092" s="24">
        <v>0</v>
      </c>
      <c r="M3092" s="24"/>
      <c r="N3092" s="24"/>
      <c r="O3092" s="24"/>
      <c r="P3092" s="23" t="str">
        <f>IFERROR(VLOOKUP(TEXT(J3092,"0000000000000"),[1]Ebscohost!G:M,7,0),"")</f>
        <v/>
      </c>
      <c r="Q3092" s="33" t="str">
        <f>IFERROR(VLOOKUP($J3092,'B - Ebook'!B:D,3,0),"??")</f>
        <v>??</v>
      </c>
    </row>
    <row r="3093" spans="1:17" hidden="1">
      <c r="A3093" s="24" t="s">
        <v>16435</v>
      </c>
      <c r="B3093" s="24" t="s">
        <v>16436</v>
      </c>
      <c r="C3093" s="24"/>
      <c r="D3093" s="24"/>
      <c r="E3093" s="24"/>
      <c r="F3093" s="24"/>
      <c r="G3093" s="24"/>
      <c r="H3093" s="24"/>
      <c r="I3093" s="24"/>
      <c r="J3093" s="37"/>
      <c r="K3093" s="24"/>
      <c r="L3093" s="24">
        <v>0</v>
      </c>
      <c r="M3093" s="24"/>
      <c r="N3093" s="24"/>
      <c r="O3093" s="24"/>
      <c r="P3093" s="23" t="str">
        <f>IFERROR(VLOOKUP(TEXT(J3093,"0000000000000"),[1]Ebscohost!G:M,7,0),"")</f>
        <v/>
      </c>
      <c r="Q3093" s="33" t="str">
        <f>IFERROR(VLOOKUP($J3093,'B - Ebook'!B:D,3,0),"??")</f>
        <v>??</v>
      </c>
    </row>
    <row r="3094" spans="1:17" hidden="1">
      <c r="A3094" s="24" t="s">
        <v>16435</v>
      </c>
      <c r="B3094" s="24" t="s">
        <v>16436</v>
      </c>
      <c r="C3094" s="24"/>
      <c r="D3094" s="24"/>
      <c r="E3094" s="24"/>
      <c r="F3094" s="24"/>
      <c r="G3094" s="24"/>
      <c r="H3094" s="24"/>
      <c r="I3094" s="24"/>
      <c r="J3094" s="37"/>
      <c r="K3094" s="24"/>
      <c r="L3094" s="24">
        <v>0</v>
      </c>
      <c r="M3094" s="24"/>
      <c r="N3094" s="24"/>
      <c r="O3094" s="24"/>
      <c r="P3094" s="23" t="str">
        <f>IFERROR(VLOOKUP(TEXT(J3094,"0000000000000"),[1]Ebscohost!G:M,7,0),"")</f>
        <v/>
      </c>
      <c r="Q3094" s="33" t="str">
        <f>IFERROR(VLOOKUP($J3094,'B - Ebook'!B:D,3,0),"??")</f>
        <v>??</v>
      </c>
    </row>
    <row r="3095" spans="1:17" hidden="1">
      <c r="A3095" s="24" t="s">
        <v>16435</v>
      </c>
      <c r="B3095" s="24" t="s">
        <v>16436</v>
      </c>
      <c r="C3095" s="24"/>
      <c r="D3095" s="24"/>
      <c r="E3095" s="24"/>
      <c r="F3095" s="24"/>
      <c r="G3095" s="24"/>
      <c r="H3095" s="24"/>
      <c r="I3095" s="24"/>
      <c r="J3095" s="37"/>
      <c r="K3095" s="24"/>
      <c r="L3095" s="24">
        <v>0</v>
      </c>
      <c r="M3095" s="24"/>
      <c r="N3095" s="24"/>
      <c r="O3095" s="24"/>
      <c r="P3095" s="23" t="str">
        <f>IFERROR(VLOOKUP(TEXT(J3095,"0000000000000"),[1]Ebscohost!G:M,7,0),"")</f>
        <v/>
      </c>
      <c r="Q3095" s="33" t="str">
        <f>IFERROR(VLOOKUP($J3095,'B - Ebook'!B:D,3,0),"??")</f>
        <v>??</v>
      </c>
    </row>
    <row r="3096" spans="1:17" hidden="1">
      <c r="A3096" s="24" t="s">
        <v>16435</v>
      </c>
      <c r="B3096" s="24" t="s">
        <v>16436</v>
      </c>
      <c r="C3096" s="24"/>
      <c r="D3096" s="24"/>
      <c r="E3096" s="24"/>
      <c r="F3096" s="24"/>
      <c r="G3096" s="24"/>
      <c r="H3096" s="24"/>
      <c r="I3096" s="24"/>
      <c r="J3096" s="37"/>
      <c r="K3096" s="24"/>
      <c r="L3096" s="24">
        <v>0</v>
      </c>
      <c r="M3096" s="24"/>
      <c r="N3096" s="24"/>
      <c r="O3096" s="24"/>
      <c r="P3096" s="23" t="str">
        <f>IFERROR(VLOOKUP(TEXT(J3096,"0000000000000"),[1]Ebscohost!G:M,7,0),"")</f>
        <v/>
      </c>
      <c r="Q3096" s="33" t="str">
        <f>IFERROR(VLOOKUP($J3096,'B - Ebook'!B:D,3,0),"??")</f>
        <v>??</v>
      </c>
    </row>
    <row r="3097" spans="1:17" hidden="1">
      <c r="A3097" s="24" t="s">
        <v>16435</v>
      </c>
      <c r="B3097" s="24" t="s">
        <v>16436</v>
      </c>
      <c r="C3097" s="24"/>
      <c r="D3097" s="24"/>
      <c r="E3097" s="24"/>
      <c r="F3097" s="24"/>
      <c r="G3097" s="24"/>
      <c r="H3097" s="24"/>
      <c r="I3097" s="24"/>
      <c r="J3097" s="37"/>
      <c r="K3097" s="24"/>
      <c r="L3097" s="24">
        <v>0</v>
      </c>
      <c r="M3097" s="24"/>
      <c r="N3097" s="24"/>
      <c r="O3097" s="24"/>
      <c r="P3097" s="23" t="str">
        <f>IFERROR(VLOOKUP(TEXT(J3097,"0000000000000"),[1]Ebscohost!G:M,7,0),"")</f>
        <v/>
      </c>
      <c r="Q3097" s="33" t="str">
        <f>IFERROR(VLOOKUP($J3097,'B - Ebook'!B:D,3,0),"??")</f>
        <v>??</v>
      </c>
    </row>
    <row r="3098" spans="1:17" hidden="1">
      <c r="A3098" s="24" t="s">
        <v>16435</v>
      </c>
      <c r="B3098" s="24" t="s">
        <v>16436</v>
      </c>
      <c r="C3098" s="24"/>
      <c r="D3098" s="24"/>
      <c r="E3098" s="24"/>
      <c r="F3098" s="24"/>
      <c r="G3098" s="24"/>
      <c r="H3098" s="24"/>
      <c r="I3098" s="24"/>
      <c r="J3098" s="37"/>
      <c r="K3098" s="24"/>
      <c r="L3098" s="24">
        <v>0</v>
      </c>
      <c r="M3098" s="24"/>
      <c r="N3098" s="24"/>
      <c r="O3098" s="24"/>
      <c r="P3098" s="23" t="str">
        <f>IFERROR(VLOOKUP(TEXT(J3098,"0000000000000"),[1]Ebscohost!G:M,7,0),"")</f>
        <v/>
      </c>
      <c r="Q3098" s="33" t="str">
        <f>IFERROR(VLOOKUP($J3098,'B - Ebook'!B:D,3,0),"??")</f>
        <v>??</v>
      </c>
    </row>
    <row r="3099" spans="1:17" hidden="1">
      <c r="A3099" s="24" t="s">
        <v>16435</v>
      </c>
      <c r="B3099" s="24" t="s">
        <v>16436</v>
      </c>
      <c r="C3099" s="24"/>
      <c r="D3099" s="24"/>
      <c r="E3099" s="24"/>
      <c r="F3099" s="24"/>
      <c r="G3099" s="24"/>
      <c r="H3099" s="24"/>
      <c r="I3099" s="24"/>
      <c r="J3099" s="37"/>
      <c r="K3099" s="24"/>
      <c r="L3099" s="24">
        <v>0</v>
      </c>
      <c r="M3099" s="24"/>
      <c r="N3099" s="24"/>
      <c r="O3099" s="24"/>
      <c r="P3099" s="23" t="str">
        <f>IFERROR(VLOOKUP(TEXT(J3099,"0000000000000"),[1]Ebscohost!G:M,7,0),"")</f>
        <v/>
      </c>
      <c r="Q3099" s="33" t="str">
        <f>IFERROR(VLOOKUP($J3099,'B - Ebook'!B:D,3,0),"??")</f>
        <v>??</v>
      </c>
    </row>
    <row r="3100" spans="1:17" hidden="1">
      <c r="A3100" s="24" t="s">
        <v>17508</v>
      </c>
      <c r="B3100" s="24"/>
      <c r="C3100" s="24"/>
      <c r="D3100" s="24"/>
      <c r="E3100" s="24"/>
      <c r="F3100" s="24"/>
      <c r="G3100" s="24"/>
      <c r="H3100" s="24"/>
      <c r="I3100" s="24"/>
      <c r="J3100" s="37"/>
      <c r="K3100" s="24"/>
      <c r="L3100" s="24">
        <v>0</v>
      </c>
      <c r="M3100" s="24"/>
      <c r="N3100" s="24"/>
      <c r="O3100" s="24"/>
      <c r="P3100" s="23" t="str">
        <f>IFERROR(VLOOKUP(TEXT(J3100,"0000000000000"),[1]Ebscohost!G:M,7,0),"")</f>
        <v/>
      </c>
      <c r="Q3100" s="33" t="str">
        <f>IFERROR(VLOOKUP($J3100,'B - Ebook'!B:D,3,0),"??")</f>
        <v>??</v>
      </c>
    </row>
    <row r="3101" spans="1:17" hidden="1">
      <c r="A3101" s="24" t="s">
        <v>17508</v>
      </c>
      <c r="B3101" s="24"/>
      <c r="C3101" s="24"/>
      <c r="D3101" s="24"/>
      <c r="E3101" s="24"/>
      <c r="F3101" s="24"/>
      <c r="G3101" s="24"/>
      <c r="H3101" s="24"/>
      <c r="I3101" s="24"/>
      <c r="J3101" s="37"/>
      <c r="K3101" s="24"/>
      <c r="L3101" s="24">
        <v>0</v>
      </c>
      <c r="M3101" s="24"/>
      <c r="N3101" s="24"/>
      <c r="O3101" s="24"/>
      <c r="P3101" s="23" t="str">
        <f>IFERROR(VLOOKUP(TEXT(J3101,"0000000000000"),[1]Ebscohost!G:M,7,0),"")</f>
        <v/>
      </c>
      <c r="Q3101" s="33" t="str">
        <f>IFERROR(VLOOKUP($J3101,'B - Ebook'!B:D,3,0),"??")</f>
        <v>??</v>
      </c>
    </row>
    <row r="3102" spans="1:17" hidden="1">
      <c r="A3102" s="24" t="s">
        <v>17508</v>
      </c>
      <c r="B3102" s="24"/>
      <c r="C3102" s="24"/>
      <c r="D3102" s="24"/>
      <c r="E3102" s="24"/>
      <c r="F3102" s="24"/>
      <c r="G3102" s="24"/>
      <c r="H3102" s="24"/>
      <c r="I3102" s="24"/>
      <c r="J3102" s="37"/>
      <c r="K3102" s="24"/>
      <c r="L3102" s="24">
        <v>0</v>
      </c>
      <c r="M3102" s="24"/>
      <c r="N3102" s="24"/>
      <c r="O3102" s="24"/>
      <c r="P3102" s="23" t="str">
        <f>IFERROR(VLOOKUP(TEXT(J3102,"0000000000000"),[1]Ebscohost!G:M,7,0),"")</f>
        <v/>
      </c>
      <c r="Q3102" s="33" t="str">
        <f>IFERROR(VLOOKUP($J3102,'B - Ebook'!B:D,3,0),"??")</f>
        <v>??</v>
      </c>
    </row>
    <row r="3103" spans="1:17" hidden="1">
      <c r="A3103" s="24" t="s">
        <v>17508</v>
      </c>
      <c r="B3103" s="24"/>
      <c r="C3103" s="24"/>
      <c r="D3103" s="24"/>
      <c r="E3103" s="24"/>
      <c r="F3103" s="24"/>
      <c r="G3103" s="24"/>
      <c r="H3103" s="24"/>
      <c r="I3103" s="24"/>
      <c r="J3103" s="37"/>
      <c r="K3103" s="24"/>
      <c r="L3103" s="24">
        <v>0</v>
      </c>
      <c r="M3103" s="24"/>
      <c r="N3103" s="24"/>
      <c r="O3103" s="24"/>
      <c r="P3103" s="23" t="str">
        <f>IFERROR(VLOOKUP(TEXT(J3103,"0000000000000"),[1]Ebscohost!G:M,7,0),"")</f>
        <v/>
      </c>
      <c r="Q3103" s="33" t="str">
        <f>IFERROR(VLOOKUP($J3103,'B - Ebook'!B:D,3,0),"??")</f>
        <v>??</v>
      </c>
    </row>
    <row r="3104" spans="1:17" hidden="1">
      <c r="A3104" s="24" t="s">
        <v>17508</v>
      </c>
      <c r="B3104" s="24"/>
      <c r="C3104" s="24"/>
      <c r="D3104" s="24"/>
      <c r="E3104" s="24"/>
      <c r="F3104" s="24"/>
      <c r="G3104" s="24"/>
      <c r="H3104" s="24"/>
      <c r="I3104" s="24"/>
      <c r="J3104" s="37"/>
      <c r="K3104" s="24"/>
      <c r="L3104" s="24">
        <v>0</v>
      </c>
      <c r="M3104" s="24"/>
      <c r="N3104" s="24"/>
      <c r="O3104" s="24"/>
      <c r="P3104" s="23" t="str">
        <f>IFERROR(VLOOKUP(TEXT(J3104,"0000000000000"),[1]Ebscohost!G:M,7,0),"")</f>
        <v/>
      </c>
      <c r="Q3104" s="33" t="str">
        <f>IFERROR(VLOOKUP($J3104,'B - Ebook'!B:D,3,0),"??")</f>
        <v>??</v>
      </c>
    </row>
    <row r="3105" spans="1:17">
      <c r="A3105" s="24" t="s">
        <v>18976</v>
      </c>
      <c r="B3105" s="24" t="s">
        <v>18977</v>
      </c>
      <c r="C3105" s="24"/>
      <c r="D3105" s="24"/>
      <c r="E3105" s="24"/>
      <c r="F3105" s="24"/>
      <c r="G3105" s="24"/>
      <c r="H3105" s="24"/>
      <c r="I3105" s="24"/>
      <c r="J3105" s="37"/>
      <c r="K3105" s="25">
        <v>41809</v>
      </c>
      <c r="L3105" s="24">
        <v>0</v>
      </c>
      <c r="M3105" s="24"/>
      <c r="N3105" s="24"/>
      <c r="O3105" s="24"/>
      <c r="P3105" s="23" t="str">
        <f>IFERROR(VLOOKUP(TEXT(J3105,"0000000000000"),[1]Ebscohost!G:M,7,0),"")</f>
        <v/>
      </c>
      <c r="Q3105" s="33" t="str">
        <f>IFERROR(VLOOKUP($J3105,'B - Ebook'!B:D,3,0),"??")</f>
        <v>??</v>
      </c>
    </row>
    <row r="3106" spans="1:17">
      <c r="A3106" s="24" t="s">
        <v>18978</v>
      </c>
      <c r="B3106" s="24" t="s">
        <v>18977</v>
      </c>
      <c r="C3106" s="24"/>
      <c r="D3106" s="24"/>
      <c r="E3106" s="24"/>
      <c r="F3106" s="24"/>
      <c r="G3106" s="24"/>
      <c r="H3106" s="24"/>
      <c r="I3106" s="24"/>
      <c r="J3106" s="37"/>
      <c r="K3106" s="25">
        <v>41809</v>
      </c>
      <c r="L3106" s="24">
        <v>0</v>
      </c>
      <c r="M3106" s="24"/>
      <c r="N3106" s="24"/>
      <c r="O3106" s="24"/>
      <c r="P3106" s="23" t="str">
        <f>IFERROR(VLOOKUP(TEXT(J3106,"0000000000000"),[1]Ebscohost!G:M,7,0),"")</f>
        <v/>
      </c>
      <c r="Q3106" s="33" t="str">
        <f>IFERROR(VLOOKUP($J3106,'B - Ebook'!B:D,3,0),"??")</f>
        <v>??</v>
      </c>
    </row>
    <row r="3107" spans="1:17">
      <c r="A3107" s="24" t="s">
        <v>18978</v>
      </c>
      <c r="B3107" s="24" t="s">
        <v>18977</v>
      </c>
      <c r="C3107" s="24"/>
      <c r="D3107" s="24"/>
      <c r="E3107" s="24"/>
      <c r="F3107" s="24"/>
      <c r="G3107" s="24"/>
      <c r="H3107" s="24"/>
      <c r="I3107" s="24"/>
      <c r="J3107" s="37"/>
      <c r="K3107" s="25">
        <v>41809</v>
      </c>
      <c r="L3107" s="24">
        <v>0</v>
      </c>
      <c r="M3107" s="24"/>
      <c r="N3107" s="24"/>
      <c r="O3107" s="24"/>
      <c r="P3107" s="23" t="str">
        <f>IFERROR(VLOOKUP(TEXT(J3107,"0000000000000"),[1]Ebscohost!G:M,7,0),"")</f>
        <v/>
      </c>
      <c r="Q3107" s="33" t="str">
        <f>IFERROR(VLOOKUP($J3107,'B - Ebook'!B:D,3,0),"??")</f>
        <v>??</v>
      </c>
    </row>
    <row r="3108" spans="1:17">
      <c r="A3108" s="24" t="s">
        <v>18979</v>
      </c>
      <c r="B3108" s="24" t="s">
        <v>18977</v>
      </c>
      <c r="C3108" s="24"/>
      <c r="D3108" s="24"/>
      <c r="E3108" s="24"/>
      <c r="F3108" s="24"/>
      <c r="G3108" s="24"/>
      <c r="H3108" s="24"/>
      <c r="I3108" s="24"/>
      <c r="J3108" s="37"/>
      <c r="K3108" s="25">
        <v>41809</v>
      </c>
      <c r="L3108" s="24">
        <v>0</v>
      </c>
      <c r="M3108" s="24"/>
      <c r="N3108" s="24"/>
      <c r="O3108" s="24"/>
      <c r="P3108" s="23" t="str">
        <f>IFERROR(VLOOKUP(TEXT(J3108,"0000000000000"),[1]Ebscohost!G:M,7,0),"")</f>
        <v/>
      </c>
      <c r="Q3108" s="33" t="str">
        <f>IFERROR(VLOOKUP($J3108,'B - Ebook'!B:D,3,0),"??")</f>
        <v>??</v>
      </c>
    </row>
    <row r="3109" spans="1:17">
      <c r="A3109" s="24" t="s">
        <v>18979</v>
      </c>
      <c r="B3109" s="24" t="s">
        <v>18977</v>
      </c>
      <c r="C3109" s="24"/>
      <c r="D3109" s="24"/>
      <c r="E3109" s="24"/>
      <c r="F3109" s="24"/>
      <c r="G3109" s="24"/>
      <c r="H3109" s="24"/>
      <c r="I3109" s="24"/>
      <c r="J3109" s="37"/>
      <c r="K3109" s="25">
        <v>41809</v>
      </c>
      <c r="L3109" s="24">
        <v>0</v>
      </c>
      <c r="M3109" s="24"/>
      <c r="N3109" s="24"/>
      <c r="O3109" s="24"/>
      <c r="P3109" s="23" t="str">
        <f>IFERROR(VLOOKUP(TEXT(J3109,"0000000000000"),[1]Ebscohost!G:M,7,0),"")</f>
        <v/>
      </c>
      <c r="Q3109" s="33" t="str">
        <f>IFERROR(VLOOKUP($J3109,'B - Ebook'!B:D,3,0),"??")</f>
        <v>??</v>
      </c>
    </row>
    <row r="3110" spans="1:17">
      <c r="A3110" s="24" t="s">
        <v>18980</v>
      </c>
      <c r="B3110" s="24" t="s">
        <v>18977</v>
      </c>
      <c r="C3110" s="24"/>
      <c r="D3110" s="24"/>
      <c r="E3110" s="24"/>
      <c r="F3110" s="24"/>
      <c r="G3110" s="24"/>
      <c r="H3110" s="24"/>
      <c r="I3110" s="24"/>
      <c r="J3110" s="37"/>
      <c r="K3110" s="25">
        <v>41809</v>
      </c>
      <c r="L3110" s="24">
        <v>0</v>
      </c>
      <c r="M3110" s="24"/>
      <c r="N3110" s="24"/>
      <c r="O3110" s="24"/>
      <c r="P3110" s="23" t="str">
        <f>IFERROR(VLOOKUP(TEXT(J3110,"0000000000000"),[1]Ebscohost!G:M,7,0),"")</f>
        <v/>
      </c>
      <c r="Q3110" s="33" t="str">
        <f>IFERROR(VLOOKUP($J3110,'B - Ebook'!B:D,3,0),"??")</f>
        <v>??</v>
      </c>
    </row>
    <row r="3111" spans="1:17">
      <c r="A3111" s="24" t="s">
        <v>18980</v>
      </c>
      <c r="B3111" s="24" t="s">
        <v>18977</v>
      </c>
      <c r="C3111" s="24"/>
      <c r="D3111" s="24"/>
      <c r="E3111" s="24"/>
      <c r="F3111" s="24"/>
      <c r="G3111" s="24"/>
      <c r="H3111" s="24"/>
      <c r="I3111" s="24"/>
      <c r="J3111" s="37"/>
      <c r="K3111" s="25">
        <v>41809</v>
      </c>
      <c r="L3111" s="24">
        <v>0</v>
      </c>
      <c r="M3111" s="24"/>
      <c r="N3111" s="24"/>
      <c r="O3111" s="24"/>
      <c r="P3111" s="23" t="str">
        <f>IFERROR(VLOOKUP(TEXT(J3111,"0000000000000"),[1]Ebscohost!G:M,7,0),"")</f>
        <v/>
      </c>
      <c r="Q3111" s="33" t="str">
        <f>IFERROR(VLOOKUP($J3111,'B - Ebook'!B:D,3,0),"??")</f>
        <v>??</v>
      </c>
    </row>
    <row r="3112" spans="1:17">
      <c r="A3112" s="24" t="s">
        <v>18981</v>
      </c>
      <c r="B3112" s="24" t="s">
        <v>18977</v>
      </c>
      <c r="C3112" s="24"/>
      <c r="D3112" s="24"/>
      <c r="E3112" s="24"/>
      <c r="F3112" s="24"/>
      <c r="G3112" s="24"/>
      <c r="H3112" s="24"/>
      <c r="I3112" s="24"/>
      <c r="J3112" s="37"/>
      <c r="K3112" s="25">
        <v>41809</v>
      </c>
      <c r="L3112" s="24">
        <v>0</v>
      </c>
      <c r="M3112" s="24"/>
      <c r="N3112" s="24"/>
      <c r="O3112" s="24"/>
      <c r="P3112" s="23" t="str">
        <f>IFERROR(VLOOKUP(TEXT(J3112,"0000000000000"),[1]Ebscohost!G:M,7,0),"")</f>
        <v/>
      </c>
      <c r="Q3112" s="33" t="str">
        <f>IFERROR(VLOOKUP($J3112,'B - Ebook'!B:D,3,0),"??")</f>
        <v>??</v>
      </c>
    </row>
    <row r="3113" spans="1:17">
      <c r="A3113" s="24" t="s">
        <v>18982</v>
      </c>
      <c r="B3113" s="24" t="s">
        <v>18977</v>
      </c>
      <c r="C3113" s="24"/>
      <c r="D3113" s="24"/>
      <c r="E3113" s="24"/>
      <c r="F3113" s="24"/>
      <c r="G3113" s="24"/>
      <c r="H3113" s="24"/>
      <c r="I3113" s="24"/>
      <c r="J3113" s="37"/>
      <c r="K3113" s="25">
        <v>41809</v>
      </c>
      <c r="L3113" s="24">
        <v>0</v>
      </c>
      <c r="M3113" s="24"/>
      <c r="N3113" s="24"/>
      <c r="O3113" s="24"/>
      <c r="P3113" s="23" t="str">
        <f>IFERROR(VLOOKUP(TEXT(J3113,"0000000000000"),[1]Ebscohost!G:M,7,0),"")</f>
        <v/>
      </c>
      <c r="Q3113" s="33" t="str">
        <f>IFERROR(VLOOKUP($J3113,'B - Ebook'!B:D,3,0),"??")</f>
        <v>??</v>
      </c>
    </row>
    <row r="3114" spans="1:17">
      <c r="A3114" s="24" t="s">
        <v>18983</v>
      </c>
      <c r="B3114" s="24" t="s">
        <v>207</v>
      </c>
      <c r="C3114" s="24"/>
      <c r="D3114" s="24"/>
      <c r="E3114" s="24"/>
      <c r="F3114" s="24"/>
      <c r="G3114" s="24"/>
      <c r="H3114" s="24"/>
      <c r="I3114" s="24"/>
      <c r="J3114" s="37"/>
      <c r="K3114" s="25">
        <v>41809</v>
      </c>
      <c r="L3114" s="24">
        <v>0</v>
      </c>
      <c r="M3114" s="24"/>
      <c r="N3114" s="24"/>
      <c r="O3114" s="24"/>
      <c r="P3114" s="23" t="str">
        <f>IFERROR(VLOOKUP(TEXT(J3114,"0000000000000"),[1]Ebscohost!G:M,7,0),"")</f>
        <v/>
      </c>
      <c r="Q3114" s="33" t="str">
        <f>IFERROR(VLOOKUP($J3114,'B - Ebook'!B:D,3,0),"??")</f>
        <v>??</v>
      </c>
    </row>
    <row r="3115" spans="1:17">
      <c r="A3115" s="24" t="s">
        <v>17634</v>
      </c>
      <c r="B3115" s="24" t="s">
        <v>17635</v>
      </c>
      <c r="C3115" s="24"/>
      <c r="D3115" s="24"/>
      <c r="E3115" s="24"/>
      <c r="F3115" s="24"/>
      <c r="G3115" s="24"/>
      <c r="H3115" s="24"/>
      <c r="I3115" s="24"/>
      <c r="J3115" s="37"/>
      <c r="K3115" s="25">
        <v>41807</v>
      </c>
      <c r="L3115" s="24">
        <v>0</v>
      </c>
      <c r="M3115" s="24"/>
      <c r="N3115" s="24"/>
      <c r="O3115" s="24"/>
      <c r="P3115" s="23" t="str">
        <f>IFERROR(VLOOKUP(TEXT(J3115,"0000000000000"),[1]Ebscohost!G:M,7,0),"")</f>
        <v/>
      </c>
      <c r="Q3115" s="33" t="str">
        <f>IFERROR(VLOOKUP($J3115,'B - Ebook'!B:D,3,0),"??")</f>
        <v>??</v>
      </c>
    </row>
    <row r="3116" spans="1:17">
      <c r="A3116" s="24" t="s">
        <v>17634</v>
      </c>
      <c r="B3116" s="24" t="s">
        <v>17635</v>
      </c>
      <c r="C3116" s="24"/>
      <c r="D3116" s="24"/>
      <c r="E3116" s="24"/>
      <c r="F3116" s="24"/>
      <c r="G3116" s="24"/>
      <c r="H3116" s="24"/>
      <c r="I3116" s="24"/>
      <c r="J3116" s="37"/>
      <c r="K3116" s="25">
        <v>41807</v>
      </c>
      <c r="L3116" s="24">
        <v>0</v>
      </c>
      <c r="M3116" s="24"/>
      <c r="N3116" s="24"/>
      <c r="O3116" s="24"/>
      <c r="P3116" s="23" t="str">
        <f>IFERROR(VLOOKUP(TEXT(J3116,"0000000000000"),[1]Ebscohost!G:M,7,0),"")</f>
        <v/>
      </c>
      <c r="Q3116" s="33" t="str">
        <f>IFERROR(VLOOKUP($J3116,'B - Ebook'!B:D,3,0),"??")</f>
        <v>??</v>
      </c>
    </row>
    <row r="3117" spans="1:17">
      <c r="A3117" s="24" t="s">
        <v>17634</v>
      </c>
      <c r="B3117" s="24" t="s">
        <v>17635</v>
      </c>
      <c r="C3117" s="24"/>
      <c r="D3117" s="24"/>
      <c r="E3117" s="24"/>
      <c r="F3117" s="24"/>
      <c r="G3117" s="24"/>
      <c r="H3117" s="24"/>
      <c r="I3117" s="24"/>
      <c r="J3117" s="37"/>
      <c r="K3117" s="25">
        <v>41807</v>
      </c>
      <c r="L3117" s="24">
        <v>0</v>
      </c>
      <c r="M3117" s="24"/>
      <c r="N3117" s="24"/>
      <c r="O3117" s="24"/>
      <c r="P3117" s="23" t="str">
        <f>IFERROR(VLOOKUP(TEXT(J3117,"0000000000000"),[1]Ebscohost!G:M,7,0),"")</f>
        <v/>
      </c>
      <c r="Q3117" s="33" t="str">
        <f>IFERROR(VLOOKUP($J3117,'B - Ebook'!B:D,3,0),"??")</f>
        <v>??</v>
      </c>
    </row>
    <row r="3118" spans="1:17">
      <c r="A3118" s="24" t="s">
        <v>17634</v>
      </c>
      <c r="B3118" s="24" t="s">
        <v>17635</v>
      </c>
      <c r="C3118" s="24"/>
      <c r="D3118" s="24"/>
      <c r="E3118" s="24"/>
      <c r="F3118" s="24"/>
      <c r="G3118" s="24"/>
      <c r="H3118" s="24"/>
      <c r="I3118" s="24"/>
      <c r="J3118" s="37"/>
      <c r="K3118" s="25">
        <v>41807</v>
      </c>
      <c r="L3118" s="24">
        <v>0</v>
      </c>
      <c r="M3118" s="24"/>
      <c r="N3118" s="24"/>
      <c r="O3118" s="24"/>
      <c r="P3118" s="23" t="str">
        <f>IFERROR(VLOOKUP(TEXT(J3118,"0000000000000"),[1]Ebscohost!G:M,7,0),"")</f>
        <v/>
      </c>
      <c r="Q3118" s="33" t="str">
        <f>IFERROR(VLOOKUP($J3118,'B - Ebook'!B:D,3,0),"??")</f>
        <v>??</v>
      </c>
    </row>
    <row r="3119" spans="1:17">
      <c r="A3119" s="24" t="s">
        <v>17634</v>
      </c>
      <c r="B3119" s="24" t="s">
        <v>17635</v>
      </c>
      <c r="C3119" s="24"/>
      <c r="D3119" s="24"/>
      <c r="E3119" s="24"/>
      <c r="F3119" s="24"/>
      <c r="G3119" s="24"/>
      <c r="H3119" s="24"/>
      <c r="I3119" s="24"/>
      <c r="J3119" s="37"/>
      <c r="K3119" s="25">
        <v>41807</v>
      </c>
      <c r="L3119" s="24">
        <v>0</v>
      </c>
      <c r="M3119" s="24"/>
      <c r="N3119" s="24"/>
      <c r="O3119" s="24"/>
      <c r="P3119" s="23" t="str">
        <f>IFERROR(VLOOKUP(TEXT(J3119,"0000000000000"),[1]Ebscohost!G:M,7,0),"")</f>
        <v/>
      </c>
      <c r="Q3119" s="33" t="str">
        <f>IFERROR(VLOOKUP($J3119,'B - Ebook'!B:D,3,0),"??")</f>
        <v>??</v>
      </c>
    </row>
    <row r="3120" spans="1:17">
      <c r="A3120" s="24" t="s">
        <v>17634</v>
      </c>
      <c r="B3120" s="24" t="s">
        <v>17635</v>
      </c>
      <c r="C3120" s="24"/>
      <c r="D3120" s="24"/>
      <c r="E3120" s="24"/>
      <c r="F3120" s="24"/>
      <c r="G3120" s="24"/>
      <c r="H3120" s="24"/>
      <c r="I3120" s="24"/>
      <c r="J3120" s="37"/>
      <c r="K3120" s="25">
        <v>41807</v>
      </c>
      <c r="L3120" s="24">
        <v>0</v>
      </c>
      <c r="M3120" s="24"/>
      <c r="N3120" s="24"/>
      <c r="O3120" s="24"/>
      <c r="P3120" s="23" t="str">
        <f>IFERROR(VLOOKUP(TEXT(J3120,"0000000000000"),[1]Ebscohost!G:M,7,0),"")</f>
        <v/>
      </c>
      <c r="Q3120" s="33" t="str">
        <f>IFERROR(VLOOKUP($J3120,'B - Ebook'!B:D,3,0),"??")</f>
        <v>??</v>
      </c>
    </row>
    <row r="3121" spans="1:17">
      <c r="A3121" s="24" t="s">
        <v>17634</v>
      </c>
      <c r="B3121" s="24" t="s">
        <v>17635</v>
      </c>
      <c r="C3121" s="24"/>
      <c r="D3121" s="24"/>
      <c r="E3121" s="24"/>
      <c r="F3121" s="24"/>
      <c r="G3121" s="24"/>
      <c r="H3121" s="24"/>
      <c r="I3121" s="24"/>
      <c r="J3121" s="37"/>
      <c r="K3121" s="25">
        <v>41807</v>
      </c>
      <c r="L3121" s="24">
        <v>0</v>
      </c>
      <c r="M3121" s="24"/>
      <c r="N3121" s="24"/>
      <c r="O3121" s="24"/>
      <c r="P3121" s="23" t="str">
        <f>IFERROR(VLOOKUP(TEXT(J3121,"0000000000000"),[1]Ebscohost!G:M,7,0),"")</f>
        <v/>
      </c>
      <c r="Q3121" s="33" t="str">
        <f>IFERROR(VLOOKUP($J3121,'B - Ebook'!B:D,3,0),"??")</f>
        <v>??</v>
      </c>
    </row>
    <row r="3122" spans="1:17">
      <c r="A3122" s="24" t="s">
        <v>17634</v>
      </c>
      <c r="B3122" s="24" t="s">
        <v>17635</v>
      </c>
      <c r="C3122" s="24"/>
      <c r="D3122" s="24"/>
      <c r="E3122" s="24"/>
      <c r="F3122" s="24"/>
      <c r="G3122" s="24"/>
      <c r="H3122" s="24"/>
      <c r="I3122" s="24"/>
      <c r="J3122" s="37"/>
      <c r="K3122" s="25">
        <v>41807</v>
      </c>
      <c r="L3122" s="24">
        <v>0</v>
      </c>
      <c r="M3122" s="24"/>
      <c r="N3122" s="24"/>
      <c r="O3122" s="24"/>
      <c r="P3122" s="23" t="str">
        <f>IFERROR(VLOOKUP(TEXT(J3122,"0000000000000"),[1]Ebscohost!G:M,7,0),"")</f>
        <v/>
      </c>
      <c r="Q3122" s="33" t="str">
        <f>IFERROR(VLOOKUP($J3122,'B - Ebook'!B:D,3,0),"??")</f>
        <v>??</v>
      </c>
    </row>
    <row r="3123" spans="1:17">
      <c r="A3123" s="24" t="s">
        <v>17634</v>
      </c>
      <c r="B3123" s="24" t="s">
        <v>17635</v>
      </c>
      <c r="C3123" s="24"/>
      <c r="D3123" s="24"/>
      <c r="E3123" s="24"/>
      <c r="F3123" s="24"/>
      <c r="G3123" s="24"/>
      <c r="H3123" s="24"/>
      <c r="I3123" s="24"/>
      <c r="J3123" s="37"/>
      <c r="K3123" s="25">
        <v>41807</v>
      </c>
      <c r="L3123" s="24">
        <v>0</v>
      </c>
      <c r="M3123" s="24"/>
      <c r="N3123" s="24"/>
      <c r="O3123" s="24"/>
      <c r="P3123" s="23" t="str">
        <f>IFERROR(VLOOKUP(TEXT(J3123,"0000000000000"),[1]Ebscohost!G:M,7,0),"")</f>
        <v/>
      </c>
      <c r="Q3123" s="33" t="str">
        <f>IFERROR(VLOOKUP($J3123,'B - Ebook'!B:D,3,0),"??")</f>
        <v>??</v>
      </c>
    </row>
    <row r="3124" spans="1:17">
      <c r="A3124" s="24" t="s">
        <v>17634</v>
      </c>
      <c r="B3124" s="24" t="s">
        <v>17635</v>
      </c>
      <c r="C3124" s="24"/>
      <c r="D3124" s="24"/>
      <c r="E3124" s="24"/>
      <c r="F3124" s="24"/>
      <c r="G3124" s="24"/>
      <c r="H3124" s="24"/>
      <c r="I3124" s="24"/>
      <c r="J3124" s="37"/>
      <c r="K3124" s="25">
        <v>41807</v>
      </c>
      <c r="L3124" s="24">
        <v>0</v>
      </c>
      <c r="M3124" s="24"/>
      <c r="N3124" s="24"/>
      <c r="O3124" s="24"/>
      <c r="P3124" s="23" t="str">
        <f>IFERROR(VLOOKUP(TEXT(J3124,"0000000000000"),[1]Ebscohost!G:M,7,0),"")</f>
        <v/>
      </c>
      <c r="Q3124" s="33" t="str">
        <f>IFERROR(VLOOKUP($J3124,'B - Ebook'!B:D,3,0),"??")</f>
        <v>??</v>
      </c>
    </row>
    <row r="3125" spans="1:17">
      <c r="A3125" s="24" t="s">
        <v>17634</v>
      </c>
      <c r="B3125" s="24" t="s">
        <v>17635</v>
      </c>
      <c r="C3125" s="24"/>
      <c r="D3125" s="24"/>
      <c r="E3125" s="24"/>
      <c r="F3125" s="24"/>
      <c r="G3125" s="24"/>
      <c r="H3125" s="24"/>
      <c r="I3125" s="24"/>
      <c r="J3125" s="37"/>
      <c r="K3125" s="25">
        <v>41807</v>
      </c>
      <c r="L3125" s="24">
        <v>0</v>
      </c>
      <c r="M3125" s="24"/>
      <c r="N3125" s="24"/>
      <c r="O3125" s="24"/>
      <c r="P3125" s="23" t="str">
        <f>IFERROR(VLOOKUP(TEXT(J3125,"0000000000000"),[1]Ebscohost!G:M,7,0),"")</f>
        <v/>
      </c>
      <c r="Q3125" s="33" t="str">
        <f>IFERROR(VLOOKUP($J3125,'B - Ebook'!B:D,3,0),"??")</f>
        <v>??</v>
      </c>
    </row>
    <row r="3126" spans="1:17">
      <c r="A3126" s="24" t="s">
        <v>17634</v>
      </c>
      <c r="B3126" s="24" t="s">
        <v>17635</v>
      </c>
      <c r="C3126" s="24"/>
      <c r="D3126" s="24"/>
      <c r="E3126" s="24"/>
      <c r="F3126" s="24"/>
      <c r="G3126" s="24"/>
      <c r="H3126" s="24"/>
      <c r="I3126" s="24"/>
      <c r="J3126" s="37"/>
      <c r="K3126" s="25">
        <v>41807</v>
      </c>
      <c r="L3126" s="24">
        <v>0</v>
      </c>
      <c r="M3126" s="24"/>
      <c r="N3126" s="24"/>
      <c r="O3126" s="24"/>
      <c r="P3126" s="23" t="str">
        <f>IFERROR(VLOOKUP(TEXT(J3126,"0000000000000"),[1]Ebscohost!G:M,7,0),"")</f>
        <v/>
      </c>
      <c r="Q3126" s="33" t="str">
        <f>IFERROR(VLOOKUP($J3126,'B - Ebook'!B:D,3,0),"??")</f>
        <v>??</v>
      </c>
    </row>
    <row r="3127" spans="1:17">
      <c r="A3127" s="24" t="s">
        <v>17634</v>
      </c>
      <c r="B3127" s="24" t="s">
        <v>17635</v>
      </c>
      <c r="C3127" s="24"/>
      <c r="D3127" s="24"/>
      <c r="E3127" s="24"/>
      <c r="F3127" s="24"/>
      <c r="G3127" s="24"/>
      <c r="H3127" s="24"/>
      <c r="I3127" s="24"/>
      <c r="J3127" s="37"/>
      <c r="K3127" s="25">
        <v>41807</v>
      </c>
      <c r="L3127" s="24">
        <v>0</v>
      </c>
      <c r="M3127" s="24"/>
      <c r="N3127" s="24"/>
      <c r="O3127" s="24"/>
      <c r="P3127" s="23" t="str">
        <f>IFERROR(VLOOKUP(TEXT(J3127,"0000000000000"),[1]Ebscohost!G:M,7,0),"")</f>
        <v/>
      </c>
      <c r="Q3127" s="33" t="str">
        <f>IFERROR(VLOOKUP($J3127,'B - Ebook'!B:D,3,0),"??")</f>
        <v>??</v>
      </c>
    </row>
    <row r="3128" spans="1:17">
      <c r="A3128" s="24" t="s">
        <v>17634</v>
      </c>
      <c r="B3128" s="24" t="s">
        <v>17635</v>
      </c>
      <c r="C3128" s="24"/>
      <c r="D3128" s="24"/>
      <c r="E3128" s="24"/>
      <c r="F3128" s="24"/>
      <c r="G3128" s="24"/>
      <c r="H3128" s="24"/>
      <c r="I3128" s="24"/>
      <c r="J3128" s="37"/>
      <c r="K3128" s="25">
        <v>41807</v>
      </c>
      <c r="L3128" s="24">
        <v>0</v>
      </c>
      <c r="M3128" s="24"/>
      <c r="N3128" s="24"/>
      <c r="O3128" s="24"/>
      <c r="P3128" s="23" t="str">
        <f>IFERROR(VLOOKUP(TEXT(J3128,"0000000000000"),[1]Ebscohost!G:M,7,0),"")</f>
        <v/>
      </c>
      <c r="Q3128" s="33" t="str">
        <f>IFERROR(VLOOKUP($J3128,'B - Ebook'!B:D,3,0),"??")</f>
        <v>??</v>
      </c>
    </row>
    <row r="3129" spans="1:17">
      <c r="A3129" s="24" t="s">
        <v>17634</v>
      </c>
      <c r="B3129" s="24" t="s">
        <v>17635</v>
      </c>
      <c r="C3129" s="24"/>
      <c r="D3129" s="24"/>
      <c r="E3129" s="24"/>
      <c r="F3129" s="24"/>
      <c r="G3129" s="24"/>
      <c r="H3129" s="24"/>
      <c r="I3129" s="24"/>
      <c r="J3129" s="37"/>
      <c r="K3129" s="25">
        <v>41807</v>
      </c>
      <c r="L3129" s="24">
        <v>0</v>
      </c>
      <c r="M3129" s="24"/>
      <c r="N3129" s="24"/>
      <c r="O3129" s="24"/>
      <c r="P3129" s="23" t="str">
        <f>IFERROR(VLOOKUP(TEXT(J3129,"0000000000000"),[1]Ebscohost!G:M,7,0),"")</f>
        <v/>
      </c>
      <c r="Q3129" s="33" t="str">
        <f>IFERROR(VLOOKUP($J3129,'B - Ebook'!B:D,3,0),"??")</f>
        <v>??</v>
      </c>
    </row>
    <row r="3130" spans="1:17">
      <c r="A3130" s="24" t="s">
        <v>17634</v>
      </c>
      <c r="B3130" s="24" t="s">
        <v>17635</v>
      </c>
      <c r="C3130" s="24"/>
      <c r="D3130" s="24"/>
      <c r="E3130" s="24"/>
      <c r="F3130" s="24"/>
      <c r="G3130" s="24"/>
      <c r="H3130" s="24"/>
      <c r="I3130" s="24"/>
      <c r="J3130" s="37"/>
      <c r="K3130" s="25">
        <v>41807</v>
      </c>
      <c r="L3130" s="24">
        <v>0</v>
      </c>
      <c r="M3130" s="24"/>
      <c r="N3130" s="24"/>
      <c r="O3130" s="24"/>
      <c r="P3130" s="23" t="str">
        <f>IFERROR(VLOOKUP(TEXT(J3130,"0000000000000"),[1]Ebscohost!G:M,7,0),"")</f>
        <v/>
      </c>
      <c r="Q3130" s="33" t="str">
        <f>IFERROR(VLOOKUP($J3130,'B - Ebook'!B:D,3,0),"??")</f>
        <v>??</v>
      </c>
    </row>
    <row r="3131" spans="1:17">
      <c r="A3131" s="24" t="s">
        <v>17634</v>
      </c>
      <c r="B3131" s="24" t="s">
        <v>17635</v>
      </c>
      <c r="C3131" s="24"/>
      <c r="D3131" s="24"/>
      <c r="E3131" s="24"/>
      <c r="F3131" s="24"/>
      <c r="G3131" s="24"/>
      <c r="H3131" s="24"/>
      <c r="I3131" s="24"/>
      <c r="J3131" s="37"/>
      <c r="K3131" s="25">
        <v>41807</v>
      </c>
      <c r="L3131" s="24">
        <v>0</v>
      </c>
      <c r="M3131" s="24"/>
      <c r="N3131" s="24"/>
      <c r="O3131" s="24"/>
      <c r="P3131" s="23" t="str">
        <f>IFERROR(VLOOKUP(TEXT(J3131,"0000000000000"),[1]Ebscohost!G:M,7,0),"")</f>
        <v/>
      </c>
      <c r="Q3131" s="33" t="str">
        <f>IFERROR(VLOOKUP($J3131,'B - Ebook'!B:D,3,0),"??")</f>
        <v>??</v>
      </c>
    </row>
    <row r="3132" spans="1:17">
      <c r="A3132" s="24" t="s">
        <v>17634</v>
      </c>
      <c r="B3132" s="24" t="s">
        <v>17635</v>
      </c>
      <c r="C3132" s="24"/>
      <c r="D3132" s="24"/>
      <c r="E3132" s="24"/>
      <c r="F3132" s="24"/>
      <c r="G3132" s="24"/>
      <c r="H3132" s="24"/>
      <c r="I3132" s="24"/>
      <c r="J3132" s="37"/>
      <c r="K3132" s="25">
        <v>41807</v>
      </c>
      <c r="L3132" s="24">
        <v>0</v>
      </c>
      <c r="M3132" s="24"/>
      <c r="N3132" s="24"/>
      <c r="O3132" s="24"/>
      <c r="P3132" s="23" t="str">
        <f>IFERROR(VLOOKUP(TEXT(J3132,"0000000000000"),[1]Ebscohost!G:M,7,0),"")</f>
        <v/>
      </c>
      <c r="Q3132" s="33" t="str">
        <f>IFERROR(VLOOKUP($J3132,'B - Ebook'!B:D,3,0),"??")</f>
        <v>??</v>
      </c>
    </row>
    <row r="3133" spans="1:17">
      <c r="A3133" s="24" t="s">
        <v>17634</v>
      </c>
      <c r="B3133" s="24" t="s">
        <v>17635</v>
      </c>
      <c r="C3133" s="24"/>
      <c r="D3133" s="24"/>
      <c r="E3133" s="24"/>
      <c r="F3133" s="24"/>
      <c r="G3133" s="24"/>
      <c r="H3133" s="24"/>
      <c r="I3133" s="24"/>
      <c r="J3133" s="37"/>
      <c r="K3133" s="25">
        <v>41807</v>
      </c>
      <c r="L3133" s="24">
        <v>0</v>
      </c>
      <c r="M3133" s="24"/>
      <c r="N3133" s="24"/>
      <c r="O3133" s="24"/>
      <c r="P3133" s="23" t="str">
        <f>IFERROR(VLOOKUP(TEXT(J3133,"0000000000000"),[1]Ebscohost!G:M,7,0),"")</f>
        <v/>
      </c>
      <c r="Q3133" s="33" t="str">
        <f>IFERROR(VLOOKUP($J3133,'B - Ebook'!B:D,3,0),"??")</f>
        <v>??</v>
      </c>
    </row>
    <row r="3134" spans="1:17">
      <c r="A3134" s="24" t="s">
        <v>17634</v>
      </c>
      <c r="B3134" s="24" t="s">
        <v>17635</v>
      </c>
      <c r="C3134" s="24"/>
      <c r="D3134" s="24"/>
      <c r="E3134" s="24"/>
      <c r="F3134" s="24"/>
      <c r="G3134" s="24"/>
      <c r="H3134" s="24"/>
      <c r="I3134" s="24"/>
      <c r="J3134" s="37"/>
      <c r="K3134" s="25">
        <v>41807</v>
      </c>
      <c r="L3134" s="24">
        <v>0</v>
      </c>
      <c r="M3134" s="24"/>
      <c r="N3134" s="24"/>
      <c r="O3134" s="24"/>
      <c r="P3134" s="23" t="str">
        <f>IFERROR(VLOOKUP(TEXT(J3134,"0000000000000"),[1]Ebscohost!G:M,7,0),"")</f>
        <v/>
      </c>
      <c r="Q3134" s="33" t="str">
        <f>IFERROR(VLOOKUP($J3134,'B - Ebook'!B:D,3,0),"??")</f>
        <v>??</v>
      </c>
    </row>
    <row r="3135" spans="1:17">
      <c r="A3135" s="24" t="s">
        <v>17634</v>
      </c>
      <c r="B3135" s="24" t="s">
        <v>17635</v>
      </c>
      <c r="C3135" s="24"/>
      <c r="D3135" s="24"/>
      <c r="E3135" s="24"/>
      <c r="F3135" s="24"/>
      <c r="G3135" s="24"/>
      <c r="H3135" s="24"/>
      <c r="I3135" s="24"/>
      <c r="J3135" s="37"/>
      <c r="K3135" s="25">
        <v>41807</v>
      </c>
      <c r="L3135" s="24">
        <v>0</v>
      </c>
      <c r="M3135" s="24"/>
      <c r="N3135" s="24"/>
      <c r="O3135" s="24"/>
      <c r="P3135" s="23" t="str">
        <f>IFERROR(VLOOKUP(TEXT(J3135,"0000000000000"),[1]Ebscohost!G:M,7,0),"")</f>
        <v/>
      </c>
      <c r="Q3135" s="33" t="str">
        <f>IFERROR(VLOOKUP($J3135,'B - Ebook'!B:D,3,0),"??")</f>
        <v>??</v>
      </c>
    </row>
    <row r="3136" spans="1:17">
      <c r="A3136" s="24" t="s">
        <v>17634</v>
      </c>
      <c r="B3136" s="24" t="s">
        <v>17635</v>
      </c>
      <c r="C3136" s="24"/>
      <c r="D3136" s="24"/>
      <c r="E3136" s="24"/>
      <c r="F3136" s="24"/>
      <c r="G3136" s="24"/>
      <c r="H3136" s="24"/>
      <c r="I3136" s="24"/>
      <c r="J3136" s="37"/>
      <c r="K3136" s="25">
        <v>41807</v>
      </c>
      <c r="L3136" s="24">
        <v>0</v>
      </c>
      <c r="M3136" s="24"/>
      <c r="N3136" s="24"/>
      <c r="O3136" s="24"/>
      <c r="P3136" s="23" t="str">
        <f>IFERROR(VLOOKUP(TEXT(J3136,"0000000000000"),[1]Ebscohost!G:M,7,0),"")</f>
        <v/>
      </c>
      <c r="Q3136" s="33" t="str">
        <f>IFERROR(VLOOKUP($J3136,'B - Ebook'!B:D,3,0),"??")</f>
        <v>??</v>
      </c>
    </row>
    <row r="3137" spans="1:17">
      <c r="A3137" s="24" t="s">
        <v>17634</v>
      </c>
      <c r="B3137" s="24" t="s">
        <v>17635</v>
      </c>
      <c r="C3137" s="24"/>
      <c r="D3137" s="24"/>
      <c r="E3137" s="24"/>
      <c r="F3137" s="24"/>
      <c r="G3137" s="24"/>
      <c r="H3137" s="24"/>
      <c r="I3137" s="24"/>
      <c r="J3137" s="37"/>
      <c r="K3137" s="25">
        <v>41807</v>
      </c>
      <c r="L3137" s="24">
        <v>0</v>
      </c>
      <c r="M3137" s="24"/>
      <c r="N3137" s="24"/>
      <c r="O3137" s="24"/>
      <c r="P3137" s="23" t="str">
        <f>IFERROR(VLOOKUP(TEXT(J3137,"0000000000000"),[1]Ebscohost!G:M,7,0),"")</f>
        <v/>
      </c>
      <c r="Q3137" s="33" t="str">
        <f>IFERROR(VLOOKUP($J3137,'B - Ebook'!B:D,3,0),"??")</f>
        <v>??</v>
      </c>
    </row>
    <row r="3138" spans="1:17">
      <c r="A3138" s="24" t="s">
        <v>17634</v>
      </c>
      <c r="B3138" s="24" t="s">
        <v>17635</v>
      </c>
      <c r="C3138" s="24"/>
      <c r="D3138" s="24"/>
      <c r="E3138" s="24"/>
      <c r="F3138" s="24"/>
      <c r="G3138" s="24"/>
      <c r="H3138" s="24"/>
      <c r="I3138" s="24"/>
      <c r="J3138" s="37"/>
      <c r="K3138" s="25">
        <v>41807</v>
      </c>
      <c r="L3138" s="24">
        <v>0</v>
      </c>
      <c r="M3138" s="24"/>
      <c r="N3138" s="24"/>
      <c r="O3138" s="24"/>
      <c r="P3138" s="23" t="str">
        <f>IFERROR(VLOOKUP(TEXT(J3138,"0000000000000"),[1]Ebscohost!G:M,7,0),"")</f>
        <v/>
      </c>
      <c r="Q3138" s="33" t="str">
        <f>IFERROR(VLOOKUP($J3138,'B - Ebook'!B:D,3,0),"??")</f>
        <v>??</v>
      </c>
    </row>
    <row r="3139" spans="1:17">
      <c r="A3139" s="24" t="s">
        <v>17634</v>
      </c>
      <c r="B3139" s="24" t="s">
        <v>17635</v>
      </c>
      <c r="C3139" s="24"/>
      <c r="D3139" s="24"/>
      <c r="E3139" s="24"/>
      <c r="F3139" s="24"/>
      <c r="G3139" s="24"/>
      <c r="H3139" s="24"/>
      <c r="I3139" s="24"/>
      <c r="J3139" s="37"/>
      <c r="K3139" s="25">
        <v>41807</v>
      </c>
      <c r="L3139" s="24">
        <v>0</v>
      </c>
      <c r="M3139" s="24"/>
      <c r="N3139" s="24"/>
      <c r="O3139" s="24"/>
      <c r="P3139" s="23" t="str">
        <f>IFERROR(VLOOKUP(TEXT(J3139,"0000000000000"),[1]Ebscohost!G:M,7,0),"")</f>
        <v/>
      </c>
      <c r="Q3139" s="33" t="str">
        <f>IFERROR(VLOOKUP($J3139,'B - Ebook'!B:D,3,0),"??")</f>
        <v>??</v>
      </c>
    </row>
    <row r="3140" spans="1:17">
      <c r="A3140" s="24" t="s">
        <v>17634</v>
      </c>
      <c r="B3140" s="24" t="s">
        <v>17635</v>
      </c>
      <c r="C3140" s="24"/>
      <c r="D3140" s="24"/>
      <c r="E3140" s="24"/>
      <c r="F3140" s="24"/>
      <c r="G3140" s="24"/>
      <c r="H3140" s="24"/>
      <c r="I3140" s="24"/>
      <c r="J3140" s="37"/>
      <c r="K3140" s="25">
        <v>41807</v>
      </c>
      <c r="L3140" s="24">
        <v>0</v>
      </c>
      <c r="M3140" s="24"/>
      <c r="N3140" s="24"/>
      <c r="O3140" s="24"/>
      <c r="P3140" s="23" t="str">
        <f>IFERROR(VLOOKUP(TEXT(J3140,"0000000000000"),[1]Ebscohost!G:M,7,0),"")</f>
        <v/>
      </c>
      <c r="Q3140" s="33" t="str">
        <f>IFERROR(VLOOKUP($J3140,'B - Ebook'!B:D,3,0),"??")</f>
        <v>??</v>
      </c>
    </row>
    <row r="3141" spans="1:17">
      <c r="A3141" s="24" t="s">
        <v>17634</v>
      </c>
      <c r="B3141" s="24" t="s">
        <v>17635</v>
      </c>
      <c r="C3141" s="24"/>
      <c r="D3141" s="24"/>
      <c r="E3141" s="24"/>
      <c r="F3141" s="24"/>
      <c r="G3141" s="24"/>
      <c r="H3141" s="24"/>
      <c r="I3141" s="24"/>
      <c r="J3141" s="37"/>
      <c r="K3141" s="25">
        <v>41807</v>
      </c>
      <c r="L3141" s="24">
        <v>0</v>
      </c>
      <c r="M3141" s="24"/>
      <c r="N3141" s="24"/>
      <c r="O3141" s="24"/>
      <c r="P3141" s="23" t="str">
        <f>IFERROR(VLOOKUP(TEXT(J3141,"0000000000000"),[1]Ebscohost!G:M,7,0),"")</f>
        <v/>
      </c>
      <c r="Q3141" s="33" t="str">
        <f>IFERROR(VLOOKUP($J3141,'B - Ebook'!B:D,3,0),"??")</f>
        <v>??</v>
      </c>
    </row>
    <row r="3142" spans="1:17">
      <c r="A3142" s="24" t="s">
        <v>17634</v>
      </c>
      <c r="B3142" s="24" t="s">
        <v>17635</v>
      </c>
      <c r="C3142" s="24"/>
      <c r="D3142" s="24"/>
      <c r="E3142" s="24"/>
      <c r="F3142" s="24"/>
      <c r="G3142" s="24"/>
      <c r="H3142" s="24"/>
      <c r="I3142" s="24"/>
      <c r="J3142" s="37"/>
      <c r="K3142" s="25">
        <v>41807</v>
      </c>
      <c r="L3142" s="24">
        <v>0</v>
      </c>
      <c r="M3142" s="24"/>
      <c r="N3142" s="24"/>
      <c r="O3142" s="24"/>
      <c r="P3142" s="23" t="str">
        <f>IFERROR(VLOOKUP(TEXT(J3142,"0000000000000"),[1]Ebscohost!G:M,7,0),"")</f>
        <v/>
      </c>
      <c r="Q3142" s="33" t="str">
        <f>IFERROR(VLOOKUP($J3142,'B - Ebook'!B:D,3,0),"??")</f>
        <v>??</v>
      </c>
    </row>
    <row r="3143" spans="1:17">
      <c r="A3143" s="24" t="s">
        <v>17634</v>
      </c>
      <c r="B3143" s="24" t="s">
        <v>17635</v>
      </c>
      <c r="C3143" s="24"/>
      <c r="D3143" s="24"/>
      <c r="E3143" s="24"/>
      <c r="F3143" s="24"/>
      <c r="G3143" s="24"/>
      <c r="H3143" s="24"/>
      <c r="I3143" s="24"/>
      <c r="J3143" s="37"/>
      <c r="K3143" s="25">
        <v>41807</v>
      </c>
      <c r="L3143" s="24">
        <v>0</v>
      </c>
      <c r="M3143" s="24"/>
      <c r="N3143" s="24"/>
      <c r="O3143" s="24"/>
      <c r="P3143" s="23" t="str">
        <f>IFERROR(VLOOKUP(TEXT(J3143,"0000000000000"),[1]Ebscohost!G:M,7,0),"")</f>
        <v/>
      </c>
      <c r="Q3143" s="33" t="str">
        <f>IFERROR(VLOOKUP($J3143,'B - Ebook'!B:D,3,0),"??")</f>
        <v>??</v>
      </c>
    </row>
    <row r="3144" spans="1:17">
      <c r="A3144" s="24" t="s">
        <v>17634</v>
      </c>
      <c r="B3144" s="24" t="s">
        <v>17635</v>
      </c>
      <c r="C3144" s="24"/>
      <c r="D3144" s="24"/>
      <c r="E3144" s="24"/>
      <c r="F3144" s="24"/>
      <c r="G3144" s="24"/>
      <c r="H3144" s="24"/>
      <c r="I3144" s="24"/>
      <c r="J3144" s="37"/>
      <c r="K3144" s="25">
        <v>41807</v>
      </c>
      <c r="L3144" s="24">
        <v>0</v>
      </c>
      <c r="M3144" s="24"/>
      <c r="N3144" s="24"/>
      <c r="O3144" s="24"/>
      <c r="P3144" s="23" t="str">
        <f>IFERROR(VLOOKUP(TEXT(J3144,"0000000000000"),[1]Ebscohost!G:M,7,0),"")</f>
        <v/>
      </c>
      <c r="Q3144" s="33" t="str">
        <f>IFERROR(VLOOKUP($J3144,'B - Ebook'!B:D,3,0),"??")</f>
        <v>??</v>
      </c>
    </row>
    <row r="3145" spans="1:17">
      <c r="A3145" s="24" t="s">
        <v>17634</v>
      </c>
      <c r="B3145" s="24" t="s">
        <v>17635</v>
      </c>
      <c r="C3145" s="24"/>
      <c r="D3145" s="24"/>
      <c r="E3145" s="24"/>
      <c r="F3145" s="24"/>
      <c r="G3145" s="24"/>
      <c r="H3145" s="24"/>
      <c r="I3145" s="24"/>
      <c r="J3145" s="37"/>
      <c r="K3145" s="25">
        <v>41807</v>
      </c>
      <c r="L3145" s="24">
        <v>0</v>
      </c>
      <c r="M3145" s="24"/>
      <c r="N3145" s="24"/>
      <c r="O3145" s="24"/>
      <c r="P3145" s="23" t="str">
        <f>IFERROR(VLOOKUP(TEXT(J3145,"0000000000000"),[1]Ebscohost!G:M,7,0),"")</f>
        <v/>
      </c>
      <c r="Q3145" s="33" t="str">
        <f>IFERROR(VLOOKUP($J3145,'B - Ebook'!B:D,3,0),"??")</f>
        <v>??</v>
      </c>
    </row>
    <row r="3146" spans="1:17">
      <c r="A3146" s="24" t="s">
        <v>17634</v>
      </c>
      <c r="B3146" s="24" t="s">
        <v>17635</v>
      </c>
      <c r="C3146" s="24"/>
      <c r="D3146" s="24"/>
      <c r="E3146" s="24"/>
      <c r="F3146" s="24"/>
      <c r="G3146" s="24"/>
      <c r="H3146" s="24"/>
      <c r="I3146" s="24"/>
      <c r="J3146" s="37"/>
      <c r="K3146" s="25">
        <v>41807</v>
      </c>
      <c r="L3146" s="24">
        <v>0</v>
      </c>
      <c r="M3146" s="24"/>
      <c r="N3146" s="24"/>
      <c r="O3146" s="24"/>
      <c r="P3146" s="23" t="str">
        <f>IFERROR(VLOOKUP(TEXT(J3146,"0000000000000"),[1]Ebscohost!G:M,7,0),"")</f>
        <v/>
      </c>
      <c r="Q3146" s="33" t="str">
        <f>IFERROR(VLOOKUP($J3146,'B - Ebook'!B:D,3,0),"??")</f>
        <v>??</v>
      </c>
    </row>
    <row r="3147" spans="1:17">
      <c r="A3147" s="24" t="s">
        <v>17634</v>
      </c>
      <c r="B3147" s="24" t="s">
        <v>17635</v>
      </c>
      <c r="C3147" s="24"/>
      <c r="D3147" s="24"/>
      <c r="E3147" s="24"/>
      <c r="F3147" s="24"/>
      <c r="G3147" s="24"/>
      <c r="H3147" s="24"/>
      <c r="I3147" s="24"/>
      <c r="J3147" s="37"/>
      <c r="K3147" s="25">
        <v>41807</v>
      </c>
      <c r="L3147" s="24">
        <v>0</v>
      </c>
      <c r="M3147" s="24"/>
      <c r="N3147" s="24"/>
      <c r="O3147" s="24"/>
      <c r="P3147" s="23" t="str">
        <f>IFERROR(VLOOKUP(TEXT(J3147,"0000000000000"),[1]Ebscohost!G:M,7,0),"")</f>
        <v/>
      </c>
      <c r="Q3147" s="33" t="str">
        <f>IFERROR(VLOOKUP($J3147,'B - Ebook'!B:D,3,0),"??")</f>
        <v>??</v>
      </c>
    </row>
    <row r="3148" spans="1:17">
      <c r="A3148" s="24" t="s">
        <v>17634</v>
      </c>
      <c r="B3148" s="24" t="s">
        <v>17635</v>
      </c>
      <c r="C3148" s="24"/>
      <c r="D3148" s="24"/>
      <c r="E3148" s="24"/>
      <c r="F3148" s="24"/>
      <c r="G3148" s="24"/>
      <c r="H3148" s="24"/>
      <c r="I3148" s="24"/>
      <c r="J3148" s="37"/>
      <c r="K3148" s="25">
        <v>41807</v>
      </c>
      <c r="L3148" s="24">
        <v>0</v>
      </c>
      <c r="M3148" s="24"/>
      <c r="N3148" s="24"/>
      <c r="O3148" s="24"/>
      <c r="P3148" s="23" t="str">
        <f>IFERROR(VLOOKUP(TEXT(J3148,"0000000000000"),[1]Ebscohost!G:M,7,0),"")</f>
        <v/>
      </c>
      <c r="Q3148" s="33" t="str">
        <f>IFERROR(VLOOKUP($J3148,'B - Ebook'!B:D,3,0),"??")</f>
        <v>??</v>
      </c>
    </row>
    <row r="3149" spans="1:17">
      <c r="A3149" s="24" t="s">
        <v>17634</v>
      </c>
      <c r="B3149" s="24" t="s">
        <v>17635</v>
      </c>
      <c r="C3149" s="24"/>
      <c r="D3149" s="24"/>
      <c r="E3149" s="24"/>
      <c r="F3149" s="24"/>
      <c r="G3149" s="24"/>
      <c r="H3149" s="24"/>
      <c r="I3149" s="24"/>
      <c r="J3149" s="37"/>
      <c r="K3149" s="25">
        <v>41807</v>
      </c>
      <c r="L3149" s="24">
        <v>0</v>
      </c>
      <c r="M3149" s="24"/>
      <c r="N3149" s="24"/>
      <c r="O3149" s="24"/>
      <c r="P3149" s="23" t="str">
        <f>IFERROR(VLOOKUP(TEXT(J3149,"0000000000000"),[1]Ebscohost!G:M,7,0),"")</f>
        <v/>
      </c>
      <c r="Q3149" s="33" t="str">
        <f>IFERROR(VLOOKUP($J3149,'B - Ebook'!B:D,3,0),"??")</f>
        <v>??</v>
      </c>
    </row>
    <row r="3150" spans="1:17">
      <c r="A3150" s="24" t="s">
        <v>17634</v>
      </c>
      <c r="B3150" s="24" t="s">
        <v>17635</v>
      </c>
      <c r="C3150" s="24"/>
      <c r="D3150" s="24"/>
      <c r="E3150" s="24"/>
      <c r="F3150" s="24"/>
      <c r="G3150" s="24"/>
      <c r="H3150" s="24"/>
      <c r="I3150" s="24"/>
      <c r="J3150" s="37"/>
      <c r="K3150" s="24"/>
      <c r="L3150" s="24">
        <v>0</v>
      </c>
      <c r="M3150" s="24"/>
      <c r="N3150" s="24"/>
      <c r="O3150" s="24"/>
      <c r="P3150" s="23" t="str">
        <f>IFERROR(VLOOKUP(TEXT(J3150,"0000000000000"),[1]Ebscohost!G:M,7,0),"")</f>
        <v/>
      </c>
      <c r="Q3150" s="33" t="str">
        <f>IFERROR(VLOOKUP($J3150,'B - Ebook'!B:D,3,0),"??")</f>
        <v>??</v>
      </c>
    </row>
    <row r="3151" spans="1:17">
      <c r="A3151" s="24" t="s">
        <v>17634</v>
      </c>
      <c r="B3151" s="24" t="s">
        <v>17635</v>
      </c>
      <c r="C3151" s="24"/>
      <c r="D3151" s="24"/>
      <c r="E3151" s="24"/>
      <c r="F3151" s="24"/>
      <c r="G3151" s="24"/>
      <c r="H3151" s="24"/>
      <c r="I3151" s="24"/>
      <c r="J3151" s="37"/>
      <c r="K3151" s="24"/>
      <c r="L3151" s="24">
        <v>0</v>
      </c>
      <c r="M3151" s="24"/>
      <c r="N3151" s="24"/>
      <c r="O3151" s="24"/>
      <c r="P3151" s="23" t="str">
        <f>IFERROR(VLOOKUP(TEXT(J3151,"0000000000000"),[1]Ebscohost!G:M,7,0),"")</f>
        <v/>
      </c>
      <c r="Q3151" s="33" t="str">
        <f>IFERROR(VLOOKUP($J3151,'B - Ebook'!B:D,3,0),"??")</f>
        <v>??</v>
      </c>
    </row>
    <row r="3152" spans="1:17">
      <c r="A3152" s="24" t="s">
        <v>17634</v>
      </c>
      <c r="B3152" s="24" t="s">
        <v>17635</v>
      </c>
      <c r="C3152" s="24"/>
      <c r="D3152" s="24"/>
      <c r="E3152" s="24"/>
      <c r="F3152" s="24"/>
      <c r="G3152" s="24"/>
      <c r="H3152" s="24"/>
      <c r="I3152" s="24"/>
      <c r="J3152" s="37"/>
      <c r="K3152" s="24"/>
      <c r="L3152" s="24">
        <v>0</v>
      </c>
      <c r="M3152" s="24"/>
      <c r="N3152" s="24"/>
      <c r="O3152" s="24"/>
      <c r="P3152" s="23" t="str">
        <f>IFERROR(VLOOKUP(TEXT(J3152,"0000000000000"),[1]Ebscohost!G:M,7,0),"")</f>
        <v/>
      </c>
      <c r="Q3152" s="33" t="str">
        <f>IFERROR(VLOOKUP($J3152,'B - Ebook'!B:D,3,0),"??")</f>
        <v>??</v>
      </c>
    </row>
    <row r="3153" spans="1:17">
      <c r="A3153" s="24" t="s">
        <v>17634</v>
      </c>
      <c r="B3153" s="24" t="s">
        <v>17635</v>
      </c>
      <c r="C3153" s="24"/>
      <c r="D3153" s="24"/>
      <c r="E3153" s="24"/>
      <c r="F3153" s="24"/>
      <c r="G3153" s="24"/>
      <c r="H3153" s="24"/>
      <c r="I3153" s="24"/>
      <c r="J3153" s="37"/>
      <c r="K3153" s="24"/>
      <c r="L3153" s="24">
        <v>0</v>
      </c>
      <c r="M3153" s="24"/>
      <c r="N3153" s="24"/>
      <c r="O3153" s="24"/>
      <c r="P3153" s="23" t="str">
        <f>IFERROR(VLOOKUP(TEXT(J3153,"0000000000000"),[1]Ebscohost!G:M,7,0),"")</f>
        <v/>
      </c>
      <c r="Q3153" s="33" t="str">
        <f>IFERROR(VLOOKUP($J3153,'B - Ebook'!B:D,3,0),"??")</f>
        <v>??</v>
      </c>
    </row>
    <row r="3154" spans="1:17">
      <c r="A3154" s="24" t="s">
        <v>17634</v>
      </c>
      <c r="B3154" s="24" t="s">
        <v>17635</v>
      </c>
      <c r="C3154" s="24"/>
      <c r="D3154" s="24"/>
      <c r="E3154" s="24"/>
      <c r="F3154" s="24"/>
      <c r="G3154" s="24"/>
      <c r="H3154" s="24"/>
      <c r="I3154" s="24"/>
      <c r="J3154" s="37"/>
      <c r="K3154" s="24"/>
      <c r="L3154" s="24">
        <v>0</v>
      </c>
      <c r="M3154" s="24"/>
      <c r="N3154" s="24"/>
      <c r="O3154" s="24"/>
      <c r="P3154" s="23" t="str">
        <f>IFERROR(VLOOKUP(TEXT(J3154,"0000000000000"),[1]Ebscohost!G:M,7,0),"")</f>
        <v/>
      </c>
      <c r="Q3154" s="33" t="str">
        <f>IFERROR(VLOOKUP($J3154,'B - Ebook'!B:D,3,0),"??")</f>
        <v>??</v>
      </c>
    </row>
    <row r="3155" spans="1:17">
      <c r="A3155" s="24" t="s">
        <v>17634</v>
      </c>
      <c r="B3155" s="24" t="s">
        <v>17635</v>
      </c>
      <c r="C3155" s="24"/>
      <c r="D3155" s="24"/>
      <c r="E3155" s="24"/>
      <c r="F3155" s="24"/>
      <c r="G3155" s="24"/>
      <c r="H3155" s="24"/>
      <c r="I3155" s="24"/>
      <c r="J3155" s="37"/>
      <c r="K3155" s="24"/>
      <c r="L3155" s="24">
        <v>0</v>
      </c>
      <c r="M3155" s="24"/>
      <c r="N3155" s="24"/>
      <c r="O3155" s="24"/>
      <c r="P3155" s="23" t="str">
        <f>IFERROR(VLOOKUP(TEXT(J3155,"0000000000000"),[1]Ebscohost!G:M,7,0),"")</f>
        <v/>
      </c>
      <c r="Q3155" s="33" t="str">
        <f>IFERROR(VLOOKUP($J3155,'B - Ebook'!B:D,3,0),"??")</f>
        <v>??</v>
      </c>
    </row>
    <row r="3156" spans="1:17">
      <c r="A3156" s="24" t="s">
        <v>17634</v>
      </c>
      <c r="B3156" s="24" t="s">
        <v>17635</v>
      </c>
      <c r="C3156" s="24"/>
      <c r="D3156" s="24"/>
      <c r="E3156" s="24"/>
      <c r="F3156" s="24"/>
      <c r="G3156" s="24"/>
      <c r="H3156" s="24"/>
      <c r="I3156" s="24"/>
      <c r="J3156" s="37"/>
      <c r="K3156" s="24"/>
      <c r="L3156" s="24">
        <v>0</v>
      </c>
      <c r="M3156" s="24"/>
      <c r="N3156" s="24"/>
      <c r="O3156" s="24"/>
      <c r="P3156" s="23" t="str">
        <f>IFERROR(VLOOKUP(TEXT(J3156,"0000000000000"),[1]Ebscohost!G:M,7,0),"")</f>
        <v/>
      </c>
      <c r="Q3156" s="33" t="str">
        <f>IFERROR(VLOOKUP($J3156,'B - Ebook'!B:D,3,0),"??")</f>
        <v>??</v>
      </c>
    </row>
    <row r="3157" spans="1:17">
      <c r="A3157" s="24" t="s">
        <v>17634</v>
      </c>
      <c r="B3157" s="24" t="s">
        <v>17635</v>
      </c>
      <c r="C3157" s="24"/>
      <c r="D3157" s="24"/>
      <c r="E3157" s="24"/>
      <c r="F3157" s="24"/>
      <c r="G3157" s="24"/>
      <c r="H3157" s="24"/>
      <c r="I3157" s="24"/>
      <c r="J3157" s="37"/>
      <c r="K3157" s="24"/>
      <c r="L3157" s="24">
        <v>0</v>
      </c>
      <c r="M3157" s="24"/>
      <c r="N3157" s="24"/>
      <c r="O3157" s="24"/>
      <c r="P3157" s="23" t="str">
        <f>IFERROR(VLOOKUP(TEXT(J3157,"0000000000000"),[1]Ebscohost!G:M,7,0),"")</f>
        <v/>
      </c>
      <c r="Q3157" s="33" t="str">
        <f>IFERROR(VLOOKUP($J3157,'B - Ebook'!B:D,3,0),"??")</f>
        <v>??</v>
      </c>
    </row>
    <row r="3158" spans="1:17">
      <c r="A3158" s="24" t="s">
        <v>17634</v>
      </c>
      <c r="B3158" s="24" t="s">
        <v>17635</v>
      </c>
      <c r="C3158" s="24"/>
      <c r="D3158" s="24"/>
      <c r="E3158" s="24"/>
      <c r="F3158" s="24"/>
      <c r="G3158" s="24"/>
      <c r="H3158" s="24"/>
      <c r="I3158" s="24"/>
      <c r="J3158" s="37"/>
      <c r="K3158" s="24"/>
      <c r="L3158" s="24">
        <v>0</v>
      </c>
      <c r="M3158" s="24"/>
      <c r="N3158" s="24"/>
      <c r="O3158" s="24"/>
      <c r="P3158" s="23" t="str">
        <f>IFERROR(VLOOKUP(TEXT(J3158,"0000000000000"),[1]Ebscohost!G:M,7,0),"")</f>
        <v/>
      </c>
      <c r="Q3158" s="33" t="str">
        <f>IFERROR(VLOOKUP($J3158,'B - Ebook'!B:D,3,0),"??")</f>
        <v>??</v>
      </c>
    </row>
    <row r="3159" spans="1:17">
      <c r="A3159" s="24" t="s">
        <v>17634</v>
      </c>
      <c r="B3159" s="24" t="s">
        <v>17635</v>
      </c>
      <c r="C3159" s="24"/>
      <c r="D3159" s="24"/>
      <c r="E3159" s="24"/>
      <c r="F3159" s="24"/>
      <c r="G3159" s="24"/>
      <c r="H3159" s="24"/>
      <c r="I3159" s="24"/>
      <c r="J3159" s="37"/>
      <c r="K3159" s="24"/>
      <c r="L3159" s="24">
        <v>0</v>
      </c>
      <c r="M3159" s="24"/>
      <c r="N3159" s="24"/>
      <c r="O3159" s="24"/>
      <c r="P3159" s="23" t="str">
        <f>IFERROR(VLOOKUP(TEXT(J3159,"0000000000000"),[1]Ebscohost!G:M,7,0),"")</f>
        <v/>
      </c>
      <c r="Q3159" s="33" t="str">
        <f>IFERROR(VLOOKUP($J3159,'B - Ebook'!B:D,3,0),"??")</f>
        <v>??</v>
      </c>
    </row>
    <row r="3160" spans="1:17">
      <c r="A3160" s="24" t="s">
        <v>17634</v>
      </c>
      <c r="B3160" s="24" t="s">
        <v>17635</v>
      </c>
      <c r="C3160" s="24"/>
      <c r="D3160" s="24"/>
      <c r="E3160" s="24"/>
      <c r="F3160" s="24"/>
      <c r="G3160" s="24"/>
      <c r="H3160" s="24"/>
      <c r="I3160" s="24"/>
      <c r="J3160" s="37"/>
      <c r="K3160" s="24"/>
      <c r="L3160" s="24">
        <v>0</v>
      </c>
      <c r="M3160" s="24"/>
      <c r="N3160" s="24"/>
      <c r="O3160" s="24"/>
      <c r="P3160" s="23" t="str">
        <f>IFERROR(VLOOKUP(TEXT(J3160,"0000000000000"),[1]Ebscohost!G:M,7,0),"")</f>
        <v/>
      </c>
      <c r="Q3160" s="33" t="str">
        <f>IFERROR(VLOOKUP($J3160,'B - Ebook'!B:D,3,0),"??")</f>
        <v>??</v>
      </c>
    </row>
    <row r="3161" spans="1:17">
      <c r="A3161" s="24" t="s">
        <v>17634</v>
      </c>
      <c r="B3161" s="24" t="s">
        <v>17635</v>
      </c>
      <c r="C3161" s="24"/>
      <c r="D3161" s="24"/>
      <c r="E3161" s="24"/>
      <c r="F3161" s="24"/>
      <c r="G3161" s="24"/>
      <c r="H3161" s="24"/>
      <c r="I3161" s="24"/>
      <c r="J3161" s="37"/>
      <c r="K3161" s="24"/>
      <c r="L3161" s="24">
        <v>0</v>
      </c>
      <c r="M3161" s="24"/>
      <c r="N3161" s="24"/>
      <c r="O3161" s="24"/>
      <c r="P3161" s="23" t="str">
        <f>IFERROR(VLOOKUP(TEXT(J3161,"0000000000000"),[1]Ebscohost!G:M,7,0),"")</f>
        <v/>
      </c>
      <c r="Q3161" s="33" t="str">
        <f>IFERROR(VLOOKUP($J3161,'B - Ebook'!B:D,3,0),"??")</f>
        <v>??</v>
      </c>
    </row>
    <row r="3162" spans="1:17">
      <c r="A3162" s="24" t="s">
        <v>17634</v>
      </c>
      <c r="B3162" s="24" t="s">
        <v>17635</v>
      </c>
      <c r="C3162" s="24"/>
      <c r="D3162" s="24"/>
      <c r="E3162" s="24"/>
      <c r="F3162" s="24"/>
      <c r="G3162" s="24"/>
      <c r="H3162" s="24"/>
      <c r="I3162" s="24"/>
      <c r="J3162" s="37"/>
      <c r="K3162" s="24"/>
      <c r="L3162" s="24">
        <v>0</v>
      </c>
      <c r="M3162" s="24"/>
      <c r="N3162" s="24"/>
      <c r="O3162" s="24"/>
      <c r="P3162" s="23" t="str">
        <f>IFERROR(VLOOKUP(TEXT(J3162,"0000000000000"),[1]Ebscohost!G:M,7,0),"")</f>
        <v/>
      </c>
      <c r="Q3162" s="33" t="str">
        <f>IFERROR(VLOOKUP($J3162,'B - Ebook'!B:D,3,0),"??")</f>
        <v>??</v>
      </c>
    </row>
    <row r="3163" spans="1:17">
      <c r="A3163" s="24" t="s">
        <v>17634</v>
      </c>
      <c r="B3163" s="24" t="s">
        <v>17635</v>
      </c>
      <c r="C3163" s="24"/>
      <c r="D3163" s="24"/>
      <c r="E3163" s="24"/>
      <c r="F3163" s="24"/>
      <c r="G3163" s="24"/>
      <c r="H3163" s="24"/>
      <c r="I3163" s="24"/>
      <c r="J3163" s="37"/>
      <c r="K3163" s="24"/>
      <c r="L3163" s="24">
        <v>0</v>
      </c>
      <c r="M3163" s="24"/>
      <c r="N3163" s="24"/>
      <c r="O3163" s="24"/>
      <c r="P3163" s="23" t="str">
        <f>IFERROR(VLOOKUP(TEXT(J3163,"0000000000000"),[1]Ebscohost!G:M,7,0),"")</f>
        <v/>
      </c>
      <c r="Q3163" s="33" t="str">
        <f>IFERROR(VLOOKUP($J3163,'B - Ebook'!B:D,3,0),"??")</f>
        <v>??</v>
      </c>
    </row>
    <row r="3164" spans="1:17">
      <c r="A3164" s="24" t="s">
        <v>17634</v>
      </c>
      <c r="B3164" s="24" t="s">
        <v>17635</v>
      </c>
      <c r="C3164" s="24"/>
      <c r="D3164" s="24"/>
      <c r="E3164" s="24"/>
      <c r="F3164" s="24"/>
      <c r="G3164" s="24"/>
      <c r="H3164" s="24"/>
      <c r="I3164" s="24"/>
      <c r="J3164" s="37"/>
      <c r="K3164" s="24"/>
      <c r="L3164" s="24">
        <v>0</v>
      </c>
      <c r="M3164" s="24"/>
      <c r="N3164" s="24"/>
      <c r="O3164" s="24"/>
      <c r="P3164" s="23" t="str">
        <f>IFERROR(VLOOKUP(TEXT(J3164,"0000000000000"),[1]Ebscohost!G:M,7,0),"")</f>
        <v/>
      </c>
      <c r="Q3164" s="33" t="str">
        <f>IFERROR(VLOOKUP($J3164,'B - Ebook'!B:D,3,0),"??")</f>
        <v>??</v>
      </c>
    </row>
    <row r="3165" spans="1:17">
      <c r="A3165" s="24" t="s">
        <v>17634</v>
      </c>
      <c r="B3165" s="24" t="s">
        <v>17635</v>
      </c>
      <c r="C3165" s="24"/>
      <c r="D3165" s="24"/>
      <c r="E3165" s="24"/>
      <c r="F3165" s="24"/>
      <c r="G3165" s="24"/>
      <c r="H3165" s="24"/>
      <c r="I3165" s="24"/>
      <c r="J3165" s="37"/>
      <c r="K3165" s="24"/>
      <c r="L3165" s="24">
        <v>0</v>
      </c>
      <c r="M3165" s="24"/>
      <c r="N3165" s="24"/>
      <c r="O3165" s="24"/>
      <c r="P3165" s="23" t="str">
        <f>IFERROR(VLOOKUP(TEXT(J3165,"0000000000000"),[1]Ebscohost!G:M,7,0),"")</f>
        <v/>
      </c>
      <c r="Q3165" s="33" t="str">
        <f>IFERROR(VLOOKUP($J3165,'B - Ebook'!B:D,3,0),"??")</f>
        <v>??</v>
      </c>
    </row>
    <row r="3166" spans="1:17">
      <c r="A3166" s="24" t="s">
        <v>17634</v>
      </c>
      <c r="B3166" s="24" t="s">
        <v>17635</v>
      </c>
      <c r="C3166" s="24"/>
      <c r="D3166" s="24"/>
      <c r="E3166" s="24"/>
      <c r="F3166" s="24"/>
      <c r="G3166" s="24"/>
      <c r="H3166" s="24"/>
      <c r="I3166" s="24"/>
      <c r="J3166" s="37"/>
      <c r="K3166" s="24"/>
      <c r="L3166" s="24">
        <v>0</v>
      </c>
      <c r="M3166" s="24"/>
      <c r="N3166" s="24"/>
      <c r="O3166" s="24"/>
      <c r="P3166" s="23" t="str">
        <f>IFERROR(VLOOKUP(TEXT(J3166,"0000000000000"),[1]Ebscohost!G:M,7,0),"")</f>
        <v/>
      </c>
      <c r="Q3166" s="33" t="str">
        <f>IFERROR(VLOOKUP($J3166,'B - Ebook'!B:D,3,0),"??")</f>
        <v>??</v>
      </c>
    </row>
    <row r="3167" spans="1:17">
      <c r="A3167" s="24" t="s">
        <v>17634</v>
      </c>
      <c r="B3167" s="24" t="s">
        <v>17635</v>
      </c>
      <c r="C3167" s="24"/>
      <c r="D3167" s="24"/>
      <c r="E3167" s="24"/>
      <c r="F3167" s="24"/>
      <c r="G3167" s="24"/>
      <c r="H3167" s="24"/>
      <c r="I3167" s="24"/>
      <c r="J3167" s="37"/>
      <c r="K3167" s="24"/>
      <c r="L3167" s="24">
        <v>0</v>
      </c>
      <c r="M3167" s="24"/>
      <c r="N3167" s="24"/>
      <c r="O3167" s="24"/>
      <c r="P3167" s="23" t="str">
        <f>IFERROR(VLOOKUP(TEXT(J3167,"0000000000000"),[1]Ebscohost!G:M,7,0),"")</f>
        <v/>
      </c>
      <c r="Q3167" s="33" t="str">
        <f>IFERROR(VLOOKUP($J3167,'B - Ebook'!B:D,3,0),"??")</f>
        <v>??</v>
      </c>
    </row>
    <row r="3168" spans="1:17">
      <c r="A3168" s="24" t="s">
        <v>17634</v>
      </c>
      <c r="B3168" s="24" t="s">
        <v>17635</v>
      </c>
      <c r="C3168" s="24"/>
      <c r="D3168" s="24"/>
      <c r="E3168" s="24"/>
      <c r="F3168" s="24"/>
      <c r="G3168" s="24"/>
      <c r="H3168" s="24"/>
      <c r="I3168" s="24"/>
      <c r="J3168" s="37"/>
      <c r="K3168" s="24"/>
      <c r="L3168" s="24">
        <v>0</v>
      </c>
      <c r="M3168" s="24"/>
      <c r="N3168" s="24"/>
      <c r="O3168" s="24"/>
      <c r="P3168" s="23" t="str">
        <f>IFERROR(VLOOKUP(TEXT(J3168,"0000000000000"),[1]Ebscohost!G:M,7,0),"")</f>
        <v/>
      </c>
      <c r="Q3168" s="33" t="str">
        <f>IFERROR(VLOOKUP($J3168,'B - Ebook'!B:D,3,0),"??")</f>
        <v>??</v>
      </c>
    </row>
    <row r="3169" spans="1:17">
      <c r="A3169" s="24" t="s">
        <v>17634</v>
      </c>
      <c r="B3169" s="24" t="s">
        <v>17635</v>
      </c>
      <c r="C3169" s="24"/>
      <c r="D3169" s="24"/>
      <c r="E3169" s="24"/>
      <c r="F3169" s="24"/>
      <c r="G3169" s="24"/>
      <c r="H3169" s="24"/>
      <c r="I3169" s="24"/>
      <c r="J3169" s="37"/>
      <c r="K3169" s="24"/>
      <c r="L3169" s="24">
        <v>0</v>
      </c>
      <c r="M3169" s="24"/>
      <c r="N3169" s="24"/>
      <c r="O3169" s="24"/>
      <c r="P3169" s="23" t="str">
        <f>IFERROR(VLOOKUP(TEXT(J3169,"0000000000000"),[1]Ebscohost!G:M,7,0),"")</f>
        <v/>
      </c>
      <c r="Q3169" s="33" t="str">
        <f>IFERROR(VLOOKUP($J3169,'B - Ebook'!B:D,3,0),"??")</f>
        <v>??</v>
      </c>
    </row>
    <row r="3170" spans="1:17">
      <c r="A3170" s="24" t="s">
        <v>17634</v>
      </c>
      <c r="B3170" s="24" t="s">
        <v>17635</v>
      </c>
      <c r="C3170" s="24"/>
      <c r="D3170" s="24"/>
      <c r="E3170" s="24"/>
      <c r="F3170" s="24"/>
      <c r="G3170" s="24"/>
      <c r="H3170" s="24"/>
      <c r="I3170" s="24"/>
      <c r="J3170" s="37"/>
      <c r="K3170" s="24"/>
      <c r="L3170" s="24">
        <v>0</v>
      </c>
      <c r="M3170" s="24"/>
      <c r="N3170" s="24"/>
      <c r="O3170" s="24"/>
      <c r="P3170" s="23" t="str">
        <f>IFERROR(VLOOKUP(TEXT(J3170,"0000000000000"),[1]Ebscohost!G:M,7,0),"")</f>
        <v/>
      </c>
      <c r="Q3170" s="33" t="str">
        <f>IFERROR(VLOOKUP($J3170,'B - Ebook'!B:D,3,0),"??")</f>
        <v>??</v>
      </c>
    </row>
    <row r="3171" spans="1:17">
      <c r="A3171" s="24" t="s">
        <v>17634</v>
      </c>
      <c r="B3171" s="24" t="s">
        <v>17635</v>
      </c>
      <c r="C3171" s="24"/>
      <c r="D3171" s="24"/>
      <c r="E3171" s="24"/>
      <c r="F3171" s="24"/>
      <c r="G3171" s="24"/>
      <c r="H3171" s="24"/>
      <c r="I3171" s="24"/>
      <c r="J3171" s="37"/>
      <c r="K3171" s="24"/>
      <c r="L3171" s="24">
        <v>0</v>
      </c>
      <c r="M3171" s="24"/>
      <c r="N3171" s="24"/>
      <c r="O3171" s="24"/>
      <c r="P3171" s="23" t="str">
        <f>IFERROR(VLOOKUP(TEXT(J3171,"0000000000000"),[1]Ebscohost!G:M,7,0),"")</f>
        <v/>
      </c>
      <c r="Q3171" s="33" t="str">
        <f>IFERROR(VLOOKUP($J3171,'B - Ebook'!B:D,3,0),"??")</f>
        <v>??</v>
      </c>
    </row>
    <row r="3172" spans="1:17">
      <c r="A3172" s="24" t="s">
        <v>17634</v>
      </c>
      <c r="B3172" s="24" t="s">
        <v>17635</v>
      </c>
      <c r="C3172" s="24"/>
      <c r="D3172" s="24"/>
      <c r="E3172" s="24"/>
      <c r="F3172" s="24"/>
      <c r="G3172" s="24"/>
      <c r="H3172" s="24"/>
      <c r="I3172" s="24"/>
      <c r="J3172" s="37"/>
      <c r="K3172" s="24"/>
      <c r="L3172" s="24">
        <v>0</v>
      </c>
      <c r="M3172" s="24"/>
      <c r="N3172" s="24"/>
      <c r="O3172" s="24"/>
      <c r="P3172" s="23" t="str">
        <f>IFERROR(VLOOKUP(TEXT(J3172,"0000000000000"),[1]Ebscohost!G:M,7,0),"")</f>
        <v/>
      </c>
      <c r="Q3172" s="33" t="str">
        <f>IFERROR(VLOOKUP($J3172,'B - Ebook'!B:D,3,0),"??")</f>
        <v>??</v>
      </c>
    </row>
    <row r="3173" spans="1:17">
      <c r="A3173" s="24" t="s">
        <v>17634</v>
      </c>
      <c r="B3173" s="24" t="s">
        <v>17635</v>
      </c>
      <c r="C3173" s="24"/>
      <c r="D3173" s="24"/>
      <c r="E3173" s="24"/>
      <c r="F3173" s="24"/>
      <c r="G3173" s="24"/>
      <c r="H3173" s="24"/>
      <c r="I3173" s="24"/>
      <c r="J3173" s="37"/>
      <c r="K3173" s="24"/>
      <c r="L3173" s="24">
        <v>0</v>
      </c>
      <c r="M3173" s="24"/>
      <c r="N3173" s="24"/>
      <c r="O3173" s="24"/>
      <c r="P3173" s="23" t="str">
        <f>IFERROR(VLOOKUP(TEXT(J3173,"0000000000000"),[1]Ebscohost!G:M,7,0),"")</f>
        <v/>
      </c>
      <c r="Q3173" s="33" t="str">
        <f>IFERROR(VLOOKUP($J3173,'B - Ebook'!B:D,3,0),"??")</f>
        <v>??</v>
      </c>
    </row>
    <row r="3174" spans="1:17">
      <c r="A3174" s="24" t="s">
        <v>17634</v>
      </c>
      <c r="B3174" s="24" t="s">
        <v>17635</v>
      </c>
      <c r="C3174" s="24"/>
      <c r="D3174" s="24"/>
      <c r="E3174" s="24"/>
      <c r="F3174" s="24"/>
      <c r="G3174" s="24"/>
      <c r="H3174" s="24"/>
      <c r="I3174" s="24"/>
      <c r="J3174" s="37"/>
      <c r="K3174" s="24"/>
      <c r="L3174" s="24">
        <v>0</v>
      </c>
      <c r="M3174" s="24"/>
      <c r="N3174" s="24"/>
      <c r="O3174" s="24"/>
      <c r="P3174" s="23" t="str">
        <f>IFERROR(VLOOKUP(TEXT(J3174,"0000000000000"),[1]Ebscohost!G:M,7,0),"")</f>
        <v/>
      </c>
      <c r="Q3174" s="33" t="str">
        <f>IFERROR(VLOOKUP($J3174,'B - Ebook'!B:D,3,0),"??")</f>
        <v>??</v>
      </c>
    </row>
    <row r="3175" spans="1:17">
      <c r="A3175" s="24" t="s">
        <v>17634</v>
      </c>
      <c r="B3175" s="24" t="s">
        <v>17635</v>
      </c>
      <c r="C3175" s="24"/>
      <c r="D3175" s="24"/>
      <c r="E3175" s="24"/>
      <c r="F3175" s="24"/>
      <c r="G3175" s="24"/>
      <c r="H3175" s="24"/>
      <c r="I3175" s="24"/>
      <c r="J3175" s="37"/>
      <c r="K3175" s="24"/>
      <c r="L3175" s="24">
        <v>0</v>
      </c>
      <c r="M3175" s="24"/>
      <c r="N3175" s="24"/>
      <c r="O3175" s="24"/>
      <c r="P3175" s="23" t="str">
        <f>IFERROR(VLOOKUP(TEXT(J3175,"0000000000000"),[1]Ebscohost!G:M,7,0),"")</f>
        <v/>
      </c>
      <c r="Q3175" s="33" t="str">
        <f>IFERROR(VLOOKUP($J3175,'B - Ebook'!B:D,3,0),"??")</f>
        <v>??</v>
      </c>
    </row>
    <row r="3176" spans="1:17">
      <c r="A3176" s="24" t="s">
        <v>17634</v>
      </c>
      <c r="B3176" s="24" t="s">
        <v>17635</v>
      </c>
      <c r="C3176" s="24"/>
      <c r="D3176" s="24"/>
      <c r="E3176" s="24"/>
      <c r="F3176" s="24"/>
      <c r="G3176" s="24"/>
      <c r="H3176" s="24"/>
      <c r="I3176" s="24"/>
      <c r="J3176" s="37"/>
      <c r="K3176" s="24"/>
      <c r="L3176" s="24">
        <v>0</v>
      </c>
      <c r="M3176" s="24"/>
      <c r="N3176" s="24"/>
      <c r="O3176" s="24"/>
      <c r="P3176" s="23" t="str">
        <f>IFERROR(VLOOKUP(TEXT(J3176,"0000000000000"),[1]Ebscohost!G:M,7,0),"")</f>
        <v/>
      </c>
      <c r="Q3176" s="33" t="str">
        <f>IFERROR(VLOOKUP($J3176,'B - Ebook'!B:D,3,0),"??")</f>
        <v>??</v>
      </c>
    </row>
    <row r="3177" spans="1:17">
      <c r="A3177" s="24" t="s">
        <v>17634</v>
      </c>
      <c r="B3177" s="24" t="s">
        <v>17635</v>
      </c>
      <c r="C3177" s="24"/>
      <c r="D3177" s="24"/>
      <c r="E3177" s="24"/>
      <c r="F3177" s="24"/>
      <c r="G3177" s="24"/>
      <c r="H3177" s="24"/>
      <c r="I3177" s="24"/>
      <c r="J3177" s="37"/>
      <c r="K3177" s="24"/>
      <c r="L3177" s="24">
        <v>0</v>
      </c>
      <c r="M3177" s="24"/>
      <c r="N3177" s="24"/>
      <c r="O3177" s="24"/>
      <c r="P3177" s="23" t="str">
        <f>IFERROR(VLOOKUP(TEXT(J3177,"0000000000000"),[1]Ebscohost!G:M,7,0),"")</f>
        <v/>
      </c>
      <c r="Q3177" s="33" t="str">
        <f>IFERROR(VLOOKUP($J3177,'B - Ebook'!B:D,3,0),"??")</f>
        <v>??</v>
      </c>
    </row>
    <row r="3178" spans="1:17">
      <c r="A3178" s="24" t="s">
        <v>17634</v>
      </c>
      <c r="B3178" s="24" t="s">
        <v>17635</v>
      </c>
      <c r="C3178" s="24"/>
      <c r="D3178" s="24"/>
      <c r="E3178" s="24"/>
      <c r="F3178" s="24"/>
      <c r="G3178" s="24"/>
      <c r="H3178" s="24"/>
      <c r="I3178" s="24"/>
      <c r="J3178" s="37"/>
      <c r="K3178" s="24"/>
      <c r="L3178" s="24">
        <v>0</v>
      </c>
      <c r="M3178" s="24"/>
      <c r="N3178" s="24"/>
      <c r="O3178" s="24"/>
      <c r="P3178" s="23" t="str">
        <f>IFERROR(VLOOKUP(TEXT(J3178,"0000000000000"),[1]Ebscohost!G:M,7,0),"")</f>
        <v/>
      </c>
      <c r="Q3178" s="33" t="str">
        <f>IFERROR(VLOOKUP($J3178,'B - Ebook'!B:D,3,0),"??")</f>
        <v>??</v>
      </c>
    </row>
    <row r="3179" spans="1:17">
      <c r="A3179" s="24" t="s">
        <v>17634</v>
      </c>
      <c r="B3179" s="24" t="s">
        <v>17635</v>
      </c>
      <c r="C3179" s="24"/>
      <c r="D3179" s="24"/>
      <c r="E3179" s="24"/>
      <c r="F3179" s="24"/>
      <c r="G3179" s="24"/>
      <c r="H3179" s="24"/>
      <c r="I3179" s="24"/>
      <c r="J3179" s="37"/>
      <c r="K3179" s="24"/>
      <c r="L3179" s="24">
        <v>0</v>
      </c>
      <c r="M3179" s="24"/>
      <c r="N3179" s="24"/>
      <c r="O3179" s="24"/>
      <c r="P3179" s="23" t="str">
        <f>IFERROR(VLOOKUP(TEXT(J3179,"0000000000000"),[1]Ebscohost!G:M,7,0),"")</f>
        <v/>
      </c>
      <c r="Q3179" s="33" t="str">
        <f>IFERROR(VLOOKUP($J3179,'B - Ebook'!B:D,3,0),"??")</f>
        <v>??</v>
      </c>
    </row>
    <row r="3180" spans="1:17">
      <c r="A3180" s="24" t="s">
        <v>17634</v>
      </c>
      <c r="B3180" s="24" t="s">
        <v>17635</v>
      </c>
      <c r="C3180" s="24"/>
      <c r="D3180" s="24"/>
      <c r="E3180" s="24"/>
      <c r="F3180" s="24"/>
      <c r="G3180" s="24"/>
      <c r="H3180" s="24"/>
      <c r="I3180" s="24"/>
      <c r="J3180" s="37"/>
      <c r="K3180" s="24"/>
      <c r="L3180" s="24">
        <v>0</v>
      </c>
      <c r="M3180" s="24"/>
      <c r="N3180" s="24"/>
      <c r="O3180" s="24"/>
      <c r="P3180" s="23" t="str">
        <f>IFERROR(VLOOKUP(TEXT(J3180,"0000000000000"),[1]Ebscohost!G:M,7,0),"")</f>
        <v/>
      </c>
      <c r="Q3180" s="33" t="str">
        <f>IFERROR(VLOOKUP($J3180,'B - Ebook'!B:D,3,0),"??")</f>
        <v>??</v>
      </c>
    </row>
    <row r="3181" spans="1:17">
      <c r="A3181" s="24" t="s">
        <v>17634</v>
      </c>
      <c r="B3181" s="24" t="s">
        <v>17635</v>
      </c>
      <c r="C3181" s="24"/>
      <c r="D3181" s="24"/>
      <c r="E3181" s="24"/>
      <c r="F3181" s="24"/>
      <c r="G3181" s="24"/>
      <c r="H3181" s="24"/>
      <c r="I3181" s="24"/>
      <c r="J3181" s="37"/>
      <c r="K3181" s="24"/>
      <c r="L3181" s="24">
        <v>0</v>
      </c>
      <c r="M3181" s="24"/>
      <c r="N3181" s="24"/>
      <c r="O3181" s="24"/>
      <c r="P3181" s="23" t="str">
        <f>IFERROR(VLOOKUP(TEXT(J3181,"0000000000000"),[1]Ebscohost!G:M,7,0),"")</f>
        <v/>
      </c>
      <c r="Q3181" s="33" t="str">
        <f>IFERROR(VLOOKUP($J3181,'B - Ebook'!B:D,3,0),"??")</f>
        <v>??</v>
      </c>
    </row>
    <row r="3182" spans="1:17">
      <c r="A3182" s="24" t="s">
        <v>17634</v>
      </c>
      <c r="B3182" s="24" t="s">
        <v>17635</v>
      </c>
      <c r="C3182" s="24"/>
      <c r="D3182" s="24"/>
      <c r="E3182" s="24"/>
      <c r="F3182" s="24"/>
      <c r="G3182" s="24"/>
      <c r="H3182" s="24"/>
      <c r="I3182" s="24"/>
      <c r="J3182" s="37"/>
      <c r="K3182" s="24"/>
      <c r="L3182" s="24">
        <v>0</v>
      </c>
      <c r="M3182" s="24"/>
      <c r="N3182" s="24"/>
      <c r="O3182" s="24"/>
      <c r="P3182" s="23" t="str">
        <f>IFERROR(VLOOKUP(TEXT(J3182,"0000000000000"),[1]Ebscohost!G:M,7,0),"")</f>
        <v/>
      </c>
      <c r="Q3182" s="33" t="str">
        <f>IFERROR(VLOOKUP($J3182,'B - Ebook'!B:D,3,0),"??")</f>
        <v>??</v>
      </c>
    </row>
    <row r="3183" spans="1:17">
      <c r="A3183" s="24" t="s">
        <v>17634</v>
      </c>
      <c r="B3183" s="24" t="s">
        <v>17635</v>
      </c>
      <c r="C3183" s="24"/>
      <c r="D3183" s="24"/>
      <c r="E3183" s="24"/>
      <c r="F3183" s="24"/>
      <c r="G3183" s="24"/>
      <c r="H3183" s="24"/>
      <c r="I3183" s="24"/>
      <c r="J3183" s="37"/>
      <c r="K3183" s="24"/>
      <c r="L3183" s="24">
        <v>0</v>
      </c>
      <c r="M3183" s="24"/>
      <c r="N3183" s="24"/>
      <c r="O3183" s="24"/>
      <c r="P3183" s="23" t="str">
        <f>IFERROR(VLOOKUP(TEXT(J3183,"0000000000000"),[1]Ebscohost!G:M,7,0),"")</f>
        <v/>
      </c>
      <c r="Q3183" s="33" t="str">
        <f>IFERROR(VLOOKUP($J3183,'B - Ebook'!B:D,3,0),"??")</f>
        <v>??</v>
      </c>
    </row>
    <row r="3184" spans="1:17">
      <c r="A3184" s="24" t="s">
        <v>17634</v>
      </c>
      <c r="B3184" s="24" t="s">
        <v>17635</v>
      </c>
      <c r="C3184" s="24"/>
      <c r="D3184" s="24"/>
      <c r="E3184" s="24"/>
      <c r="F3184" s="24"/>
      <c r="G3184" s="24"/>
      <c r="H3184" s="24"/>
      <c r="I3184" s="24"/>
      <c r="J3184" s="37"/>
      <c r="K3184" s="24"/>
      <c r="L3184" s="24">
        <v>0</v>
      </c>
      <c r="M3184" s="24"/>
      <c r="N3184" s="24"/>
      <c r="O3184" s="24"/>
      <c r="P3184" s="23" t="str">
        <f>IFERROR(VLOOKUP(TEXT(J3184,"0000000000000"),[1]Ebscohost!G:M,7,0),"")</f>
        <v/>
      </c>
      <c r="Q3184" s="33" t="str">
        <f>IFERROR(VLOOKUP($J3184,'B - Ebook'!B:D,3,0),"??")</f>
        <v>??</v>
      </c>
    </row>
    <row r="3185" spans="1:17">
      <c r="A3185" s="24" t="s">
        <v>17634</v>
      </c>
      <c r="B3185" s="24" t="s">
        <v>17635</v>
      </c>
      <c r="C3185" s="24"/>
      <c r="D3185" s="24"/>
      <c r="E3185" s="24"/>
      <c r="F3185" s="24"/>
      <c r="G3185" s="24"/>
      <c r="H3185" s="24"/>
      <c r="I3185" s="24"/>
      <c r="J3185" s="37"/>
      <c r="K3185" s="24"/>
      <c r="L3185" s="24">
        <v>0</v>
      </c>
      <c r="M3185" s="24"/>
      <c r="N3185" s="24"/>
      <c r="O3185" s="24"/>
      <c r="P3185" s="23" t="str">
        <f>IFERROR(VLOOKUP(TEXT(J3185,"0000000000000"),[1]Ebscohost!G:M,7,0),"")</f>
        <v/>
      </c>
      <c r="Q3185" s="33" t="str">
        <f>IFERROR(VLOOKUP($J3185,'B - Ebook'!B:D,3,0),"??")</f>
        <v>??</v>
      </c>
    </row>
    <row r="3186" spans="1:17">
      <c r="A3186" s="24" t="s">
        <v>17634</v>
      </c>
      <c r="B3186" s="24" t="s">
        <v>17635</v>
      </c>
      <c r="C3186" s="24"/>
      <c r="D3186" s="24"/>
      <c r="E3186" s="24"/>
      <c r="F3186" s="24"/>
      <c r="G3186" s="24"/>
      <c r="H3186" s="24"/>
      <c r="I3186" s="24"/>
      <c r="J3186" s="37"/>
      <c r="K3186" s="24"/>
      <c r="L3186" s="24">
        <v>0</v>
      </c>
      <c r="M3186" s="24"/>
      <c r="N3186" s="24"/>
      <c r="O3186" s="24"/>
      <c r="P3186" s="23" t="str">
        <f>IFERROR(VLOOKUP(TEXT(J3186,"0000000000000"),[1]Ebscohost!G:M,7,0),"")</f>
        <v/>
      </c>
      <c r="Q3186" s="33" t="str">
        <f>IFERROR(VLOOKUP($J3186,'B - Ebook'!B:D,3,0),"??")</f>
        <v>??</v>
      </c>
    </row>
    <row r="3187" spans="1:17">
      <c r="A3187" s="24" t="s">
        <v>17634</v>
      </c>
      <c r="B3187" s="24" t="s">
        <v>17635</v>
      </c>
      <c r="C3187" s="24"/>
      <c r="D3187" s="24"/>
      <c r="E3187" s="24"/>
      <c r="F3187" s="24"/>
      <c r="G3187" s="24"/>
      <c r="H3187" s="24"/>
      <c r="I3187" s="24"/>
      <c r="J3187" s="37"/>
      <c r="K3187" s="24"/>
      <c r="L3187" s="24">
        <v>0</v>
      </c>
      <c r="M3187" s="24"/>
      <c r="N3187" s="24"/>
      <c r="O3187" s="24"/>
      <c r="P3187" s="23" t="str">
        <f>IFERROR(VLOOKUP(TEXT(J3187,"0000000000000"),[1]Ebscohost!G:M,7,0),"")</f>
        <v/>
      </c>
      <c r="Q3187" s="33" t="str">
        <f>IFERROR(VLOOKUP($J3187,'B - Ebook'!B:D,3,0),"??")</f>
        <v>??</v>
      </c>
    </row>
    <row r="3188" spans="1:17">
      <c r="A3188" s="24" t="s">
        <v>17634</v>
      </c>
      <c r="B3188" s="24" t="s">
        <v>17635</v>
      </c>
      <c r="C3188" s="24"/>
      <c r="D3188" s="24"/>
      <c r="E3188" s="24"/>
      <c r="F3188" s="24"/>
      <c r="G3188" s="24"/>
      <c r="H3188" s="24"/>
      <c r="I3188" s="24"/>
      <c r="J3188" s="37"/>
      <c r="K3188" s="24"/>
      <c r="L3188" s="24">
        <v>0</v>
      </c>
      <c r="M3188" s="24"/>
      <c r="N3188" s="24"/>
      <c r="O3188" s="24"/>
      <c r="P3188" s="23" t="str">
        <f>IFERROR(VLOOKUP(TEXT(J3188,"0000000000000"),[1]Ebscohost!G:M,7,0),"")</f>
        <v/>
      </c>
      <c r="Q3188" s="33" t="str">
        <f>IFERROR(VLOOKUP($J3188,'B - Ebook'!B:D,3,0),"??")</f>
        <v>??</v>
      </c>
    </row>
    <row r="3189" spans="1:17">
      <c r="A3189" s="24" t="s">
        <v>17634</v>
      </c>
      <c r="B3189" s="24" t="s">
        <v>17635</v>
      </c>
      <c r="C3189" s="24"/>
      <c r="D3189" s="24"/>
      <c r="E3189" s="24"/>
      <c r="F3189" s="24"/>
      <c r="G3189" s="24"/>
      <c r="H3189" s="24"/>
      <c r="I3189" s="24"/>
      <c r="J3189" s="37"/>
      <c r="K3189" s="24"/>
      <c r="L3189" s="24">
        <v>0</v>
      </c>
      <c r="M3189" s="24"/>
      <c r="N3189" s="24"/>
      <c r="O3189" s="24"/>
      <c r="P3189" s="23" t="str">
        <f>IFERROR(VLOOKUP(TEXT(J3189,"0000000000000"),[1]Ebscohost!G:M,7,0),"")</f>
        <v/>
      </c>
      <c r="Q3189" s="33" t="str">
        <f>IFERROR(VLOOKUP($J3189,'B - Ebook'!B:D,3,0),"??")</f>
        <v>??</v>
      </c>
    </row>
    <row r="3190" spans="1:17">
      <c r="A3190" s="24" t="s">
        <v>17634</v>
      </c>
      <c r="B3190" s="24" t="s">
        <v>17635</v>
      </c>
      <c r="C3190" s="24"/>
      <c r="D3190" s="24"/>
      <c r="E3190" s="24"/>
      <c r="F3190" s="24"/>
      <c r="G3190" s="24"/>
      <c r="H3190" s="24"/>
      <c r="I3190" s="24"/>
      <c r="J3190" s="37"/>
      <c r="K3190" s="24"/>
      <c r="L3190" s="24">
        <v>0</v>
      </c>
      <c r="M3190" s="24"/>
      <c r="N3190" s="24"/>
      <c r="O3190" s="24"/>
      <c r="P3190" s="23" t="str">
        <f>IFERROR(VLOOKUP(TEXT(J3190,"0000000000000"),[1]Ebscohost!G:M,7,0),"")</f>
        <v/>
      </c>
      <c r="Q3190" s="33" t="str">
        <f>IFERROR(VLOOKUP($J3190,'B - Ebook'!B:D,3,0),"??")</f>
        <v>??</v>
      </c>
    </row>
    <row r="3191" spans="1:17">
      <c r="A3191" s="24" t="s">
        <v>17634</v>
      </c>
      <c r="B3191" s="24" t="s">
        <v>17635</v>
      </c>
      <c r="C3191" s="24"/>
      <c r="D3191" s="24"/>
      <c r="E3191" s="24"/>
      <c r="F3191" s="24"/>
      <c r="G3191" s="24"/>
      <c r="H3191" s="24"/>
      <c r="I3191" s="24"/>
      <c r="J3191" s="37"/>
      <c r="K3191" s="24"/>
      <c r="L3191" s="24">
        <v>0</v>
      </c>
      <c r="M3191" s="24"/>
      <c r="N3191" s="24"/>
      <c r="O3191" s="24"/>
      <c r="P3191" s="23" t="str">
        <f>IFERROR(VLOOKUP(TEXT(J3191,"0000000000000"),[1]Ebscohost!G:M,7,0),"")</f>
        <v/>
      </c>
      <c r="Q3191" s="33" t="str">
        <f>IFERROR(VLOOKUP($J3191,'B - Ebook'!B:D,3,0),"??")</f>
        <v>??</v>
      </c>
    </row>
    <row r="3192" spans="1:17">
      <c r="A3192" s="24" t="s">
        <v>17634</v>
      </c>
      <c r="B3192" s="24" t="s">
        <v>17635</v>
      </c>
      <c r="C3192" s="24"/>
      <c r="D3192" s="24"/>
      <c r="E3192" s="24"/>
      <c r="F3192" s="24"/>
      <c r="G3192" s="24"/>
      <c r="H3192" s="24"/>
      <c r="I3192" s="24"/>
      <c r="J3192" s="37"/>
      <c r="K3192" s="24"/>
      <c r="L3192" s="24">
        <v>0</v>
      </c>
      <c r="M3192" s="24"/>
      <c r="N3192" s="24"/>
      <c r="O3192" s="24"/>
      <c r="P3192" s="23" t="str">
        <f>IFERROR(VLOOKUP(TEXT(J3192,"0000000000000"),[1]Ebscohost!G:M,7,0),"")</f>
        <v/>
      </c>
      <c r="Q3192" s="33" t="str">
        <f>IFERROR(VLOOKUP($J3192,'B - Ebook'!B:D,3,0),"??")</f>
        <v>??</v>
      </c>
    </row>
    <row r="3193" spans="1:17">
      <c r="A3193" s="24" t="s">
        <v>17634</v>
      </c>
      <c r="B3193" s="24" t="s">
        <v>17635</v>
      </c>
      <c r="C3193" s="24"/>
      <c r="D3193" s="24"/>
      <c r="E3193" s="24"/>
      <c r="F3193" s="24"/>
      <c r="G3193" s="24"/>
      <c r="H3193" s="24"/>
      <c r="I3193" s="24"/>
      <c r="J3193" s="37"/>
      <c r="K3193" s="24"/>
      <c r="L3193" s="24">
        <v>0</v>
      </c>
      <c r="M3193" s="24"/>
      <c r="N3193" s="24"/>
      <c r="O3193" s="24"/>
      <c r="P3193" s="23" t="str">
        <f>IFERROR(VLOOKUP(TEXT(J3193,"0000000000000"),[1]Ebscohost!G:M,7,0),"")</f>
        <v/>
      </c>
      <c r="Q3193" s="33" t="str">
        <f>IFERROR(VLOOKUP($J3193,'B - Ebook'!B:D,3,0),"??")</f>
        <v>??</v>
      </c>
    </row>
    <row r="3194" spans="1:17">
      <c r="A3194" s="24" t="s">
        <v>18984</v>
      </c>
      <c r="B3194" s="24" t="s">
        <v>16294</v>
      </c>
      <c r="C3194" s="24"/>
      <c r="D3194" s="24"/>
      <c r="E3194" s="24"/>
      <c r="F3194" s="24"/>
      <c r="G3194" s="24"/>
      <c r="H3194" s="24"/>
      <c r="I3194" s="24"/>
      <c r="J3194" s="37"/>
      <c r="K3194" s="25">
        <v>41806</v>
      </c>
      <c r="L3194" s="24">
        <v>0</v>
      </c>
      <c r="M3194" s="24"/>
      <c r="N3194" s="24"/>
      <c r="O3194" s="24"/>
      <c r="P3194" s="23" t="str">
        <f>IFERROR(VLOOKUP(TEXT(J3194,"0000000000000"),[1]Ebscohost!G:M,7,0),"")</f>
        <v/>
      </c>
      <c r="Q3194" s="33" t="str">
        <f>IFERROR(VLOOKUP($J3194,'B - Ebook'!B:D,3,0),"??")</f>
        <v>??</v>
      </c>
    </row>
    <row r="3195" spans="1:17">
      <c r="A3195" s="24" t="s">
        <v>16842</v>
      </c>
      <c r="B3195" s="24" t="s">
        <v>16843</v>
      </c>
      <c r="C3195" s="24"/>
      <c r="D3195" s="24"/>
      <c r="E3195" s="24"/>
      <c r="F3195" s="24"/>
      <c r="G3195" s="24"/>
      <c r="H3195" s="24"/>
      <c r="I3195" s="24"/>
      <c r="J3195" s="37"/>
      <c r="K3195" s="24"/>
      <c r="L3195" s="24">
        <v>0</v>
      </c>
      <c r="M3195" s="24"/>
      <c r="N3195" s="24"/>
      <c r="O3195" s="24"/>
      <c r="P3195" s="23" t="str">
        <f>IFERROR(VLOOKUP(TEXT(J3195,"0000000000000"),[1]Ebscohost!G:M,7,0),"")</f>
        <v/>
      </c>
      <c r="Q3195" s="33" t="str">
        <f>IFERROR(VLOOKUP($J3195,'B - Ebook'!B:D,3,0),"??")</f>
        <v>??</v>
      </c>
    </row>
    <row r="3196" spans="1:17">
      <c r="A3196" s="24" t="s">
        <v>16842</v>
      </c>
      <c r="B3196" s="24" t="s">
        <v>16843</v>
      </c>
      <c r="C3196" s="24"/>
      <c r="D3196" s="24"/>
      <c r="E3196" s="24"/>
      <c r="F3196" s="24"/>
      <c r="G3196" s="24"/>
      <c r="H3196" s="24"/>
      <c r="I3196" s="24"/>
      <c r="J3196" s="37"/>
      <c r="K3196" s="24"/>
      <c r="L3196" s="24">
        <v>0</v>
      </c>
      <c r="M3196" s="24"/>
      <c r="N3196" s="24"/>
      <c r="O3196" s="24"/>
      <c r="P3196" s="23" t="str">
        <f>IFERROR(VLOOKUP(TEXT(J3196,"0000000000000"),[1]Ebscohost!G:M,7,0),"")</f>
        <v/>
      </c>
      <c r="Q3196" s="33" t="str">
        <f>IFERROR(VLOOKUP($J3196,'B - Ebook'!B:D,3,0),"??")</f>
        <v>??</v>
      </c>
    </row>
    <row r="3197" spans="1:17">
      <c r="A3197" s="24" t="s">
        <v>16842</v>
      </c>
      <c r="B3197" s="24" t="s">
        <v>16843</v>
      </c>
      <c r="C3197" s="24"/>
      <c r="D3197" s="24"/>
      <c r="E3197" s="24"/>
      <c r="F3197" s="24"/>
      <c r="G3197" s="24"/>
      <c r="H3197" s="24"/>
      <c r="I3197" s="24"/>
      <c r="J3197" s="37"/>
      <c r="K3197" s="24"/>
      <c r="L3197" s="24">
        <v>0</v>
      </c>
      <c r="M3197" s="24"/>
      <c r="N3197" s="24"/>
      <c r="O3197" s="24"/>
      <c r="P3197" s="23" t="str">
        <f>IFERROR(VLOOKUP(TEXT(J3197,"0000000000000"),[1]Ebscohost!G:M,7,0),"")</f>
        <v/>
      </c>
      <c r="Q3197" s="33" t="str">
        <f>IFERROR(VLOOKUP($J3197,'B - Ebook'!B:D,3,0),"??")</f>
        <v>??</v>
      </c>
    </row>
    <row r="3198" spans="1:17">
      <c r="A3198" s="24" t="s">
        <v>16842</v>
      </c>
      <c r="B3198" s="24" t="s">
        <v>16843</v>
      </c>
      <c r="C3198" s="24"/>
      <c r="D3198" s="24"/>
      <c r="E3198" s="24"/>
      <c r="F3198" s="24"/>
      <c r="G3198" s="24"/>
      <c r="H3198" s="24"/>
      <c r="I3198" s="24"/>
      <c r="J3198" s="37"/>
      <c r="K3198" s="24"/>
      <c r="L3198" s="24">
        <v>0</v>
      </c>
      <c r="M3198" s="24"/>
      <c r="N3198" s="24"/>
      <c r="O3198" s="24"/>
      <c r="P3198" s="23" t="str">
        <f>IFERROR(VLOOKUP(TEXT(J3198,"0000000000000"),[1]Ebscohost!G:M,7,0),"")</f>
        <v/>
      </c>
      <c r="Q3198" s="33" t="str">
        <f>IFERROR(VLOOKUP($J3198,'B - Ebook'!B:D,3,0),"??")</f>
        <v>??</v>
      </c>
    </row>
    <row r="3199" spans="1:17">
      <c r="A3199" s="24" t="s">
        <v>16842</v>
      </c>
      <c r="B3199" s="24" t="s">
        <v>16843</v>
      </c>
      <c r="C3199" s="24"/>
      <c r="D3199" s="24"/>
      <c r="E3199" s="24"/>
      <c r="F3199" s="24"/>
      <c r="G3199" s="24"/>
      <c r="H3199" s="24"/>
      <c r="I3199" s="24"/>
      <c r="J3199" s="37"/>
      <c r="K3199" s="24"/>
      <c r="L3199" s="24">
        <v>0</v>
      </c>
      <c r="M3199" s="24"/>
      <c r="N3199" s="24"/>
      <c r="O3199" s="24"/>
      <c r="P3199" s="23" t="str">
        <f>IFERROR(VLOOKUP(TEXT(J3199,"0000000000000"),[1]Ebscohost!G:M,7,0),"")</f>
        <v/>
      </c>
      <c r="Q3199" s="33" t="str">
        <f>IFERROR(VLOOKUP($J3199,'B - Ebook'!B:D,3,0),"??")</f>
        <v>??</v>
      </c>
    </row>
    <row r="3200" spans="1:17">
      <c r="A3200" s="24" t="s">
        <v>16842</v>
      </c>
      <c r="B3200" s="24" t="s">
        <v>16843</v>
      </c>
      <c r="C3200" s="24"/>
      <c r="D3200" s="24"/>
      <c r="E3200" s="24"/>
      <c r="F3200" s="24"/>
      <c r="G3200" s="24"/>
      <c r="H3200" s="24"/>
      <c r="I3200" s="24"/>
      <c r="J3200" s="37"/>
      <c r="K3200" s="24"/>
      <c r="L3200" s="24">
        <v>0</v>
      </c>
      <c r="M3200" s="24"/>
      <c r="N3200" s="24"/>
      <c r="O3200" s="24"/>
      <c r="P3200" s="23" t="str">
        <f>IFERROR(VLOOKUP(TEXT(J3200,"0000000000000"),[1]Ebscohost!G:M,7,0),"")</f>
        <v/>
      </c>
      <c r="Q3200" s="33" t="str">
        <f>IFERROR(VLOOKUP($J3200,'B - Ebook'!B:D,3,0),"??")</f>
        <v>??</v>
      </c>
    </row>
    <row r="3201" spans="1:17">
      <c r="A3201" s="24" t="s">
        <v>16842</v>
      </c>
      <c r="B3201" s="24" t="s">
        <v>16843</v>
      </c>
      <c r="C3201" s="24"/>
      <c r="D3201" s="24"/>
      <c r="E3201" s="24"/>
      <c r="F3201" s="24"/>
      <c r="G3201" s="24"/>
      <c r="H3201" s="24"/>
      <c r="I3201" s="24"/>
      <c r="J3201" s="37"/>
      <c r="K3201" s="24"/>
      <c r="L3201" s="24">
        <v>0</v>
      </c>
      <c r="M3201" s="24"/>
      <c r="N3201" s="24"/>
      <c r="O3201" s="24"/>
      <c r="P3201" s="23" t="str">
        <f>IFERROR(VLOOKUP(TEXT(J3201,"0000000000000"),[1]Ebscohost!G:M,7,0),"")</f>
        <v/>
      </c>
      <c r="Q3201" s="33" t="str">
        <f>IFERROR(VLOOKUP($J3201,'B - Ebook'!B:D,3,0),"??")</f>
        <v>??</v>
      </c>
    </row>
    <row r="3202" spans="1:17">
      <c r="A3202" s="24" t="s">
        <v>16842</v>
      </c>
      <c r="B3202" s="24" t="s">
        <v>16843</v>
      </c>
      <c r="C3202" s="24"/>
      <c r="D3202" s="24"/>
      <c r="E3202" s="24"/>
      <c r="F3202" s="24"/>
      <c r="G3202" s="24"/>
      <c r="H3202" s="24"/>
      <c r="I3202" s="24"/>
      <c r="J3202" s="37"/>
      <c r="K3202" s="24"/>
      <c r="L3202" s="24">
        <v>0</v>
      </c>
      <c r="M3202" s="24"/>
      <c r="N3202" s="24"/>
      <c r="O3202" s="24"/>
      <c r="P3202" s="23" t="str">
        <f>IFERROR(VLOOKUP(TEXT(J3202,"0000000000000"),[1]Ebscohost!G:M,7,0),"")</f>
        <v/>
      </c>
      <c r="Q3202" s="33" t="str">
        <f>IFERROR(VLOOKUP($J3202,'B - Ebook'!B:D,3,0),"??")</f>
        <v>??</v>
      </c>
    </row>
    <row r="3203" spans="1:17">
      <c r="A3203" s="24" t="s">
        <v>16842</v>
      </c>
      <c r="B3203" s="24" t="s">
        <v>16843</v>
      </c>
      <c r="C3203" s="24"/>
      <c r="D3203" s="24"/>
      <c r="E3203" s="24"/>
      <c r="F3203" s="24"/>
      <c r="G3203" s="24"/>
      <c r="H3203" s="24"/>
      <c r="I3203" s="24"/>
      <c r="J3203" s="37"/>
      <c r="K3203" s="24"/>
      <c r="L3203" s="24">
        <v>0</v>
      </c>
      <c r="M3203" s="24"/>
      <c r="N3203" s="24"/>
      <c r="O3203" s="24"/>
      <c r="P3203" s="23" t="str">
        <f>IFERROR(VLOOKUP(TEXT(J3203,"0000000000000"),[1]Ebscohost!G:M,7,0),"")</f>
        <v/>
      </c>
      <c r="Q3203" s="33" t="str">
        <f>IFERROR(VLOOKUP($J3203,'B - Ebook'!B:D,3,0),"??")</f>
        <v>??</v>
      </c>
    </row>
    <row r="3204" spans="1:17">
      <c r="A3204" s="24" t="s">
        <v>16842</v>
      </c>
      <c r="B3204" s="24" t="s">
        <v>16843</v>
      </c>
      <c r="C3204" s="24"/>
      <c r="D3204" s="24"/>
      <c r="E3204" s="24"/>
      <c r="F3204" s="24"/>
      <c r="G3204" s="24"/>
      <c r="H3204" s="24"/>
      <c r="I3204" s="24"/>
      <c r="J3204" s="37"/>
      <c r="K3204" s="24"/>
      <c r="L3204" s="24">
        <v>0</v>
      </c>
      <c r="M3204" s="24"/>
      <c r="N3204" s="24"/>
      <c r="O3204" s="24"/>
      <c r="P3204" s="23" t="str">
        <f>IFERROR(VLOOKUP(TEXT(J3204,"0000000000000"),[1]Ebscohost!G:M,7,0),"")</f>
        <v/>
      </c>
      <c r="Q3204" s="33" t="str">
        <f>IFERROR(VLOOKUP($J3204,'B - Ebook'!B:D,3,0),"??")</f>
        <v>??</v>
      </c>
    </row>
    <row r="3205" spans="1:17">
      <c r="A3205" s="24" t="s">
        <v>16842</v>
      </c>
      <c r="B3205" s="24" t="s">
        <v>16843</v>
      </c>
      <c r="C3205" s="24"/>
      <c r="D3205" s="24"/>
      <c r="E3205" s="24"/>
      <c r="F3205" s="24"/>
      <c r="G3205" s="24"/>
      <c r="H3205" s="24"/>
      <c r="I3205" s="24"/>
      <c r="J3205" s="37"/>
      <c r="K3205" s="24"/>
      <c r="L3205" s="24">
        <v>0</v>
      </c>
      <c r="M3205" s="24"/>
      <c r="N3205" s="24"/>
      <c r="O3205" s="24"/>
      <c r="P3205" s="23" t="str">
        <f>IFERROR(VLOOKUP(TEXT(J3205,"0000000000000"),[1]Ebscohost!G:M,7,0),"")</f>
        <v/>
      </c>
      <c r="Q3205" s="33" t="str">
        <f>IFERROR(VLOOKUP($J3205,'B - Ebook'!B:D,3,0),"??")</f>
        <v>??</v>
      </c>
    </row>
    <row r="3206" spans="1:17">
      <c r="A3206" s="24" t="s">
        <v>16842</v>
      </c>
      <c r="B3206" s="24" t="s">
        <v>16843</v>
      </c>
      <c r="C3206" s="24"/>
      <c r="D3206" s="24"/>
      <c r="E3206" s="24"/>
      <c r="F3206" s="24"/>
      <c r="G3206" s="24"/>
      <c r="H3206" s="24"/>
      <c r="I3206" s="24"/>
      <c r="J3206" s="37"/>
      <c r="K3206" s="24"/>
      <c r="L3206" s="24">
        <v>0</v>
      </c>
      <c r="M3206" s="24"/>
      <c r="N3206" s="24"/>
      <c r="O3206" s="24"/>
      <c r="P3206" s="23" t="str">
        <f>IFERROR(VLOOKUP(TEXT(J3206,"0000000000000"),[1]Ebscohost!G:M,7,0),"")</f>
        <v/>
      </c>
      <c r="Q3206" s="33" t="str">
        <f>IFERROR(VLOOKUP($J3206,'B - Ebook'!B:D,3,0),"??")</f>
        <v>??</v>
      </c>
    </row>
    <row r="3207" spans="1:17">
      <c r="A3207" s="24" t="s">
        <v>16842</v>
      </c>
      <c r="B3207" s="24" t="s">
        <v>16843</v>
      </c>
      <c r="C3207" s="24"/>
      <c r="D3207" s="24"/>
      <c r="E3207" s="24"/>
      <c r="F3207" s="24"/>
      <c r="G3207" s="24"/>
      <c r="H3207" s="24"/>
      <c r="I3207" s="24"/>
      <c r="J3207" s="37"/>
      <c r="K3207" s="24"/>
      <c r="L3207" s="24">
        <v>0</v>
      </c>
      <c r="M3207" s="24"/>
      <c r="N3207" s="24"/>
      <c r="O3207" s="24"/>
      <c r="P3207" s="23" t="str">
        <f>IFERROR(VLOOKUP(TEXT(J3207,"0000000000000"),[1]Ebscohost!G:M,7,0),"")</f>
        <v/>
      </c>
      <c r="Q3207" s="33" t="str">
        <f>IFERROR(VLOOKUP($J3207,'B - Ebook'!B:D,3,0),"??")</f>
        <v>??</v>
      </c>
    </row>
    <row r="3208" spans="1:17">
      <c r="A3208" s="24" t="s">
        <v>16842</v>
      </c>
      <c r="B3208" s="24" t="s">
        <v>16843</v>
      </c>
      <c r="C3208" s="24"/>
      <c r="D3208" s="24"/>
      <c r="E3208" s="24"/>
      <c r="F3208" s="24"/>
      <c r="G3208" s="24"/>
      <c r="H3208" s="24"/>
      <c r="I3208" s="24"/>
      <c r="J3208" s="37"/>
      <c r="K3208" s="24"/>
      <c r="L3208" s="24">
        <v>0</v>
      </c>
      <c r="M3208" s="24"/>
      <c r="N3208" s="24"/>
      <c r="O3208" s="24"/>
      <c r="P3208" s="23" t="str">
        <f>IFERROR(VLOOKUP(TEXT(J3208,"0000000000000"),[1]Ebscohost!G:M,7,0),"")</f>
        <v/>
      </c>
      <c r="Q3208" s="33" t="str">
        <f>IFERROR(VLOOKUP($J3208,'B - Ebook'!B:D,3,0),"??")</f>
        <v>??</v>
      </c>
    </row>
    <row r="3209" spans="1:17">
      <c r="A3209" s="24" t="s">
        <v>16842</v>
      </c>
      <c r="B3209" s="24" t="s">
        <v>16843</v>
      </c>
      <c r="C3209" s="24"/>
      <c r="D3209" s="24"/>
      <c r="E3209" s="24"/>
      <c r="F3209" s="24"/>
      <c r="G3209" s="24"/>
      <c r="H3209" s="24"/>
      <c r="I3209" s="24"/>
      <c r="J3209" s="37"/>
      <c r="K3209" s="24"/>
      <c r="L3209" s="24">
        <v>0</v>
      </c>
      <c r="M3209" s="24"/>
      <c r="N3209" s="24"/>
      <c r="O3209" s="24"/>
      <c r="P3209" s="23" t="str">
        <f>IFERROR(VLOOKUP(TEXT(J3209,"0000000000000"),[1]Ebscohost!G:M,7,0),"")</f>
        <v/>
      </c>
      <c r="Q3209" s="33" t="str">
        <f>IFERROR(VLOOKUP($J3209,'B - Ebook'!B:D,3,0),"??")</f>
        <v>??</v>
      </c>
    </row>
    <row r="3210" spans="1:17">
      <c r="A3210" s="24" t="s">
        <v>16842</v>
      </c>
      <c r="B3210" s="24" t="s">
        <v>16843</v>
      </c>
      <c r="C3210" s="24"/>
      <c r="D3210" s="24"/>
      <c r="E3210" s="24"/>
      <c r="F3210" s="24"/>
      <c r="G3210" s="24"/>
      <c r="H3210" s="24"/>
      <c r="I3210" s="24"/>
      <c r="J3210" s="37"/>
      <c r="K3210" s="24"/>
      <c r="L3210" s="24">
        <v>0</v>
      </c>
      <c r="M3210" s="24"/>
      <c r="N3210" s="24"/>
      <c r="O3210" s="24"/>
      <c r="P3210" s="23" t="str">
        <f>IFERROR(VLOOKUP(TEXT(J3210,"0000000000000"),[1]Ebscohost!G:M,7,0),"")</f>
        <v/>
      </c>
      <c r="Q3210" s="33" t="str">
        <f>IFERROR(VLOOKUP($J3210,'B - Ebook'!B:D,3,0),"??")</f>
        <v>??</v>
      </c>
    </row>
    <row r="3211" spans="1:17">
      <c r="A3211" s="24" t="s">
        <v>16842</v>
      </c>
      <c r="B3211" s="24" t="s">
        <v>16843</v>
      </c>
      <c r="C3211" s="24"/>
      <c r="D3211" s="24"/>
      <c r="E3211" s="24"/>
      <c r="F3211" s="24"/>
      <c r="G3211" s="24"/>
      <c r="H3211" s="24"/>
      <c r="I3211" s="24"/>
      <c r="J3211" s="37"/>
      <c r="K3211" s="24"/>
      <c r="L3211" s="24">
        <v>0</v>
      </c>
      <c r="M3211" s="24"/>
      <c r="N3211" s="24"/>
      <c r="O3211" s="24"/>
      <c r="P3211" s="23" t="str">
        <f>IFERROR(VLOOKUP(TEXT(J3211,"0000000000000"),[1]Ebscohost!G:M,7,0),"")</f>
        <v/>
      </c>
      <c r="Q3211" s="33" t="str">
        <f>IFERROR(VLOOKUP($J3211,'B - Ebook'!B:D,3,0),"??")</f>
        <v>??</v>
      </c>
    </row>
    <row r="3212" spans="1:17">
      <c r="A3212" s="24" t="s">
        <v>16842</v>
      </c>
      <c r="B3212" s="24" t="s">
        <v>16843</v>
      </c>
      <c r="C3212" s="24"/>
      <c r="D3212" s="24"/>
      <c r="E3212" s="24"/>
      <c r="F3212" s="24"/>
      <c r="G3212" s="24"/>
      <c r="H3212" s="24"/>
      <c r="I3212" s="24"/>
      <c r="J3212" s="37"/>
      <c r="K3212" s="24"/>
      <c r="L3212" s="24">
        <v>0</v>
      </c>
      <c r="M3212" s="24"/>
      <c r="N3212" s="24"/>
      <c r="O3212" s="24"/>
      <c r="P3212" s="23" t="str">
        <f>IFERROR(VLOOKUP(TEXT(J3212,"0000000000000"),[1]Ebscohost!G:M,7,0),"")</f>
        <v/>
      </c>
      <c r="Q3212" s="33" t="str">
        <f>IFERROR(VLOOKUP($J3212,'B - Ebook'!B:D,3,0),"??")</f>
        <v>??</v>
      </c>
    </row>
    <row r="3213" spans="1:17">
      <c r="A3213" s="24" t="s">
        <v>16842</v>
      </c>
      <c r="B3213" s="24" t="s">
        <v>16843</v>
      </c>
      <c r="C3213" s="24"/>
      <c r="D3213" s="24"/>
      <c r="E3213" s="24"/>
      <c r="F3213" s="24"/>
      <c r="G3213" s="24"/>
      <c r="H3213" s="24"/>
      <c r="I3213" s="24"/>
      <c r="J3213" s="37"/>
      <c r="K3213" s="24"/>
      <c r="L3213" s="24">
        <v>0</v>
      </c>
      <c r="M3213" s="24"/>
      <c r="N3213" s="24"/>
      <c r="O3213" s="24"/>
      <c r="P3213" s="23" t="str">
        <f>IFERROR(VLOOKUP(TEXT(J3213,"0000000000000"),[1]Ebscohost!G:M,7,0),"")</f>
        <v/>
      </c>
      <c r="Q3213" s="33" t="str">
        <f>IFERROR(VLOOKUP($J3213,'B - Ebook'!B:D,3,0),"??")</f>
        <v>??</v>
      </c>
    </row>
    <row r="3214" spans="1:17">
      <c r="A3214" s="24" t="s">
        <v>16842</v>
      </c>
      <c r="B3214" s="24" t="s">
        <v>16843</v>
      </c>
      <c r="C3214" s="24"/>
      <c r="D3214" s="24"/>
      <c r="E3214" s="24"/>
      <c r="F3214" s="24"/>
      <c r="G3214" s="24"/>
      <c r="H3214" s="24"/>
      <c r="I3214" s="24"/>
      <c r="J3214" s="37"/>
      <c r="K3214" s="24"/>
      <c r="L3214" s="24">
        <v>0</v>
      </c>
      <c r="M3214" s="24"/>
      <c r="N3214" s="24"/>
      <c r="O3214" s="24"/>
      <c r="P3214" s="23" t="str">
        <f>IFERROR(VLOOKUP(TEXT(J3214,"0000000000000"),[1]Ebscohost!G:M,7,0),"")</f>
        <v/>
      </c>
      <c r="Q3214" s="33" t="str">
        <f>IFERROR(VLOOKUP($J3214,'B - Ebook'!B:D,3,0),"??")</f>
        <v>??</v>
      </c>
    </row>
    <row r="3215" spans="1:17">
      <c r="A3215" s="24" t="s">
        <v>16842</v>
      </c>
      <c r="B3215" s="24" t="s">
        <v>16843</v>
      </c>
      <c r="C3215" s="24"/>
      <c r="D3215" s="24"/>
      <c r="E3215" s="24"/>
      <c r="F3215" s="24"/>
      <c r="G3215" s="24"/>
      <c r="H3215" s="24"/>
      <c r="I3215" s="24"/>
      <c r="J3215" s="37"/>
      <c r="K3215" s="24"/>
      <c r="L3215" s="24">
        <v>0</v>
      </c>
      <c r="M3215" s="24"/>
      <c r="N3215" s="24"/>
      <c r="O3215" s="24"/>
      <c r="P3215" s="23" t="str">
        <f>IFERROR(VLOOKUP(TEXT(J3215,"0000000000000"),[1]Ebscohost!G:M,7,0),"")</f>
        <v/>
      </c>
      <c r="Q3215" s="33" t="str">
        <f>IFERROR(VLOOKUP($J3215,'B - Ebook'!B:D,3,0),"??")</f>
        <v>??</v>
      </c>
    </row>
    <row r="3216" spans="1:17">
      <c r="A3216" s="24" t="s">
        <v>16842</v>
      </c>
      <c r="B3216" s="24" t="s">
        <v>16843</v>
      </c>
      <c r="C3216" s="24"/>
      <c r="D3216" s="24"/>
      <c r="E3216" s="24"/>
      <c r="F3216" s="24"/>
      <c r="G3216" s="24"/>
      <c r="H3216" s="24"/>
      <c r="I3216" s="24"/>
      <c r="J3216" s="37"/>
      <c r="K3216" s="24"/>
      <c r="L3216" s="24">
        <v>0</v>
      </c>
      <c r="M3216" s="24"/>
      <c r="N3216" s="24"/>
      <c r="O3216" s="24"/>
      <c r="P3216" s="23" t="str">
        <f>IFERROR(VLOOKUP(TEXT(J3216,"0000000000000"),[1]Ebscohost!G:M,7,0),"")</f>
        <v/>
      </c>
      <c r="Q3216" s="33" t="str">
        <f>IFERROR(VLOOKUP($J3216,'B - Ebook'!B:D,3,0),"??")</f>
        <v>??</v>
      </c>
    </row>
    <row r="3217" spans="1:17">
      <c r="A3217" s="24" t="s">
        <v>16842</v>
      </c>
      <c r="B3217" s="24" t="s">
        <v>16843</v>
      </c>
      <c r="C3217" s="24"/>
      <c r="D3217" s="24"/>
      <c r="E3217" s="24"/>
      <c r="F3217" s="24"/>
      <c r="G3217" s="24"/>
      <c r="H3217" s="24"/>
      <c r="I3217" s="24"/>
      <c r="J3217" s="37"/>
      <c r="K3217" s="24"/>
      <c r="L3217" s="24">
        <v>0</v>
      </c>
      <c r="M3217" s="24"/>
      <c r="N3217" s="24"/>
      <c r="O3217" s="24"/>
      <c r="P3217" s="23" t="str">
        <f>IFERROR(VLOOKUP(TEXT(J3217,"0000000000000"),[1]Ebscohost!G:M,7,0),"")</f>
        <v/>
      </c>
      <c r="Q3217" s="33" t="str">
        <f>IFERROR(VLOOKUP($J3217,'B - Ebook'!B:D,3,0),"??")</f>
        <v>??</v>
      </c>
    </row>
    <row r="3218" spans="1:17">
      <c r="A3218" s="24" t="s">
        <v>16842</v>
      </c>
      <c r="B3218" s="24" t="s">
        <v>16843</v>
      </c>
      <c r="C3218" s="24"/>
      <c r="D3218" s="24"/>
      <c r="E3218" s="24"/>
      <c r="F3218" s="24"/>
      <c r="G3218" s="24"/>
      <c r="H3218" s="24"/>
      <c r="I3218" s="24"/>
      <c r="J3218" s="37"/>
      <c r="K3218" s="24"/>
      <c r="L3218" s="24">
        <v>0</v>
      </c>
      <c r="M3218" s="24"/>
      <c r="N3218" s="24"/>
      <c r="O3218" s="24"/>
      <c r="P3218" s="23" t="str">
        <f>IFERROR(VLOOKUP(TEXT(J3218,"0000000000000"),[1]Ebscohost!G:M,7,0),"")</f>
        <v/>
      </c>
      <c r="Q3218" s="33" t="str">
        <f>IFERROR(VLOOKUP($J3218,'B - Ebook'!B:D,3,0),"??")</f>
        <v>??</v>
      </c>
    </row>
    <row r="3219" spans="1:17">
      <c r="A3219" s="24" t="s">
        <v>16842</v>
      </c>
      <c r="B3219" s="24" t="s">
        <v>16843</v>
      </c>
      <c r="C3219" s="24"/>
      <c r="D3219" s="24"/>
      <c r="E3219" s="24"/>
      <c r="F3219" s="24"/>
      <c r="G3219" s="24"/>
      <c r="H3219" s="24"/>
      <c r="I3219" s="24"/>
      <c r="J3219" s="37"/>
      <c r="K3219" s="24"/>
      <c r="L3219" s="24">
        <v>0</v>
      </c>
      <c r="M3219" s="24"/>
      <c r="N3219" s="24"/>
      <c r="O3219" s="24"/>
      <c r="P3219" s="23" t="str">
        <f>IFERROR(VLOOKUP(TEXT(J3219,"0000000000000"),[1]Ebscohost!G:M,7,0),"")</f>
        <v/>
      </c>
      <c r="Q3219" s="33" t="str">
        <f>IFERROR(VLOOKUP($J3219,'B - Ebook'!B:D,3,0),"??")</f>
        <v>??</v>
      </c>
    </row>
    <row r="3220" spans="1:17">
      <c r="A3220" s="24" t="s">
        <v>16842</v>
      </c>
      <c r="B3220" s="24" t="s">
        <v>16843</v>
      </c>
      <c r="C3220" s="24"/>
      <c r="D3220" s="24"/>
      <c r="E3220" s="24"/>
      <c r="F3220" s="24"/>
      <c r="G3220" s="24"/>
      <c r="H3220" s="24"/>
      <c r="I3220" s="24"/>
      <c r="J3220" s="37"/>
      <c r="K3220" s="24"/>
      <c r="L3220" s="24">
        <v>0</v>
      </c>
      <c r="M3220" s="24"/>
      <c r="N3220" s="24"/>
      <c r="O3220" s="24"/>
      <c r="P3220" s="23" t="str">
        <f>IFERROR(VLOOKUP(TEXT(J3220,"0000000000000"),[1]Ebscohost!G:M,7,0),"")</f>
        <v/>
      </c>
      <c r="Q3220" s="33" t="str">
        <f>IFERROR(VLOOKUP($J3220,'B - Ebook'!B:D,3,0),"??")</f>
        <v>??</v>
      </c>
    </row>
    <row r="3221" spans="1:17">
      <c r="A3221" s="24" t="s">
        <v>16842</v>
      </c>
      <c r="B3221" s="24" t="s">
        <v>16843</v>
      </c>
      <c r="C3221" s="24"/>
      <c r="D3221" s="24"/>
      <c r="E3221" s="24"/>
      <c r="F3221" s="24"/>
      <c r="G3221" s="24"/>
      <c r="H3221" s="24"/>
      <c r="I3221" s="24"/>
      <c r="J3221" s="37"/>
      <c r="K3221" s="24"/>
      <c r="L3221" s="24">
        <v>0</v>
      </c>
      <c r="M3221" s="24"/>
      <c r="N3221" s="24"/>
      <c r="O3221" s="24"/>
      <c r="P3221" s="23" t="str">
        <f>IFERROR(VLOOKUP(TEXT(J3221,"0000000000000"),[1]Ebscohost!G:M,7,0),"")</f>
        <v/>
      </c>
      <c r="Q3221" s="33" t="str">
        <f>IFERROR(VLOOKUP($J3221,'B - Ebook'!B:D,3,0),"??")</f>
        <v>??</v>
      </c>
    </row>
    <row r="3222" spans="1:17">
      <c r="A3222" s="24" t="s">
        <v>16842</v>
      </c>
      <c r="B3222" s="24" t="s">
        <v>16843</v>
      </c>
      <c r="C3222" s="24"/>
      <c r="D3222" s="24"/>
      <c r="E3222" s="24"/>
      <c r="F3222" s="24"/>
      <c r="G3222" s="24"/>
      <c r="H3222" s="24"/>
      <c r="I3222" s="24"/>
      <c r="J3222" s="37"/>
      <c r="K3222" s="24"/>
      <c r="L3222" s="24">
        <v>0</v>
      </c>
      <c r="M3222" s="24"/>
      <c r="N3222" s="24"/>
      <c r="O3222" s="24"/>
      <c r="P3222" s="23" t="str">
        <f>IFERROR(VLOOKUP(TEXT(J3222,"0000000000000"),[1]Ebscohost!G:M,7,0),"")</f>
        <v/>
      </c>
      <c r="Q3222" s="33" t="str">
        <f>IFERROR(VLOOKUP($J3222,'B - Ebook'!B:D,3,0),"??")</f>
        <v>??</v>
      </c>
    </row>
    <row r="3223" spans="1:17">
      <c r="A3223" s="24" t="s">
        <v>18985</v>
      </c>
      <c r="B3223" s="24" t="s">
        <v>18191</v>
      </c>
      <c r="C3223" s="24"/>
      <c r="D3223" s="24"/>
      <c r="E3223" s="24"/>
      <c r="F3223" s="24"/>
      <c r="G3223" s="24"/>
      <c r="H3223" s="24"/>
      <c r="I3223" s="24"/>
      <c r="J3223" s="37"/>
      <c r="K3223" s="25">
        <v>41807</v>
      </c>
      <c r="L3223" s="24">
        <v>0</v>
      </c>
      <c r="M3223" s="24"/>
      <c r="N3223" s="24"/>
      <c r="O3223" s="24"/>
      <c r="P3223" s="23" t="str">
        <f>IFERROR(VLOOKUP(TEXT(J3223,"0000000000000"),[1]Ebscohost!G:M,7,0),"")</f>
        <v/>
      </c>
      <c r="Q3223" s="33" t="str">
        <f>IFERROR(VLOOKUP($J3223,'B - Ebook'!B:D,3,0),"??")</f>
        <v>??</v>
      </c>
    </row>
    <row r="3224" spans="1:17">
      <c r="A3224" s="24" t="s">
        <v>18174</v>
      </c>
      <c r="B3224" s="24" t="s">
        <v>71</v>
      </c>
      <c r="C3224" s="24"/>
      <c r="D3224" s="24"/>
      <c r="E3224" s="24"/>
      <c r="F3224" s="24"/>
      <c r="G3224" s="24"/>
      <c r="H3224" s="24"/>
      <c r="I3224" s="24"/>
      <c r="J3224" s="37"/>
      <c r="K3224" s="25">
        <v>41809</v>
      </c>
      <c r="L3224" s="24">
        <v>0</v>
      </c>
      <c r="M3224" s="24"/>
      <c r="N3224" s="24"/>
      <c r="O3224" s="24"/>
      <c r="P3224" s="23" t="str">
        <f>IFERROR(VLOOKUP(TEXT(J3224,"0000000000000"),[1]Ebscohost!G:M,7,0),"")</f>
        <v/>
      </c>
      <c r="Q3224" s="33" t="str">
        <f>IFERROR(VLOOKUP($J3224,'B - Ebook'!B:D,3,0),"??")</f>
        <v>??</v>
      </c>
    </row>
    <row r="3225" spans="1:17" hidden="1">
      <c r="A3225" s="24" t="s">
        <v>16811</v>
      </c>
      <c r="B3225" s="24" t="s">
        <v>16812</v>
      </c>
      <c r="C3225" s="24"/>
      <c r="D3225" s="24"/>
      <c r="E3225" s="24"/>
      <c r="F3225" s="24"/>
      <c r="G3225" s="24"/>
      <c r="H3225" s="24"/>
      <c r="I3225" s="24"/>
      <c r="J3225" s="37"/>
      <c r="K3225" s="24"/>
      <c r="L3225" s="24">
        <v>0</v>
      </c>
      <c r="M3225" s="24"/>
      <c r="N3225" s="24"/>
      <c r="O3225" s="24"/>
      <c r="P3225" s="23" t="str">
        <f>IFERROR(VLOOKUP(TEXT(J3225,"0000000000000"),[1]Ebscohost!G:M,7,0),"")</f>
        <v/>
      </c>
      <c r="Q3225" s="33" t="str">
        <f>IFERROR(VLOOKUP($J3225,'B - Ebook'!B:D,3,0),"??")</f>
        <v>??</v>
      </c>
    </row>
    <row r="3226" spans="1:17" hidden="1">
      <c r="A3226" s="24" t="s">
        <v>16811</v>
      </c>
      <c r="B3226" s="24" t="s">
        <v>16812</v>
      </c>
      <c r="C3226" s="24"/>
      <c r="D3226" s="24"/>
      <c r="E3226" s="24"/>
      <c r="F3226" s="24"/>
      <c r="G3226" s="24"/>
      <c r="H3226" s="24"/>
      <c r="I3226" s="24"/>
      <c r="J3226" s="37"/>
      <c r="K3226" s="24"/>
      <c r="L3226" s="24">
        <v>0</v>
      </c>
      <c r="M3226" s="24"/>
      <c r="N3226" s="24"/>
      <c r="O3226" s="24"/>
      <c r="P3226" s="23" t="str">
        <f>IFERROR(VLOOKUP(TEXT(J3226,"0000000000000"),[1]Ebscohost!G:M,7,0),"")</f>
        <v/>
      </c>
      <c r="Q3226" s="33" t="str">
        <f>IFERROR(VLOOKUP($J3226,'B - Ebook'!B:D,3,0),"??")</f>
        <v>??</v>
      </c>
    </row>
    <row r="3227" spans="1:17" hidden="1">
      <c r="A3227" s="24" t="s">
        <v>16811</v>
      </c>
      <c r="B3227" s="24" t="s">
        <v>16812</v>
      </c>
      <c r="C3227" s="24"/>
      <c r="D3227" s="24"/>
      <c r="E3227" s="24"/>
      <c r="F3227" s="24"/>
      <c r="G3227" s="24"/>
      <c r="H3227" s="24"/>
      <c r="I3227" s="24"/>
      <c r="J3227" s="37"/>
      <c r="K3227" s="24"/>
      <c r="L3227" s="24">
        <v>0</v>
      </c>
      <c r="M3227" s="24"/>
      <c r="N3227" s="24"/>
      <c r="O3227" s="24"/>
      <c r="P3227" s="23" t="str">
        <f>IFERROR(VLOOKUP(TEXT(J3227,"0000000000000"),[1]Ebscohost!G:M,7,0),"")</f>
        <v/>
      </c>
      <c r="Q3227" s="33" t="str">
        <f>IFERROR(VLOOKUP($J3227,'B - Ebook'!B:D,3,0),"??")</f>
        <v>??</v>
      </c>
    </row>
    <row r="3228" spans="1:17" hidden="1">
      <c r="A3228" s="24" t="s">
        <v>16811</v>
      </c>
      <c r="B3228" s="24" t="s">
        <v>16812</v>
      </c>
      <c r="C3228" s="24"/>
      <c r="D3228" s="24"/>
      <c r="E3228" s="24"/>
      <c r="F3228" s="24"/>
      <c r="G3228" s="24"/>
      <c r="H3228" s="24"/>
      <c r="I3228" s="24"/>
      <c r="J3228" s="37"/>
      <c r="K3228" s="24"/>
      <c r="L3228" s="24">
        <v>0</v>
      </c>
      <c r="M3228" s="24"/>
      <c r="N3228" s="24"/>
      <c r="O3228" s="24"/>
      <c r="P3228" s="23" t="str">
        <f>IFERROR(VLOOKUP(TEXT(J3228,"0000000000000"),[1]Ebscohost!G:M,7,0),"")</f>
        <v/>
      </c>
      <c r="Q3228" s="33" t="str">
        <f>IFERROR(VLOOKUP($J3228,'B - Ebook'!B:D,3,0),"??")</f>
        <v>??</v>
      </c>
    </row>
    <row r="3229" spans="1:17" hidden="1">
      <c r="A3229" s="24" t="s">
        <v>16811</v>
      </c>
      <c r="B3229" s="24" t="s">
        <v>16812</v>
      </c>
      <c r="C3229" s="24"/>
      <c r="D3229" s="24"/>
      <c r="E3229" s="24"/>
      <c r="F3229" s="24"/>
      <c r="G3229" s="24"/>
      <c r="H3229" s="24"/>
      <c r="I3229" s="24"/>
      <c r="J3229" s="37"/>
      <c r="K3229" s="24"/>
      <c r="L3229" s="24">
        <v>0</v>
      </c>
      <c r="M3229" s="24"/>
      <c r="N3229" s="24"/>
      <c r="O3229" s="24"/>
      <c r="P3229" s="23" t="str">
        <f>IFERROR(VLOOKUP(TEXT(J3229,"0000000000000"),[1]Ebscohost!G:M,7,0),"")</f>
        <v/>
      </c>
      <c r="Q3229" s="33" t="str">
        <f>IFERROR(VLOOKUP($J3229,'B - Ebook'!B:D,3,0),"??")</f>
        <v>??</v>
      </c>
    </row>
    <row r="3230" spans="1:17" hidden="1">
      <c r="A3230" s="24" t="s">
        <v>16811</v>
      </c>
      <c r="B3230" s="24" t="s">
        <v>16812</v>
      </c>
      <c r="C3230" s="24"/>
      <c r="D3230" s="24"/>
      <c r="E3230" s="24"/>
      <c r="F3230" s="24"/>
      <c r="G3230" s="24"/>
      <c r="H3230" s="24"/>
      <c r="I3230" s="24"/>
      <c r="J3230" s="37"/>
      <c r="K3230" s="24"/>
      <c r="L3230" s="24">
        <v>0</v>
      </c>
      <c r="M3230" s="24"/>
      <c r="N3230" s="24"/>
      <c r="O3230" s="24"/>
      <c r="P3230" s="23" t="str">
        <f>IFERROR(VLOOKUP(TEXT(J3230,"0000000000000"),[1]Ebscohost!G:M,7,0),"")</f>
        <v/>
      </c>
      <c r="Q3230" s="33" t="str">
        <f>IFERROR(VLOOKUP($J3230,'B - Ebook'!B:D,3,0),"??")</f>
        <v>??</v>
      </c>
    </row>
    <row r="3231" spans="1:17" hidden="1">
      <c r="A3231" s="24" t="s">
        <v>16811</v>
      </c>
      <c r="B3231" s="24" t="s">
        <v>16812</v>
      </c>
      <c r="C3231" s="24"/>
      <c r="D3231" s="24"/>
      <c r="E3231" s="24"/>
      <c r="F3231" s="24"/>
      <c r="G3231" s="24"/>
      <c r="H3231" s="24"/>
      <c r="I3231" s="24"/>
      <c r="J3231" s="37"/>
      <c r="K3231" s="24"/>
      <c r="L3231" s="24">
        <v>0</v>
      </c>
      <c r="M3231" s="24"/>
      <c r="N3231" s="24"/>
      <c r="O3231" s="24"/>
      <c r="P3231" s="23" t="str">
        <f>IFERROR(VLOOKUP(TEXT(J3231,"0000000000000"),[1]Ebscohost!G:M,7,0),"")</f>
        <v/>
      </c>
      <c r="Q3231" s="33" t="str">
        <f>IFERROR(VLOOKUP($J3231,'B - Ebook'!B:D,3,0),"??")</f>
        <v>??</v>
      </c>
    </row>
    <row r="3232" spans="1:17" hidden="1">
      <c r="A3232" s="24" t="s">
        <v>16811</v>
      </c>
      <c r="B3232" s="24" t="s">
        <v>16812</v>
      </c>
      <c r="C3232" s="24"/>
      <c r="D3232" s="24"/>
      <c r="E3232" s="24"/>
      <c r="F3232" s="24"/>
      <c r="G3232" s="24"/>
      <c r="H3232" s="24"/>
      <c r="I3232" s="24"/>
      <c r="J3232" s="37"/>
      <c r="K3232" s="24"/>
      <c r="L3232" s="24">
        <v>0</v>
      </c>
      <c r="M3232" s="24"/>
      <c r="N3232" s="24"/>
      <c r="O3232" s="24"/>
      <c r="P3232" s="23" t="str">
        <f>IFERROR(VLOOKUP(TEXT(J3232,"0000000000000"),[1]Ebscohost!G:M,7,0),"")</f>
        <v/>
      </c>
      <c r="Q3232" s="33" t="str">
        <f>IFERROR(VLOOKUP($J3232,'B - Ebook'!B:D,3,0),"??")</f>
        <v>??</v>
      </c>
    </row>
    <row r="3233" spans="1:17" hidden="1">
      <c r="A3233" s="24" t="s">
        <v>16811</v>
      </c>
      <c r="B3233" s="24" t="s">
        <v>16812</v>
      </c>
      <c r="C3233" s="24"/>
      <c r="D3233" s="24"/>
      <c r="E3233" s="24"/>
      <c r="F3233" s="24"/>
      <c r="G3233" s="24"/>
      <c r="H3233" s="24"/>
      <c r="I3233" s="24"/>
      <c r="J3233" s="37"/>
      <c r="K3233" s="24"/>
      <c r="L3233" s="24">
        <v>0</v>
      </c>
      <c r="M3233" s="24"/>
      <c r="N3233" s="24"/>
      <c r="O3233" s="24"/>
      <c r="P3233" s="23" t="str">
        <f>IFERROR(VLOOKUP(TEXT(J3233,"0000000000000"),[1]Ebscohost!G:M,7,0),"")</f>
        <v/>
      </c>
      <c r="Q3233" s="33" t="str">
        <f>IFERROR(VLOOKUP($J3233,'B - Ebook'!B:D,3,0),"??")</f>
        <v>??</v>
      </c>
    </row>
    <row r="3234" spans="1:17" hidden="1">
      <c r="A3234" s="24" t="s">
        <v>16811</v>
      </c>
      <c r="B3234" s="24" t="s">
        <v>16812</v>
      </c>
      <c r="C3234" s="24"/>
      <c r="D3234" s="24"/>
      <c r="E3234" s="24"/>
      <c r="F3234" s="24"/>
      <c r="G3234" s="24"/>
      <c r="H3234" s="24"/>
      <c r="I3234" s="24"/>
      <c r="J3234" s="37"/>
      <c r="K3234" s="24"/>
      <c r="L3234" s="24">
        <v>0</v>
      </c>
      <c r="M3234" s="24"/>
      <c r="N3234" s="24"/>
      <c r="O3234" s="24"/>
      <c r="P3234" s="23" t="str">
        <f>IFERROR(VLOOKUP(TEXT(J3234,"0000000000000"),[1]Ebscohost!G:M,7,0),"")</f>
        <v/>
      </c>
      <c r="Q3234" s="33" t="str">
        <f>IFERROR(VLOOKUP($J3234,'B - Ebook'!B:D,3,0),"??")</f>
        <v>??</v>
      </c>
    </row>
    <row r="3235" spans="1:17" hidden="1">
      <c r="A3235" s="24" t="s">
        <v>16811</v>
      </c>
      <c r="B3235" s="24" t="s">
        <v>16812</v>
      </c>
      <c r="C3235" s="24"/>
      <c r="D3235" s="24"/>
      <c r="E3235" s="24"/>
      <c r="F3235" s="24"/>
      <c r="G3235" s="24"/>
      <c r="H3235" s="24"/>
      <c r="I3235" s="24"/>
      <c r="J3235" s="37"/>
      <c r="K3235" s="24"/>
      <c r="L3235" s="24">
        <v>0</v>
      </c>
      <c r="M3235" s="24"/>
      <c r="N3235" s="24"/>
      <c r="O3235" s="24"/>
      <c r="P3235" s="23" t="str">
        <f>IFERROR(VLOOKUP(TEXT(J3235,"0000000000000"),[1]Ebscohost!G:M,7,0),"")</f>
        <v/>
      </c>
      <c r="Q3235" s="33" t="str">
        <f>IFERROR(VLOOKUP($J3235,'B - Ebook'!B:D,3,0),"??")</f>
        <v>??</v>
      </c>
    </row>
    <row r="3236" spans="1:17" hidden="1">
      <c r="A3236" s="24" t="s">
        <v>16811</v>
      </c>
      <c r="B3236" s="24" t="s">
        <v>16812</v>
      </c>
      <c r="C3236" s="24"/>
      <c r="D3236" s="24"/>
      <c r="E3236" s="24"/>
      <c r="F3236" s="24"/>
      <c r="G3236" s="24"/>
      <c r="H3236" s="24"/>
      <c r="I3236" s="24"/>
      <c r="J3236" s="37"/>
      <c r="K3236" s="24"/>
      <c r="L3236" s="24">
        <v>0</v>
      </c>
      <c r="M3236" s="24"/>
      <c r="N3236" s="24"/>
      <c r="O3236" s="24"/>
      <c r="P3236" s="23" t="str">
        <f>IFERROR(VLOOKUP(TEXT(J3236,"0000000000000"),[1]Ebscohost!G:M,7,0),"")</f>
        <v/>
      </c>
      <c r="Q3236" s="33" t="str">
        <f>IFERROR(VLOOKUP($J3236,'B - Ebook'!B:D,3,0),"??")</f>
        <v>??</v>
      </c>
    </row>
    <row r="3237" spans="1:17" hidden="1">
      <c r="A3237" s="24" t="s">
        <v>16811</v>
      </c>
      <c r="B3237" s="24" t="s">
        <v>16812</v>
      </c>
      <c r="C3237" s="24"/>
      <c r="D3237" s="24"/>
      <c r="E3237" s="24"/>
      <c r="F3237" s="24"/>
      <c r="G3237" s="24"/>
      <c r="H3237" s="24"/>
      <c r="I3237" s="24"/>
      <c r="J3237" s="37"/>
      <c r="K3237" s="24"/>
      <c r="L3237" s="24">
        <v>0</v>
      </c>
      <c r="M3237" s="24"/>
      <c r="N3237" s="24"/>
      <c r="O3237" s="24"/>
      <c r="P3237" s="23" t="str">
        <f>IFERROR(VLOOKUP(TEXT(J3237,"0000000000000"),[1]Ebscohost!G:M,7,0),"")</f>
        <v/>
      </c>
      <c r="Q3237" s="33" t="str">
        <f>IFERROR(VLOOKUP($J3237,'B - Ebook'!B:D,3,0),"??")</f>
        <v>??</v>
      </c>
    </row>
    <row r="3238" spans="1:17" hidden="1">
      <c r="A3238" s="24" t="s">
        <v>16811</v>
      </c>
      <c r="B3238" s="24" t="s">
        <v>16812</v>
      </c>
      <c r="C3238" s="24"/>
      <c r="D3238" s="24"/>
      <c r="E3238" s="24"/>
      <c r="F3238" s="24"/>
      <c r="G3238" s="24"/>
      <c r="H3238" s="24"/>
      <c r="I3238" s="24"/>
      <c r="J3238" s="37"/>
      <c r="K3238" s="24"/>
      <c r="L3238" s="24">
        <v>0</v>
      </c>
      <c r="M3238" s="24"/>
      <c r="N3238" s="24"/>
      <c r="O3238" s="24"/>
      <c r="P3238" s="23" t="str">
        <f>IFERROR(VLOOKUP(TEXT(J3238,"0000000000000"),[1]Ebscohost!G:M,7,0),"")</f>
        <v/>
      </c>
      <c r="Q3238" s="33" t="str">
        <f>IFERROR(VLOOKUP($J3238,'B - Ebook'!B:D,3,0),"??")</f>
        <v>??</v>
      </c>
    </row>
    <row r="3239" spans="1:17">
      <c r="A3239" s="24" t="s">
        <v>18986</v>
      </c>
      <c r="B3239" s="24" t="s">
        <v>18987</v>
      </c>
      <c r="C3239" s="24"/>
      <c r="D3239" s="24"/>
      <c r="E3239" s="24"/>
      <c r="F3239" s="24"/>
      <c r="G3239" s="24"/>
      <c r="H3239" s="24"/>
      <c r="I3239" s="24"/>
      <c r="J3239" s="37"/>
      <c r="K3239" s="25">
        <v>41810</v>
      </c>
      <c r="L3239" s="24">
        <v>0</v>
      </c>
      <c r="M3239" s="24"/>
      <c r="N3239" s="24"/>
      <c r="O3239" s="24"/>
      <c r="P3239" s="23" t="str">
        <f>IFERROR(VLOOKUP(TEXT(J3239,"0000000000000"),[1]Ebscohost!G:M,7,0),"")</f>
        <v/>
      </c>
      <c r="Q3239" s="33" t="str">
        <f>IFERROR(VLOOKUP($J3239,'B - Ebook'!B:D,3,0),"??")</f>
        <v>??</v>
      </c>
    </row>
    <row r="3240" spans="1:17">
      <c r="A3240" s="24" t="s">
        <v>18988</v>
      </c>
      <c r="B3240" s="24" t="s">
        <v>15593</v>
      </c>
      <c r="C3240" s="24"/>
      <c r="D3240" s="24"/>
      <c r="E3240" s="24"/>
      <c r="F3240" s="24"/>
      <c r="G3240" s="24"/>
      <c r="H3240" s="24"/>
      <c r="I3240" s="24"/>
      <c r="J3240" s="37"/>
      <c r="K3240" s="25">
        <v>41807</v>
      </c>
      <c r="L3240" s="24">
        <v>0</v>
      </c>
      <c r="M3240" s="24"/>
      <c r="N3240" s="24"/>
      <c r="O3240" s="24"/>
      <c r="P3240" s="23" t="str">
        <f>IFERROR(VLOOKUP(TEXT(J3240,"0000000000000"),[1]Ebscohost!G:M,7,0),"")</f>
        <v/>
      </c>
      <c r="Q3240" s="33" t="str">
        <f>IFERROR(VLOOKUP($J3240,'B - Ebook'!B:D,3,0),"??")</f>
        <v>??</v>
      </c>
    </row>
    <row r="3241" spans="1:17">
      <c r="A3241" s="24" t="s">
        <v>18989</v>
      </c>
      <c r="B3241" s="24" t="s">
        <v>18990</v>
      </c>
      <c r="C3241" s="24"/>
      <c r="D3241" s="24"/>
      <c r="E3241" s="24"/>
      <c r="F3241" s="24"/>
      <c r="G3241" s="24"/>
      <c r="H3241" s="24"/>
      <c r="I3241" s="24"/>
      <c r="J3241" s="37"/>
      <c r="K3241" s="25">
        <v>41807</v>
      </c>
      <c r="L3241" s="24">
        <v>0</v>
      </c>
      <c r="M3241" s="24"/>
      <c r="N3241" s="24"/>
      <c r="O3241" s="24"/>
      <c r="P3241" s="23" t="str">
        <f>IFERROR(VLOOKUP(TEXT(J3241,"0000000000000"),[1]Ebscohost!G:M,7,0),"")</f>
        <v/>
      </c>
      <c r="Q3241" s="33" t="str">
        <f>IFERROR(VLOOKUP($J3241,'B - Ebook'!B:D,3,0),"??")</f>
        <v>??</v>
      </c>
    </row>
    <row r="3242" spans="1:17">
      <c r="A3242" s="24" t="s">
        <v>18991</v>
      </c>
      <c r="B3242" s="24" t="s">
        <v>71</v>
      </c>
      <c r="C3242" s="24"/>
      <c r="D3242" s="24"/>
      <c r="E3242" s="24"/>
      <c r="F3242" s="24"/>
      <c r="G3242" s="24"/>
      <c r="H3242" s="24"/>
      <c r="I3242" s="24"/>
      <c r="J3242" s="37"/>
      <c r="K3242" s="25">
        <v>41806</v>
      </c>
      <c r="L3242" s="24">
        <v>0</v>
      </c>
      <c r="M3242" s="24"/>
      <c r="N3242" s="24"/>
      <c r="O3242" s="24"/>
      <c r="P3242" s="23" t="str">
        <f>IFERROR(VLOOKUP(TEXT(J3242,"0000000000000"),[1]Ebscohost!G:M,7,0),"")</f>
        <v/>
      </c>
      <c r="Q3242" s="33" t="str">
        <f>IFERROR(VLOOKUP($J3242,'B - Ebook'!B:D,3,0),"??")</f>
        <v>??</v>
      </c>
    </row>
    <row r="3243" spans="1:17">
      <c r="A3243" s="24" t="s">
        <v>18992</v>
      </c>
      <c r="B3243" s="24" t="s">
        <v>18993</v>
      </c>
      <c r="C3243" s="24"/>
      <c r="D3243" s="24"/>
      <c r="E3243" s="24"/>
      <c r="F3243" s="24"/>
      <c r="G3243" s="24"/>
      <c r="H3243" s="24"/>
      <c r="I3243" s="24"/>
      <c r="J3243" s="37"/>
      <c r="K3243" s="25">
        <v>41810</v>
      </c>
      <c r="L3243" s="24">
        <v>0</v>
      </c>
      <c r="M3243" s="24"/>
      <c r="N3243" s="24"/>
      <c r="O3243" s="24"/>
      <c r="P3243" s="23" t="str">
        <f>IFERROR(VLOOKUP(TEXT(J3243,"0000000000000"),[1]Ebscohost!G:M,7,0),"")</f>
        <v/>
      </c>
      <c r="Q3243" s="33" t="str">
        <f>IFERROR(VLOOKUP($J3243,'B - Ebook'!B:D,3,0),"??")</f>
        <v>??</v>
      </c>
    </row>
    <row r="3244" spans="1:17">
      <c r="A3244" s="24" t="s">
        <v>18994</v>
      </c>
      <c r="B3244" s="24" t="s">
        <v>18993</v>
      </c>
      <c r="C3244" s="24"/>
      <c r="D3244" s="24"/>
      <c r="E3244" s="24"/>
      <c r="F3244" s="24"/>
      <c r="G3244" s="24"/>
      <c r="H3244" s="24"/>
      <c r="I3244" s="24"/>
      <c r="J3244" s="37"/>
      <c r="K3244" s="25">
        <v>41810</v>
      </c>
      <c r="L3244" s="24">
        <v>0</v>
      </c>
      <c r="M3244" s="24"/>
      <c r="N3244" s="24"/>
      <c r="O3244" s="24"/>
      <c r="P3244" s="23" t="str">
        <f>IFERROR(VLOOKUP(TEXT(J3244,"0000000000000"),[1]Ebscohost!G:M,7,0),"")</f>
        <v/>
      </c>
      <c r="Q3244" s="33" t="str">
        <f>IFERROR(VLOOKUP($J3244,'B - Ebook'!B:D,3,0),"??")</f>
        <v>??</v>
      </c>
    </row>
    <row r="3245" spans="1:17">
      <c r="A3245" s="24" t="s">
        <v>18995</v>
      </c>
      <c r="B3245" s="24" t="s">
        <v>18996</v>
      </c>
      <c r="C3245" s="24"/>
      <c r="D3245" s="24"/>
      <c r="E3245" s="24"/>
      <c r="F3245" s="24"/>
      <c r="G3245" s="24"/>
      <c r="H3245" s="24"/>
      <c r="I3245" s="24"/>
      <c r="J3245" s="37"/>
      <c r="K3245" s="25">
        <v>41810</v>
      </c>
      <c r="L3245" s="24">
        <v>0</v>
      </c>
      <c r="M3245" s="24"/>
      <c r="N3245" s="24"/>
      <c r="O3245" s="24"/>
      <c r="P3245" s="23" t="str">
        <f>IFERROR(VLOOKUP(TEXT(J3245,"0000000000000"),[1]Ebscohost!G:M,7,0),"")</f>
        <v/>
      </c>
      <c r="Q3245" s="33" t="str">
        <f>IFERROR(VLOOKUP($J3245,'B - Ebook'!B:D,3,0),"??")</f>
        <v>??</v>
      </c>
    </row>
    <row r="3246" spans="1:17">
      <c r="A3246" s="24" t="s">
        <v>18997</v>
      </c>
      <c r="B3246" s="24" t="s">
        <v>16294</v>
      </c>
      <c r="C3246" s="24"/>
      <c r="D3246" s="24"/>
      <c r="E3246" s="24"/>
      <c r="F3246" s="24"/>
      <c r="G3246" s="24"/>
      <c r="H3246" s="24"/>
      <c r="I3246" s="24"/>
      <c r="J3246" s="37"/>
      <c r="K3246" s="25">
        <v>41809</v>
      </c>
      <c r="L3246" s="24">
        <v>0</v>
      </c>
      <c r="M3246" s="24"/>
      <c r="N3246" s="24"/>
      <c r="O3246" s="24"/>
      <c r="P3246" s="23" t="str">
        <f>IFERROR(VLOOKUP(TEXT(J3246,"0000000000000"),[1]Ebscohost!G:M,7,0),"")</f>
        <v/>
      </c>
      <c r="Q3246" s="33" t="str">
        <f>IFERROR(VLOOKUP($J3246,'B - Ebook'!B:D,3,0),"??")</f>
        <v>??</v>
      </c>
    </row>
    <row r="3247" spans="1:17" hidden="1">
      <c r="A3247" s="24" t="s">
        <v>17488</v>
      </c>
      <c r="B3247" s="24" t="s">
        <v>17489</v>
      </c>
      <c r="C3247" s="24"/>
      <c r="D3247" s="24"/>
      <c r="E3247" s="24"/>
      <c r="F3247" s="24"/>
      <c r="G3247" s="24"/>
      <c r="H3247" s="24"/>
      <c r="I3247" s="24"/>
      <c r="J3247" s="37"/>
      <c r="K3247" s="24"/>
      <c r="L3247" s="24">
        <v>0</v>
      </c>
      <c r="M3247" s="24"/>
      <c r="N3247" s="24"/>
      <c r="O3247" s="24"/>
      <c r="P3247" s="23" t="str">
        <f>IFERROR(VLOOKUP(TEXT(J3247,"0000000000000"),[1]Ebscohost!G:M,7,0),"")</f>
        <v/>
      </c>
      <c r="Q3247" s="33" t="str">
        <f>IFERROR(VLOOKUP($J3247,'B - Ebook'!B:D,3,0),"??")</f>
        <v>??</v>
      </c>
    </row>
    <row r="3248" spans="1:17" hidden="1">
      <c r="A3248" s="24" t="s">
        <v>17488</v>
      </c>
      <c r="B3248" s="24" t="s">
        <v>17489</v>
      </c>
      <c r="C3248" s="24"/>
      <c r="D3248" s="24"/>
      <c r="E3248" s="24"/>
      <c r="F3248" s="24"/>
      <c r="G3248" s="24"/>
      <c r="H3248" s="24"/>
      <c r="I3248" s="24"/>
      <c r="J3248" s="37"/>
      <c r="K3248" s="24"/>
      <c r="L3248" s="24">
        <v>0</v>
      </c>
      <c r="M3248" s="24"/>
      <c r="N3248" s="24"/>
      <c r="O3248" s="24"/>
      <c r="P3248" s="23" t="str">
        <f>IFERROR(VLOOKUP(TEXT(J3248,"0000000000000"),[1]Ebscohost!G:M,7,0),"")</f>
        <v/>
      </c>
      <c r="Q3248" s="33" t="str">
        <f>IFERROR(VLOOKUP($J3248,'B - Ebook'!B:D,3,0),"??")</f>
        <v>??</v>
      </c>
    </row>
    <row r="3249" spans="1:17">
      <c r="A3249" s="24" t="s">
        <v>18998</v>
      </c>
      <c r="B3249" s="24" t="s">
        <v>15630</v>
      </c>
      <c r="C3249" s="24"/>
      <c r="D3249" s="24"/>
      <c r="E3249" s="24"/>
      <c r="F3249" s="24"/>
      <c r="G3249" s="24"/>
      <c r="H3249" s="24"/>
      <c r="I3249" s="24"/>
      <c r="J3249" s="37"/>
      <c r="K3249" s="25">
        <v>41809</v>
      </c>
      <c r="L3249" s="24">
        <v>0</v>
      </c>
      <c r="M3249" s="24"/>
      <c r="N3249" s="24"/>
      <c r="O3249" s="24"/>
      <c r="P3249" s="23" t="str">
        <f>IFERROR(VLOOKUP(TEXT(J3249,"0000000000000"),[1]Ebscohost!G:M,7,0),"")</f>
        <v/>
      </c>
      <c r="Q3249" s="33" t="str">
        <f>IFERROR(VLOOKUP($J3249,'B - Ebook'!B:D,3,0),"??")</f>
        <v>??</v>
      </c>
    </row>
    <row r="3250" spans="1:17">
      <c r="A3250" s="24" t="s">
        <v>18999</v>
      </c>
      <c r="B3250" s="24" t="s">
        <v>15630</v>
      </c>
      <c r="C3250" s="24"/>
      <c r="D3250" s="24"/>
      <c r="E3250" s="24"/>
      <c r="F3250" s="24"/>
      <c r="G3250" s="24"/>
      <c r="H3250" s="24"/>
      <c r="I3250" s="24"/>
      <c r="J3250" s="37"/>
      <c r="K3250" s="25">
        <v>41809</v>
      </c>
      <c r="L3250" s="24">
        <v>0</v>
      </c>
      <c r="M3250" s="24"/>
      <c r="N3250" s="24"/>
      <c r="O3250" s="24"/>
      <c r="P3250" s="23" t="str">
        <f>IFERROR(VLOOKUP(TEXT(J3250,"0000000000000"),[1]Ebscohost!G:M,7,0),"")</f>
        <v/>
      </c>
      <c r="Q3250" s="33" t="str">
        <f>IFERROR(VLOOKUP($J3250,'B - Ebook'!B:D,3,0),"??")</f>
        <v>??</v>
      </c>
    </row>
    <row r="3251" spans="1:17">
      <c r="A3251" s="24" t="s">
        <v>19000</v>
      </c>
      <c r="B3251" s="24" t="s">
        <v>15981</v>
      </c>
      <c r="C3251" s="24"/>
      <c r="D3251" s="24"/>
      <c r="E3251" s="24"/>
      <c r="F3251" s="24"/>
      <c r="G3251" s="24"/>
      <c r="H3251" s="24"/>
      <c r="I3251" s="24"/>
      <c r="J3251" s="37"/>
      <c r="K3251" s="25">
        <v>41809</v>
      </c>
      <c r="L3251" s="24">
        <v>0</v>
      </c>
      <c r="M3251" s="24"/>
      <c r="N3251" s="24"/>
      <c r="O3251" s="24"/>
      <c r="P3251" s="23" t="str">
        <f>IFERROR(VLOOKUP(TEXT(J3251,"0000000000000"),[1]Ebscohost!G:M,7,0),"")</f>
        <v/>
      </c>
      <c r="Q3251" s="33" t="str">
        <f>IFERROR(VLOOKUP($J3251,'B - Ebook'!B:D,3,0),"??")</f>
        <v>??</v>
      </c>
    </row>
    <row r="3252" spans="1:17">
      <c r="A3252" s="24" t="s">
        <v>19001</v>
      </c>
      <c r="B3252" s="24" t="s">
        <v>19002</v>
      </c>
      <c r="C3252" s="24"/>
      <c r="D3252" s="24"/>
      <c r="E3252" s="24"/>
      <c r="F3252" s="24"/>
      <c r="G3252" s="24"/>
      <c r="H3252" s="24"/>
      <c r="I3252" s="24"/>
      <c r="J3252" s="37"/>
      <c r="K3252" s="25">
        <v>41809</v>
      </c>
      <c r="L3252" s="24">
        <v>0</v>
      </c>
      <c r="M3252" s="24"/>
      <c r="N3252" s="24"/>
      <c r="O3252" s="24"/>
      <c r="P3252" s="23" t="str">
        <f>IFERROR(VLOOKUP(TEXT(J3252,"0000000000000"),[1]Ebscohost!G:M,7,0),"")</f>
        <v/>
      </c>
      <c r="Q3252" s="33" t="str">
        <f>IFERROR(VLOOKUP($J3252,'B - Ebook'!B:D,3,0),"??")</f>
        <v>??</v>
      </c>
    </row>
    <row r="3253" spans="1:17">
      <c r="A3253" s="24" t="s">
        <v>19003</v>
      </c>
      <c r="B3253" s="24" t="s">
        <v>19004</v>
      </c>
      <c r="C3253" s="24"/>
      <c r="D3253" s="24"/>
      <c r="E3253" s="24"/>
      <c r="F3253" s="24"/>
      <c r="G3253" s="24"/>
      <c r="H3253" s="24"/>
      <c r="I3253" s="24"/>
      <c r="J3253" s="37"/>
      <c r="K3253" s="25">
        <v>41810</v>
      </c>
      <c r="L3253" s="24">
        <v>0</v>
      </c>
      <c r="M3253" s="24"/>
      <c r="N3253" s="24"/>
      <c r="O3253" s="24"/>
      <c r="P3253" s="23" t="str">
        <f>IFERROR(VLOOKUP(TEXT(J3253,"0000000000000"),[1]Ebscohost!G:M,7,0),"")</f>
        <v/>
      </c>
      <c r="Q3253" s="33" t="str">
        <f>IFERROR(VLOOKUP($J3253,'B - Ebook'!B:D,3,0),"??")</f>
        <v>??</v>
      </c>
    </row>
    <row r="3254" spans="1:17">
      <c r="A3254" s="24" t="s">
        <v>19005</v>
      </c>
      <c r="B3254" s="24" t="s">
        <v>19004</v>
      </c>
      <c r="C3254" s="24"/>
      <c r="D3254" s="24"/>
      <c r="E3254" s="24"/>
      <c r="F3254" s="24"/>
      <c r="G3254" s="24"/>
      <c r="H3254" s="24"/>
      <c r="I3254" s="24"/>
      <c r="J3254" s="37"/>
      <c r="K3254" s="25">
        <v>41810</v>
      </c>
      <c r="L3254" s="24">
        <v>0</v>
      </c>
      <c r="M3254" s="24"/>
      <c r="N3254" s="24"/>
      <c r="O3254" s="24"/>
      <c r="P3254" s="23" t="str">
        <f>IFERROR(VLOOKUP(TEXT(J3254,"0000000000000"),[1]Ebscohost!G:M,7,0),"")</f>
        <v/>
      </c>
      <c r="Q3254" s="33" t="str">
        <f>IFERROR(VLOOKUP($J3254,'B - Ebook'!B:D,3,0),"??")</f>
        <v>??</v>
      </c>
    </row>
    <row r="3255" spans="1:17">
      <c r="A3255" s="24" t="s">
        <v>19006</v>
      </c>
      <c r="B3255" s="24" t="s">
        <v>19007</v>
      </c>
      <c r="C3255" s="24"/>
      <c r="D3255" s="24"/>
      <c r="E3255" s="24"/>
      <c r="F3255" s="24"/>
      <c r="G3255" s="24"/>
      <c r="H3255" s="24"/>
      <c r="I3255" s="24"/>
      <c r="J3255" s="37"/>
      <c r="K3255" s="25">
        <v>41810</v>
      </c>
      <c r="L3255" s="24">
        <v>0</v>
      </c>
      <c r="M3255" s="24"/>
      <c r="N3255" s="24"/>
      <c r="O3255" s="24"/>
      <c r="P3255" s="23" t="str">
        <f>IFERROR(VLOOKUP(TEXT(J3255,"0000000000000"),[1]Ebscohost!G:M,7,0),"")</f>
        <v/>
      </c>
      <c r="Q3255" s="33" t="str">
        <f>IFERROR(VLOOKUP($J3255,'B - Ebook'!B:D,3,0),"??")</f>
        <v>??</v>
      </c>
    </row>
    <row r="3256" spans="1:17">
      <c r="A3256" s="24" t="s">
        <v>19008</v>
      </c>
      <c r="B3256" s="24" t="s">
        <v>16294</v>
      </c>
      <c r="C3256" s="24"/>
      <c r="D3256" s="24"/>
      <c r="E3256" s="24"/>
      <c r="F3256" s="24"/>
      <c r="G3256" s="24"/>
      <c r="H3256" s="24"/>
      <c r="I3256" s="24"/>
      <c r="J3256" s="37"/>
      <c r="K3256" s="25">
        <v>41810</v>
      </c>
      <c r="L3256" s="24">
        <v>0</v>
      </c>
      <c r="M3256" s="24"/>
      <c r="N3256" s="24"/>
      <c r="O3256" s="24"/>
      <c r="P3256" s="23" t="str">
        <f>IFERROR(VLOOKUP(TEXT(J3256,"0000000000000"),[1]Ebscohost!G:M,7,0),"")</f>
        <v/>
      </c>
      <c r="Q3256" s="33" t="str">
        <f>IFERROR(VLOOKUP($J3256,'B - Ebook'!B:D,3,0),"??")</f>
        <v>??</v>
      </c>
    </row>
    <row r="3257" spans="1:17">
      <c r="A3257" s="24" t="s">
        <v>19009</v>
      </c>
      <c r="B3257" s="24" t="s">
        <v>15593</v>
      </c>
      <c r="C3257" s="24"/>
      <c r="D3257" s="24"/>
      <c r="E3257" s="24"/>
      <c r="F3257" s="24"/>
      <c r="G3257" s="24"/>
      <c r="H3257" s="24"/>
      <c r="I3257" s="24"/>
      <c r="J3257" s="37"/>
      <c r="K3257" s="25">
        <v>41809</v>
      </c>
      <c r="L3257" s="24">
        <v>0</v>
      </c>
      <c r="M3257" s="24"/>
      <c r="N3257" s="24"/>
      <c r="O3257" s="24"/>
      <c r="P3257" s="23" t="str">
        <f>IFERROR(VLOOKUP(TEXT(J3257,"0000000000000"),[1]Ebscohost!G:M,7,0),"")</f>
        <v/>
      </c>
      <c r="Q3257" s="33" t="str">
        <f>IFERROR(VLOOKUP($J3257,'B - Ebook'!B:D,3,0),"??")</f>
        <v>??</v>
      </c>
    </row>
    <row r="3258" spans="1:17">
      <c r="A3258" s="24" t="s">
        <v>19010</v>
      </c>
      <c r="B3258" s="24" t="s">
        <v>17112</v>
      </c>
      <c r="C3258" s="24"/>
      <c r="D3258" s="24"/>
      <c r="E3258" s="24"/>
      <c r="F3258" s="24"/>
      <c r="G3258" s="24"/>
      <c r="H3258" s="24"/>
      <c r="I3258" s="24"/>
      <c r="J3258" s="37"/>
      <c r="K3258" s="25">
        <v>41809</v>
      </c>
      <c r="L3258" s="24">
        <v>0</v>
      </c>
      <c r="M3258" s="24"/>
      <c r="N3258" s="24"/>
      <c r="O3258" s="24"/>
      <c r="P3258" s="23" t="str">
        <f>IFERROR(VLOOKUP(TEXT(J3258,"0000000000000"),[1]Ebscohost!G:M,7,0),"")</f>
        <v/>
      </c>
      <c r="Q3258" s="33" t="str">
        <f>IFERROR(VLOOKUP($J3258,'B - Ebook'!B:D,3,0),"??")</f>
        <v>??</v>
      </c>
    </row>
    <row r="3259" spans="1:17">
      <c r="A3259" s="24" t="s">
        <v>17477</v>
      </c>
      <c r="B3259" s="24" t="s">
        <v>16595</v>
      </c>
      <c r="C3259" s="24"/>
      <c r="D3259" s="24"/>
      <c r="E3259" s="24"/>
      <c r="F3259" s="24"/>
      <c r="G3259" s="24"/>
      <c r="H3259" s="24"/>
      <c r="I3259" s="24"/>
      <c r="J3259" s="37"/>
      <c r="K3259" s="25">
        <v>41809</v>
      </c>
      <c r="L3259" s="24">
        <v>0</v>
      </c>
      <c r="M3259" s="24"/>
      <c r="N3259" s="24"/>
      <c r="O3259" s="24"/>
      <c r="P3259" s="23" t="str">
        <f>IFERROR(VLOOKUP(TEXT(J3259,"0000000000000"),[1]Ebscohost!G:M,7,0),"")</f>
        <v/>
      </c>
      <c r="Q3259" s="33" t="str">
        <f>IFERROR(VLOOKUP($J3259,'B - Ebook'!B:D,3,0),"??")</f>
        <v>??</v>
      </c>
    </row>
    <row r="3260" spans="1:17">
      <c r="A3260" s="24" t="s">
        <v>17477</v>
      </c>
      <c r="B3260" s="24" t="s">
        <v>16595</v>
      </c>
      <c r="C3260" s="24"/>
      <c r="D3260" s="24"/>
      <c r="E3260" s="24"/>
      <c r="F3260" s="24"/>
      <c r="G3260" s="24"/>
      <c r="H3260" s="24"/>
      <c r="I3260" s="24"/>
      <c r="J3260" s="37"/>
      <c r="K3260" s="25">
        <v>41809</v>
      </c>
      <c r="L3260" s="24">
        <v>0</v>
      </c>
      <c r="M3260" s="24"/>
      <c r="N3260" s="24"/>
      <c r="O3260" s="24"/>
      <c r="P3260" s="23" t="str">
        <f>IFERROR(VLOOKUP(TEXT(J3260,"0000000000000"),[1]Ebscohost!G:M,7,0),"")</f>
        <v/>
      </c>
      <c r="Q3260" s="33" t="str">
        <f>IFERROR(VLOOKUP($J3260,'B - Ebook'!B:D,3,0),"??")</f>
        <v>??</v>
      </c>
    </row>
    <row r="3261" spans="1:17">
      <c r="A3261" s="24" t="s">
        <v>19011</v>
      </c>
      <c r="B3261" s="24" t="s">
        <v>207</v>
      </c>
      <c r="C3261" s="24"/>
      <c r="D3261" s="24"/>
      <c r="E3261" s="24"/>
      <c r="F3261" s="24"/>
      <c r="G3261" s="24"/>
      <c r="H3261" s="24"/>
      <c r="I3261" s="24"/>
      <c r="J3261" s="37"/>
      <c r="K3261" s="25">
        <v>41809</v>
      </c>
      <c r="L3261" s="24">
        <v>0</v>
      </c>
      <c r="M3261" s="24"/>
      <c r="N3261" s="24"/>
      <c r="O3261" s="24"/>
      <c r="P3261" s="23" t="str">
        <f>IFERROR(VLOOKUP(TEXT(J3261,"0000000000000"),[1]Ebscohost!G:M,7,0),"")</f>
        <v/>
      </c>
      <c r="Q3261" s="33" t="str">
        <f>IFERROR(VLOOKUP($J3261,'B - Ebook'!B:D,3,0),"??")</f>
        <v>??</v>
      </c>
    </row>
    <row r="3262" spans="1:17">
      <c r="A3262" s="24" t="s">
        <v>19011</v>
      </c>
      <c r="B3262" s="24" t="s">
        <v>207</v>
      </c>
      <c r="C3262" s="24"/>
      <c r="D3262" s="24"/>
      <c r="E3262" s="24"/>
      <c r="F3262" s="24"/>
      <c r="G3262" s="24"/>
      <c r="H3262" s="24"/>
      <c r="I3262" s="24"/>
      <c r="J3262" s="37"/>
      <c r="K3262" s="25">
        <v>41809</v>
      </c>
      <c r="L3262" s="24">
        <v>0</v>
      </c>
      <c r="M3262" s="24"/>
      <c r="N3262" s="24"/>
      <c r="O3262" s="24"/>
      <c r="P3262" s="23" t="str">
        <f>IFERROR(VLOOKUP(TEXT(J3262,"0000000000000"),[1]Ebscohost!G:M,7,0),"")</f>
        <v/>
      </c>
      <c r="Q3262" s="33" t="str">
        <f>IFERROR(VLOOKUP($J3262,'B - Ebook'!B:D,3,0),"??")</f>
        <v>??</v>
      </c>
    </row>
    <row r="3263" spans="1:17">
      <c r="A3263" s="24" t="s">
        <v>19012</v>
      </c>
      <c r="B3263" s="24" t="s">
        <v>19013</v>
      </c>
      <c r="C3263" s="24"/>
      <c r="D3263" s="24"/>
      <c r="E3263" s="24"/>
      <c r="F3263" s="24"/>
      <c r="G3263" s="24"/>
      <c r="H3263" s="24"/>
      <c r="I3263" s="24"/>
      <c r="J3263" s="37"/>
      <c r="K3263" s="25">
        <v>41809</v>
      </c>
      <c r="L3263" s="24">
        <v>0</v>
      </c>
      <c r="M3263" s="24"/>
      <c r="N3263" s="24"/>
      <c r="O3263" s="24"/>
      <c r="P3263" s="23" t="str">
        <f>IFERROR(VLOOKUP(TEXT(J3263,"0000000000000"),[1]Ebscohost!G:M,7,0),"")</f>
        <v/>
      </c>
      <c r="Q3263" s="33" t="str">
        <f>IFERROR(VLOOKUP($J3263,'B - Ebook'!B:D,3,0),"??")</f>
        <v>??</v>
      </c>
    </row>
    <row r="3264" spans="1:17">
      <c r="A3264" s="24" t="s">
        <v>19014</v>
      </c>
      <c r="B3264" s="24" t="s">
        <v>19015</v>
      </c>
      <c r="C3264" s="24"/>
      <c r="D3264" s="24"/>
      <c r="E3264" s="24"/>
      <c r="F3264" s="24"/>
      <c r="G3264" s="24"/>
      <c r="H3264" s="24"/>
      <c r="I3264" s="24"/>
      <c r="J3264" s="37"/>
      <c r="K3264" s="25">
        <v>41809</v>
      </c>
      <c r="L3264" s="24">
        <v>0</v>
      </c>
      <c r="M3264" s="24"/>
      <c r="N3264" s="24"/>
      <c r="O3264" s="24"/>
      <c r="P3264" s="23" t="str">
        <f>IFERROR(VLOOKUP(TEXT(J3264,"0000000000000"),[1]Ebscohost!G:M,7,0),"")</f>
        <v/>
      </c>
      <c r="Q3264" s="33" t="str">
        <f>IFERROR(VLOOKUP($J3264,'B - Ebook'!B:D,3,0),"??")</f>
        <v>??</v>
      </c>
    </row>
    <row r="3265" spans="1:17">
      <c r="A3265" s="24" t="s">
        <v>15709</v>
      </c>
      <c r="B3265" s="24" t="s">
        <v>19016</v>
      </c>
      <c r="C3265" s="24"/>
      <c r="D3265" s="24"/>
      <c r="E3265" s="24"/>
      <c r="F3265" s="24"/>
      <c r="G3265" s="24"/>
      <c r="H3265" s="24"/>
      <c r="I3265" s="24"/>
      <c r="J3265" s="37"/>
      <c r="K3265" s="24"/>
      <c r="L3265" s="24">
        <v>0</v>
      </c>
      <c r="M3265" s="24"/>
      <c r="N3265" s="24"/>
      <c r="O3265" s="24"/>
      <c r="P3265" s="23" t="str">
        <f>IFERROR(VLOOKUP(TEXT(J3265,"0000000000000"),[1]Ebscohost!G:M,7,0),"")</f>
        <v/>
      </c>
      <c r="Q3265" s="33" t="str">
        <f>IFERROR(VLOOKUP($J3265,'B - Ebook'!B:D,3,0),"??")</f>
        <v>??</v>
      </c>
    </row>
    <row r="3266" spans="1:17">
      <c r="A3266" s="24" t="s">
        <v>15709</v>
      </c>
      <c r="B3266" s="24" t="s">
        <v>19016</v>
      </c>
      <c r="C3266" s="24"/>
      <c r="D3266" s="24"/>
      <c r="E3266" s="24"/>
      <c r="F3266" s="24"/>
      <c r="G3266" s="24"/>
      <c r="H3266" s="24"/>
      <c r="I3266" s="24"/>
      <c r="J3266" s="37"/>
      <c r="K3266" s="24"/>
      <c r="L3266" s="24">
        <v>0</v>
      </c>
      <c r="M3266" s="24"/>
      <c r="N3266" s="24"/>
      <c r="O3266" s="24"/>
      <c r="P3266" s="23" t="str">
        <f>IFERROR(VLOOKUP(TEXT(J3266,"0000000000000"),[1]Ebscohost!G:M,7,0),"")</f>
        <v/>
      </c>
      <c r="Q3266" s="33" t="str">
        <f>IFERROR(VLOOKUP($J3266,'B - Ebook'!B:D,3,0),"??")</f>
        <v>??</v>
      </c>
    </row>
    <row r="3267" spans="1:17">
      <c r="A3267" s="24" t="s">
        <v>17769</v>
      </c>
      <c r="B3267" s="24" t="s">
        <v>16595</v>
      </c>
      <c r="C3267" s="24"/>
      <c r="D3267" s="24"/>
      <c r="E3267" s="24"/>
      <c r="F3267" s="24"/>
      <c r="G3267" s="24"/>
      <c r="H3267" s="24"/>
      <c r="I3267" s="24"/>
      <c r="J3267" s="37"/>
      <c r="K3267" s="25">
        <v>41809</v>
      </c>
      <c r="L3267" s="24">
        <v>0</v>
      </c>
      <c r="M3267" s="24"/>
      <c r="N3267" s="24"/>
      <c r="O3267" s="24"/>
      <c r="P3267" s="23" t="str">
        <f>IFERROR(VLOOKUP(TEXT(J3267,"0000000000000"),[1]Ebscohost!G:M,7,0),"")</f>
        <v/>
      </c>
      <c r="Q3267" s="33" t="str">
        <f>IFERROR(VLOOKUP($J3267,'B - Ebook'!B:D,3,0),"??")</f>
        <v>??</v>
      </c>
    </row>
    <row r="3268" spans="1:17">
      <c r="A3268" s="24" t="s">
        <v>17769</v>
      </c>
      <c r="B3268" s="24" t="s">
        <v>16595</v>
      </c>
      <c r="C3268" s="24"/>
      <c r="D3268" s="24"/>
      <c r="E3268" s="24"/>
      <c r="F3268" s="24"/>
      <c r="G3268" s="24"/>
      <c r="H3268" s="24"/>
      <c r="I3268" s="24"/>
      <c r="J3268" s="37"/>
      <c r="K3268" s="25">
        <v>41809</v>
      </c>
      <c r="L3268" s="24">
        <v>0</v>
      </c>
      <c r="M3268" s="24"/>
      <c r="N3268" s="24"/>
      <c r="O3268" s="24"/>
      <c r="P3268" s="23" t="str">
        <f>IFERROR(VLOOKUP(TEXT(J3268,"0000000000000"),[1]Ebscohost!G:M,7,0),"")</f>
        <v/>
      </c>
      <c r="Q3268" s="33" t="str">
        <f>IFERROR(VLOOKUP($J3268,'B - Ebook'!B:D,3,0),"??")</f>
        <v>??</v>
      </c>
    </row>
    <row r="3269" spans="1:17">
      <c r="A3269" s="24" t="s">
        <v>19017</v>
      </c>
      <c r="B3269" s="24" t="s">
        <v>16196</v>
      </c>
      <c r="C3269" s="24"/>
      <c r="D3269" s="24"/>
      <c r="E3269" s="24"/>
      <c r="F3269" s="24"/>
      <c r="G3269" s="24"/>
      <c r="H3269" s="24"/>
      <c r="I3269" s="24"/>
      <c r="J3269" s="37"/>
      <c r="K3269" s="25">
        <v>41809</v>
      </c>
      <c r="L3269" s="24">
        <v>0</v>
      </c>
      <c r="M3269" s="24"/>
      <c r="N3269" s="24"/>
      <c r="O3269" s="24"/>
      <c r="P3269" s="23" t="str">
        <f>IFERROR(VLOOKUP(TEXT(J3269,"0000000000000"),[1]Ebscohost!G:M,7,0),"")</f>
        <v/>
      </c>
      <c r="Q3269" s="33" t="str">
        <f>IFERROR(VLOOKUP($J3269,'B - Ebook'!B:D,3,0),"??")</f>
        <v>??</v>
      </c>
    </row>
    <row r="3270" spans="1:17">
      <c r="A3270" s="24" t="s">
        <v>19018</v>
      </c>
      <c r="B3270" s="24" t="s">
        <v>207</v>
      </c>
      <c r="C3270" s="24"/>
      <c r="D3270" s="24"/>
      <c r="E3270" s="24"/>
      <c r="F3270" s="24"/>
      <c r="G3270" s="24"/>
      <c r="H3270" s="24"/>
      <c r="I3270" s="24"/>
      <c r="J3270" s="37"/>
      <c r="K3270" s="25">
        <v>41810</v>
      </c>
      <c r="L3270" s="24">
        <v>0</v>
      </c>
      <c r="M3270" s="24"/>
      <c r="N3270" s="24"/>
      <c r="O3270" s="24"/>
      <c r="P3270" s="23" t="str">
        <f>IFERROR(VLOOKUP(TEXT(J3270,"0000000000000"),[1]Ebscohost!G:M,7,0),"")</f>
        <v/>
      </c>
      <c r="Q3270" s="33" t="str">
        <f>IFERROR(VLOOKUP($J3270,'B - Ebook'!B:D,3,0),"??")</f>
        <v>??</v>
      </c>
    </row>
    <row r="3271" spans="1:17">
      <c r="A3271" s="24" t="s">
        <v>19019</v>
      </c>
      <c r="B3271" s="24" t="s">
        <v>19020</v>
      </c>
      <c r="C3271" s="24"/>
      <c r="D3271" s="24"/>
      <c r="E3271" s="24"/>
      <c r="F3271" s="24"/>
      <c r="G3271" s="24"/>
      <c r="H3271" s="24"/>
      <c r="I3271" s="24"/>
      <c r="J3271" s="37"/>
      <c r="K3271" s="25">
        <v>41807</v>
      </c>
      <c r="L3271" s="24">
        <v>0</v>
      </c>
      <c r="M3271" s="24"/>
      <c r="N3271" s="24"/>
      <c r="O3271" s="24"/>
      <c r="P3271" s="23" t="str">
        <f>IFERROR(VLOOKUP(TEXT(J3271,"0000000000000"),[1]Ebscohost!G:M,7,0),"")</f>
        <v/>
      </c>
      <c r="Q3271" s="33" t="str">
        <f>IFERROR(VLOOKUP($J3271,'B - Ebook'!B:D,3,0),"??")</f>
        <v>??</v>
      </c>
    </row>
    <row r="3272" spans="1:17">
      <c r="A3272" s="24" t="s">
        <v>19021</v>
      </c>
      <c r="B3272" s="24" t="s">
        <v>17112</v>
      </c>
      <c r="C3272" s="24"/>
      <c r="D3272" s="24"/>
      <c r="E3272" s="24"/>
      <c r="F3272" s="24"/>
      <c r="G3272" s="24"/>
      <c r="H3272" s="24"/>
      <c r="I3272" s="24"/>
      <c r="J3272" s="37"/>
      <c r="K3272" s="25">
        <v>41809</v>
      </c>
      <c r="L3272" s="24">
        <v>0</v>
      </c>
      <c r="M3272" s="24"/>
      <c r="N3272" s="24"/>
      <c r="O3272" s="24"/>
      <c r="P3272" s="23" t="str">
        <f>IFERROR(VLOOKUP(TEXT(J3272,"0000000000000"),[1]Ebscohost!G:M,7,0),"")</f>
        <v/>
      </c>
      <c r="Q3272" s="33" t="str">
        <f>IFERROR(VLOOKUP($J3272,'B - Ebook'!B:D,3,0),"??")</f>
        <v>??</v>
      </c>
    </row>
    <row r="3273" spans="1:17">
      <c r="A3273" s="24" t="s">
        <v>19022</v>
      </c>
      <c r="B3273" s="24" t="s">
        <v>18401</v>
      </c>
      <c r="C3273" s="24"/>
      <c r="D3273" s="24"/>
      <c r="E3273" s="24"/>
      <c r="F3273" s="24"/>
      <c r="G3273" s="24"/>
      <c r="H3273" s="24"/>
      <c r="I3273" s="24"/>
      <c r="J3273" s="37"/>
      <c r="K3273" s="25">
        <v>41810</v>
      </c>
      <c r="L3273" s="24">
        <v>0</v>
      </c>
      <c r="M3273" s="24"/>
      <c r="N3273" s="24"/>
      <c r="O3273" s="24"/>
      <c r="P3273" s="23" t="str">
        <f>IFERROR(VLOOKUP(TEXT(J3273,"0000000000000"),[1]Ebscohost!G:M,7,0),"")</f>
        <v/>
      </c>
      <c r="Q3273" s="33" t="str">
        <f>IFERROR(VLOOKUP($J3273,'B - Ebook'!B:D,3,0),"??")</f>
        <v>??</v>
      </c>
    </row>
    <row r="3274" spans="1:17">
      <c r="A3274" s="24" t="s">
        <v>19023</v>
      </c>
      <c r="B3274" s="24"/>
      <c r="C3274" s="24"/>
      <c r="D3274" s="24"/>
      <c r="E3274" s="24"/>
      <c r="F3274" s="24"/>
      <c r="G3274" s="24"/>
      <c r="H3274" s="24"/>
      <c r="I3274" s="24"/>
      <c r="J3274" s="37"/>
      <c r="K3274" s="25">
        <v>41810</v>
      </c>
      <c r="L3274" s="24">
        <v>0</v>
      </c>
      <c r="M3274" s="24"/>
      <c r="N3274" s="24"/>
      <c r="O3274" s="24"/>
      <c r="P3274" s="23" t="str">
        <f>IFERROR(VLOOKUP(TEXT(J3274,"0000000000000"),[1]Ebscohost!G:M,7,0),"")</f>
        <v/>
      </c>
      <c r="Q3274" s="33" t="str">
        <f>IFERROR(VLOOKUP($J3274,'B - Ebook'!B:D,3,0),"??")</f>
        <v>??</v>
      </c>
    </row>
    <row r="3275" spans="1:17">
      <c r="A3275" s="24" t="s">
        <v>19024</v>
      </c>
      <c r="B3275" s="24" t="s">
        <v>18401</v>
      </c>
      <c r="C3275" s="24"/>
      <c r="D3275" s="24"/>
      <c r="E3275" s="24"/>
      <c r="F3275" s="24"/>
      <c r="G3275" s="24"/>
      <c r="H3275" s="24"/>
      <c r="I3275" s="24"/>
      <c r="J3275" s="37"/>
      <c r="K3275" s="25">
        <v>41810</v>
      </c>
      <c r="L3275" s="24">
        <v>0</v>
      </c>
      <c r="M3275" s="24"/>
      <c r="N3275" s="24"/>
      <c r="O3275" s="24"/>
      <c r="P3275" s="23" t="str">
        <f>IFERROR(VLOOKUP(TEXT(J3275,"0000000000000"),[1]Ebscohost!G:M,7,0),"")</f>
        <v/>
      </c>
      <c r="Q3275" s="33" t="str">
        <f>IFERROR(VLOOKUP($J3275,'B - Ebook'!B:D,3,0),"??")</f>
        <v>??</v>
      </c>
    </row>
    <row r="3276" spans="1:17">
      <c r="A3276" s="24" t="s">
        <v>19025</v>
      </c>
      <c r="B3276" s="24" t="s">
        <v>16294</v>
      </c>
      <c r="C3276" s="24"/>
      <c r="D3276" s="24"/>
      <c r="E3276" s="24"/>
      <c r="F3276" s="24"/>
      <c r="G3276" s="24"/>
      <c r="H3276" s="24"/>
      <c r="I3276" s="24"/>
      <c r="J3276" s="37"/>
      <c r="K3276" s="25">
        <v>41809</v>
      </c>
      <c r="L3276" s="24">
        <v>0</v>
      </c>
      <c r="M3276" s="24"/>
      <c r="N3276" s="24"/>
      <c r="O3276" s="24"/>
      <c r="P3276" s="23" t="str">
        <f>IFERROR(VLOOKUP(TEXT(J3276,"0000000000000"),[1]Ebscohost!G:M,7,0),"")</f>
        <v/>
      </c>
      <c r="Q3276" s="33" t="str">
        <f>IFERROR(VLOOKUP($J3276,'B - Ebook'!B:D,3,0),"??")</f>
        <v>??</v>
      </c>
    </row>
    <row r="3277" spans="1:17">
      <c r="A3277" s="24" t="s">
        <v>19026</v>
      </c>
      <c r="B3277" s="24" t="s">
        <v>19027</v>
      </c>
      <c r="C3277" s="24"/>
      <c r="D3277" s="24"/>
      <c r="E3277" s="24"/>
      <c r="F3277" s="24"/>
      <c r="G3277" s="24"/>
      <c r="H3277" s="24"/>
      <c r="I3277" s="24"/>
      <c r="J3277" s="37"/>
      <c r="K3277" s="25">
        <v>41809</v>
      </c>
      <c r="L3277" s="24">
        <v>0</v>
      </c>
      <c r="M3277" s="24"/>
      <c r="N3277" s="24"/>
      <c r="O3277" s="24"/>
      <c r="P3277" s="23" t="str">
        <f>IFERROR(VLOOKUP(TEXT(J3277,"0000000000000"),[1]Ebscohost!G:M,7,0),"")</f>
        <v/>
      </c>
      <c r="Q3277" s="33" t="str">
        <f>IFERROR(VLOOKUP($J3277,'B - Ebook'!B:D,3,0),"??")</f>
        <v>??</v>
      </c>
    </row>
    <row r="3278" spans="1:17">
      <c r="A3278" s="24" t="s">
        <v>19028</v>
      </c>
      <c r="B3278" s="24" t="s">
        <v>19029</v>
      </c>
      <c r="C3278" s="24"/>
      <c r="D3278" s="24"/>
      <c r="E3278" s="24"/>
      <c r="F3278" s="24"/>
      <c r="G3278" s="24"/>
      <c r="H3278" s="24"/>
      <c r="I3278" s="24"/>
      <c r="J3278" s="37"/>
      <c r="K3278" s="25">
        <v>41807</v>
      </c>
      <c r="L3278" s="24">
        <v>0</v>
      </c>
      <c r="M3278" s="24"/>
      <c r="N3278" s="24"/>
      <c r="O3278" s="24"/>
      <c r="P3278" s="23" t="str">
        <f>IFERROR(VLOOKUP(TEXT(J3278,"0000000000000"),[1]Ebscohost!G:M,7,0),"")</f>
        <v/>
      </c>
      <c r="Q3278" s="33" t="str">
        <f>IFERROR(VLOOKUP($J3278,'B - Ebook'!B:D,3,0),"??")</f>
        <v>??</v>
      </c>
    </row>
    <row r="3279" spans="1:17">
      <c r="A3279" s="24" t="s">
        <v>19030</v>
      </c>
      <c r="B3279" s="24" t="s">
        <v>18676</v>
      </c>
      <c r="C3279" s="24"/>
      <c r="D3279" s="24"/>
      <c r="E3279" s="24"/>
      <c r="F3279" s="24"/>
      <c r="G3279" s="24"/>
      <c r="H3279" s="24"/>
      <c r="I3279" s="24"/>
      <c r="J3279" s="37"/>
      <c r="K3279" s="25">
        <v>41807</v>
      </c>
      <c r="L3279" s="24">
        <v>0</v>
      </c>
      <c r="M3279" s="24"/>
      <c r="N3279" s="24"/>
      <c r="O3279" s="24"/>
      <c r="P3279" s="23" t="str">
        <f>IFERROR(VLOOKUP(TEXT(J3279,"0000000000000"),[1]Ebscohost!G:M,7,0),"")</f>
        <v/>
      </c>
      <c r="Q3279" s="33" t="str">
        <f>IFERROR(VLOOKUP($J3279,'B - Ebook'!B:D,3,0),"??")</f>
        <v>??</v>
      </c>
    </row>
    <row r="3280" spans="1:17">
      <c r="A3280" s="24" t="s">
        <v>19031</v>
      </c>
      <c r="B3280" s="24" t="s">
        <v>19032</v>
      </c>
      <c r="C3280" s="24"/>
      <c r="D3280" s="24"/>
      <c r="E3280" s="24"/>
      <c r="F3280" s="24"/>
      <c r="G3280" s="24"/>
      <c r="H3280" s="24"/>
      <c r="I3280" s="24"/>
      <c r="J3280" s="37"/>
      <c r="K3280" s="25">
        <v>41809</v>
      </c>
      <c r="L3280" s="24">
        <v>0</v>
      </c>
      <c r="M3280" s="24"/>
      <c r="N3280" s="24"/>
      <c r="O3280" s="24"/>
      <c r="P3280" s="23" t="str">
        <f>IFERROR(VLOOKUP(TEXT(J3280,"0000000000000"),[1]Ebscohost!G:M,7,0),"")</f>
        <v/>
      </c>
      <c r="Q3280" s="33" t="str">
        <f>IFERROR(VLOOKUP($J3280,'B - Ebook'!B:D,3,0),"??")</f>
        <v>??</v>
      </c>
    </row>
    <row r="3281" spans="1:17">
      <c r="A3281" s="24" t="s">
        <v>19033</v>
      </c>
      <c r="B3281" s="24" t="s">
        <v>19032</v>
      </c>
      <c r="C3281" s="24"/>
      <c r="D3281" s="24"/>
      <c r="E3281" s="24"/>
      <c r="F3281" s="24"/>
      <c r="G3281" s="24"/>
      <c r="H3281" s="24"/>
      <c r="I3281" s="24"/>
      <c r="J3281" s="37"/>
      <c r="K3281" s="25">
        <v>41809</v>
      </c>
      <c r="L3281" s="24">
        <v>0</v>
      </c>
      <c r="M3281" s="24"/>
      <c r="N3281" s="24"/>
      <c r="O3281" s="24"/>
      <c r="P3281" s="23" t="str">
        <f>IFERROR(VLOOKUP(TEXT(J3281,"0000000000000"),[1]Ebscohost!G:M,7,0),"")</f>
        <v/>
      </c>
      <c r="Q3281" s="33" t="str">
        <f>IFERROR(VLOOKUP($J3281,'B - Ebook'!B:D,3,0),"??")</f>
        <v>??</v>
      </c>
    </row>
    <row r="3282" spans="1:17">
      <c r="A3282" s="24" t="s">
        <v>19034</v>
      </c>
      <c r="B3282" s="24" t="s">
        <v>15630</v>
      </c>
      <c r="C3282" s="24"/>
      <c r="D3282" s="24"/>
      <c r="E3282" s="24"/>
      <c r="F3282" s="24"/>
      <c r="G3282" s="24"/>
      <c r="H3282" s="24"/>
      <c r="I3282" s="24"/>
      <c r="J3282" s="37"/>
      <c r="K3282" s="25">
        <v>41809</v>
      </c>
      <c r="L3282" s="24">
        <v>0</v>
      </c>
      <c r="M3282" s="24"/>
      <c r="N3282" s="24"/>
      <c r="O3282" s="24"/>
      <c r="P3282" s="23" t="str">
        <f>IFERROR(VLOOKUP(TEXT(J3282,"0000000000000"),[1]Ebscohost!G:M,7,0),"")</f>
        <v/>
      </c>
      <c r="Q3282" s="33" t="str">
        <f>IFERROR(VLOOKUP($J3282,'B - Ebook'!B:D,3,0),"??")</f>
        <v>??</v>
      </c>
    </row>
    <row r="3283" spans="1:17">
      <c r="A3283" s="24" t="s">
        <v>19035</v>
      </c>
      <c r="B3283" s="24" t="s">
        <v>17437</v>
      </c>
      <c r="C3283" s="24"/>
      <c r="D3283" s="24"/>
      <c r="E3283" s="24"/>
      <c r="F3283" s="24"/>
      <c r="G3283" s="24"/>
      <c r="H3283" s="24"/>
      <c r="I3283" s="24"/>
      <c r="J3283" s="37"/>
      <c r="K3283" s="25">
        <v>41809</v>
      </c>
      <c r="L3283" s="24">
        <v>0</v>
      </c>
      <c r="M3283" s="24"/>
      <c r="N3283" s="24"/>
      <c r="O3283" s="24"/>
      <c r="P3283" s="23" t="str">
        <f>IFERROR(VLOOKUP(TEXT(J3283,"0000000000000"),[1]Ebscohost!G:M,7,0),"")</f>
        <v/>
      </c>
      <c r="Q3283" s="33" t="str">
        <f>IFERROR(VLOOKUP($J3283,'B - Ebook'!B:D,3,0),"??")</f>
        <v>??</v>
      </c>
    </row>
    <row r="3284" spans="1:17">
      <c r="A3284" s="24" t="s">
        <v>19035</v>
      </c>
      <c r="B3284" s="24" t="s">
        <v>17437</v>
      </c>
      <c r="C3284" s="24"/>
      <c r="D3284" s="24"/>
      <c r="E3284" s="24"/>
      <c r="F3284" s="24"/>
      <c r="G3284" s="24"/>
      <c r="H3284" s="24"/>
      <c r="I3284" s="24"/>
      <c r="J3284" s="37"/>
      <c r="K3284" s="25">
        <v>41809</v>
      </c>
      <c r="L3284" s="24">
        <v>0</v>
      </c>
      <c r="M3284" s="24"/>
      <c r="N3284" s="24"/>
      <c r="O3284" s="24"/>
      <c r="P3284" s="23" t="str">
        <f>IFERROR(VLOOKUP(TEXT(J3284,"0000000000000"),[1]Ebscohost!G:M,7,0),"")</f>
        <v/>
      </c>
      <c r="Q3284" s="33" t="str">
        <f>IFERROR(VLOOKUP($J3284,'B - Ebook'!B:D,3,0),"??")</f>
        <v>??</v>
      </c>
    </row>
    <row r="3285" spans="1:17" s="27" customFormat="1">
      <c r="A3285" s="24" t="s">
        <v>19035</v>
      </c>
      <c r="B3285" s="24" t="s">
        <v>17437</v>
      </c>
      <c r="C3285" s="24"/>
      <c r="D3285" s="24"/>
      <c r="E3285" s="24"/>
      <c r="F3285" s="24"/>
      <c r="G3285" s="24"/>
      <c r="H3285" s="24"/>
      <c r="I3285" s="24"/>
      <c r="J3285" s="37"/>
      <c r="K3285" s="25">
        <v>41809</v>
      </c>
      <c r="L3285" s="24">
        <v>0</v>
      </c>
      <c r="M3285" s="24"/>
      <c r="N3285" s="24"/>
      <c r="O3285" s="24"/>
      <c r="P3285" s="23" t="str">
        <f>IFERROR(VLOOKUP(TEXT(J3285,"0000000000000"),[1]Ebscohost!G:M,7,0),"")</f>
        <v/>
      </c>
      <c r="Q3285" s="33" t="str">
        <f>IFERROR(VLOOKUP($J3285,'B - Ebook'!B:D,3,0),"??")</f>
        <v>??</v>
      </c>
    </row>
    <row r="3286" spans="1:17">
      <c r="A3286" s="24" t="s">
        <v>19035</v>
      </c>
      <c r="B3286" s="24" t="s">
        <v>17437</v>
      </c>
      <c r="C3286" s="24"/>
      <c r="D3286" s="24"/>
      <c r="E3286" s="24"/>
      <c r="F3286" s="24"/>
      <c r="G3286" s="24"/>
      <c r="H3286" s="24"/>
      <c r="I3286" s="24"/>
      <c r="J3286" s="37"/>
      <c r="K3286" s="25">
        <v>41809</v>
      </c>
      <c r="L3286" s="24">
        <v>0</v>
      </c>
      <c r="M3286" s="24"/>
      <c r="N3286" s="24"/>
      <c r="O3286" s="24"/>
      <c r="P3286" s="23" t="str">
        <f>IFERROR(VLOOKUP(TEXT(J3286,"0000000000000"),[1]Ebscohost!G:M,7,0),"")</f>
        <v/>
      </c>
      <c r="Q3286" s="33" t="str">
        <f>IFERROR(VLOOKUP($J3286,'B - Ebook'!B:D,3,0),"??")</f>
        <v>??</v>
      </c>
    </row>
    <row r="3287" spans="1:17">
      <c r="A3287" s="24" t="s">
        <v>19035</v>
      </c>
      <c r="B3287" s="24" t="s">
        <v>17437</v>
      </c>
      <c r="C3287" s="24"/>
      <c r="D3287" s="24"/>
      <c r="E3287" s="24"/>
      <c r="F3287" s="24"/>
      <c r="G3287" s="24"/>
      <c r="H3287" s="24"/>
      <c r="I3287" s="24"/>
      <c r="J3287" s="37"/>
      <c r="K3287" s="25">
        <v>41809</v>
      </c>
      <c r="L3287" s="24">
        <v>0</v>
      </c>
      <c r="M3287" s="24"/>
      <c r="N3287" s="24"/>
      <c r="O3287" s="24"/>
      <c r="P3287" s="23" t="str">
        <f>IFERROR(VLOOKUP(TEXT(J3287,"0000000000000"),[1]Ebscohost!G:M,7,0),"")</f>
        <v/>
      </c>
      <c r="Q3287" s="33" t="str">
        <f>IFERROR(VLOOKUP($J3287,'B - Ebook'!B:D,3,0),"??")</f>
        <v>??</v>
      </c>
    </row>
    <row r="3288" spans="1:17">
      <c r="A3288" s="24" t="s">
        <v>19036</v>
      </c>
      <c r="B3288" s="24" t="s">
        <v>18082</v>
      </c>
      <c r="C3288" s="24"/>
      <c r="D3288" s="24"/>
      <c r="E3288" s="24"/>
      <c r="F3288" s="24"/>
      <c r="G3288" s="24"/>
      <c r="H3288" s="24"/>
      <c r="I3288" s="24"/>
      <c r="J3288" s="37"/>
      <c r="K3288" s="25">
        <v>41809</v>
      </c>
      <c r="L3288" s="24">
        <v>0</v>
      </c>
      <c r="M3288" s="24"/>
      <c r="N3288" s="24"/>
      <c r="O3288" s="24"/>
      <c r="P3288" s="23" t="str">
        <f>IFERROR(VLOOKUP(TEXT(J3288,"0000000000000"),[1]Ebscohost!G:M,7,0),"")</f>
        <v/>
      </c>
      <c r="Q3288" s="33" t="str">
        <f>IFERROR(VLOOKUP($J3288,'B - Ebook'!B:D,3,0),"??")</f>
        <v>??</v>
      </c>
    </row>
    <row r="3289" spans="1:17">
      <c r="A3289" s="24" t="s">
        <v>17745</v>
      </c>
      <c r="B3289" s="24" t="s">
        <v>17437</v>
      </c>
      <c r="C3289" s="24"/>
      <c r="D3289" s="24"/>
      <c r="E3289" s="24"/>
      <c r="F3289" s="24"/>
      <c r="G3289" s="24"/>
      <c r="H3289" s="24"/>
      <c r="I3289" s="24"/>
      <c r="J3289" s="37"/>
      <c r="K3289" s="25">
        <v>41809</v>
      </c>
      <c r="L3289" s="24">
        <v>0</v>
      </c>
      <c r="M3289" s="24"/>
      <c r="N3289" s="24"/>
      <c r="O3289" s="24"/>
      <c r="P3289" s="23" t="str">
        <f>IFERROR(VLOOKUP(TEXT(J3289,"0000000000000"),[1]Ebscohost!G:M,7,0),"")</f>
        <v/>
      </c>
      <c r="Q3289" s="33" t="str">
        <f>IFERROR(VLOOKUP($J3289,'B - Ebook'!B:D,3,0),"??")</f>
        <v>??</v>
      </c>
    </row>
    <row r="3290" spans="1:17">
      <c r="A3290" s="24" t="s">
        <v>19037</v>
      </c>
      <c r="B3290" s="24" t="s">
        <v>16032</v>
      </c>
      <c r="C3290" s="24"/>
      <c r="D3290" s="24"/>
      <c r="E3290" s="24"/>
      <c r="F3290" s="24"/>
      <c r="G3290" s="24"/>
      <c r="H3290" s="24"/>
      <c r="I3290" s="24"/>
      <c r="J3290" s="37"/>
      <c r="K3290" s="24"/>
      <c r="L3290" s="24">
        <v>0</v>
      </c>
      <c r="M3290" s="24"/>
      <c r="N3290" s="24"/>
      <c r="O3290" s="24"/>
      <c r="P3290" s="23" t="str">
        <f>IFERROR(VLOOKUP(TEXT(J3290,"0000000000000"),[1]Ebscohost!G:M,7,0),"")</f>
        <v/>
      </c>
      <c r="Q3290" s="33" t="str">
        <f>IFERROR(VLOOKUP($J3290,'B - Ebook'!B:D,3,0),"??")</f>
        <v>??</v>
      </c>
    </row>
    <row r="3291" spans="1:17">
      <c r="A3291" s="24" t="s">
        <v>19038</v>
      </c>
      <c r="B3291" s="24" t="s">
        <v>18295</v>
      </c>
      <c r="C3291" s="24"/>
      <c r="D3291" s="24"/>
      <c r="E3291" s="24"/>
      <c r="F3291" s="24"/>
      <c r="G3291" s="24"/>
      <c r="H3291" s="24"/>
      <c r="I3291" s="24"/>
      <c r="J3291" s="37"/>
      <c r="K3291" s="25">
        <v>41807</v>
      </c>
      <c r="L3291" s="24">
        <v>0</v>
      </c>
      <c r="M3291" s="24"/>
      <c r="N3291" s="24"/>
      <c r="O3291" s="24"/>
      <c r="P3291" s="23" t="str">
        <f>IFERROR(VLOOKUP(TEXT(J3291,"0000000000000"),[1]Ebscohost!G:M,7,0),"")</f>
        <v/>
      </c>
      <c r="Q3291" s="33" t="str">
        <f>IFERROR(VLOOKUP($J3291,'B - Ebook'!B:D,3,0),"??")</f>
        <v>??</v>
      </c>
    </row>
    <row r="3292" spans="1:17">
      <c r="A3292" s="24" t="s">
        <v>19039</v>
      </c>
      <c r="B3292" s="24" t="s">
        <v>16294</v>
      </c>
      <c r="C3292" s="24"/>
      <c r="D3292" s="24"/>
      <c r="E3292" s="24"/>
      <c r="F3292" s="24"/>
      <c r="G3292" s="24"/>
      <c r="H3292" s="24"/>
      <c r="I3292" s="24"/>
      <c r="J3292" s="37"/>
      <c r="K3292" s="25">
        <v>41807</v>
      </c>
      <c r="L3292" s="24">
        <v>0</v>
      </c>
      <c r="M3292" s="24"/>
      <c r="N3292" s="24"/>
      <c r="O3292" s="24"/>
      <c r="P3292" s="23" t="str">
        <f>IFERROR(VLOOKUP(TEXT(J3292,"0000000000000"),[1]Ebscohost!G:M,7,0),"")</f>
        <v/>
      </c>
      <c r="Q3292" s="33" t="str">
        <f>IFERROR(VLOOKUP($J3292,'B - Ebook'!B:D,3,0),"??")</f>
        <v>??</v>
      </c>
    </row>
    <row r="3293" spans="1:17">
      <c r="A3293" s="24" t="s">
        <v>19040</v>
      </c>
      <c r="B3293" s="24" t="s">
        <v>19041</v>
      </c>
      <c r="C3293" s="24"/>
      <c r="D3293" s="24"/>
      <c r="E3293" s="24"/>
      <c r="F3293" s="24"/>
      <c r="G3293" s="24"/>
      <c r="H3293" s="24"/>
      <c r="I3293" s="24"/>
      <c r="J3293" s="37"/>
      <c r="K3293" s="25">
        <v>41809</v>
      </c>
      <c r="L3293" s="24">
        <v>0</v>
      </c>
      <c r="M3293" s="24"/>
      <c r="N3293" s="24"/>
      <c r="O3293" s="24"/>
      <c r="P3293" s="23" t="str">
        <f>IFERROR(VLOOKUP(TEXT(J3293,"0000000000000"),[1]Ebscohost!G:M,7,0),"")</f>
        <v/>
      </c>
      <c r="Q3293" s="33" t="str">
        <f>IFERROR(VLOOKUP($J3293,'B - Ebook'!B:D,3,0),"??")</f>
        <v>??</v>
      </c>
    </row>
    <row r="3294" spans="1:17">
      <c r="A3294" s="24" t="s">
        <v>19042</v>
      </c>
      <c r="B3294" s="24" t="s">
        <v>19043</v>
      </c>
      <c r="C3294" s="24"/>
      <c r="D3294" s="24"/>
      <c r="E3294" s="24"/>
      <c r="F3294" s="24"/>
      <c r="G3294" s="24"/>
      <c r="H3294" s="24"/>
      <c r="I3294" s="24"/>
      <c r="J3294" s="37"/>
      <c r="K3294" s="25">
        <v>41809</v>
      </c>
      <c r="L3294" s="24">
        <v>0</v>
      </c>
      <c r="M3294" s="24"/>
      <c r="N3294" s="24"/>
      <c r="O3294" s="24"/>
      <c r="P3294" s="23" t="str">
        <f>IFERROR(VLOOKUP(TEXT(J3294,"0000000000000"),[1]Ebscohost!G:M,7,0),"")</f>
        <v/>
      </c>
      <c r="Q3294" s="33" t="str">
        <f>IFERROR(VLOOKUP($J3294,'B - Ebook'!B:D,3,0),"??")</f>
        <v>??</v>
      </c>
    </row>
    <row r="3295" spans="1:17">
      <c r="A3295" s="24" t="s">
        <v>19044</v>
      </c>
      <c r="B3295" s="24" t="s">
        <v>17437</v>
      </c>
      <c r="C3295" s="24"/>
      <c r="D3295" s="24"/>
      <c r="E3295" s="24"/>
      <c r="F3295" s="24"/>
      <c r="G3295" s="24"/>
      <c r="H3295" s="24"/>
      <c r="I3295" s="24"/>
      <c r="J3295" s="37"/>
      <c r="K3295" s="25">
        <v>41809</v>
      </c>
      <c r="L3295" s="24">
        <v>0</v>
      </c>
      <c r="M3295" s="24"/>
      <c r="N3295" s="24"/>
      <c r="O3295" s="24"/>
      <c r="P3295" s="23" t="str">
        <f>IFERROR(VLOOKUP(TEXT(J3295,"0000000000000"),[1]Ebscohost!G:M,7,0),"")</f>
        <v/>
      </c>
      <c r="Q3295" s="33" t="str">
        <f>IFERROR(VLOOKUP($J3295,'B - Ebook'!B:D,3,0),"??")</f>
        <v>??</v>
      </c>
    </row>
    <row r="3296" spans="1:17">
      <c r="A3296" s="24" t="s">
        <v>19044</v>
      </c>
      <c r="B3296" s="24" t="s">
        <v>17437</v>
      </c>
      <c r="C3296" s="24"/>
      <c r="D3296" s="24"/>
      <c r="E3296" s="24"/>
      <c r="F3296" s="24"/>
      <c r="G3296" s="24"/>
      <c r="H3296" s="24"/>
      <c r="I3296" s="24"/>
      <c r="J3296" s="37"/>
      <c r="K3296" s="25">
        <v>41809</v>
      </c>
      <c r="L3296" s="24">
        <v>0</v>
      </c>
      <c r="M3296" s="24"/>
      <c r="N3296" s="24"/>
      <c r="O3296" s="24"/>
      <c r="P3296" s="23" t="str">
        <f>IFERROR(VLOOKUP(TEXT(J3296,"0000000000000"),[1]Ebscohost!G:M,7,0),"")</f>
        <v/>
      </c>
      <c r="Q3296" s="33" t="str">
        <f>IFERROR(VLOOKUP($J3296,'B - Ebook'!B:D,3,0),"??")</f>
        <v>??</v>
      </c>
    </row>
    <row r="3297" spans="1:17">
      <c r="A3297" s="24" t="s">
        <v>19044</v>
      </c>
      <c r="B3297" s="24" t="s">
        <v>17437</v>
      </c>
      <c r="C3297" s="24"/>
      <c r="D3297" s="24"/>
      <c r="E3297" s="24"/>
      <c r="F3297" s="24"/>
      <c r="G3297" s="24"/>
      <c r="H3297" s="24"/>
      <c r="I3297" s="24"/>
      <c r="J3297" s="37"/>
      <c r="K3297" s="25">
        <v>41809</v>
      </c>
      <c r="L3297" s="24">
        <v>0</v>
      </c>
      <c r="M3297" s="24"/>
      <c r="N3297" s="24"/>
      <c r="O3297" s="24"/>
      <c r="P3297" s="23" t="str">
        <f>IFERROR(VLOOKUP(TEXT(J3297,"0000000000000"),[1]Ebscohost!G:M,7,0),"")</f>
        <v/>
      </c>
      <c r="Q3297" s="33" t="str">
        <f>IFERROR(VLOOKUP($J3297,'B - Ebook'!B:D,3,0),"??")</f>
        <v>??</v>
      </c>
    </row>
    <row r="3298" spans="1:17">
      <c r="A3298" s="24" t="s">
        <v>19044</v>
      </c>
      <c r="B3298" s="24" t="s">
        <v>17437</v>
      </c>
      <c r="C3298" s="24"/>
      <c r="D3298" s="24"/>
      <c r="E3298" s="24"/>
      <c r="F3298" s="24"/>
      <c r="G3298" s="24"/>
      <c r="H3298" s="24"/>
      <c r="I3298" s="24"/>
      <c r="J3298" s="37"/>
      <c r="K3298" s="25">
        <v>41809</v>
      </c>
      <c r="L3298" s="24">
        <v>0</v>
      </c>
      <c r="M3298" s="24"/>
      <c r="N3298" s="24"/>
      <c r="O3298" s="24"/>
      <c r="P3298" s="23" t="str">
        <f>IFERROR(VLOOKUP(TEXT(J3298,"0000000000000"),[1]Ebscohost!G:M,7,0),"")</f>
        <v/>
      </c>
      <c r="Q3298" s="33" t="str">
        <f>IFERROR(VLOOKUP($J3298,'B - Ebook'!B:D,3,0),"??")</f>
        <v>??</v>
      </c>
    </row>
    <row r="3299" spans="1:17">
      <c r="A3299" s="24" t="s">
        <v>19044</v>
      </c>
      <c r="B3299" s="24" t="s">
        <v>17437</v>
      </c>
      <c r="C3299" s="24"/>
      <c r="D3299" s="24"/>
      <c r="E3299" s="24"/>
      <c r="F3299" s="24"/>
      <c r="G3299" s="24"/>
      <c r="H3299" s="24"/>
      <c r="I3299" s="24"/>
      <c r="J3299" s="37"/>
      <c r="K3299" s="25">
        <v>41809</v>
      </c>
      <c r="L3299" s="24">
        <v>0</v>
      </c>
      <c r="M3299" s="24"/>
      <c r="N3299" s="24"/>
      <c r="O3299" s="24"/>
      <c r="P3299" s="23" t="str">
        <f>IFERROR(VLOOKUP(TEXT(J3299,"0000000000000"),[1]Ebscohost!G:M,7,0),"")</f>
        <v/>
      </c>
      <c r="Q3299" s="33" t="str">
        <f>IFERROR(VLOOKUP($J3299,'B - Ebook'!B:D,3,0),"??")</f>
        <v>??</v>
      </c>
    </row>
    <row r="3300" spans="1:17">
      <c r="A3300" s="24" t="s">
        <v>19044</v>
      </c>
      <c r="B3300" s="24" t="s">
        <v>17437</v>
      </c>
      <c r="C3300" s="24"/>
      <c r="D3300" s="24"/>
      <c r="E3300" s="24"/>
      <c r="F3300" s="24"/>
      <c r="G3300" s="24"/>
      <c r="H3300" s="24"/>
      <c r="I3300" s="24"/>
      <c r="J3300" s="37"/>
      <c r="K3300" s="25">
        <v>41809</v>
      </c>
      <c r="L3300" s="24">
        <v>0</v>
      </c>
      <c r="M3300" s="24"/>
      <c r="N3300" s="24"/>
      <c r="O3300" s="24"/>
      <c r="P3300" s="23" t="str">
        <f>IFERROR(VLOOKUP(TEXT(J3300,"0000000000000"),[1]Ebscohost!G:M,7,0),"")</f>
        <v/>
      </c>
      <c r="Q3300" s="33" t="str">
        <f>IFERROR(VLOOKUP($J3300,'B - Ebook'!B:D,3,0),"??")</f>
        <v>??</v>
      </c>
    </row>
    <row r="3301" spans="1:17">
      <c r="A3301" s="24" t="s">
        <v>19044</v>
      </c>
      <c r="B3301" s="24" t="s">
        <v>17437</v>
      </c>
      <c r="C3301" s="24"/>
      <c r="D3301" s="24"/>
      <c r="E3301" s="24"/>
      <c r="F3301" s="24"/>
      <c r="G3301" s="24"/>
      <c r="H3301" s="24"/>
      <c r="I3301" s="24"/>
      <c r="J3301" s="37"/>
      <c r="K3301" s="25">
        <v>41809</v>
      </c>
      <c r="L3301" s="24">
        <v>0</v>
      </c>
      <c r="M3301" s="24"/>
      <c r="N3301" s="24"/>
      <c r="O3301" s="24"/>
      <c r="P3301" s="23" t="str">
        <f>IFERROR(VLOOKUP(TEXT(J3301,"0000000000000"),[1]Ebscohost!G:M,7,0),"")</f>
        <v/>
      </c>
      <c r="Q3301" s="33" t="str">
        <f>IFERROR(VLOOKUP($J3301,'B - Ebook'!B:D,3,0),"??")</f>
        <v>??</v>
      </c>
    </row>
    <row r="3302" spans="1:17">
      <c r="A3302" s="24" t="s">
        <v>19044</v>
      </c>
      <c r="B3302" s="24" t="s">
        <v>17437</v>
      </c>
      <c r="C3302" s="24"/>
      <c r="D3302" s="24"/>
      <c r="E3302" s="24"/>
      <c r="F3302" s="24"/>
      <c r="G3302" s="24"/>
      <c r="H3302" s="24"/>
      <c r="I3302" s="24"/>
      <c r="J3302" s="37"/>
      <c r="K3302" s="25">
        <v>41809</v>
      </c>
      <c r="L3302" s="24">
        <v>0</v>
      </c>
      <c r="M3302" s="24"/>
      <c r="N3302" s="24"/>
      <c r="O3302" s="24"/>
      <c r="P3302" s="23" t="str">
        <f>IFERROR(VLOOKUP(TEXT(J3302,"0000000000000"),[1]Ebscohost!G:M,7,0),"")</f>
        <v/>
      </c>
      <c r="Q3302" s="33" t="str">
        <f>IFERROR(VLOOKUP($J3302,'B - Ebook'!B:D,3,0),"??")</f>
        <v>??</v>
      </c>
    </row>
    <row r="3303" spans="1:17">
      <c r="A3303" s="24" t="s">
        <v>17779</v>
      </c>
      <c r="B3303" s="24" t="s">
        <v>17437</v>
      </c>
      <c r="C3303" s="24"/>
      <c r="D3303" s="24"/>
      <c r="E3303" s="24"/>
      <c r="F3303" s="24"/>
      <c r="G3303" s="24"/>
      <c r="H3303" s="24"/>
      <c r="I3303" s="24"/>
      <c r="J3303" s="37"/>
      <c r="K3303" s="25">
        <v>41809</v>
      </c>
      <c r="L3303" s="24">
        <v>0</v>
      </c>
      <c r="M3303" s="24"/>
      <c r="N3303" s="24"/>
      <c r="O3303" s="24"/>
      <c r="P3303" s="23" t="str">
        <f>IFERROR(VLOOKUP(TEXT(J3303,"0000000000000"),[1]Ebscohost!G:M,7,0),"")</f>
        <v/>
      </c>
      <c r="Q3303" s="33" t="str">
        <f>IFERROR(VLOOKUP($J3303,'B - Ebook'!B:D,3,0),"??")</f>
        <v>??</v>
      </c>
    </row>
    <row r="3304" spans="1:17">
      <c r="A3304" s="24" t="s">
        <v>17779</v>
      </c>
      <c r="B3304" s="24" t="s">
        <v>17437</v>
      </c>
      <c r="C3304" s="24"/>
      <c r="D3304" s="24"/>
      <c r="E3304" s="24"/>
      <c r="F3304" s="24"/>
      <c r="G3304" s="24"/>
      <c r="H3304" s="24"/>
      <c r="I3304" s="24"/>
      <c r="J3304" s="37"/>
      <c r="K3304" s="25">
        <v>41809</v>
      </c>
      <c r="L3304" s="24">
        <v>0</v>
      </c>
      <c r="M3304" s="24"/>
      <c r="N3304" s="24"/>
      <c r="O3304" s="24"/>
      <c r="P3304" s="23" t="str">
        <f>IFERROR(VLOOKUP(TEXT(J3304,"0000000000000"),[1]Ebscohost!G:M,7,0),"")</f>
        <v/>
      </c>
      <c r="Q3304" s="33" t="str">
        <f>IFERROR(VLOOKUP($J3304,'B - Ebook'!B:D,3,0),"??")</f>
        <v>??</v>
      </c>
    </row>
    <row r="3305" spans="1:17">
      <c r="A3305" s="24" t="s">
        <v>19045</v>
      </c>
      <c r="B3305" s="24" t="s">
        <v>207</v>
      </c>
      <c r="C3305" s="24"/>
      <c r="D3305" s="24"/>
      <c r="E3305" s="24"/>
      <c r="F3305" s="24"/>
      <c r="G3305" s="24"/>
      <c r="H3305" s="24"/>
      <c r="I3305" s="24"/>
      <c r="J3305" s="37"/>
      <c r="K3305" s="25">
        <v>41809</v>
      </c>
      <c r="L3305" s="24">
        <v>0</v>
      </c>
      <c r="M3305" s="24"/>
      <c r="N3305" s="24"/>
      <c r="O3305" s="24"/>
      <c r="P3305" s="23" t="str">
        <f>IFERROR(VLOOKUP(TEXT(J3305,"0000000000000"),[1]Ebscohost!G:M,7,0),"")</f>
        <v/>
      </c>
      <c r="Q3305" s="33" t="str">
        <f>IFERROR(VLOOKUP($J3305,'B - Ebook'!B:D,3,0),"??")</f>
        <v>??</v>
      </c>
    </row>
    <row r="3306" spans="1:17">
      <c r="A3306" s="24" t="s">
        <v>19046</v>
      </c>
      <c r="B3306" s="24" t="s">
        <v>16294</v>
      </c>
      <c r="C3306" s="24"/>
      <c r="D3306" s="24"/>
      <c r="E3306" s="24"/>
      <c r="F3306" s="24"/>
      <c r="G3306" s="24"/>
      <c r="H3306" s="24"/>
      <c r="I3306" s="24"/>
      <c r="J3306" s="37"/>
      <c r="K3306" s="25">
        <v>41807</v>
      </c>
      <c r="L3306" s="24">
        <v>0</v>
      </c>
      <c r="M3306" s="24"/>
      <c r="N3306" s="24"/>
      <c r="O3306" s="24"/>
      <c r="P3306" s="23" t="str">
        <f>IFERROR(VLOOKUP(TEXT(J3306,"0000000000000"),[1]Ebscohost!G:M,7,0),"")</f>
        <v/>
      </c>
      <c r="Q3306" s="33" t="str">
        <f>IFERROR(VLOOKUP($J3306,'B - Ebook'!B:D,3,0),"??")</f>
        <v>??</v>
      </c>
    </row>
    <row r="3307" spans="1:17">
      <c r="A3307" s="24" t="s">
        <v>19047</v>
      </c>
      <c r="B3307" s="24" t="s">
        <v>17525</v>
      </c>
      <c r="C3307" s="24"/>
      <c r="D3307" s="24"/>
      <c r="E3307" s="24"/>
      <c r="F3307" s="24"/>
      <c r="G3307" s="24"/>
      <c r="H3307" s="24"/>
      <c r="I3307" s="24"/>
      <c r="J3307" s="37"/>
      <c r="K3307" s="24"/>
      <c r="L3307" s="24">
        <v>0</v>
      </c>
      <c r="M3307" s="24"/>
      <c r="N3307" s="24"/>
      <c r="O3307" s="24"/>
      <c r="P3307" s="23" t="str">
        <f>IFERROR(VLOOKUP(TEXT(J3307,"0000000000000"),[1]Ebscohost!G:M,7,0),"")</f>
        <v/>
      </c>
      <c r="Q3307" s="33" t="str">
        <f>IFERROR(VLOOKUP($J3307,'B - Ebook'!B:D,3,0),"??")</f>
        <v>??</v>
      </c>
    </row>
    <row r="3308" spans="1:17">
      <c r="A3308" s="24" t="s">
        <v>19048</v>
      </c>
      <c r="B3308" s="24" t="s">
        <v>19049</v>
      </c>
      <c r="C3308" s="24"/>
      <c r="D3308" s="24"/>
      <c r="E3308" s="24"/>
      <c r="F3308" s="24"/>
      <c r="G3308" s="24"/>
      <c r="H3308" s="24"/>
      <c r="I3308" s="24"/>
      <c r="J3308" s="37"/>
      <c r="K3308" s="25">
        <v>41807</v>
      </c>
      <c r="L3308" s="24">
        <v>0</v>
      </c>
      <c r="M3308" s="24"/>
      <c r="N3308" s="24"/>
      <c r="O3308" s="24"/>
      <c r="P3308" s="23" t="str">
        <f>IFERROR(VLOOKUP(TEXT(J3308,"0000000000000"),[1]Ebscohost!G:M,7,0),"")</f>
        <v/>
      </c>
      <c r="Q3308" s="33" t="str">
        <f>IFERROR(VLOOKUP($J3308,'B - Ebook'!B:D,3,0),"??")</f>
        <v>??</v>
      </c>
    </row>
    <row r="3309" spans="1:17">
      <c r="A3309" s="24" t="s">
        <v>19050</v>
      </c>
      <c r="B3309" s="24" t="s">
        <v>19051</v>
      </c>
      <c r="C3309" s="24"/>
      <c r="D3309" s="24"/>
      <c r="E3309" s="24"/>
      <c r="F3309" s="24"/>
      <c r="G3309" s="24"/>
      <c r="H3309" s="24"/>
      <c r="I3309" s="24"/>
      <c r="J3309" s="37"/>
      <c r="K3309" s="25">
        <v>41809</v>
      </c>
      <c r="L3309" s="24">
        <v>0</v>
      </c>
      <c r="M3309" s="24"/>
      <c r="N3309" s="24"/>
      <c r="O3309" s="24"/>
      <c r="P3309" s="23" t="str">
        <f>IFERROR(VLOOKUP(TEXT(J3309,"0000000000000"),[1]Ebscohost!G:M,7,0),"")</f>
        <v/>
      </c>
      <c r="Q3309" s="33" t="str">
        <f>IFERROR(VLOOKUP($J3309,'B - Ebook'!B:D,3,0),"??")</f>
        <v>??</v>
      </c>
    </row>
    <row r="3310" spans="1:17" hidden="1">
      <c r="A3310" s="24" t="s">
        <v>17836</v>
      </c>
      <c r="B3310" s="24"/>
      <c r="C3310" s="24"/>
      <c r="D3310" s="24"/>
      <c r="E3310" s="24"/>
      <c r="F3310" s="24"/>
      <c r="G3310" s="24"/>
      <c r="H3310" s="24"/>
      <c r="I3310" s="24"/>
      <c r="J3310" s="37"/>
      <c r="K3310" s="24"/>
      <c r="L3310" s="24">
        <v>0</v>
      </c>
      <c r="M3310" s="24"/>
      <c r="N3310" s="24"/>
      <c r="O3310" s="24"/>
      <c r="P3310" s="23" t="str">
        <f>IFERROR(VLOOKUP(TEXT(J3310,"0000000000000"),[1]Ebscohost!G:M,7,0),"")</f>
        <v/>
      </c>
      <c r="Q3310" s="33" t="str">
        <f>IFERROR(VLOOKUP($J3310,'B - Ebook'!B:D,3,0),"??")</f>
        <v>??</v>
      </c>
    </row>
    <row r="3311" spans="1:17" hidden="1">
      <c r="A3311" s="24" t="s">
        <v>17836</v>
      </c>
      <c r="B3311" s="24"/>
      <c r="C3311" s="24"/>
      <c r="D3311" s="24"/>
      <c r="E3311" s="24"/>
      <c r="F3311" s="24"/>
      <c r="G3311" s="24"/>
      <c r="H3311" s="24"/>
      <c r="I3311" s="24"/>
      <c r="J3311" s="37"/>
      <c r="K3311" s="24"/>
      <c r="L3311" s="24">
        <v>0</v>
      </c>
      <c r="M3311" s="24"/>
      <c r="N3311" s="24"/>
      <c r="O3311" s="24"/>
      <c r="P3311" s="23" t="str">
        <f>IFERROR(VLOOKUP(TEXT(J3311,"0000000000000"),[1]Ebscohost!G:M,7,0),"")</f>
        <v/>
      </c>
      <c r="Q3311" s="33" t="str">
        <f>IFERROR(VLOOKUP($J3311,'B - Ebook'!B:D,3,0),"??")</f>
        <v>??</v>
      </c>
    </row>
    <row r="3312" spans="1:17">
      <c r="A3312" s="24" t="s">
        <v>19052</v>
      </c>
      <c r="B3312" s="24" t="s">
        <v>207</v>
      </c>
      <c r="C3312" s="24"/>
      <c r="D3312" s="24"/>
      <c r="E3312" s="24"/>
      <c r="F3312" s="24"/>
      <c r="G3312" s="24"/>
      <c r="H3312" s="24"/>
      <c r="I3312" s="24"/>
      <c r="J3312" s="37"/>
      <c r="K3312" s="25">
        <v>41807</v>
      </c>
      <c r="L3312" s="24">
        <v>0</v>
      </c>
      <c r="M3312" s="24"/>
      <c r="N3312" s="24"/>
      <c r="O3312" s="24"/>
      <c r="P3312" s="23" t="str">
        <f>IFERROR(VLOOKUP(TEXT(J3312,"0000000000000"),[1]Ebscohost!G:M,7,0),"")</f>
        <v/>
      </c>
      <c r="Q3312" s="33" t="str">
        <f>IFERROR(VLOOKUP($J3312,'B - Ebook'!B:D,3,0),"??")</f>
        <v>??</v>
      </c>
    </row>
    <row r="3313" spans="1:17">
      <c r="A3313" s="24" t="s">
        <v>19053</v>
      </c>
      <c r="B3313" s="24" t="s">
        <v>207</v>
      </c>
      <c r="C3313" s="24"/>
      <c r="D3313" s="24"/>
      <c r="E3313" s="24"/>
      <c r="F3313" s="24"/>
      <c r="G3313" s="24"/>
      <c r="H3313" s="24"/>
      <c r="I3313" s="24"/>
      <c r="J3313" s="37"/>
      <c r="K3313" s="25">
        <v>41809</v>
      </c>
      <c r="L3313" s="24">
        <v>0</v>
      </c>
      <c r="M3313" s="24"/>
      <c r="N3313" s="24"/>
      <c r="O3313" s="24"/>
      <c r="P3313" s="23" t="str">
        <f>IFERROR(VLOOKUP(TEXT(J3313,"0000000000000"),[1]Ebscohost!G:M,7,0),"")</f>
        <v/>
      </c>
      <c r="Q3313" s="33" t="str">
        <f>IFERROR(VLOOKUP($J3313,'B - Ebook'!B:D,3,0),"??")</f>
        <v>??</v>
      </c>
    </row>
    <row r="3314" spans="1:17">
      <c r="A3314" s="24" t="s">
        <v>19054</v>
      </c>
      <c r="B3314" s="24" t="s">
        <v>19055</v>
      </c>
      <c r="C3314" s="24"/>
      <c r="D3314" s="24"/>
      <c r="E3314" s="24"/>
      <c r="F3314" s="24"/>
      <c r="G3314" s="24"/>
      <c r="H3314" s="24"/>
      <c r="I3314" s="24"/>
      <c r="J3314" s="37"/>
      <c r="K3314" s="25">
        <v>41807</v>
      </c>
      <c r="L3314" s="24">
        <v>0</v>
      </c>
      <c r="M3314" s="24"/>
      <c r="N3314" s="24"/>
      <c r="O3314" s="24"/>
      <c r="P3314" s="23" t="str">
        <f>IFERROR(VLOOKUP(TEXT(J3314,"0000000000000"),[1]Ebscohost!G:M,7,0),"")</f>
        <v/>
      </c>
      <c r="Q3314" s="33" t="str">
        <f>IFERROR(VLOOKUP($J3314,'B - Ebook'!B:D,3,0),"??")</f>
        <v>??</v>
      </c>
    </row>
    <row r="3315" spans="1:17">
      <c r="A3315" s="24" t="s">
        <v>19054</v>
      </c>
      <c r="B3315" s="24" t="s">
        <v>19055</v>
      </c>
      <c r="C3315" s="24"/>
      <c r="D3315" s="24"/>
      <c r="E3315" s="24"/>
      <c r="F3315" s="24"/>
      <c r="G3315" s="24"/>
      <c r="H3315" s="24"/>
      <c r="I3315" s="24"/>
      <c r="J3315" s="37"/>
      <c r="K3315" s="25">
        <v>41807</v>
      </c>
      <c r="L3315" s="24">
        <v>0</v>
      </c>
      <c r="M3315" s="24"/>
      <c r="N3315" s="24"/>
      <c r="O3315" s="24"/>
      <c r="P3315" s="23" t="str">
        <f>IFERROR(VLOOKUP(TEXT(J3315,"0000000000000"),[1]Ebscohost!G:M,7,0),"")</f>
        <v/>
      </c>
      <c r="Q3315" s="33" t="str">
        <f>IFERROR(VLOOKUP($J3315,'B - Ebook'!B:D,3,0),"??")</f>
        <v>??</v>
      </c>
    </row>
    <row r="3316" spans="1:17">
      <c r="A3316" s="24" t="s">
        <v>19056</v>
      </c>
      <c r="B3316" s="24" t="s">
        <v>19057</v>
      </c>
      <c r="C3316" s="24"/>
      <c r="D3316" s="24"/>
      <c r="E3316" s="24"/>
      <c r="F3316" s="24"/>
      <c r="G3316" s="24"/>
      <c r="H3316" s="24"/>
      <c r="I3316" s="24"/>
      <c r="J3316" s="37"/>
      <c r="K3316" s="25">
        <v>41809</v>
      </c>
      <c r="L3316" s="24">
        <v>0</v>
      </c>
      <c r="M3316" s="24"/>
      <c r="N3316" s="24"/>
      <c r="O3316" s="24"/>
      <c r="P3316" s="23" t="str">
        <f>IFERROR(VLOOKUP(TEXT(J3316,"0000000000000"),[1]Ebscohost!G:M,7,0),"")</f>
        <v/>
      </c>
      <c r="Q3316" s="33" t="str">
        <f>IFERROR(VLOOKUP($J3316,'B - Ebook'!B:D,3,0),"??")</f>
        <v>??</v>
      </c>
    </row>
    <row r="3317" spans="1:17">
      <c r="A3317" s="24" t="s">
        <v>19058</v>
      </c>
      <c r="B3317" s="24" t="s">
        <v>16294</v>
      </c>
      <c r="C3317" s="24"/>
      <c r="D3317" s="24"/>
      <c r="E3317" s="24"/>
      <c r="F3317" s="24"/>
      <c r="G3317" s="24"/>
      <c r="H3317" s="24"/>
      <c r="I3317" s="24"/>
      <c r="J3317" s="37"/>
      <c r="K3317" s="25">
        <v>41809</v>
      </c>
      <c r="L3317" s="24">
        <v>0</v>
      </c>
      <c r="M3317" s="24"/>
      <c r="N3317" s="24"/>
      <c r="O3317" s="24"/>
      <c r="P3317" s="23" t="str">
        <f>IFERROR(VLOOKUP(TEXT(J3317,"0000000000000"),[1]Ebscohost!G:M,7,0),"")</f>
        <v/>
      </c>
      <c r="Q3317" s="33" t="str">
        <f>IFERROR(VLOOKUP($J3317,'B - Ebook'!B:D,3,0),"??")</f>
        <v>??</v>
      </c>
    </row>
    <row r="3318" spans="1:17">
      <c r="A3318" s="24" t="s">
        <v>19059</v>
      </c>
      <c r="B3318" s="24" t="s">
        <v>19060</v>
      </c>
      <c r="C3318" s="24"/>
      <c r="D3318" s="24"/>
      <c r="E3318" s="24"/>
      <c r="F3318" s="24"/>
      <c r="G3318" s="24"/>
      <c r="H3318" s="24"/>
      <c r="I3318" s="24"/>
      <c r="J3318" s="37"/>
      <c r="K3318" s="24"/>
      <c r="L3318" s="24">
        <v>0</v>
      </c>
      <c r="M3318" s="24"/>
      <c r="N3318" s="24"/>
      <c r="O3318" s="24"/>
      <c r="P3318" s="23" t="str">
        <f>IFERROR(VLOOKUP(TEXT(J3318,"0000000000000"),[1]Ebscohost!G:M,7,0),"")</f>
        <v/>
      </c>
      <c r="Q3318" s="33" t="str">
        <f>IFERROR(VLOOKUP($J3318,'B - Ebook'!B:D,3,0),"??")</f>
        <v>??</v>
      </c>
    </row>
    <row r="3319" spans="1:17">
      <c r="A3319" s="24" t="s">
        <v>19061</v>
      </c>
      <c r="B3319" s="24" t="s">
        <v>16595</v>
      </c>
      <c r="C3319" s="24"/>
      <c r="D3319" s="24"/>
      <c r="E3319" s="24"/>
      <c r="F3319" s="24"/>
      <c r="G3319" s="24"/>
      <c r="H3319" s="24"/>
      <c r="I3319" s="24"/>
      <c r="J3319" s="37"/>
      <c r="K3319" s="25">
        <v>41809</v>
      </c>
      <c r="L3319" s="24">
        <v>0</v>
      </c>
      <c r="M3319" s="24"/>
      <c r="N3319" s="24"/>
      <c r="O3319" s="24"/>
      <c r="P3319" s="23" t="str">
        <f>IFERROR(VLOOKUP(TEXT(J3319,"0000000000000"),[1]Ebscohost!G:M,7,0),"")</f>
        <v/>
      </c>
      <c r="Q3319" s="33" t="str">
        <f>IFERROR(VLOOKUP($J3319,'B - Ebook'!B:D,3,0),"??")</f>
        <v>??</v>
      </c>
    </row>
    <row r="3320" spans="1:17">
      <c r="A3320" s="24" t="s">
        <v>19061</v>
      </c>
      <c r="B3320" s="24" t="s">
        <v>16595</v>
      </c>
      <c r="C3320" s="24"/>
      <c r="D3320" s="24"/>
      <c r="E3320" s="24"/>
      <c r="F3320" s="24"/>
      <c r="G3320" s="24"/>
      <c r="H3320" s="24"/>
      <c r="I3320" s="24"/>
      <c r="J3320" s="37"/>
      <c r="K3320" s="25">
        <v>41809</v>
      </c>
      <c r="L3320" s="24">
        <v>0</v>
      </c>
      <c r="M3320" s="24"/>
      <c r="N3320" s="24"/>
      <c r="O3320" s="24"/>
      <c r="P3320" s="23" t="str">
        <f>IFERROR(VLOOKUP(TEXT(J3320,"0000000000000"),[1]Ebscohost!G:M,7,0),"")</f>
        <v/>
      </c>
      <c r="Q3320" s="33" t="str">
        <f>IFERROR(VLOOKUP($J3320,'B - Ebook'!B:D,3,0),"??")</f>
        <v>??</v>
      </c>
    </row>
    <row r="3321" spans="1:17">
      <c r="A3321" s="24" t="s">
        <v>19061</v>
      </c>
      <c r="B3321" s="24" t="s">
        <v>16595</v>
      </c>
      <c r="C3321" s="24"/>
      <c r="D3321" s="24"/>
      <c r="E3321" s="24"/>
      <c r="F3321" s="24"/>
      <c r="G3321" s="24"/>
      <c r="H3321" s="24"/>
      <c r="I3321" s="24"/>
      <c r="J3321" s="37"/>
      <c r="K3321" s="25">
        <v>41809</v>
      </c>
      <c r="L3321" s="24">
        <v>0</v>
      </c>
      <c r="M3321" s="24"/>
      <c r="N3321" s="24"/>
      <c r="O3321" s="24"/>
      <c r="P3321" s="23" t="str">
        <f>IFERROR(VLOOKUP(TEXT(J3321,"0000000000000"),[1]Ebscohost!G:M,7,0),"")</f>
        <v/>
      </c>
      <c r="Q3321" s="33" t="str">
        <f>IFERROR(VLOOKUP($J3321,'B - Ebook'!B:D,3,0),"??")</f>
        <v>??</v>
      </c>
    </row>
    <row r="3322" spans="1:17">
      <c r="A3322" s="24" t="s">
        <v>19061</v>
      </c>
      <c r="B3322" s="24" t="s">
        <v>16595</v>
      </c>
      <c r="C3322" s="24"/>
      <c r="D3322" s="24"/>
      <c r="E3322" s="24"/>
      <c r="F3322" s="24"/>
      <c r="G3322" s="24"/>
      <c r="H3322" s="24"/>
      <c r="I3322" s="24"/>
      <c r="J3322" s="37"/>
      <c r="K3322" s="25">
        <v>41809</v>
      </c>
      <c r="L3322" s="24">
        <v>0</v>
      </c>
      <c r="M3322" s="24"/>
      <c r="N3322" s="24"/>
      <c r="O3322" s="24"/>
      <c r="P3322" s="23" t="str">
        <f>IFERROR(VLOOKUP(TEXT(J3322,"0000000000000"),[1]Ebscohost!G:M,7,0),"")</f>
        <v/>
      </c>
      <c r="Q3322" s="33" t="str">
        <f>IFERROR(VLOOKUP($J3322,'B - Ebook'!B:D,3,0),"??")</f>
        <v>??</v>
      </c>
    </row>
    <row r="3323" spans="1:17">
      <c r="A3323" s="24" t="s">
        <v>19062</v>
      </c>
      <c r="B3323" s="24" t="s">
        <v>19063</v>
      </c>
      <c r="C3323" s="24"/>
      <c r="D3323" s="24"/>
      <c r="E3323" s="24"/>
      <c r="F3323" s="24"/>
      <c r="G3323" s="24"/>
      <c r="H3323" s="24"/>
      <c r="I3323" s="24"/>
      <c r="J3323" s="37"/>
      <c r="K3323" s="25">
        <v>41806</v>
      </c>
      <c r="L3323" s="24">
        <v>0</v>
      </c>
      <c r="M3323" s="24"/>
      <c r="N3323" s="24"/>
      <c r="O3323" s="24"/>
      <c r="P3323" s="23" t="str">
        <f>IFERROR(VLOOKUP(TEXT(J3323,"0000000000000"),[1]Ebscohost!G:M,7,0),"")</f>
        <v/>
      </c>
      <c r="Q3323" s="33" t="str">
        <f>IFERROR(VLOOKUP($J3323,'B - Ebook'!B:D,3,0),"??")</f>
        <v>??</v>
      </c>
    </row>
    <row r="3324" spans="1:17">
      <c r="A3324" s="24" t="s">
        <v>19064</v>
      </c>
      <c r="B3324" s="24" t="s">
        <v>19065</v>
      </c>
      <c r="C3324" s="24"/>
      <c r="D3324" s="24"/>
      <c r="E3324" s="24"/>
      <c r="F3324" s="24"/>
      <c r="G3324" s="24"/>
      <c r="H3324" s="24"/>
      <c r="I3324" s="24"/>
      <c r="J3324" s="37"/>
      <c r="K3324" s="25">
        <v>41807</v>
      </c>
      <c r="L3324" s="24">
        <v>0</v>
      </c>
      <c r="M3324" s="24"/>
      <c r="N3324" s="24"/>
      <c r="O3324" s="24"/>
      <c r="P3324" s="23" t="str">
        <f>IFERROR(VLOOKUP(TEXT(J3324,"0000000000000"),[1]Ebscohost!G:M,7,0),"")</f>
        <v/>
      </c>
      <c r="Q3324" s="33" t="str">
        <f>IFERROR(VLOOKUP($J3324,'B - Ebook'!B:D,3,0),"??")</f>
        <v>??</v>
      </c>
    </row>
    <row r="3325" spans="1:17">
      <c r="A3325" s="24" t="s">
        <v>19066</v>
      </c>
      <c r="B3325" s="24" t="s">
        <v>19067</v>
      </c>
      <c r="C3325" s="24"/>
      <c r="D3325" s="24"/>
      <c r="E3325" s="24"/>
      <c r="F3325" s="24"/>
      <c r="G3325" s="24"/>
      <c r="H3325" s="24"/>
      <c r="I3325" s="24"/>
      <c r="J3325" s="37"/>
      <c r="K3325" s="25">
        <v>41809</v>
      </c>
      <c r="L3325" s="24">
        <v>0</v>
      </c>
      <c r="M3325" s="24"/>
      <c r="N3325" s="24"/>
      <c r="O3325" s="24"/>
      <c r="P3325" s="23" t="str">
        <f>IFERROR(VLOOKUP(TEXT(J3325,"0000000000000"),[1]Ebscohost!G:M,7,0),"")</f>
        <v/>
      </c>
      <c r="Q3325" s="33" t="str">
        <f>IFERROR(VLOOKUP($J3325,'B - Ebook'!B:D,3,0),"??")</f>
        <v>??</v>
      </c>
    </row>
    <row r="3326" spans="1:17">
      <c r="A3326" s="24" t="s">
        <v>19068</v>
      </c>
      <c r="B3326" s="24" t="s">
        <v>207</v>
      </c>
      <c r="C3326" s="24"/>
      <c r="D3326" s="24"/>
      <c r="E3326" s="24"/>
      <c r="F3326" s="24"/>
      <c r="G3326" s="24"/>
      <c r="H3326" s="24"/>
      <c r="I3326" s="24"/>
      <c r="J3326" s="37"/>
      <c r="K3326" s="25">
        <v>41809</v>
      </c>
      <c r="L3326" s="24">
        <v>0</v>
      </c>
      <c r="M3326" s="24"/>
      <c r="N3326" s="24"/>
      <c r="O3326" s="24"/>
      <c r="P3326" s="23" t="str">
        <f>IFERROR(VLOOKUP(TEXT(J3326,"0000000000000"),[1]Ebscohost!G:M,7,0),"")</f>
        <v/>
      </c>
      <c r="Q3326" s="33" t="str">
        <f>IFERROR(VLOOKUP($J3326,'B - Ebook'!B:D,3,0),"??")</f>
        <v>??</v>
      </c>
    </row>
    <row r="3327" spans="1:17">
      <c r="A3327" s="24" t="s">
        <v>19069</v>
      </c>
      <c r="B3327" s="24" t="s">
        <v>207</v>
      </c>
      <c r="C3327" s="24"/>
      <c r="D3327" s="24"/>
      <c r="E3327" s="24"/>
      <c r="F3327" s="24"/>
      <c r="G3327" s="24"/>
      <c r="H3327" s="24"/>
      <c r="I3327" s="24"/>
      <c r="J3327" s="37"/>
      <c r="K3327" s="25">
        <v>41809</v>
      </c>
      <c r="L3327" s="24">
        <v>0</v>
      </c>
      <c r="M3327" s="24"/>
      <c r="N3327" s="24"/>
      <c r="O3327" s="24"/>
      <c r="P3327" s="23" t="str">
        <f>IFERROR(VLOOKUP(TEXT(J3327,"0000000000000"),[1]Ebscohost!G:M,7,0),"")</f>
        <v/>
      </c>
      <c r="Q3327" s="33" t="str">
        <f>IFERROR(VLOOKUP($J3327,'B - Ebook'!B:D,3,0),"??")</f>
        <v>??</v>
      </c>
    </row>
    <row r="3328" spans="1:17">
      <c r="A3328" s="24" t="s">
        <v>19070</v>
      </c>
      <c r="B3328" s="24" t="s">
        <v>19071</v>
      </c>
      <c r="C3328" s="24"/>
      <c r="D3328" s="24"/>
      <c r="E3328" s="24"/>
      <c r="F3328" s="24"/>
      <c r="G3328" s="24"/>
      <c r="H3328" s="24"/>
      <c r="I3328" s="24"/>
      <c r="J3328" s="37"/>
      <c r="K3328" s="25">
        <v>41809</v>
      </c>
      <c r="L3328" s="24">
        <v>0</v>
      </c>
      <c r="M3328" s="24"/>
      <c r="N3328" s="24"/>
      <c r="O3328" s="24"/>
      <c r="P3328" s="23" t="str">
        <f>IFERROR(VLOOKUP(TEXT(J3328,"0000000000000"),[1]Ebscohost!G:M,7,0),"")</f>
        <v/>
      </c>
      <c r="Q3328" s="33" t="str">
        <f>IFERROR(VLOOKUP($J3328,'B - Ebook'!B:D,3,0),"??")</f>
        <v>??</v>
      </c>
    </row>
    <row r="3329" spans="1:17">
      <c r="A3329" s="24" t="s">
        <v>19072</v>
      </c>
      <c r="B3329" s="24" t="s">
        <v>207</v>
      </c>
      <c r="C3329" s="24"/>
      <c r="D3329" s="24"/>
      <c r="E3329" s="24"/>
      <c r="F3329" s="24"/>
      <c r="G3329" s="24"/>
      <c r="H3329" s="24"/>
      <c r="I3329" s="24"/>
      <c r="J3329" s="37"/>
      <c r="K3329" s="25">
        <v>41809</v>
      </c>
      <c r="L3329" s="24">
        <v>0</v>
      </c>
      <c r="M3329" s="24"/>
      <c r="N3329" s="24"/>
      <c r="O3329" s="24"/>
      <c r="P3329" s="23" t="str">
        <f>IFERROR(VLOOKUP(TEXT(J3329,"0000000000000"),[1]Ebscohost!G:M,7,0),"")</f>
        <v/>
      </c>
      <c r="Q3329" s="33" t="str">
        <f>IFERROR(VLOOKUP($J3329,'B - Ebook'!B:D,3,0),"??")</f>
        <v>??</v>
      </c>
    </row>
    <row r="3330" spans="1:17">
      <c r="A3330" s="24" t="s">
        <v>19073</v>
      </c>
      <c r="B3330" s="24" t="s">
        <v>19074</v>
      </c>
      <c r="C3330" s="24"/>
      <c r="D3330" s="24"/>
      <c r="E3330" s="24"/>
      <c r="F3330" s="24"/>
      <c r="G3330" s="24"/>
      <c r="H3330" s="24"/>
      <c r="I3330" s="24"/>
      <c r="J3330" s="37"/>
      <c r="K3330" s="25">
        <v>41809</v>
      </c>
      <c r="L3330" s="24">
        <v>0</v>
      </c>
      <c r="M3330" s="24"/>
      <c r="N3330" s="24"/>
      <c r="O3330" s="24"/>
      <c r="P3330" s="23" t="str">
        <f>IFERROR(VLOOKUP(TEXT(J3330,"0000000000000"),[1]Ebscohost!G:M,7,0),"")</f>
        <v/>
      </c>
      <c r="Q3330" s="33" t="str">
        <f>IFERROR(VLOOKUP($J3330,'B - Ebook'!B:D,3,0),"??")</f>
        <v>??</v>
      </c>
    </row>
    <row r="3331" spans="1:17">
      <c r="A3331" s="24" t="s">
        <v>19075</v>
      </c>
      <c r="B3331" s="24" t="s">
        <v>207</v>
      </c>
      <c r="C3331" s="24"/>
      <c r="D3331" s="24"/>
      <c r="E3331" s="24"/>
      <c r="F3331" s="24"/>
      <c r="G3331" s="24"/>
      <c r="H3331" s="24"/>
      <c r="I3331" s="24"/>
      <c r="J3331" s="37"/>
      <c r="K3331" s="25">
        <v>41809</v>
      </c>
      <c r="L3331" s="24">
        <v>0</v>
      </c>
      <c r="M3331" s="24"/>
      <c r="N3331" s="24"/>
      <c r="O3331" s="24"/>
      <c r="P3331" s="23" t="str">
        <f>IFERROR(VLOOKUP(TEXT(J3331,"0000000000000"),[1]Ebscohost!G:M,7,0),"")</f>
        <v/>
      </c>
      <c r="Q3331" s="33" t="str">
        <f>IFERROR(VLOOKUP($J3331,'B - Ebook'!B:D,3,0),"??")</f>
        <v>??</v>
      </c>
    </row>
    <row r="3332" spans="1:17">
      <c r="A3332" s="24" t="s">
        <v>19076</v>
      </c>
      <c r="B3332" s="24" t="s">
        <v>19071</v>
      </c>
      <c r="C3332" s="24"/>
      <c r="D3332" s="24"/>
      <c r="E3332" s="24"/>
      <c r="F3332" s="24"/>
      <c r="G3332" s="24"/>
      <c r="H3332" s="24"/>
      <c r="I3332" s="24"/>
      <c r="J3332" s="37"/>
      <c r="K3332" s="25">
        <v>41809</v>
      </c>
      <c r="L3332" s="24">
        <v>0</v>
      </c>
      <c r="M3332" s="24"/>
      <c r="N3332" s="24"/>
      <c r="O3332" s="24"/>
      <c r="P3332" s="23" t="str">
        <f>IFERROR(VLOOKUP(TEXT(J3332,"0000000000000"),[1]Ebscohost!G:M,7,0),"")</f>
        <v/>
      </c>
      <c r="Q3332" s="33" t="str">
        <f>IFERROR(VLOOKUP($J3332,'B - Ebook'!B:D,3,0),"??")</f>
        <v>??</v>
      </c>
    </row>
    <row r="3333" spans="1:17">
      <c r="A3333" s="24" t="s">
        <v>19077</v>
      </c>
      <c r="B3333" s="24" t="s">
        <v>19078</v>
      </c>
      <c r="C3333" s="24"/>
      <c r="D3333" s="24"/>
      <c r="E3333" s="24"/>
      <c r="F3333" s="24"/>
      <c r="G3333" s="24"/>
      <c r="H3333" s="24"/>
      <c r="I3333" s="24"/>
      <c r="J3333" s="37"/>
      <c r="K3333" s="25">
        <v>41809</v>
      </c>
      <c r="L3333" s="24">
        <v>0</v>
      </c>
      <c r="M3333" s="24"/>
      <c r="N3333" s="24"/>
      <c r="O3333" s="24"/>
      <c r="P3333" s="23" t="str">
        <f>IFERROR(VLOOKUP(TEXT(J3333,"0000000000000"),[1]Ebscohost!G:M,7,0),"")</f>
        <v/>
      </c>
      <c r="Q3333" s="33" t="str">
        <f>IFERROR(VLOOKUP($J3333,'B - Ebook'!B:D,3,0),"??")</f>
        <v>??</v>
      </c>
    </row>
    <row r="3334" spans="1:17">
      <c r="A3334" s="24" t="s">
        <v>19077</v>
      </c>
      <c r="B3334" s="24" t="s">
        <v>19078</v>
      </c>
      <c r="C3334" s="24"/>
      <c r="D3334" s="24"/>
      <c r="E3334" s="24"/>
      <c r="F3334" s="24"/>
      <c r="G3334" s="24"/>
      <c r="H3334" s="24"/>
      <c r="I3334" s="24"/>
      <c r="J3334" s="37"/>
      <c r="K3334" s="25">
        <v>41809</v>
      </c>
      <c r="L3334" s="24">
        <v>0</v>
      </c>
      <c r="M3334" s="24"/>
      <c r="N3334" s="24"/>
      <c r="O3334" s="24"/>
      <c r="P3334" s="23" t="str">
        <f>IFERROR(VLOOKUP(TEXT(J3334,"0000000000000"),[1]Ebscohost!G:M,7,0),"")</f>
        <v/>
      </c>
      <c r="Q3334" s="33" t="str">
        <f>IFERROR(VLOOKUP($J3334,'B - Ebook'!B:D,3,0),"??")</f>
        <v>??</v>
      </c>
    </row>
    <row r="3335" spans="1:17">
      <c r="A3335" s="24" t="s">
        <v>19077</v>
      </c>
      <c r="B3335" s="24" t="s">
        <v>19078</v>
      </c>
      <c r="C3335" s="24"/>
      <c r="D3335" s="24"/>
      <c r="E3335" s="24"/>
      <c r="F3335" s="24"/>
      <c r="G3335" s="24"/>
      <c r="H3335" s="24"/>
      <c r="I3335" s="24"/>
      <c r="J3335" s="37"/>
      <c r="K3335" s="25">
        <v>41809</v>
      </c>
      <c r="L3335" s="24">
        <v>0</v>
      </c>
      <c r="M3335" s="24"/>
      <c r="N3335" s="24"/>
      <c r="O3335" s="24"/>
      <c r="P3335" s="23" t="str">
        <f>IFERROR(VLOOKUP(TEXT(J3335,"0000000000000"),[1]Ebscohost!G:M,7,0),"")</f>
        <v/>
      </c>
      <c r="Q3335" s="33" t="str">
        <f>IFERROR(VLOOKUP($J3335,'B - Ebook'!B:D,3,0),"??")</f>
        <v>??</v>
      </c>
    </row>
    <row r="3336" spans="1:17">
      <c r="A3336" s="24" t="s">
        <v>19077</v>
      </c>
      <c r="B3336" s="24" t="s">
        <v>19078</v>
      </c>
      <c r="C3336" s="24"/>
      <c r="D3336" s="24"/>
      <c r="E3336" s="24"/>
      <c r="F3336" s="24"/>
      <c r="G3336" s="24"/>
      <c r="H3336" s="24"/>
      <c r="I3336" s="24"/>
      <c r="J3336" s="37"/>
      <c r="K3336" s="25">
        <v>41809</v>
      </c>
      <c r="L3336" s="24">
        <v>0</v>
      </c>
      <c r="M3336" s="24"/>
      <c r="N3336" s="24"/>
      <c r="O3336" s="24"/>
      <c r="P3336" s="23" t="str">
        <f>IFERROR(VLOOKUP(TEXT(J3336,"0000000000000"),[1]Ebscohost!G:M,7,0),"")</f>
        <v/>
      </c>
      <c r="Q3336" s="33" t="str">
        <f>IFERROR(VLOOKUP($J3336,'B - Ebook'!B:D,3,0),"??")</f>
        <v>??</v>
      </c>
    </row>
    <row r="3337" spans="1:17">
      <c r="A3337" s="24" t="s">
        <v>19077</v>
      </c>
      <c r="B3337" s="24" t="s">
        <v>19078</v>
      </c>
      <c r="C3337" s="24"/>
      <c r="D3337" s="24"/>
      <c r="E3337" s="24"/>
      <c r="F3337" s="24"/>
      <c r="G3337" s="24"/>
      <c r="H3337" s="24"/>
      <c r="I3337" s="24"/>
      <c r="J3337" s="37"/>
      <c r="K3337" s="25">
        <v>41809</v>
      </c>
      <c r="L3337" s="24">
        <v>0</v>
      </c>
      <c r="M3337" s="24"/>
      <c r="N3337" s="24"/>
      <c r="O3337" s="24"/>
      <c r="P3337" s="23" t="str">
        <f>IFERROR(VLOOKUP(TEXT(J3337,"0000000000000"),[1]Ebscohost!G:M,7,0),"")</f>
        <v/>
      </c>
      <c r="Q3337" s="33" t="str">
        <f>IFERROR(VLOOKUP($J3337,'B - Ebook'!B:D,3,0),"??")</f>
        <v>??</v>
      </c>
    </row>
    <row r="3338" spans="1:17">
      <c r="A3338" s="24" t="s">
        <v>19077</v>
      </c>
      <c r="B3338" s="24" t="s">
        <v>19078</v>
      </c>
      <c r="C3338" s="24"/>
      <c r="D3338" s="24"/>
      <c r="E3338" s="24"/>
      <c r="F3338" s="24"/>
      <c r="G3338" s="24"/>
      <c r="H3338" s="24"/>
      <c r="I3338" s="24"/>
      <c r="J3338" s="37"/>
      <c r="K3338" s="24"/>
      <c r="L3338" s="24">
        <v>0</v>
      </c>
      <c r="M3338" s="24"/>
      <c r="N3338" s="24"/>
      <c r="O3338" s="24"/>
      <c r="P3338" s="23" t="str">
        <f>IFERROR(VLOOKUP(TEXT(J3338,"0000000000000"),[1]Ebscohost!G:M,7,0),"")</f>
        <v/>
      </c>
      <c r="Q3338" s="33" t="str">
        <f>IFERROR(VLOOKUP($J3338,'B - Ebook'!B:D,3,0),"??")</f>
        <v>??</v>
      </c>
    </row>
    <row r="3339" spans="1:17">
      <c r="A3339" s="24" t="s">
        <v>19077</v>
      </c>
      <c r="B3339" s="24" t="s">
        <v>19078</v>
      </c>
      <c r="C3339" s="24"/>
      <c r="D3339" s="24"/>
      <c r="E3339" s="24"/>
      <c r="F3339" s="24"/>
      <c r="G3339" s="24"/>
      <c r="H3339" s="24"/>
      <c r="I3339" s="24"/>
      <c r="J3339" s="37"/>
      <c r="K3339" s="24"/>
      <c r="L3339" s="24">
        <v>0</v>
      </c>
      <c r="M3339" s="24"/>
      <c r="N3339" s="24"/>
      <c r="O3339" s="24"/>
      <c r="P3339" s="23" t="str">
        <f>IFERROR(VLOOKUP(TEXT(J3339,"0000000000000"),[1]Ebscohost!G:M,7,0),"")</f>
        <v/>
      </c>
      <c r="Q3339" s="33" t="str">
        <f>IFERROR(VLOOKUP($J3339,'B - Ebook'!B:D,3,0),"??")</f>
        <v>??</v>
      </c>
    </row>
    <row r="3340" spans="1:17">
      <c r="A3340" s="24" t="s">
        <v>19077</v>
      </c>
      <c r="B3340" s="24" t="s">
        <v>19078</v>
      </c>
      <c r="C3340" s="24"/>
      <c r="D3340" s="24"/>
      <c r="E3340" s="24"/>
      <c r="F3340" s="24"/>
      <c r="G3340" s="24"/>
      <c r="H3340" s="24"/>
      <c r="I3340" s="24"/>
      <c r="J3340" s="37"/>
      <c r="K3340" s="25">
        <v>41809</v>
      </c>
      <c r="L3340" s="24">
        <v>0</v>
      </c>
      <c r="M3340" s="24"/>
      <c r="N3340" s="24"/>
      <c r="O3340" s="24"/>
      <c r="P3340" s="23" t="str">
        <f>IFERROR(VLOOKUP(TEXT(J3340,"0000000000000"),[1]Ebscohost!G:M,7,0),"")</f>
        <v/>
      </c>
      <c r="Q3340" s="33" t="str">
        <f>IFERROR(VLOOKUP($J3340,'B - Ebook'!B:D,3,0),"??")</f>
        <v>??</v>
      </c>
    </row>
    <row r="3341" spans="1:17">
      <c r="A3341" s="24" t="s">
        <v>19079</v>
      </c>
      <c r="B3341" s="24" t="s">
        <v>18191</v>
      </c>
      <c r="C3341" s="24"/>
      <c r="D3341" s="24"/>
      <c r="E3341" s="24"/>
      <c r="F3341" s="24"/>
      <c r="G3341" s="24"/>
      <c r="H3341" s="24"/>
      <c r="I3341" s="24"/>
      <c r="J3341" s="37"/>
      <c r="K3341" s="25">
        <v>41809</v>
      </c>
      <c r="L3341" s="24">
        <v>0</v>
      </c>
      <c r="M3341" s="24"/>
      <c r="N3341" s="24"/>
      <c r="O3341" s="24"/>
      <c r="P3341" s="23" t="str">
        <f>IFERROR(VLOOKUP(TEXT(J3341,"0000000000000"),[1]Ebscohost!G:M,7,0),"")</f>
        <v/>
      </c>
      <c r="Q3341" s="33" t="str">
        <f>IFERROR(VLOOKUP($J3341,'B - Ebook'!B:D,3,0),"??")</f>
        <v>??</v>
      </c>
    </row>
    <row r="3342" spans="1:17">
      <c r="A3342" s="24" t="s">
        <v>19080</v>
      </c>
      <c r="B3342" s="24" t="s">
        <v>18183</v>
      </c>
      <c r="C3342" s="24"/>
      <c r="D3342" s="24"/>
      <c r="E3342" s="24"/>
      <c r="F3342" s="24"/>
      <c r="G3342" s="24"/>
      <c r="H3342" s="24"/>
      <c r="I3342" s="24"/>
      <c r="J3342" s="37"/>
      <c r="K3342" s="25">
        <v>41809</v>
      </c>
      <c r="L3342" s="24">
        <v>0</v>
      </c>
      <c r="M3342" s="24"/>
      <c r="N3342" s="24"/>
      <c r="O3342" s="24"/>
      <c r="P3342" s="23" t="str">
        <f>IFERROR(VLOOKUP(TEXT(J3342,"0000000000000"),[1]Ebscohost!G:M,7,0),"")</f>
        <v/>
      </c>
      <c r="Q3342" s="33" t="str">
        <f>IFERROR(VLOOKUP($J3342,'B - Ebook'!B:D,3,0),"??")</f>
        <v>??</v>
      </c>
    </row>
    <row r="3343" spans="1:17">
      <c r="A3343" s="24" t="s">
        <v>19081</v>
      </c>
      <c r="B3343" s="24" t="s">
        <v>15630</v>
      </c>
      <c r="C3343" s="24"/>
      <c r="D3343" s="24"/>
      <c r="E3343" s="24"/>
      <c r="F3343" s="24"/>
      <c r="G3343" s="24"/>
      <c r="H3343" s="24"/>
      <c r="I3343" s="24"/>
      <c r="J3343" s="37"/>
      <c r="K3343" s="25">
        <v>41809</v>
      </c>
      <c r="L3343" s="24">
        <v>0</v>
      </c>
      <c r="M3343" s="24"/>
      <c r="N3343" s="24"/>
      <c r="O3343" s="24"/>
      <c r="P3343" s="23" t="str">
        <f>IFERROR(VLOOKUP(TEXT(J3343,"0000000000000"),[1]Ebscohost!G:M,7,0),"")</f>
        <v/>
      </c>
      <c r="Q3343" s="33" t="str">
        <f>IFERROR(VLOOKUP($J3343,'B - Ebook'!B:D,3,0),"??")</f>
        <v>??</v>
      </c>
    </row>
    <row r="3344" spans="1:17">
      <c r="A3344" s="24" t="s">
        <v>19082</v>
      </c>
      <c r="B3344" s="24" t="s">
        <v>19083</v>
      </c>
      <c r="C3344" s="24"/>
      <c r="D3344" s="24"/>
      <c r="E3344" s="24"/>
      <c r="F3344" s="24"/>
      <c r="G3344" s="24"/>
      <c r="H3344" s="24"/>
      <c r="I3344" s="24"/>
      <c r="J3344" s="37"/>
      <c r="K3344" s="25">
        <v>41809</v>
      </c>
      <c r="L3344" s="24">
        <v>0</v>
      </c>
      <c r="M3344" s="24"/>
      <c r="N3344" s="24"/>
      <c r="O3344" s="24"/>
      <c r="P3344" s="23" t="str">
        <f>IFERROR(VLOOKUP(TEXT(J3344,"0000000000000"),[1]Ebscohost!G:M,7,0),"")</f>
        <v/>
      </c>
      <c r="Q3344" s="33" t="str">
        <f>IFERROR(VLOOKUP($J3344,'B - Ebook'!B:D,3,0),"??")</f>
        <v>??</v>
      </c>
    </row>
    <row r="3345" spans="1:17">
      <c r="A3345" s="24" t="s">
        <v>19084</v>
      </c>
      <c r="B3345" s="24" t="s">
        <v>18191</v>
      </c>
      <c r="C3345" s="24"/>
      <c r="D3345" s="24"/>
      <c r="E3345" s="24"/>
      <c r="F3345" s="24"/>
      <c r="G3345" s="24"/>
      <c r="H3345" s="24"/>
      <c r="I3345" s="24"/>
      <c r="J3345" s="37"/>
      <c r="K3345" s="25">
        <v>41809</v>
      </c>
      <c r="L3345" s="24">
        <v>0</v>
      </c>
      <c r="M3345" s="24"/>
      <c r="N3345" s="24"/>
      <c r="O3345" s="24"/>
      <c r="P3345" s="23" t="str">
        <f>IFERROR(VLOOKUP(TEXT(J3345,"0000000000000"),[1]Ebscohost!G:M,7,0),"")</f>
        <v/>
      </c>
      <c r="Q3345" s="33" t="str">
        <f>IFERROR(VLOOKUP($J3345,'B - Ebook'!B:D,3,0),"??")</f>
        <v>??</v>
      </c>
    </row>
    <row r="3346" spans="1:17">
      <c r="A3346" s="24" t="s">
        <v>17900</v>
      </c>
      <c r="B3346" s="24" t="s">
        <v>17901</v>
      </c>
      <c r="C3346" s="24"/>
      <c r="D3346" s="24"/>
      <c r="E3346" s="24"/>
      <c r="F3346" s="24"/>
      <c r="G3346" s="24"/>
      <c r="H3346" s="24"/>
      <c r="I3346" s="24"/>
      <c r="J3346" s="37"/>
      <c r="K3346" s="24"/>
      <c r="L3346" s="24">
        <v>0</v>
      </c>
      <c r="M3346" s="24"/>
      <c r="N3346" s="24"/>
      <c r="O3346" s="24"/>
      <c r="P3346" s="23" t="str">
        <f>IFERROR(VLOOKUP(TEXT(J3346,"0000000000000"),[1]Ebscohost!G:M,7,0),"")</f>
        <v/>
      </c>
      <c r="Q3346" s="33" t="str">
        <f>IFERROR(VLOOKUP($J3346,'B - Ebook'!B:D,3,0),"??")</f>
        <v>??</v>
      </c>
    </row>
    <row r="3347" spans="1:17">
      <c r="A3347" s="24" t="s">
        <v>17900</v>
      </c>
      <c r="B3347" s="24" t="s">
        <v>17901</v>
      </c>
      <c r="C3347" s="24"/>
      <c r="D3347" s="24"/>
      <c r="E3347" s="24"/>
      <c r="F3347" s="24"/>
      <c r="G3347" s="24"/>
      <c r="H3347" s="24"/>
      <c r="I3347" s="24"/>
      <c r="J3347" s="37"/>
      <c r="K3347" s="24"/>
      <c r="L3347" s="24">
        <v>0</v>
      </c>
      <c r="M3347" s="24"/>
      <c r="N3347" s="24"/>
      <c r="O3347" s="24"/>
      <c r="P3347" s="23" t="str">
        <f>IFERROR(VLOOKUP(TEXT(J3347,"0000000000000"),[1]Ebscohost!G:M,7,0),"")</f>
        <v/>
      </c>
      <c r="Q3347" s="33" t="str">
        <f>IFERROR(VLOOKUP($J3347,'B - Ebook'!B:D,3,0),"??")</f>
        <v>??</v>
      </c>
    </row>
    <row r="3348" spans="1:17">
      <c r="A3348" s="24" t="s">
        <v>17900</v>
      </c>
      <c r="B3348" s="24" t="s">
        <v>17901</v>
      </c>
      <c r="C3348" s="24"/>
      <c r="D3348" s="24"/>
      <c r="E3348" s="24"/>
      <c r="F3348" s="24"/>
      <c r="G3348" s="24"/>
      <c r="H3348" s="24"/>
      <c r="I3348" s="24"/>
      <c r="J3348" s="37"/>
      <c r="K3348" s="24"/>
      <c r="L3348" s="24">
        <v>0</v>
      </c>
      <c r="M3348" s="24"/>
      <c r="N3348" s="24"/>
      <c r="O3348" s="24"/>
      <c r="P3348" s="23" t="str">
        <f>IFERROR(VLOOKUP(TEXT(J3348,"0000000000000"),[1]Ebscohost!G:M,7,0),"")</f>
        <v/>
      </c>
      <c r="Q3348" s="33" t="str">
        <f>IFERROR(VLOOKUP($J3348,'B - Ebook'!B:D,3,0),"??")</f>
        <v>??</v>
      </c>
    </row>
    <row r="3349" spans="1:17">
      <c r="A3349" s="24" t="s">
        <v>17900</v>
      </c>
      <c r="B3349" s="24" t="s">
        <v>17901</v>
      </c>
      <c r="C3349" s="24"/>
      <c r="D3349" s="24"/>
      <c r="E3349" s="24"/>
      <c r="F3349" s="24"/>
      <c r="G3349" s="24"/>
      <c r="H3349" s="24"/>
      <c r="I3349" s="24"/>
      <c r="J3349" s="37"/>
      <c r="K3349" s="24"/>
      <c r="L3349" s="24">
        <v>0</v>
      </c>
      <c r="M3349" s="24"/>
      <c r="N3349" s="24"/>
      <c r="O3349" s="24"/>
      <c r="P3349" s="23" t="str">
        <f>IFERROR(VLOOKUP(TEXT(J3349,"0000000000000"),[1]Ebscohost!G:M,7,0),"")</f>
        <v/>
      </c>
      <c r="Q3349" s="33" t="str">
        <f>IFERROR(VLOOKUP($J3349,'B - Ebook'!B:D,3,0),"??")</f>
        <v>??</v>
      </c>
    </row>
    <row r="3350" spans="1:17">
      <c r="A3350" s="24" t="s">
        <v>17900</v>
      </c>
      <c r="B3350" s="24" t="s">
        <v>17901</v>
      </c>
      <c r="C3350" s="24"/>
      <c r="D3350" s="24"/>
      <c r="E3350" s="24"/>
      <c r="F3350" s="24"/>
      <c r="G3350" s="24"/>
      <c r="H3350" s="24"/>
      <c r="I3350" s="24"/>
      <c r="J3350" s="37"/>
      <c r="K3350" s="24"/>
      <c r="L3350" s="24">
        <v>0</v>
      </c>
      <c r="M3350" s="24"/>
      <c r="N3350" s="24"/>
      <c r="O3350" s="24"/>
      <c r="P3350" s="23" t="str">
        <f>IFERROR(VLOOKUP(TEXT(J3350,"0000000000000"),[1]Ebscohost!G:M,7,0),"")</f>
        <v/>
      </c>
      <c r="Q3350" s="33" t="str">
        <f>IFERROR(VLOOKUP($J3350,'B - Ebook'!B:D,3,0),"??")</f>
        <v>??</v>
      </c>
    </row>
    <row r="3351" spans="1:17">
      <c r="A3351" s="24" t="s">
        <v>17900</v>
      </c>
      <c r="B3351" s="24" t="s">
        <v>17901</v>
      </c>
      <c r="C3351" s="24"/>
      <c r="D3351" s="24"/>
      <c r="E3351" s="24"/>
      <c r="F3351" s="24"/>
      <c r="G3351" s="24"/>
      <c r="H3351" s="24"/>
      <c r="I3351" s="24"/>
      <c r="J3351" s="37"/>
      <c r="K3351" s="24"/>
      <c r="L3351" s="24">
        <v>0</v>
      </c>
      <c r="M3351" s="24"/>
      <c r="N3351" s="24"/>
      <c r="O3351" s="24"/>
      <c r="P3351" s="23" t="str">
        <f>IFERROR(VLOOKUP(TEXT(J3351,"0000000000000"),[1]Ebscohost!G:M,7,0),"")</f>
        <v/>
      </c>
      <c r="Q3351" s="33" t="str">
        <f>IFERROR(VLOOKUP($J3351,'B - Ebook'!B:D,3,0),"??")</f>
        <v>??</v>
      </c>
    </row>
    <row r="3352" spans="1:17">
      <c r="A3352" s="24" t="s">
        <v>17900</v>
      </c>
      <c r="B3352" s="24" t="s">
        <v>17901</v>
      </c>
      <c r="C3352" s="24"/>
      <c r="D3352" s="24"/>
      <c r="E3352" s="24"/>
      <c r="F3352" s="24"/>
      <c r="G3352" s="24"/>
      <c r="H3352" s="24"/>
      <c r="I3352" s="24"/>
      <c r="J3352" s="37"/>
      <c r="K3352" s="24"/>
      <c r="L3352" s="24">
        <v>0</v>
      </c>
      <c r="M3352" s="24"/>
      <c r="N3352" s="24"/>
      <c r="O3352" s="24"/>
      <c r="P3352" s="23" t="str">
        <f>IFERROR(VLOOKUP(TEXT(J3352,"0000000000000"),[1]Ebscohost!G:M,7,0),"")</f>
        <v/>
      </c>
      <c r="Q3352" s="33" t="str">
        <f>IFERROR(VLOOKUP($J3352,'B - Ebook'!B:D,3,0),"??")</f>
        <v>??</v>
      </c>
    </row>
    <row r="3353" spans="1:17">
      <c r="A3353" s="24" t="s">
        <v>17900</v>
      </c>
      <c r="B3353" s="24" t="s">
        <v>17901</v>
      </c>
      <c r="C3353" s="24"/>
      <c r="D3353" s="24"/>
      <c r="E3353" s="24"/>
      <c r="F3353" s="24"/>
      <c r="G3353" s="24"/>
      <c r="H3353" s="24"/>
      <c r="I3353" s="24"/>
      <c r="J3353" s="37"/>
      <c r="K3353" s="24"/>
      <c r="L3353" s="24">
        <v>0</v>
      </c>
      <c r="M3353" s="24"/>
      <c r="N3353" s="24"/>
      <c r="O3353" s="24"/>
      <c r="P3353" s="23" t="str">
        <f>IFERROR(VLOOKUP(TEXT(J3353,"0000000000000"),[1]Ebscohost!G:M,7,0),"")</f>
        <v/>
      </c>
      <c r="Q3353" s="33" t="str">
        <f>IFERROR(VLOOKUP($J3353,'B - Ebook'!B:D,3,0),"??")</f>
        <v>??</v>
      </c>
    </row>
    <row r="3354" spans="1:17">
      <c r="A3354" s="24" t="s">
        <v>17900</v>
      </c>
      <c r="B3354" s="24" t="s">
        <v>17901</v>
      </c>
      <c r="C3354" s="24"/>
      <c r="D3354" s="24"/>
      <c r="E3354" s="24"/>
      <c r="F3354" s="24"/>
      <c r="G3354" s="24"/>
      <c r="H3354" s="24"/>
      <c r="I3354" s="24"/>
      <c r="J3354" s="37"/>
      <c r="K3354" s="24"/>
      <c r="L3354" s="24">
        <v>0</v>
      </c>
      <c r="M3354" s="24"/>
      <c r="N3354" s="24"/>
      <c r="O3354" s="24"/>
      <c r="P3354" s="23" t="str">
        <f>IFERROR(VLOOKUP(TEXT(J3354,"0000000000000"),[1]Ebscohost!G:M,7,0),"")</f>
        <v/>
      </c>
      <c r="Q3354" s="33" t="str">
        <f>IFERROR(VLOOKUP($J3354,'B - Ebook'!B:D,3,0),"??")</f>
        <v>??</v>
      </c>
    </row>
    <row r="3355" spans="1:17">
      <c r="A3355" s="24" t="s">
        <v>17900</v>
      </c>
      <c r="B3355" s="24" t="s">
        <v>17901</v>
      </c>
      <c r="C3355" s="24"/>
      <c r="D3355" s="24"/>
      <c r="E3355" s="24"/>
      <c r="F3355" s="24"/>
      <c r="G3355" s="24"/>
      <c r="H3355" s="24"/>
      <c r="I3355" s="24"/>
      <c r="J3355" s="37"/>
      <c r="K3355" s="24"/>
      <c r="L3355" s="24">
        <v>0</v>
      </c>
      <c r="M3355" s="24"/>
      <c r="N3355" s="24"/>
      <c r="O3355" s="24"/>
      <c r="P3355" s="23" t="str">
        <f>IFERROR(VLOOKUP(TEXT(J3355,"0000000000000"),[1]Ebscohost!G:M,7,0),"")</f>
        <v/>
      </c>
      <c r="Q3355" s="33" t="str">
        <f>IFERROR(VLOOKUP($J3355,'B - Ebook'!B:D,3,0),"??")</f>
        <v>??</v>
      </c>
    </row>
    <row r="3356" spans="1:17">
      <c r="A3356" s="24" t="s">
        <v>17900</v>
      </c>
      <c r="B3356" s="24" t="s">
        <v>17901</v>
      </c>
      <c r="C3356" s="24"/>
      <c r="D3356" s="24"/>
      <c r="E3356" s="24"/>
      <c r="F3356" s="24"/>
      <c r="G3356" s="24"/>
      <c r="H3356" s="24"/>
      <c r="I3356" s="24"/>
      <c r="J3356" s="37"/>
      <c r="K3356" s="24"/>
      <c r="L3356" s="24">
        <v>0</v>
      </c>
      <c r="M3356" s="24"/>
      <c r="N3356" s="24"/>
      <c r="O3356" s="24"/>
      <c r="P3356" s="23" t="str">
        <f>IFERROR(VLOOKUP(TEXT(J3356,"0000000000000"),[1]Ebscohost!G:M,7,0),"")</f>
        <v/>
      </c>
      <c r="Q3356" s="33" t="str">
        <f>IFERROR(VLOOKUP($J3356,'B - Ebook'!B:D,3,0),"??")</f>
        <v>??</v>
      </c>
    </row>
    <row r="3357" spans="1:17">
      <c r="A3357" s="24" t="s">
        <v>17900</v>
      </c>
      <c r="B3357" s="24" t="s">
        <v>17901</v>
      </c>
      <c r="C3357" s="24"/>
      <c r="D3357" s="24"/>
      <c r="E3357" s="24"/>
      <c r="F3357" s="24"/>
      <c r="G3357" s="24"/>
      <c r="H3357" s="24"/>
      <c r="I3357" s="24"/>
      <c r="J3357" s="37"/>
      <c r="K3357" s="24"/>
      <c r="L3357" s="24">
        <v>0</v>
      </c>
      <c r="M3357" s="24"/>
      <c r="N3357" s="24"/>
      <c r="O3357" s="24"/>
      <c r="P3357" s="23" t="str">
        <f>IFERROR(VLOOKUP(TEXT(J3357,"0000000000000"),[1]Ebscohost!G:M,7,0),"")</f>
        <v/>
      </c>
      <c r="Q3357" s="33" t="str">
        <f>IFERROR(VLOOKUP($J3357,'B - Ebook'!B:D,3,0),"??")</f>
        <v>??</v>
      </c>
    </row>
    <row r="3358" spans="1:17">
      <c r="A3358" s="24" t="s">
        <v>17900</v>
      </c>
      <c r="B3358" s="24" t="s">
        <v>17901</v>
      </c>
      <c r="C3358" s="24"/>
      <c r="D3358" s="24"/>
      <c r="E3358" s="24"/>
      <c r="F3358" s="24"/>
      <c r="G3358" s="24"/>
      <c r="H3358" s="24"/>
      <c r="I3358" s="24"/>
      <c r="J3358" s="37"/>
      <c r="K3358" s="24"/>
      <c r="L3358" s="24">
        <v>0</v>
      </c>
      <c r="M3358" s="24"/>
      <c r="N3358" s="24"/>
      <c r="O3358" s="24"/>
      <c r="P3358" s="23" t="str">
        <f>IFERROR(VLOOKUP(TEXT(J3358,"0000000000000"),[1]Ebscohost!G:M,7,0),"")</f>
        <v/>
      </c>
      <c r="Q3358" s="33" t="str">
        <f>IFERROR(VLOOKUP($J3358,'B - Ebook'!B:D,3,0),"??")</f>
        <v>??</v>
      </c>
    </row>
    <row r="3359" spans="1:17">
      <c r="A3359" s="24" t="s">
        <v>17900</v>
      </c>
      <c r="B3359" s="24" t="s">
        <v>17901</v>
      </c>
      <c r="C3359" s="24"/>
      <c r="D3359" s="24"/>
      <c r="E3359" s="24"/>
      <c r="F3359" s="24"/>
      <c r="G3359" s="24"/>
      <c r="H3359" s="24"/>
      <c r="I3359" s="24"/>
      <c r="J3359" s="37"/>
      <c r="K3359" s="24"/>
      <c r="L3359" s="24">
        <v>0</v>
      </c>
      <c r="M3359" s="24"/>
      <c r="N3359" s="24"/>
      <c r="O3359" s="24"/>
      <c r="P3359" s="23" t="str">
        <f>IFERROR(VLOOKUP(TEXT(J3359,"0000000000000"),[1]Ebscohost!G:M,7,0),"")</f>
        <v/>
      </c>
      <c r="Q3359" s="33" t="str">
        <f>IFERROR(VLOOKUP($J3359,'B - Ebook'!B:D,3,0),"??")</f>
        <v>??</v>
      </c>
    </row>
    <row r="3360" spans="1:17">
      <c r="A3360" s="24" t="s">
        <v>17900</v>
      </c>
      <c r="B3360" s="24" t="s">
        <v>17901</v>
      </c>
      <c r="C3360" s="24"/>
      <c r="D3360" s="24"/>
      <c r="E3360" s="24"/>
      <c r="F3360" s="24"/>
      <c r="G3360" s="24"/>
      <c r="H3360" s="24"/>
      <c r="I3360" s="24"/>
      <c r="J3360" s="37"/>
      <c r="K3360" s="24"/>
      <c r="L3360" s="24">
        <v>0</v>
      </c>
      <c r="M3360" s="24"/>
      <c r="N3360" s="24"/>
      <c r="O3360" s="24"/>
      <c r="P3360" s="23" t="str">
        <f>IFERROR(VLOOKUP(TEXT(J3360,"0000000000000"),[1]Ebscohost!G:M,7,0),"")</f>
        <v/>
      </c>
      <c r="Q3360" s="33" t="str">
        <f>IFERROR(VLOOKUP($J3360,'B - Ebook'!B:D,3,0),"??")</f>
        <v>??</v>
      </c>
    </row>
    <row r="3361" spans="1:17">
      <c r="A3361" s="24" t="s">
        <v>17900</v>
      </c>
      <c r="B3361" s="24" t="s">
        <v>17901</v>
      </c>
      <c r="C3361" s="24"/>
      <c r="D3361" s="24"/>
      <c r="E3361" s="24"/>
      <c r="F3361" s="24"/>
      <c r="G3361" s="24"/>
      <c r="H3361" s="24"/>
      <c r="I3361" s="24"/>
      <c r="J3361" s="37"/>
      <c r="K3361" s="24"/>
      <c r="L3361" s="24">
        <v>0</v>
      </c>
      <c r="M3361" s="24"/>
      <c r="N3361" s="24"/>
      <c r="O3361" s="24"/>
      <c r="P3361" s="23" t="str">
        <f>IFERROR(VLOOKUP(TEXT(J3361,"0000000000000"),[1]Ebscohost!G:M,7,0),"")</f>
        <v/>
      </c>
      <c r="Q3361" s="33" t="str">
        <f>IFERROR(VLOOKUP($J3361,'B - Ebook'!B:D,3,0),"??")</f>
        <v>??</v>
      </c>
    </row>
    <row r="3362" spans="1:17">
      <c r="A3362" s="24" t="s">
        <v>17900</v>
      </c>
      <c r="B3362" s="24" t="s">
        <v>17901</v>
      </c>
      <c r="C3362" s="24"/>
      <c r="D3362" s="24"/>
      <c r="E3362" s="24"/>
      <c r="F3362" s="24"/>
      <c r="G3362" s="24"/>
      <c r="H3362" s="24"/>
      <c r="I3362" s="24"/>
      <c r="J3362" s="37"/>
      <c r="K3362" s="24"/>
      <c r="L3362" s="24">
        <v>0</v>
      </c>
      <c r="M3362" s="24"/>
      <c r="N3362" s="24"/>
      <c r="O3362" s="24"/>
      <c r="P3362" s="23" t="str">
        <f>IFERROR(VLOOKUP(TEXT(J3362,"0000000000000"),[1]Ebscohost!G:M,7,0),"")</f>
        <v/>
      </c>
      <c r="Q3362" s="33" t="str">
        <f>IFERROR(VLOOKUP($J3362,'B - Ebook'!B:D,3,0),"??")</f>
        <v>??</v>
      </c>
    </row>
    <row r="3363" spans="1:17">
      <c r="A3363" s="24" t="s">
        <v>17900</v>
      </c>
      <c r="B3363" s="24" t="s">
        <v>17901</v>
      </c>
      <c r="C3363" s="24"/>
      <c r="D3363" s="24"/>
      <c r="E3363" s="24"/>
      <c r="F3363" s="24"/>
      <c r="G3363" s="24"/>
      <c r="H3363" s="24"/>
      <c r="I3363" s="24"/>
      <c r="J3363" s="37"/>
      <c r="K3363" s="24"/>
      <c r="L3363" s="24">
        <v>0</v>
      </c>
      <c r="M3363" s="24"/>
      <c r="N3363" s="24"/>
      <c r="O3363" s="24"/>
      <c r="P3363" s="23" t="str">
        <f>IFERROR(VLOOKUP(TEXT(J3363,"0000000000000"),[1]Ebscohost!G:M,7,0),"")</f>
        <v/>
      </c>
      <c r="Q3363" s="33" t="str">
        <f>IFERROR(VLOOKUP($J3363,'B - Ebook'!B:D,3,0),"??")</f>
        <v>??</v>
      </c>
    </row>
    <row r="3364" spans="1:17">
      <c r="A3364" s="24" t="s">
        <v>17900</v>
      </c>
      <c r="B3364" s="24" t="s">
        <v>17901</v>
      </c>
      <c r="C3364" s="24"/>
      <c r="D3364" s="24"/>
      <c r="E3364" s="24"/>
      <c r="F3364" s="24"/>
      <c r="G3364" s="24"/>
      <c r="H3364" s="24"/>
      <c r="I3364" s="24"/>
      <c r="J3364" s="37"/>
      <c r="K3364" s="24"/>
      <c r="L3364" s="24">
        <v>0</v>
      </c>
      <c r="M3364" s="24"/>
      <c r="N3364" s="24"/>
      <c r="O3364" s="24"/>
      <c r="P3364" s="23" t="str">
        <f>IFERROR(VLOOKUP(TEXT(J3364,"0000000000000"),[1]Ebscohost!G:M,7,0),"")</f>
        <v/>
      </c>
      <c r="Q3364" s="33" t="str">
        <f>IFERROR(VLOOKUP($J3364,'B - Ebook'!B:D,3,0),"??")</f>
        <v>??</v>
      </c>
    </row>
    <row r="3365" spans="1:17">
      <c r="A3365" s="24" t="s">
        <v>17900</v>
      </c>
      <c r="B3365" s="24" t="s">
        <v>17901</v>
      </c>
      <c r="C3365" s="24"/>
      <c r="D3365" s="24"/>
      <c r="E3365" s="24"/>
      <c r="F3365" s="24"/>
      <c r="G3365" s="24"/>
      <c r="H3365" s="24"/>
      <c r="I3365" s="24"/>
      <c r="J3365" s="37"/>
      <c r="K3365" s="24"/>
      <c r="L3365" s="24">
        <v>0</v>
      </c>
      <c r="M3365" s="24"/>
      <c r="N3365" s="24"/>
      <c r="O3365" s="24"/>
      <c r="P3365" s="23" t="str">
        <f>IFERROR(VLOOKUP(TEXT(J3365,"0000000000000"),[1]Ebscohost!G:M,7,0),"")</f>
        <v/>
      </c>
      <c r="Q3365" s="33" t="str">
        <f>IFERROR(VLOOKUP($J3365,'B - Ebook'!B:D,3,0),"??")</f>
        <v>??</v>
      </c>
    </row>
    <row r="3366" spans="1:17">
      <c r="A3366" s="24" t="s">
        <v>17900</v>
      </c>
      <c r="B3366" s="24" t="s">
        <v>17901</v>
      </c>
      <c r="C3366" s="24"/>
      <c r="D3366" s="24"/>
      <c r="E3366" s="24"/>
      <c r="F3366" s="24"/>
      <c r="G3366" s="24"/>
      <c r="H3366" s="24"/>
      <c r="I3366" s="24"/>
      <c r="J3366" s="37"/>
      <c r="K3366" s="24"/>
      <c r="L3366" s="24">
        <v>0</v>
      </c>
      <c r="M3366" s="24"/>
      <c r="N3366" s="24"/>
      <c r="O3366" s="24"/>
      <c r="P3366" s="23" t="str">
        <f>IFERROR(VLOOKUP(TEXT(J3366,"0000000000000"),[1]Ebscohost!G:M,7,0),"")</f>
        <v/>
      </c>
      <c r="Q3366" s="33" t="str">
        <f>IFERROR(VLOOKUP($J3366,'B - Ebook'!B:D,3,0),"??")</f>
        <v>??</v>
      </c>
    </row>
    <row r="3367" spans="1:17">
      <c r="A3367" s="24" t="s">
        <v>17900</v>
      </c>
      <c r="B3367" s="24" t="s">
        <v>17901</v>
      </c>
      <c r="C3367" s="24"/>
      <c r="D3367" s="24"/>
      <c r="E3367" s="24"/>
      <c r="F3367" s="24"/>
      <c r="G3367" s="24"/>
      <c r="H3367" s="24"/>
      <c r="I3367" s="24"/>
      <c r="J3367" s="37"/>
      <c r="K3367" s="24"/>
      <c r="L3367" s="24">
        <v>0</v>
      </c>
      <c r="M3367" s="24"/>
      <c r="N3367" s="24"/>
      <c r="O3367" s="24"/>
      <c r="P3367" s="23" t="str">
        <f>IFERROR(VLOOKUP(TEXT(J3367,"0000000000000"),[1]Ebscohost!G:M,7,0),"")</f>
        <v/>
      </c>
      <c r="Q3367" s="33" t="str">
        <f>IFERROR(VLOOKUP($J3367,'B - Ebook'!B:D,3,0),"??")</f>
        <v>??</v>
      </c>
    </row>
    <row r="3368" spans="1:17">
      <c r="A3368" s="24" t="s">
        <v>17900</v>
      </c>
      <c r="B3368" s="24" t="s">
        <v>17901</v>
      </c>
      <c r="C3368" s="24"/>
      <c r="D3368" s="24"/>
      <c r="E3368" s="24"/>
      <c r="F3368" s="24"/>
      <c r="G3368" s="24"/>
      <c r="H3368" s="24"/>
      <c r="I3368" s="24"/>
      <c r="J3368" s="37"/>
      <c r="K3368" s="24"/>
      <c r="L3368" s="24">
        <v>0</v>
      </c>
      <c r="M3368" s="24"/>
      <c r="N3368" s="24"/>
      <c r="O3368" s="24"/>
      <c r="P3368" s="23" t="str">
        <f>IFERROR(VLOOKUP(TEXT(J3368,"0000000000000"),[1]Ebscohost!G:M,7,0),"")</f>
        <v/>
      </c>
      <c r="Q3368" s="33" t="str">
        <f>IFERROR(VLOOKUP($J3368,'B - Ebook'!B:D,3,0),"??")</f>
        <v>??</v>
      </c>
    </row>
    <row r="3369" spans="1:17">
      <c r="A3369" s="24" t="s">
        <v>17900</v>
      </c>
      <c r="B3369" s="24" t="s">
        <v>17901</v>
      </c>
      <c r="C3369" s="24"/>
      <c r="D3369" s="24"/>
      <c r="E3369" s="24"/>
      <c r="F3369" s="24"/>
      <c r="G3369" s="24"/>
      <c r="H3369" s="24"/>
      <c r="I3369" s="24"/>
      <c r="J3369" s="37"/>
      <c r="K3369" s="24"/>
      <c r="L3369" s="24">
        <v>0</v>
      </c>
      <c r="M3369" s="24"/>
      <c r="N3369" s="24"/>
      <c r="O3369" s="24"/>
      <c r="P3369" s="23" t="str">
        <f>IFERROR(VLOOKUP(TEXT(J3369,"0000000000000"),[1]Ebscohost!G:M,7,0),"")</f>
        <v/>
      </c>
      <c r="Q3369" s="33" t="str">
        <f>IFERROR(VLOOKUP($J3369,'B - Ebook'!B:D,3,0),"??")</f>
        <v>??</v>
      </c>
    </row>
    <row r="3370" spans="1:17">
      <c r="A3370" s="24" t="s">
        <v>17900</v>
      </c>
      <c r="B3370" s="24" t="s">
        <v>17901</v>
      </c>
      <c r="C3370" s="24"/>
      <c r="D3370" s="24"/>
      <c r="E3370" s="24"/>
      <c r="F3370" s="24"/>
      <c r="G3370" s="24"/>
      <c r="H3370" s="24"/>
      <c r="I3370" s="24"/>
      <c r="J3370" s="37"/>
      <c r="K3370" s="24"/>
      <c r="L3370" s="24">
        <v>0</v>
      </c>
      <c r="M3370" s="24"/>
      <c r="N3370" s="24"/>
      <c r="O3370" s="24"/>
      <c r="P3370" s="23" t="str">
        <f>IFERROR(VLOOKUP(TEXT(J3370,"0000000000000"),[1]Ebscohost!G:M,7,0),"")</f>
        <v/>
      </c>
      <c r="Q3370" s="33" t="str">
        <f>IFERROR(VLOOKUP($J3370,'B - Ebook'!B:D,3,0),"??")</f>
        <v>??</v>
      </c>
    </row>
    <row r="3371" spans="1:17">
      <c r="A3371" s="24" t="s">
        <v>17900</v>
      </c>
      <c r="B3371" s="24" t="s">
        <v>17901</v>
      </c>
      <c r="C3371" s="24"/>
      <c r="D3371" s="24"/>
      <c r="E3371" s="24"/>
      <c r="F3371" s="24"/>
      <c r="G3371" s="24"/>
      <c r="H3371" s="24"/>
      <c r="I3371" s="24"/>
      <c r="J3371" s="37"/>
      <c r="K3371" s="24"/>
      <c r="L3371" s="24">
        <v>0</v>
      </c>
      <c r="M3371" s="24"/>
      <c r="N3371" s="24"/>
      <c r="O3371" s="24"/>
      <c r="P3371" s="23" t="str">
        <f>IFERROR(VLOOKUP(TEXT(J3371,"0000000000000"),[1]Ebscohost!G:M,7,0),"")</f>
        <v/>
      </c>
      <c r="Q3371" s="33" t="str">
        <f>IFERROR(VLOOKUP($J3371,'B - Ebook'!B:D,3,0),"??")</f>
        <v>??</v>
      </c>
    </row>
    <row r="3372" spans="1:17">
      <c r="A3372" s="24" t="s">
        <v>17900</v>
      </c>
      <c r="B3372" s="24" t="s">
        <v>17901</v>
      </c>
      <c r="C3372" s="24"/>
      <c r="D3372" s="24"/>
      <c r="E3372" s="24"/>
      <c r="F3372" s="24"/>
      <c r="G3372" s="24"/>
      <c r="H3372" s="24"/>
      <c r="I3372" s="24"/>
      <c r="J3372" s="37"/>
      <c r="K3372" s="24"/>
      <c r="L3372" s="24">
        <v>0</v>
      </c>
      <c r="M3372" s="24"/>
      <c r="N3372" s="24"/>
      <c r="O3372" s="24"/>
      <c r="P3372" s="23" t="str">
        <f>IFERROR(VLOOKUP(TEXT(J3372,"0000000000000"),[1]Ebscohost!G:M,7,0),"")</f>
        <v/>
      </c>
      <c r="Q3372" s="33" t="str">
        <f>IFERROR(VLOOKUP($J3372,'B - Ebook'!B:D,3,0),"??")</f>
        <v>??</v>
      </c>
    </row>
    <row r="3373" spans="1:17">
      <c r="A3373" s="24" t="s">
        <v>17900</v>
      </c>
      <c r="B3373" s="24" t="s">
        <v>17901</v>
      </c>
      <c r="C3373" s="24"/>
      <c r="D3373" s="24"/>
      <c r="E3373" s="24"/>
      <c r="F3373" s="24"/>
      <c r="G3373" s="24"/>
      <c r="H3373" s="24"/>
      <c r="I3373" s="24"/>
      <c r="J3373" s="37"/>
      <c r="K3373" s="24"/>
      <c r="L3373" s="24">
        <v>0</v>
      </c>
      <c r="M3373" s="24"/>
      <c r="N3373" s="24"/>
      <c r="O3373" s="24"/>
      <c r="P3373" s="23" t="str">
        <f>IFERROR(VLOOKUP(TEXT(J3373,"0000000000000"),[1]Ebscohost!G:M,7,0),"")</f>
        <v/>
      </c>
      <c r="Q3373" s="33" t="str">
        <f>IFERROR(VLOOKUP($J3373,'B - Ebook'!B:D,3,0),"??")</f>
        <v>??</v>
      </c>
    </row>
    <row r="3374" spans="1:17">
      <c r="A3374" s="24" t="s">
        <v>17900</v>
      </c>
      <c r="B3374" s="24" t="s">
        <v>17901</v>
      </c>
      <c r="C3374" s="24"/>
      <c r="D3374" s="24"/>
      <c r="E3374" s="24"/>
      <c r="F3374" s="24"/>
      <c r="G3374" s="24"/>
      <c r="H3374" s="24"/>
      <c r="I3374" s="24"/>
      <c r="J3374" s="37"/>
      <c r="K3374" s="24"/>
      <c r="L3374" s="24">
        <v>0</v>
      </c>
      <c r="M3374" s="24"/>
      <c r="N3374" s="24"/>
      <c r="O3374" s="24"/>
      <c r="P3374" s="23" t="str">
        <f>IFERROR(VLOOKUP(TEXT(J3374,"0000000000000"),[1]Ebscohost!G:M,7,0),"")</f>
        <v/>
      </c>
      <c r="Q3374" s="33" t="str">
        <f>IFERROR(VLOOKUP($J3374,'B - Ebook'!B:D,3,0),"??")</f>
        <v>??</v>
      </c>
    </row>
    <row r="3375" spans="1:17">
      <c r="A3375" s="24" t="s">
        <v>17900</v>
      </c>
      <c r="B3375" s="24" t="s">
        <v>17901</v>
      </c>
      <c r="C3375" s="24"/>
      <c r="D3375" s="24"/>
      <c r="E3375" s="24"/>
      <c r="F3375" s="24"/>
      <c r="G3375" s="24"/>
      <c r="H3375" s="24"/>
      <c r="I3375" s="24"/>
      <c r="J3375" s="37"/>
      <c r="K3375" s="24"/>
      <c r="L3375" s="24">
        <v>0</v>
      </c>
      <c r="M3375" s="24"/>
      <c r="N3375" s="24"/>
      <c r="O3375" s="24"/>
      <c r="P3375" s="23" t="str">
        <f>IFERROR(VLOOKUP(TEXT(J3375,"0000000000000"),[1]Ebscohost!G:M,7,0),"")</f>
        <v/>
      </c>
      <c r="Q3375" s="33" t="str">
        <f>IFERROR(VLOOKUP($J3375,'B - Ebook'!B:D,3,0),"??")</f>
        <v>??</v>
      </c>
    </row>
    <row r="3376" spans="1:17">
      <c r="A3376" s="24" t="s">
        <v>17900</v>
      </c>
      <c r="B3376" s="24" t="s">
        <v>17901</v>
      </c>
      <c r="C3376" s="24"/>
      <c r="D3376" s="24"/>
      <c r="E3376" s="24"/>
      <c r="F3376" s="24"/>
      <c r="G3376" s="24"/>
      <c r="H3376" s="24"/>
      <c r="I3376" s="24"/>
      <c r="J3376" s="37"/>
      <c r="K3376" s="24"/>
      <c r="L3376" s="24">
        <v>0</v>
      </c>
      <c r="M3376" s="24"/>
      <c r="N3376" s="24"/>
      <c r="O3376" s="24"/>
      <c r="P3376" s="23" t="str">
        <f>IFERROR(VLOOKUP(TEXT(J3376,"0000000000000"),[1]Ebscohost!G:M,7,0),"")</f>
        <v/>
      </c>
      <c r="Q3376" s="33" t="str">
        <f>IFERROR(VLOOKUP($J3376,'B - Ebook'!B:D,3,0),"??")</f>
        <v>??</v>
      </c>
    </row>
    <row r="3377" spans="1:17">
      <c r="A3377" s="24" t="s">
        <v>17900</v>
      </c>
      <c r="B3377" s="24" t="s">
        <v>17901</v>
      </c>
      <c r="C3377" s="24"/>
      <c r="D3377" s="24"/>
      <c r="E3377" s="24"/>
      <c r="F3377" s="24"/>
      <c r="G3377" s="24"/>
      <c r="H3377" s="24"/>
      <c r="I3377" s="24"/>
      <c r="J3377" s="37"/>
      <c r="K3377" s="24"/>
      <c r="L3377" s="24">
        <v>0</v>
      </c>
      <c r="M3377" s="24"/>
      <c r="N3377" s="24"/>
      <c r="O3377" s="24"/>
      <c r="P3377" s="23" t="str">
        <f>IFERROR(VLOOKUP(TEXT(J3377,"0000000000000"),[1]Ebscohost!G:M,7,0),"")</f>
        <v/>
      </c>
      <c r="Q3377" s="33" t="str">
        <f>IFERROR(VLOOKUP($J3377,'B - Ebook'!B:D,3,0),"??")</f>
        <v>??</v>
      </c>
    </row>
    <row r="3378" spans="1:17">
      <c r="A3378" s="24" t="s">
        <v>17900</v>
      </c>
      <c r="B3378" s="24" t="s">
        <v>17901</v>
      </c>
      <c r="C3378" s="24"/>
      <c r="D3378" s="24"/>
      <c r="E3378" s="24"/>
      <c r="F3378" s="24"/>
      <c r="G3378" s="24"/>
      <c r="H3378" s="24"/>
      <c r="I3378" s="24"/>
      <c r="J3378" s="37"/>
      <c r="K3378" s="24"/>
      <c r="L3378" s="24">
        <v>0</v>
      </c>
      <c r="M3378" s="24"/>
      <c r="N3378" s="24"/>
      <c r="O3378" s="24"/>
      <c r="P3378" s="23" t="str">
        <f>IFERROR(VLOOKUP(TEXT(J3378,"0000000000000"),[1]Ebscohost!G:M,7,0),"")</f>
        <v/>
      </c>
      <c r="Q3378" s="33" t="str">
        <f>IFERROR(VLOOKUP($J3378,'B - Ebook'!B:D,3,0),"??")</f>
        <v>??</v>
      </c>
    </row>
    <row r="3379" spans="1:17">
      <c r="A3379" s="24" t="s">
        <v>17900</v>
      </c>
      <c r="B3379" s="24" t="s">
        <v>17901</v>
      </c>
      <c r="C3379" s="24"/>
      <c r="D3379" s="24"/>
      <c r="E3379" s="24"/>
      <c r="F3379" s="24"/>
      <c r="G3379" s="24"/>
      <c r="H3379" s="24"/>
      <c r="I3379" s="24"/>
      <c r="J3379" s="37"/>
      <c r="K3379" s="24"/>
      <c r="L3379" s="24">
        <v>0</v>
      </c>
      <c r="M3379" s="24"/>
      <c r="N3379" s="24"/>
      <c r="O3379" s="24"/>
      <c r="P3379" s="23" t="str">
        <f>IFERROR(VLOOKUP(TEXT(J3379,"0000000000000"),[1]Ebscohost!G:M,7,0),"")</f>
        <v/>
      </c>
      <c r="Q3379" s="33" t="str">
        <f>IFERROR(VLOOKUP($J3379,'B - Ebook'!B:D,3,0),"??")</f>
        <v>??</v>
      </c>
    </row>
    <row r="3380" spans="1:17">
      <c r="A3380" s="24" t="s">
        <v>17900</v>
      </c>
      <c r="B3380" s="24" t="s">
        <v>17901</v>
      </c>
      <c r="C3380" s="24"/>
      <c r="D3380" s="24"/>
      <c r="E3380" s="24"/>
      <c r="F3380" s="24"/>
      <c r="G3380" s="24"/>
      <c r="H3380" s="24"/>
      <c r="I3380" s="24"/>
      <c r="J3380" s="37"/>
      <c r="K3380" s="24"/>
      <c r="L3380" s="24">
        <v>0</v>
      </c>
      <c r="M3380" s="24"/>
      <c r="N3380" s="24"/>
      <c r="O3380" s="24"/>
      <c r="P3380" s="23" t="str">
        <f>IFERROR(VLOOKUP(TEXT(J3380,"0000000000000"),[1]Ebscohost!G:M,7,0),"")</f>
        <v/>
      </c>
      <c r="Q3380" s="33" t="str">
        <f>IFERROR(VLOOKUP($J3380,'B - Ebook'!B:D,3,0),"??")</f>
        <v>??</v>
      </c>
    </row>
    <row r="3381" spans="1:17">
      <c r="A3381" s="24" t="s">
        <v>17900</v>
      </c>
      <c r="B3381" s="24" t="s">
        <v>17901</v>
      </c>
      <c r="C3381" s="24"/>
      <c r="D3381" s="24"/>
      <c r="E3381" s="24"/>
      <c r="F3381" s="24"/>
      <c r="G3381" s="24"/>
      <c r="H3381" s="24"/>
      <c r="I3381" s="24"/>
      <c r="J3381" s="37"/>
      <c r="K3381" s="24"/>
      <c r="L3381" s="24">
        <v>0</v>
      </c>
      <c r="M3381" s="24"/>
      <c r="N3381" s="24"/>
      <c r="O3381" s="24"/>
      <c r="P3381" s="23" t="str">
        <f>IFERROR(VLOOKUP(TEXT(J3381,"0000000000000"),[1]Ebscohost!G:M,7,0),"")</f>
        <v/>
      </c>
      <c r="Q3381" s="33" t="str">
        <f>IFERROR(VLOOKUP($J3381,'B - Ebook'!B:D,3,0),"??")</f>
        <v>??</v>
      </c>
    </row>
    <row r="3382" spans="1:17">
      <c r="A3382" s="24" t="s">
        <v>17900</v>
      </c>
      <c r="B3382" s="24" t="s">
        <v>17901</v>
      </c>
      <c r="C3382" s="24"/>
      <c r="D3382" s="24"/>
      <c r="E3382" s="24"/>
      <c r="F3382" s="24"/>
      <c r="G3382" s="24"/>
      <c r="H3382" s="24"/>
      <c r="I3382" s="24"/>
      <c r="J3382" s="37"/>
      <c r="K3382" s="24"/>
      <c r="L3382" s="24">
        <v>0</v>
      </c>
      <c r="M3382" s="24"/>
      <c r="N3382" s="24"/>
      <c r="O3382" s="24"/>
      <c r="P3382" s="23" t="str">
        <f>IFERROR(VLOOKUP(TEXT(J3382,"0000000000000"),[1]Ebscohost!G:M,7,0),"")</f>
        <v/>
      </c>
      <c r="Q3382" s="33" t="str">
        <f>IFERROR(VLOOKUP($J3382,'B - Ebook'!B:D,3,0),"??")</f>
        <v>??</v>
      </c>
    </row>
    <row r="3383" spans="1:17">
      <c r="A3383" s="24" t="s">
        <v>17900</v>
      </c>
      <c r="B3383" s="24" t="s">
        <v>17901</v>
      </c>
      <c r="C3383" s="24"/>
      <c r="D3383" s="24"/>
      <c r="E3383" s="24"/>
      <c r="F3383" s="24"/>
      <c r="G3383" s="24"/>
      <c r="H3383" s="24"/>
      <c r="I3383" s="24"/>
      <c r="J3383" s="37"/>
      <c r="K3383" s="24"/>
      <c r="L3383" s="24">
        <v>0</v>
      </c>
      <c r="M3383" s="24"/>
      <c r="N3383" s="24"/>
      <c r="O3383" s="24"/>
      <c r="P3383" s="23" t="str">
        <f>IFERROR(VLOOKUP(TEXT(J3383,"0000000000000"),[1]Ebscohost!G:M,7,0),"")</f>
        <v/>
      </c>
      <c r="Q3383" s="33" t="str">
        <f>IFERROR(VLOOKUP($J3383,'B - Ebook'!B:D,3,0),"??")</f>
        <v>??</v>
      </c>
    </row>
    <row r="3384" spans="1:17">
      <c r="A3384" s="24" t="s">
        <v>17900</v>
      </c>
      <c r="B3384" s="24" t="s">
        <v>17901</v>
      </c>
      <c r="C3384" s="24"/>
      <c r="D3384" s="24"/>
      <c r="E3384" s="24"/>
      <c r="F3384" s="24"/>
      <c r="G3384" s="24"/>
      <c r="H3384" s="24"/>
      <c r="I3384" s="24"/>
      <c r="J3384" s="37"/>
      <c r="K3384" s="24"/>
      <c r="L3384" s="24">
        <v>0</v>
      </c>
      <c r="M3384" s="24"/>
      <c r="N3384" s="24"/>
      <c r="O3384" s="24"/>
      <c r="P3384" s="23" t="str">
        <f>IFERROR(VLOOKUP(TEXT(J3384,"0000000000000"),[1]Ebscohost!G:M,7,0),"")</f>
        <v/>
      </c>
      <c r="Q3384" s="33" t="str">
        <f>IFERROR(VLOOKUP($J3384,'B - Ebook'!B:D,3,0),"??")</f>
        <v>??</v>
      </c>
    </row>
    <row r="3385" spans="1:17">
      <c r="A3385" s="24" t="s">
        <v>17900</v>
      </c>
      <c r="B3385" s="24" t="s">
        <v>17901</v>
      </c>
      <c r="C3385" s="24"/>
      <c r="D3385" s="24"/>
      <c r="E3385" s="24"/>
      <c r="F3385" s="24"/>
      <c r="G3385" s="24"/>
      <c r="H3385" s="24"/>
      <c r="I3385" s="24"/>
      <c r="J3385" s="37"/>
      <c r="K3385" s="24"/>
      <c r="L3385" s="24">
        <v>0</v>
      </c>
      <c r="M3385" s="24"/>
      <c r="N3385" s="24"/>
      <c r="O3385" s="24"/>
      <c r="P3385" s="23" t="str">
        <f>IFERROR(VLOOKUP(TEXT(J3385,"0000000000000"),[1]Ebscohost!G:M,7,0),"")</f>
        <v/>
      </c>
      <c r="Q3385" s="33" t="str">
        <f>IFERROR(VLOOKUP($J3385,'B - Ebook'!B:D,3,0),"??")</f>
        <v>??</v>
      </c>
    </row>
    <row r="3386" spans="1:17">
      <c r="A3386" s="24" t="s">
        <v>17900</v>
      </c>
      <c r="B3386" s="24" t="s">
        <v>17901</v>
      </c>
      <c r="C3386" s="24"/>
      <c r="D3386" s="24"/>
      <c r="E3386" s="24"/>
      <c r="F3386" s="24"/>
      <c r="G3386" s="24"/>
      <c r="H3386" s="24"/>
      <c r="I3386" s="24"/>
      <c r="J3386" s="37"/>
      <c r="K3386" s="24"/>
      <c r="L3386" s="24">
        <v>0</v>
      </c>
      <c r="M3386" s="24"/>
      <c r="N3386" s="24"/>
      <c r="O3386" s="24"/>
      <c r="P3386" s="23" t="str">
        <f>IFERROR(VLOOKUP(TEXT(J3386,"0000000000000"),[1]Ebscohost!G:M,7,0),"")</f>
        <v/>
      </c>
      <c r="Q3386" s="33" t="str">
        <f>IFERROR(VLOOKUP($J3386,'B - Ebook'!B:D,3,0),"??")</f>
        <v>??</v>
      </c>
    </row>
    <row r="3387" spans="1:17">
      <c r="A3387" s="24" t="s">
        <v>17900</v>
      </c>
      <c r="B3387" s="24" t="s">
        <v>17901</v>
      </c>
      <c r="C3387" s="24"/>
      <c r="D3387" s="24"/>
      <c r="E3387" s="24"/>
      <c r="F3387" s="24"/>
      <c r="G3387" s="24"/>
      <c r="H3387" s="24"/>
      <c r="I3387" s="24"/>
      <c r="J3387" s="37"/>
      <c r="K3387" s="24"/>
      <c r="L3387" s="24">
        <v>0</v>
      </c>
      <c r="M3387" s="24"/>
      <c r="N3387" s="24"/>
      <c r="O3387" s="24"/>
      <c r="P3387" s="23" t="str">
        <f>IFERROR(VLOOKUP(TEXT(J3387,"0000000000000"),[1]Ebscohost!G:M,7,0),"")</f>
        <v/>
      </c>
      <c r="Q3387" s="33" t="str">
        <f>IFERROR(VLOOKUP($J3387,'B - Ebook'!B:D,3,0),"??")</f>
        <v>??</v>
      </c>
    </row>
    <row r="3388" spans="1:17">
      <c r="A3388" s="24" t="s">
        <v>17900</v>
      </c>
      <c r="B3388" s="24" t="s">
        <v>17901</v>
      </c>
      <c r="C3388" s="24"/>
      <c r="D3388" s="24"/>
      <c r="E3388" s="24"/>
      <c r="F3388" s="24"/>
      <c r="G3388" s="24"/>
      <c r="H3388" s="24"/>
      <c r="I3388" s="24"/>
      <c r="J3388" s="37"/>
      <c r="K3388" s="24"/>
      <c r="L3388" s="24">
        <v>0</v>
      </c>
      <c r="M3388" s="24"/>
      <c r="N3388" s="24"/>
      <c r="O3388" s="24"/>
      <c r="P3388" s="23" t="str">
        <f>IFERROR(VLOOKUP(TEXT(J3388,"0000000000000"),[1]Ebscohost!G:M,7,0),"")</f>
        <v/>
      </c>
      <c r="Q3388" s="33" t="str">
        <f>IFERROR(VLOOKUP($J3388,'B - Ebook'!B:D,3,0),"??")</f>
        <v>??</v>
      </c>
    </row>
    <row r="3389" spans="1:17">
      <c r="A3389" s="24" t="s">
        <v>17900</v>
      </c>
      <c r="B3389" s="24" t="s">
        <v>17901</v>
      </c>
      <c r="C3389" s="24"/>
      <c r="D3389" s="24"/>
      <c r="E3389" s="24"/>
      <c r="F3389" s="24"/>
      <c r="G3389" s="24"/>
      <c r="H3389" s="24"/>
      <c r="I3389" s="24"/>
      <c r="J3389" s="37"/>
      <c r="K3389" s="24"/>
      <c r="L3389" s="24">
        <v>0</v>
      </c>
      <c r="M3389" s="24"/>
      <c r="N3389" s="24"/>
      <c r="O3389" s="24"/>
      <c r="P3389" s="23" t="str">
        <f>IFERROR(VLOOKUP(TEXT(J3389,"0000000000000"),[1]Ebscohost!G:M,7,0),"")</f>
        <v/>
      </c>
      <c r="Q3389" s="33" t="str">
        <f>IFERROR(VLOOKUP($J3389,'B - Ebook'!B:D,3,0),"??")</f>
        <v>??</v>
      </c>
    </row>
    <row r="3390" spans="1:17">
      <c r="A3390" s="24" t="s">
        <v>17900</v>
      </c>
      <c r="B3390" s="24" t="s">
        <v>17901</v>
      </c>
      <c r="C3390" s="24"/>
      <c r="D3390" s="24"/>
      <c r="E3390" s="24"/>
      <c r="F3390" s="24"/>
      <c r="G3390" s="24"/>
      <c r="H3390" s="24"/>
      <c r="I3390" s="24"/>
      <c r="J3390" s="37"/>
      <c r="K3390" s="24"/>
      <c r="L3390" s="24">
        <v>0</v>
      </c>
      <c r="M3390" s="24"/>
      <c r="N3390" s="24"/>
      <c r="O3390" s="24"/>
      <c r="P3390" s="23" t="str">
        <f>IFERROR(VLOOKUP(TEXT(J3390,"0000000000000"),[1]Ebscohost!G:M,7,0),"")</f>
        <v/>
      </c>
      <c r="Q3390" s="33" t="str">
        <f>IFERROR(VLOOKUP($J3390,'B - Ebook'!B:D,3,0),"??")</f>
        <v>??</v>
      </c>
    </row>
    <row r="3391" spans="1:17">
      <c r="A3391" s="24" t="s">
        <v>17900</v>
      </c>
      <c r="B3391" s="24" t="s">
        <v>17901</v>
      </c>
      <c r="C3391" s="24"/>
      <c r="D3391" s="24"/>
      <c r="E3391" s="24"/>
      <c r="F3391" s="24"/>
      <c r="G3391" s="24"/>
      <c r="H3391" s="24"/>
      <c r="I3391" s="24"/>
      <c r="J3391" s="37"/>
      <c r="K3391" s="24"/>
      <c r="L3391" s="24">
        <v>0</v>
      </c>
      <c r="M3391" s="24"/>
      <c r="N3391" s="24"/>
      <c r="O3391" s="24"/>
      <c r="P3391" s="23" t="str">
        <f>IFERROR(VLOOKUP(TEXT(J3391,"0000000000000"),[1]Ebscohost!G:M,7,0),"")</f>
        <v/>
      </c>
      <c r="Q3391" s="33" t="str">
        <f>IFERROR(VLOOKUP($J3391,'B - Ebook'!B:D,3,0),"??")</f>
        <v>??</v>
      </c>
    </row>
    <row r="3392" spans="1:17">
      <c r="A3392" s="24" t="s">
        <v>17900</v>
      </c>
      <c r="B3392" s="24" t="s">
        <v>17901</v>
      </c>
      <c r="C3392" s="24"/>
      <c r="D3392" s="24"/>
      <c r="E3392" s="24"/>
      <c r="F3392" s="24"/>
      <c r="G3392" s="24"/>
      <c r="H3392" s="24"/>
      <c r="I3392" s="24"/>
      <c r="J3392" s="37"/>
      <c r="K3392" s="24"/>
      <c r="L3392" s="24">
        <v>0</v>
      </c>
      <c r="M3392" s="24"/>
      <c r="N3392" s="24"/>
      <c r="O3392" s="24"/>
      <c r="P3392" s="23" t="str">
        <f>IFERROR(VLOOKUP(TEXT(J3392,"0000000000000"),[1]Ebscohost!G:M,7,0),"")</f>
        <v/>
      </c>
      <c r="Q3392" s="33" t="str">
        <f>IFERROR(VLOOKUP($J3392,'B - Ebook'!B:D,3,0),"??")</f>
        <v>??</v>
      </c>
    </row>
    <row r="3393" spans="1:17">
      <c r="A3393" s="24" t="s">
        <v>17900</v>
      </c>
      <c r="B3393" s="24" t="s">
        <v>17901</v>
      </c>
      <c r="C3393" s="24"/>
      <c r="D3393" s="24"/>
      <c r="E3393" s="24"/>
      <c r="F3393" s="24"/>
      <c r="G3393" s="24"/>
      <c r="H3393" s="24"/>
      <c r="I3393" s="24"/>
      <c r="J3393" s="37"/>
      <c r="K3393" s="25">
        <v>41807</v>
      </c>
      <c r="L3393" s="24">
        <v>0</v>
      </c>
      <c r="M3393" s="24"/>
      <c r="N3393" s="24"/>
      <c r="O3393" s="24"/>
      <c r="P3393" s="23" t="str">
        <f>IFERROR(VLOOKUP(TEXT(J3393,"0000000000000"),[1]Ebscohost!G:M,7,0),"")</f>
        <v/>
      </c>
      <c r="Q3393" s="33" t="str">
        <f>IFERROR(VLOOKUP($J3393,'B - Ebook'!B:D,3,0),"??")</f>
        <v>??</v>
      </c>
    </row>
    <row r="3394" spans="1:17">
      <c r="A3394" s="24" t="s">
        <v>17900</v>
      </c>
      <c r="B3394" s="24" t="s">
        <v>17901</v>
      </c>
      <c r="C3394" s="24"/>
      <c r="D3394" s="24"/>
      <c r="E3394" s="24"/>
      <c r="F3394" s="24"/>
      <c r="G3394" s="24"/>
      <c r="H3394" s="24"/>
      <c r="I3394" s="24"/>
      <c r="J3394" s="37"/>
      <c r="K3394" s="24"/>
      <c r="L3394" s="24">
        <v>0</v>
      </c>
      <c r="M3394" s="24"/>
      <c r="N3394" s="24"/>
      <c r="O3394" s="24"/>
      <c r="P3394" s="23" t="str">
        <f>IFERROR(VLOOKUP(TEXT(J3394,"0000000000000"),[1]Ebscohost!G:M,7,0),"")</f>
        <v/>
      </c>
      <c r="Q3394" s="33" t="str">
        <f>IFERROR(VLOOKUP($J3394,'B - Ebook'!B:D,3,0),"??")</f>
        <v>??</v>
      </c>
    </row>
    <row r="3395" spans="1:17">
      <c r="A3395" s="24" t="s">
        <v>17815</v>
      </c>
      <c r="B3395" s="24" t="s">
        <v>17816</v>
      </c>
      <c r="C3395" s="24"/>
      <c r="D3395" s="24"/>
      <c r="E3395" s="24"/>
      <c r="F3395" s="24"/>
      <c r="G3395" s="24"/>
      <c r="H3395" s="24"/>
      <c r="I3395" s="24"/>
      <c r="J3395" s="37"/>
      <c r="K3395" s="24"/>
      <c r="L3395" s="24">
        <v>0</v>
      </c>
      <c r="M3395" s="24"/>
      <c r="N3395" s="24"/>
      <c r="O3395" s="24"/>
      <c r="P3395" s="23" t="str">
        <f>IFERROR(VLOOKUP(TEXT(J3395,"0000000000000"),[1]Ebscohost!G:M,7,0),"")</f>
        <v/>
      </c>
      <c r="Q3395" s="33" t="str">
        <f>IFERROR(VLOOKUP($J3395,'B - Ebook'!B:D,3,0),"??")</f>
        <v>??</v>
      </c>
    </row>
    <row r="3396" spans="1:17">
      <c r="A3396" s="24" t="s">
        <v>17815</v>
      </c>
      <c r="B3396" s="24" t="s">
        <v>17816</v>
      </c>
      <c r="C3396" s="24"/>
      <c r="D3396" s="24"/>
      <c r="E3396" s="24"/>
      <c r="F3396" s="24"/>
      <c r="G3396" s="24"/>
      <c r="H3396" s="24"/>
      <c r="I3396" s="24"/>
      <c r="J3396" s="37"/>
      <c r="K3396" s="24"/>
      <c r="L3396" s="24">
        <v>0</v>
      </c>
      <c r="M3396" s="24"/>
      <c r="N3396" s="24"/>
      <c r="O3396" s="24"/>
      <c r="P3396" s="23" t="str">
        <f>IFERROR(VLOOKUP(TEXT(J3396,"0000000000000"),[1]Ebscohost!G:M,7,0),"")</f>
        <v/>
      </c>
      <c r="Q3396" s="33" t="str">
        <f>IFERROR(VLOOKUP($J3396,'B - Ebook'!B:D,3,0),"??")</f>
        <v>??</v>
      </c>
    </row>
    <row r="3397" spans="1:17">
      <c r="A3397" s="24" t="s">
        <v>17815</v>
      </c>
      <c r="B3397" s="24" t="s">
        <v>17816</v>
      </c>
      <c r="C3397" s="24"/>
      <c r="D3397" s="24"/>
      <c r="E3397" s="24"/>
      <c r="F3397" s="24"/>
      <c r="G3397" s="24"/>
      <c r="H3397" s="24"/>
      <c r="I3397" s="24"/>
      <c r="J3397" s="37"/>
      <c r="K3397" s="24"/>
      <c r="L3397" s="24">
        <v>0</v>
      </c>
      <c r="M3397" s="24"/>
      <c r="N3397" s="24"/>
      <c r="O3397" s="24"/>
      <c r="P3397" s="23" t="str">
        <f>IFERROR(VLOOKUP(TEXT(J3397,"0000000000000"),[1]Ebscohost!G:M,7,0),"")</f>
        <v/>
      </c>
      <c r="Q3397" s="33" t="str">
        <f>IFERROR(VLOOKUP($J3397,'B - Ebook'!B:D,3,0),"??")</f>
        <v>??</v>
      </c>
    </row>
    <row r="3398" spans="1:17">
      <c r="A3398" s="24" t="s">
        <v>17815</v>
      </c>
      <c r="B3398" s="24" t="s">
        <v>17816</v>
      </c>
      <c r="C3398" s="24"/>
      <c r="D3398" s="24"/>
      <c r="E3398" s="24"/>
      <c r="F3398" s="24"/>
      <c r="G3398" s="24"/>
      <c r="H3398" s="24"/>
      <c r="I3398" s="24"/>
      <c r="J3398" s="37"/>
      <c r="K3398" s="24"/>
      <c r="L3398" s="24">
        <v>0</v>
      </c>
      <c r="M3398" s="24"/>
      <c r="N3398" s="24"/>
      <c r="O3398" s="24"/>
      <c r="P3398" s="23" t="str">
        <f>IFERROR(VLOOKUP(TEXT(J3398,"0000000000000"),[1]Ebscohost!G:M,7,0),"")</f>
        <v/>
      </c>
      <c r="Q3398" s="33" t="str">
        <f>IFERROR(VLOOKUP($J3398,'B - Ebook'!B:D,3,0),"??")</f>
        <v>??</v>
      </c>
    </row>
    <row r="3399" spans="1:17">
      <c r="A3399" s="24" t="s">
        <v>17815</v>
      </c>
      <c r="B3399" s="24" t="s">
        <v>17816</v>
      </c>
      <c r="C3399" s="24"/>
      <c r="D3399" s="24"/>
      <c r="E3399" s="24"/>
      <c r="F3399" s="24"/>
      <c r="G3399" s="24"/>
      <c r="H3399" s="24"/>
      <c r="I3399" s="24"/>
      <c r="J3399" s="37"/>
      <c r="K3399" s="24"/>
      <c r="L3399" s="24">
        <v>0</v>
      </c>
      <c r="M3399" s="24"/>
      <c r="N3399" s="24"/>
      <c r="O3399" s="24"/>
      <c r="P3399" s="23" t="str">
        <f>IFERROR(VLOOKUP(TEXT(J3399,"0000000000000"),[1]Ebscohost!G:M,7,0),"")</f>
        <v/>
      </c>
      <c r="Q3399" s="33" t="str">
        <f>IFERROR(VLOOKUP($J3399,'B - Ebook'!B:D,3,0),"??")</f>
        <v>??</v>
      </c>
    </row>
    <row r="3400" spans="1:17">
      <c r="A3400" s="24" t="s">
        <v>17815</v>
      </c>
      <c r="B3400" s="24" t="s">
        <v>17816</v>
      </c>
      <c r="C3400" s="24"/>
      <c r="D3400" s="24"/>
      <c r="E3400" s="24"/>
      <c r="F3400" s="24"/>
      <c r="G3400" s="24"/>
      <c r="H3400" s="24"/>
      <c r="I3400" s="24"/>
      <c r="J3400" s="37"/>
      <c r="K3400" s="24"/>
      <c r="L3400" s="24">
        <v>0</v>
      </c>
      <c r="M3400" s="24"/>
      <c r="N3400" s="24"/>
      <c r="O3400" s="24"/>
      <c r="P3400" s="23" t="str">
        <f>IFERROR(VLOOKUP(TEXT(J3400,"0000000000000"),[1]Ebscohost!G:M,7,0),"")</f>
        <v/>
      </c>
      <c r="Q3400" s="33" t="str">
        <f>IFERROR(VLOOKUP($J3400,'B - Ebook'!B:D,3,0),"??")</f>
        <v>??</v>
      </c>
    </row>
    <row r="3401" spans="1:17">
      <c r="A3401" s="24" t="s">
        <v>17815</v>
      </c>
      <c r="B3401" s="24" t="s">
        <v>17816</v>
      </c>
      <c r="C3401" s="24"/>
      <c r="D3401" s="24"/>
      <c r="E3401" s="24"/>
      <c r="F3401" s="24"/>
      <c r="G3401" s="24"/>
      <c r="H3401" s="24"/>
      <c r="I3401" s="24"/>
      <c r="J3401" s="37"/>
      <c r="K3401" s="24"/>
      <c r="L3401" s="24">
        <v>0</v>
      </c>
      <c r="M3401" s="24"/>
      <c r="N3401" s="24"/>
      <c r="O3401" s="24"/>
      <c r="P3401" s="23" t="str">
        <f>IFERROR(VLOOKUP(TEXT(J3401,"0000000000000"),[1]Ebscohost!G:M,7,0),"")</f>
        <v/>
      </c>
      <c r="Q3401" s="33" t="str">
        <f>IFERROR(VLOOKUP($J3401,'B - Ebook'!B:D,3,0),"??")</f>
        <v>??</v>
      </c>
    </row>
    <row r="3402" spans="1:17">
      <c r="A3402" s="24" t="s">
        <v>17815</v>
      </c>
      <c r="B3402" s="24" t="s">
        <v>17816</v>
      </c>
      <c r="C3402" s="24"/>
      <c r="D3402" s="24"/>
      <c r="E3402" s="24"/>
      <c r="F3402" s="24"/>
      <c r="G3402" s="24"/>
      <c r="H3402" s="24"/>
      <c r="I3402" s="24"/>
      <c r="J3402" s="37"/>
      <c r="K3402" s="24"/>
      <c r="L3402" s="24">
        <v>0</v>
      </c>
      <c r="M3402" s="24"/>
      <c r="N3402" s="24"/>
      <c r="O3402" s="24"/>
      <c r="P3402" s="23" t="str">
        <f>IFERROR(VLOOKUP(TEXT(J3402,"0000000000000"),[1]Ebscohost!G:M,7,0),"")</f>
        <v/>
      </c>
      <c r="Q3402" s="33" t="str">
        <f>IFERROR(VLOOKUP($J3402,'B - Ebook'!B:D,3,0),"??")</f>
        <v>??</v>
      </c>
    </row>
    <row r="3403" spans="1:17">
      <c r="A3403" s="24" t="s">
        <v>19085</v>
      </c>
      <c r="B3403" s="24" t="s">
        <v>71</v>
      </c>
      <c r="C3403" s="24"/>
      <c r="D3403" s="24"/>
      <c r="E3403" s="24"/>
      <c r="F3403" s="24"/>
      <c r="G3403" s="24"/>
      <c r="H3403" s="24"/>
      <c r="I3403" s="24"/>
      <c r="J3403" s="37"/>
      <c r="K3403" s="25">
        <v>41810</v>
      </c>
      <c r="L3403" s="24">
        <v>0</v>
      </c>
      <c r="M3403" s="24"/>
      <c r="N3403" s="24"/>
      <c r="O3403" s="24"/>
      <c r="P3403" s="23" t="str">
        <f>IFERROR(VLOOKUP(TEXT(J3403,"0000000000000"),[1]Ebscohost!G:M,7,0),"")</f>
        <v/>
      </c>
      <c r="Q3403" s="33" t="str">
        <f>IFERROR(VLOOKUP($J3403,'B - Ebook'!B:D,3,0),"??")</f>
        <v>??</v>
      </c>
    </row>
    <row r="3404" spans="1:17">
      <c r="A3404" s="24" t="s">
        <v>19086</v>
      </c>
      <c r="B3404" s="24" t="s">
        <v>18191</v>
      </c>
      <c r="C3404" s="24"/>
      <c r="D3404" s="24"/>
      <c r="E3404" s="24"/>
      <c r="F3404" s="24"/>
      <c r="G3404" s="24"/>
      <c r="H3404" s="24"/>
      <c r="I3404" s="24"/>
      <c r="J3404" s="37"/>
      <c r="K3404" s="25">
        <v>41809</v>
      </c>
      <c r="L3404" s="24">
        <v>0</v>
      </c>
      <c r="M3404" s="24"/>
      <c r="N3404" s="24"/>
      <c r="O3404" s="24"/>
      <c r="P3404" s="23" t="str">
        <f>IFERROR(VLOOKUP(TEXT(J3404,"0000000000000"),[1]Ebscohost!G:M,7,0),"")</f>
        <v/>
      </c>
      <c r="Q3404" s="33" t="str">
        <f>IFERROR(VLOOKUP($J3404,'B - Ebook'!B:D,3,0),"??")</f>
        <v>??</v>
      </c>
    </row>
    <row r="3405" spans="1:17">
      <c r="A3405" s="24" t="s">
        <v>19087</v>
      </c>
      <c r="B3405" s="24" t="s">
        <v>207</v>
      </c>
      <c r="C3405" s="24"/>
      <c r="D3405" s="24"/>
      <c r="E3405" s="24"/>
      <c r="F3405" s="24"/>
      <c r="G3405" s="24"/>
      <c r="H3405" s="24"/>
      <c r="I3405" s="24"/>
      <c r="J3405" s="37"/>
      <c r="K3405" s="25">
        <v>41809</v>
      </c>
      <c r="L3405" s="24">
        <v>0</v>
      </c>
      <c r="M3405" s="24"/>
      <c r="N3405" s="24"/>
      <c r="O3405" s="24"/>
      <c r="P3405" s="23" t="str">
        <f>IFERROR(VLOOKUP(TEXT(J3405,"0000000000000"),[1]Ebscohost!G:M,7,0),"")</f>
        <v/>
      </c>
      <c r="Q3405" s="33" t="str">
        <f>IFERROR(VLOOKUP($J3405,'B - Ebook'!B:D,3,0),"??")</f>
        <v>??</v>
      </c>
    </row>
    <row r="3406" spans="1:17">
      <c r="A3406" s="24" t="s">
        <v>19088</v>
      </c>
      <c r="B3406" s="24" t="s">
        <v>19089</v>
      </c>
      <c r="C3406" s="24"/>
      <c r="D3406" s="24"/>
      <c r="E3406" s="24"/>
      <c r="F3406" s="24"/>
      <c r="G3406" s="24"/>
      <c r="H3406" s="24"/>
      <c r="I3406" s="24"/>
      <c r="J3406" s="37"/>
      <c r="K3406" s="25">
        <v>41809</v>
      </c>
      <c r="L3406" s="24">
        <v>0</v>
      </c>
      <c r="M3406" s="24"/>
      <c r="N3406" s="24"/>
      <c r="O3406" s="24"/>
      <c r="P3406" s="23" t="str">
        <f>IFERROR(VLOOKUP(TEXT(J3406,"0000000000000"),[1]Ebscohost!G:M,7,0),"")</f>
        <v/>
      </c>
      <c r="Q3406" s="33" t="str">
        <f>IFERROR(VLOOKUP($J3406,'B - Ebook'!B:D,3,0),"??")</f>
        <v>??</v>
      </c>
    </row>
    <row r="3407" spans="1:17">
      <c r="A3407" s="24" t="s">
        <v>19090</v>
      </c>
      <c r="B3407" s="24" t="s">
        <v>19091</v>
      </c>
      <c r="C3407" s="24"/>
      <c r="D3407" s="24"/>
      <c r="E3407" s="24"/>
      <c r="F3407" s="24"/>
      <c r="G3407" s="24"/>
      <c r="H3407" s="24"/>
      <c r="I3407" s="24"/>
      <c r="J3407" s="37"/>
      <c r="K3407" s="25">
        <v>41807</v>
      </c>
      <c r="L3407" s="24">
        <v>0</v>
      </c>
      <c r="M3407" s="24"/>
      <c r="N3407" s="24"/>
      <c r="O3407" s="24"/>
      <c r="P3407" s="23" t="str">
        <f>IFERROR(VLOOKUP(TEXT(J3407,"0000000000000"),[1]Ebscohost!G:M,7,0),"")</f>
        <v/>
      </c>
      <c r="Q3407" s="33" t="str">
        <f>IFERROR(VLOOKUP($J3407,'B - Ebook'!B:D,3,0),"??")</f>
        <v>??</v>
      </c>
    </row>
    <row r="3408" spans="1:17">
      <c r="A3408" s="24" t="s">
        <v>19092</v>
      </c>
      <c r="B3408" s="24" t="s">
        <v>18401</v>
      </c>
      <c r="C3408" s="24"/>
      <c r="D3408" s="24"/>
      <c r="E3408" s="24"/>
      <c r="F3408" s="24"/>
      <c r="G3408" s="24"/>
      <c r="H3408" s="24"/>
      <c r="I3408" s="24"/>
      <c r="J3408" s="37"/>
      <c r="K3408" s="25">
        <v>41810</v>
      </c>
      <c r="L3408" s="24">
        <v>0</v>
      </c>
      <c r="M3408" s="24"/>
      <c r="N3408" s="24"/>
      <c r="O3408" s="24"/>
      <c r="P3408" s="23" t="str">
        <f>IFERROR(VLOOKUP(TEXT(J3408,"0000000000000"),[1]Ebscohost!G:M,7,0),"")</f>
        <v/>
      </c>
      <c r="Q3408" s="33" t="str">
        <f>IFERROR(VLOOKUP($J3408,'B - Ebook'!B:D,3,0),"??")</f>
        <v>??</v>
      </c>
    </row>
    <row r="3409" spans="1:17">
      <c r="A3409" s="24" t="s">
        <v>19093</v>
      </c>
      <c r="B3409" s="24" t="s">
        <v>16073</v>
      </c>
      <c r="C3409" s="24"/>
      <c r="D3409" s="24"/>
      <c r="E3409" s="24"/>
      <c r="F3409" s="24"/>
      <c r="G3409" s="24"/>
      <c r="H3409" s="24"/>
      <c r="I3409" s="24"/>
      <c r="J3409" s="37"/>
      <c r="K3409" s="25">
        <v>41809</v>
      </c>
      <c r="L3409" s="24">
        <v>0</v>
      </c>
      <c r="M3409" s="24"/>
      <c r="N3409" s="24"/>
      <c r="O3409" s="24"/>
      <c r="P3409" s="23" t="str">
        <f>IFERROR(VLOOKUP(TEXT(J3409,"0000000000000"),[1]Ebscohost!G:M,7,0),"")</f>
        <v/>
      </c>
      <c r="Q3409" s="33" t="str">
        <f>IFERROR(VLOOKUP($J3409,'B - Ebook'!B:D,3,0),"??")</f>
        <v>??</v>
      </c>
    </row>
    <row r="3410" spans="1:17">
      <c r="A3410" s="24" t="s">
        <v>19094</v>
      </c>
      <c r="B3410" s="24" t="s">
        <v>19095</v>
      </c>
      <c r="C3410" s="24"/>
      <c r="D3410" s="24"/>
      <c r="E3410" s="24"/>
      <c r="F3410" s="24"/>
      <c r="G3410" s="24"/>
      <c r="H3410" s="24"/>
      <c r="I3410" s="24"/>
      <c r="J3410" s="37"/>
      <c r="K3410" s="24"/>
      <c r="L3410" s="24">
        <v>0</v>
      </c>
      <c r="M3410" s="24"/>
      <c r="N3410" s="24"/>
      <c r="O3410" s="24"/>
      <c r="P3410" s="23" t="str">
        <f>IFERROR(VLOOKUP(TEXT(J3410,"0000000000000"),[1]Ebscohost!G:M,7,0),"")</f>
        <v/>
      </c>
      <c r="Q3410" s="33" t="str">
        <f>IFERROR(VLOOKUP($J3410,'B - Ebook'!B:D,3,0),"??")</f>
        <v>??</v>
      </c>
    </row>
    <row r="3411" spans="1:17">
      <c r="A3411" s="24" t="s">
        <v>19094</v>
      </c>
      <c r="B3411" s="24" t="s">
        <v>19095</v>
      </c>
      <c r="C3411" s="24"/>
      <c r="D3411" s="24"/>
      <c r="E3411" s="24"/>
      <c r="F3411" s="24"/>
      <c r="G3411" s="24"/>
      <c r="H3411" s="24"/>
      <c r="I3411" s="24"/>
      <c r="J3411" s="37"/>
      <c r="K3411" s="25">
        <v>41809</v>
      </c>
      <c r="L3411" s="24">
        <v>0</v>
      </c>
      <c r="M3411" s="24"/>
      <c r="N3411" s="24"/>
      <c r="O3411" s="24"/>
      <c r="P3411" s="23" t="str">
        <f>IFERROR(VLOOKUP(TEXT(J3411,"0000000000000"),[1]Ebscohost!G:M,7,0),"")</f>
        <v/>
      </c>
      <c r="Q3411" s="33" t="str">
        <f>IFERROR(VLOOKUP($J3411,'B - Ebook'!B:D,3,0),"??")</f>
        <v>??</v>
      </c>
    </row>
    <row r="3412" spans="1:17">
      <c r="A3412" s="24" t="s">
        <v>19094</v>
      </c>
      <c r="B3412" s="24" t="s">
        <v>19095</v>
      </c>
      <c r="C3412" s="24"/>
      <c r="D3412" s="24"/>
      <c r="E3412" s="24"/>
      <c r="F3412" s="24"/>
      <c r="G3412" s="24"/>
      <c r="H3412" s="24"/>
      <c r="I3412" s="24"/>
      <c r="J3412" s="37"/>
      <c r="K3412" s="24"/>
      <c r="L3412" s="24">
        <v>0</v>
      </c>
      <c r="M3412" s="24"/>
      <c r="N3412" s="24"/>
      <c r="O3412" s="24"/>
      <c r="P3412" s="23" t="str">
        <f>IFERROR(VLOOKUP(TEXT(J3412,"0000000000000"),[1]Ebscohost!G:M,7,0),"")</f>
        <v/>
      </c>
      <c r="Q3412" s="33" t="str">
        <f>IFERROR(VLOOKUP($J3412,'B - Ebook'!B:D,3,0),"??")</f>
        <v>??</v>
      </c>
    </row>
    <row r="3413" spans="1:17">
      <c r="A3413" s="24" t="s">
        <v>19096</v>
      </c>
      <c r="B3413" s="24" t="s">
        <v>19097</v>
      </c>
      <c r="C3413" s="24"/>
      <c r="D3413" s="24"/>
      <c r="E3413" s="24"/>
      <c r="F3413" s="24"/>
      <c r="G3413" s="24"/>
      <c r="H3413" s="24"/>
      <c r="I3413" s="24"/>
      <c r="J3413" s="37"/>
      <c r="K3413" s="25">
        <v>41810</v>
      </c>
      <c r="L3413" s="24">
        <v>0</v>
      </c>
      <c r="M3413" s="24"/>
      <c r="N3413" s="24"/>
      <c r="O3413" s="24"/>
      <c r="P3413" s="23" t="str">
        <f>IFERROR(VLOOKUP(TEXT(J3413,"0000000000000"),[1]Ebscohost!G:M,7,0),"")</f>
        <v/>
      </c>
      <c r="Q3413" s="33" t="str">
        <f>IFERROR(VLOOKUP($J3413,'B - Ebook'!B:D,3,0),"??")</f>
        <v>??</v>
      </c>
    </row>
    <row r="3414" spans="1:17">
      <c r="A3414" s="24" t="s">
        <v>19098</v>
      </c>
      <c r="B3414" s="24" t="s">
        <v>18160</v>
      </c>
      <c r="C3414" s="24"/>
      <c r="D3414" s="24"/>
      <c r="E3414" s="24"/>
      <c r="F3414" s="24"/>
      <c r="G3414" s="24"/>
      <c r="H3414" s="24"/>
      <c r="I3414" s="24"/>
      <c r="J3414" s="37"/>
      <c r="K3414" s="25">
        <v>41809</v>
      </c>
      <c r="L3414" s="24">
        <v>0</v>
      </c>
      <c r="M3414" s="24"/>
      <c r="N3414" s="24"/>
      <c r="O3414" s="24"/>
      <c r="P3414" s="23" t="str">
        <f>IFERROR(VLOOKUP(TEXT(J3414,"0000000000000"),[1]Ebscohost!G:M,7,0),"")</f>
        <v/>
      </c>
      <c r="Q3414" s="33" t="str">
        <f>IFERROR(VLOOKUP($J3414,'B - Ebook'!B:D,3,0),"??")</f>
        <v>??</v>
      </c>
    </row>
    <row r="3415" spans="1:17">
      <c r="A3415" s="24" t="s">
        <v>19099</v>
      </c>
      <c r="B3415" s="24" t="s">
        <v>18191</v>
      </c>
      <c r="C3415" s="24"/>
      <c r="D3415" s="24"/>
      <c r="E3415" s="24"/>
      <c r="F3415" s="24"/>
      <c r="G3415" s="24"/>
      <c r="H3415" s="24"/>
      <c r="I3415" s="24"/>
      <c r="J3415" s="37"/>
      <c r="K3415" s="25">
        <v>41809</v>
      </c>
      <c r="L3415" s="24">
        <v>0</v>
      </c>
      <c r="M3415" s="24"/>
      <c r="N3415" s="24"/>
      <c r="O3415" s="24"/>
      <c r="P3415" s="23" t="str">
        <f>IFERROR(VLOOKUP(TEXT(J3415,"0000000000000"),[1]Ebscohost!G:M,7,0),"")</f>
        <v/>
      </c>
      <c r="Q3415" s="33" t="str">
        <f>IFERROR(VLOOKUP($J3415,'B - Ebook'!B:D,3,0),"??")</f>
        <v>??</v>
      </c>
    </row>
    <row r="3416" spans="1:17">
      <c r="A3416" s="24" t="s">
        <v>19100</v>
      </c>
      <c r="B3416" s="24" t="s">
        <v>207</v>
      </c>
      <c r="C3416" s="24"/>
      <c r="D3416" s="24"/>
      <c r="E3416" s="24"/>
      <c r="F3416" s="24"/>
      <c r="G3416" s="24"/>
      <c r="H3416" s="24"/>
      <c r="I3416" s="24"/>
      <c r="J3416" s="37"/>
      <c r="K3416" s="25">
        <v>41809</v>
      </c>
      <c r="L3416" s="24">
        <v>0</v>
      </c>
      <c r="M3416" s="24"/>
      <c r="N3416" s="24"/>
      <c r="O3416" s="24"/>
      <c r="P3416" s="23" t="str">
        <f>IFERROR(VLOOKUP(TEXT(J3416,"0000000000000"),[1]Ebscohost!G:M,7,0),"")</f>
        <v/>
      </c>
      <c r="Q3416" s="33" t="str">
        <f>IFERROR(VLOOKUP($J3416,'B - Ebook'!B:D,3,0),"??")</f>
        <v>??</v>
      </c>
    </row>
    <row r="3417" spans="1:17">
      <c r="A3417" s="24" t="s">
        <v>19101</v>
      </c>
      <c r="B3417" s="24" t="s">
        <v>19102</v>
      </c>
      <c r="C3417" s="24"/>
      <c r="D3417" s="24"/>
      <c r="E3417" s="24"/>
      <c r="F3417" s="24"/>
      <c r="G3417" s="24"/>
      <c r="H3417" s="24"/>
      <c r="I3417" s="24"/>
      <c r="J3417" s="37"/>
      <c r="K3417" s="25">
        <v>41807</v>
      </c>
      <c r="L3417" s="24">
        <v>0</v>
      </c>
      <c r="M3417" s="24"/>
      <c r="N3417" s="24"/>
      <c r="O3417" s="24"/>
      <c r="P3417" s="23" t="str">
        <f>IFERROR(VLOOKUP(TEXT(J3417,"0000000000000"),[1]Ebscohost!G:M,7,0),"")</f>
        <v/>
      </c>
      <c r="Q3417" s="33" t="str">
        <f>IFERROR(VLOOKUP($J3417,'B - Ebook'!B:D,3,0),"??")</f>
        <v>??</v>
      </c>
    </row>
    <row r="3418" spans="1:17">
      <c r="A3418" s="24" t="s">
        <v>19103</v>
      </c>
      <c r="B3418" s="24" t="s">
        <v>18191</v>
      </c>
      <c r="C3418" s="24"/>
      <c r="D3418" s="24"/>
      <c r="E3418" s="24"/>
      <c r="F3418" s="24"/>
      <c r="G3418" s="24"/>
      <c r="H3418" s="24"/>
      <c r="I3418" s="24"/>
      <c r="J3418" s="37"/>
      <c r="K3418" s="25">
        <v>41809</v>
      </c>
      <c r="L3418" s="24">
        <v>0</v>
      </c>
      <c r="M3418" s="24"/>
      <c r="N3418" s="24"/>
      <c r="O3418" s="24"/>
      <c r="P3418" s="23" t="str">
        <f>IFERROR(VLOOKUP(TEXT(J3418,"0000000000000"),[1]Ebscohost!G:M,7,0),"")</f>
        <v/>
      </c>
      <c r="Q3418" s="33" t="str">
        <f>IFERROR(VLOOKUP($J3418,'B - Ebook'!B:D,3,0),"??")</f>
        <v>??</v>
      </c>
    </row>
    <row r="3419" spans="1:17">
      <c r="A3419" s="24" t="s">
        <v>19104</v>
      </c>
      <c r="B3419" s="24" t="s">
        <v>18191</v>
      </c>
      <c r="C3419" s="24"/>
      <c r="D3419" s="24"/>
      <c r="E3419" s="24"/>
      <c r="F3419" s="24"/>
      <c r="G3419" s="24"/>
      <c r="H3419" s="24"/>
      <c r="I3419" s="24"/>
      <c r="J3419" s="37"/>
      <c r="K3419" s="25">
        <v>41809</v>
      </c>
      <c r="L3419" s="24">
        <v>0</v>
      </c>
      <c r="M3419" s="24"/>
      <c r="N3419" s="24"/>
      <c r="O3419" s="24"/>
      <c r="P3419" s="23" t="str">
        <f>IFERROR(VLOOKUP(TEXT(J3419,"0000000000000"),[1]Ebscohost!G:M,7,0),"")</f>
        <v/>
      </c>
      <c r="Q3419" s="33" t="str">
        <f>IFERROR(VLOOKUP($J3419,'B - Ebook'!B:D,3,0),"??")</f>
        <v>??</v>
      </c>
    </row>
    <row r="3420" spans="1:17">
      <c r="A3420" s="24" t="s">
        <v>19105</v>
      </c>
      <c r="B3420" s="24" t="s">
        <v>15630</v>
      </c>
      <c r="C3420" s="24"/>
      <c r="D3420" s="24"/>
      <c r="E3420" s="24"/>
      <c r="F3420" s="24"/>
      <c r="G3420" s="24"/>
      <c r="H3420" s="24"/>
      <c r="I3420" s="24"/>
      <c r="J3420" s="37"/>
      <c r="K3420" s="25">
        <v>41807</v>
      </c>
      <c r="L3420" s="24">
        <v>0</v>
      </c>
      <c r="M3420" s="24"/>
      <c r="N3420" s="24"/>
      <c r="O3420" s="24"/>
      <c r="P3420" s="23" t="str">
        <f>IFERROR(VLOOKUP(TEXT(J3420,"0000000000000"),[1]Ebscohost!G:M,7,0),"")</f>
        <v/>
      </c>
      <c r="Q3420" s="33" t="str">
        <f>IFERROR(VLOOKUP($J3420,'B - Ebook'!B:D,3,0),"??")</f>
        <v>??</v>
      </c>
    </row>
    <row r="3421" spans="1:17">
      <c r="A3421" s="24" t="s">
        <v>19106</v>
      </c>
      <c r="B3421" s="24" t="s">
        <v>207</v>
      </c>
      <c r="C3421" s="24"/>
      <c r="D3421" s="24"/>
      <c r="E3421" s="24"/>
      <c r="F3421" s="24"/>
      <c r="G3421" s="24"/>
      <c r="H3421" s="24"/>
      <c r="I3421" s="24"/>
      <c r="J3421" s="37"/>
      <c r="K3421" s="25">
        <v>41809</v>
      </c>
      <c r="L3421" s="24">
        <v>0</v>
      </c>
      <c r="M3421" s="24"/>
      <c r="N3421" s="24"/>
      <c r="O3421" s="24"/>
      <c r="P3421" s="23" t="str">
        <f>IFERROR(VLOOKUP(TEXT(J3421,"0000000000000"),[1]Ebscohost!G:M,7,0),"")</f>
        <v/>
      </c>
      <c r="Q3421" s="33" t="str">
        <f>IFERROR(VLOOKUP($J3421,'B - Ebook'!B:D,3,0),"??")</f>
        <v>??</v>
      </c>
    </row>
    <row r="3422" spans="1:17">
      <c r="A3422" s="24" t="s">
        <v>19107</v>
      </c>
      <c r="B3422" s="24" t="s">
        <v>207</v>
      </c>
      <c r="C3422" s="24"/>
      <c r="D3422" s="24"/>
      <c r="E3422" s="24"/>
      <c r="F3422" s="24"/>
      <c r="G3422" s="24"/>
      <c r="H3422" s="24"/>
      <c r="I3422" s="24"/>
      <c r="J3422" s="37"/>
      <c r="K3422" s="25">
        <v>41809</v>
      </c>
      <c r="L3422" s="24">
        <v>0</v>
      </c>
      <c r="M3422" s="24"/>
      <c r="N3422" s="24"/>
      <c r="O3422" s="24"/>
      <c r="P3422" s="23" t="str">
        <f>IFERROR(VLOOKUP(TEXT(J3422,"0000000000000"),[1]Ebscohost!G:M,7,0),"")</f>
        <v/>
      </c>
      <c r="Q3422" s="33" t="str">
        <f>IFERROR(VLOOKUP($J3422,'B - Ebook'!B:D,3,0),"??")</f>
        <v>??</v>
      </c>
    </row>
    <row r="3423" spans="1:17">
      <c r="A3423" s="24" t="s">
        <v>19107</v>
      </c>
      <c r="B3423" s="24" t="s">
        <v>207</v>
      </c>
      <c r="C3423" s="24"/>
      <c r="D3423" s="24"/>
      <c r="E3423" s="24"/>
      <c r="F3423" s="24"/>
      <c r="G3423" s="24"/>
      <c r="H3423" s="24"/>
      <c r="I3423" s="24"/>
      <c r="J3423" s="37"/>
      <c r="K3423" s="25">
        <v>41809</v>
      </c>
      <c r="L3423" s="24">
        <v>0</v>
      </c>
      <c r="M3423" s="24"/>
      <c r="N3423" s="24"/>
      <c r="O3423" s="24"/>
      <c r="P3423" s="23" t="str">
        <f>IFERROR(VLOOKUP(TEXT(J3423,"0000000000000"),[1]Ebscohost!G:M,7,0),"")</f>
        <v/>
      </c>
      <c r="Q3423" s="33" t="str">
        <f>IFERROR(VLOOKUP($J3423,'B - Ebook'!B:D,3,0),"??")</f>
        <v>??</v>
      </c>
    </row>
    <row r="3424" spans="1:17">
      <c r="A3424" s="24" t="s">
        <v>19108</v>
      </c>
      <c r="B3424" s="24" t="s">
        <v>207</v>
      </c>
      <c r="C3424" s="24"/>
      <c r="D3424" s="24"/>
      <c r="E3424" s="24"/>
      <c r="F3424" s="24"/>
      <c r="G3424" s="24"/>
      <c r="H3424" s="24"/>
      <c r="I3424" s="24"/>
      <c r="J3424" s="37"/>
      <c r="K3424" s="25">
        <v>41809</v>
      </c>
      <c r="L3424" s="24">
        <v>0</v>
      </c>
      <c r="M3424" s="24"/>
      <c r="N3424" s="24"/>
      <c r="O3424" s="24"/>
      <c r="P3424" s="23" t="str">
        <f>IFERROR(VLOOKUP(TEXT(J3424,"0000000000000"),[1]Ebscohost!G:M,7,0),"")</f>
        <v/>
      </c>
      <c r="Q3424" s="33" t="str">
        <f>IFERROR(VLOOKUP($J3424,'B - Ebook'!B:D,3,0),"??")</f>
        <v>??</v>
      </c>
    </row>
    <row r="3425" spans="1:17">
      <c r="A3425" s="24" t="s">
        <v>19109</v>
      </c>
      <c r="B3425" s="24" t="s">
        <v>18183</v>
      </c>
      <c r="C3425" s="24"/>
      <c r="D3425" s="24"/>
      <c r="E3425" s="24"/>
      <c r="F3425" s="24"/>
      <c r="G3425" s="24"/>
      <c r="H3425" s="24"/>
      <c r="I3425" s="24"/>
      <c r="J3425" s="37"/>
      <c r="K3425" s="25">
        <v>41809</v>
      </c>
      <c r="L3425" s="24">
        <v>0</v>
      </c>
      <c r="M3425" s="24"/>
      <c r="N3425" s="24"/>
      <c r="O3425" s="24"/>
      <c r="P3425" s="23" t="str">
        <f>IFERROR(VLOOKUP(TEXT(J3425,"0000000000000"),[1]Ebscohost!G:M,7,0),"")</f>
        <v/>
      </c>
      <c r="Q3425" s="33" t="str">
        <f>IFERROR(VLOOKUP($J3425,'B - Ebook'!B:D,3,0),"??")</f>
        <v>??</v>
      </c>
    </row>
    <row r="3426" spans="1:17">
      <c r="A3426" s="24" t="s">
        <v>19110</v>
      </c>
      <c r="B3426" s="24" t="s">
        <v>17316</v>
      </c>
      <c r="C3426" s="24"/>
      <c r="D3426" s="24"/>
      <c r="E3426" s="24"/>
      <c r="F3426" s="24"/>
      <c r="G3426" s="24"/>
      <c r="H3426" s="24"/>
      <c r="I3426" s="24"/>
      <c r="J3426" s="37"/>
      <c r="K3426" s="25">
        <v>41809</v>
      </c>
      <c r="L3426" s="24">
        <v>0</v>
      </c>
      <c r="M3426" s="24"/>
      <c r="N3426" s="24"/>
      <c r="O3426" s="24"/>
      <c r="P3426" s="23" t="str">
        <f>IFERROR(VLOOKUP(TEXT(J3426,"0000000000000"),[1]Ebscohost!G:M,7,0),"")</f>
        <v/>
      </c>
      <c r="Q3426" s="33" t="str">
        <f>IFERROR(VLOOKUP($J3426,'B - Ebook'!B:D,3,0),"??")</f>
        <v>??</v>
      </c>
    </row>
    <row r="3427" spans="1:17">
      <c r="A3427" s="24" t="s">
        <v>19110</v>
      </c>
      <c r="B3427" s="24" t="s">
        <v>17316</v>
      </c>
      <c r="C3427" s="24"/>
      <c r="D3427" s="24"/>
      <c r="E3427" s="24"/>
      <c r="F3427" s="24"/>
      <c r="G3427" s="24"/>
      <c r="H3427" s="24"/>
      <c r="I3427" s="24"/>
      <c r="J3427" s="37"/>
      <c r="K3427" s="25">
        <v>41809</v>
      </c>
      <c r="L3427" s="24">
        <v>0</v>
      </c>
      <c r="M3427" s="24"/>
      <c r="N3427" s="24"/>
      <c r="O3427" s="24"/>
      <c r="P3427" s="23" t="str">
        <f>IFERROR(VLOOKUP(TEXT(J3427,"0000000000000"),[1]Ebscohost!G:M,7,0),"")</f>
        <v/>
      </c>
      <c r="Q3427" s="33" t="str">
        <f>IFERROR(VLOOKUP($J3427,'B - Ebook'!B:D,3,0),"??")</f>
        <v>??</v>
      </c>
    </row>
    <row r="3428" spans="1:17">
      <c r="A3428" s="24" t="s">
        <v>19111</v>
      </c>
      <c r="B3428" s="24" t="s">
        <v>19112</v>
      </c>
      <c r="C3428" s="24"/>
      <c r="D3428" s="24"/>
      <c r="E3428" s="24"/>
      <c r="F3428" s="24"/>
      <c r="G3428" s="24"/>
      <c r="H3428" s="24"/>
      <c r="I3428" s="24"/>
      <c r="J3428" s="37"/>
      <c r="K3428" s="25">
        <v>41807</v>
      </c>
      <c r="L3428" s="24">
        <v>0</v>
      </c>
      <c r="M3428" s="24"/>
      <c r="N3428" s="24"/>
      <c r="O3428" s="24"/>
      <c r="P3428" s="23" t="str">
        <f>IFERROR(VLOOKUP(TEXT(J3428,"0000000000000"),[1]Ebscohost!G:M,7,0),"")</f>
        <v/>
      </c>
      <c r="Q3428" s="33" t="str">
        <f>IFERROR(VLOOKUP($J3428,'B - Ebook'!B:D,3,0),"??")</f>
        <v>??</v>
      </c>
    </row>
    <row r="3429" spans="1:17">
      <c r="A3429" s="24" t="s">
        <v>19113</v>
      </c>
      <c r="B3429" s="24" t="s">
        <v>19114</v>
      </c>
      <c r="C3429" s="24"/>
      <c r="D3429" s="24"/>
      <c r="E3429" s="24"/>
      <c r="F3429" s="24"/>
      <c r="G3429" s="24"/>
      <c r="H3429" s="24"/>
      <c r="I3429" s="24"/>
      <c r="J3429" s="37"/>
      <c r="K3429" s="24"/>
      <c r="L3429" s="24">
        <v>0</v>
      </c>
      <c r="M3429" s="24"/>
      <c r="N3429" s="24"/>
      <c r="O3429" s="24"/>
      <c r="P3429" s="23" t="str">
        <f>IFERROR(VLOOKUP(TEXT(J3429,"0000000000000"),[1]Ebscohost!G:M,7,0),"")</f>
        <v/>
      </c>
      <c r="Q3429" s="33" t="str">
        <f>IFERROR(VLOOKUP($J3429,'B - Ebook'!B:D,3,0),"??")</f>
        <v>??</v>
      </c>
    </row>
    <row r="3430" spans="1:17">
      <c r="A3430" s="24" t="s">
        <v>19113</v>
      </c>
      <c r="B3430" s="24" t="s">
        <v>19114</v>
      </c>
      <c r="C3430" s="24"/>
      <c r="D3430" s="24"/>
      <c r="E3430" s="24"/>
      <c r="F3430" s="24"/>
      <c r="G3430" s="24"/>
      <c r="H3430" s="24"/>
      <c r="I3430" s="24"/>
      <c r="J3430" s="37"/>
      <c r="K3430" s="24"/>
      <c r="L3430" s="24">
        <v>0</v>
      </c>
      <c r="M3430" s="24"/>
      <c r="N3430" s="24"/>
      <c r="O3430" s="24"/>
      <c r="P3430" s="23" t="str">
        <f>IFERROR(VLOOKUP(TEXT(J3430,"0000000000000"),[1]Ebscohost!G:M,7,0),"")</f>
        <v/>
      </c>
      <c r="Q3430" s="33" t="str">
        <f>IFERROR(VLOOKUP($J3430,'B - Ebook'!B:D,3,0),"??")</f>
        <v>??</v>
      </c>
    </row>
    <row r="3431" spans="1:17">
      <c r="A3431" s="24" t="s">
        <v>19113</v>
      </c>
      <c r="B3431" s="24" t="s">
        <v>19114</v>
      </c>
      <c r="C3431" s="24"/>
      <c r="D3431" s="24"/>
      <c r="E3431" s="24"/>
      <c r="F3431" s="24"/>
      <c r="G3431" s="24"/>
      <c r="H3431" s="24"/>
      <c r="I3431" s="24"/>
      <c r="J3431" s="37"/>
      <c r="K3431" s="24"/>
      <c r="L3431" s="24">
        <v>0</v>
      </c>
      <c r="M3431" s="24"/>
      <c r="N3431" s="24"/>
      <c r="O3431" s="24"/>
      <c r="P3431" s="23" t="str">
        <f>IFERROR(VLOOKUP(TEXT(J3431,"0000000000000"),[1]Ebscohost!G:M,7,0),"")</f>
        <v/>
      </c>
      <c r="Q3431" s="33" t="str">
        <f>IFERROR(VLOOKUP($J3431,'B - Ebook'!B:D,3,0),"??")</f>
        <v>??</v>
      </c>
    </row>
    <row r="3432" spans="1:17">
      <c r="A3432" s="24" t="s">
        <v>19113</v>
      </c>
      <c r="B3432" s="24" t="s">
        <v>19114</v>
      </c>
      <c r="C3432" s="24"/>
      <c r="D3432" s="24"/>
      <c r="E3432" s="24"/>
      <c r="F3432" s="24"/>
      <c r="G3432" s="24"/>
      <c r="H3432" s="24"/>
      <c r="I3432" s="24"/>
      <c r="J3432" s="37"/>
      <c r="K3432" s="24"/>
      <c r="L3432" s="24">
        <v>0</v>
      </c>
      <c r="M3432" s="24"/>
      <c r="N3432" s="24"/>
      <c r="O3432" s="24"/>
      <c r="P3432" s="23" t="str">
        <f>IFERROR(VLOOKUP(TEXT(J3432,"0000000000000"),[1]Ebscohost!G:M,7,0),"")</f>
        <v/>
      </c>
      <c r="Q3432" s="33" t="str">
        <f>IFERROR(VLOOKUP($J3432,'B - Ebook'!B:D,3,0),"??")</f>
        <v>??</v>
      </c>
    </row>
    <row r="3433" spans="1:17">
      <c r="A3433" s="24" t="s">
        <v>19113</v>
      </c>
      <c r="B3433" s="24" t="s">
        <v>19114</v>
      </c>
      <c r="C3433" s="24"/>
      <c r="D3433" s="24"/>
      <c r="E3433" s="24"/>
      <c r="F3433" s="24"/>
      <c r="G3433" s="24"/>
      <c r="H3433" s="24"/>
      <c r="I3433" s="24"/>
      <c r="J3433" s="37"/>
      <c r="K3433" s="24"/>
      <c r="L3433" s="24">
        <v>0</v>
      </c>
      <c r="M3433" s="24"/>
      <c r="N3433" s="24"/>
      <c r="O3433" s="24"/>
      <c r="P3433" s="23" t="str">
        <f>IFERROR(VLOOKUP(TEXT(J3433,"0000000000000"),[1]Ebscohost!G:M,7,0),"")</f>
        <v/>
      </c>
      <c r="Q3433" s="33" t="str">
        <f>IFERROR(VLOOKUP($J3433,'B - Ebook'!B:D,3,0),"??")</f>
        <v>??</v>
      </c>
    </row>
    <row r="3434" spans="1:17">
      <c r="A3434" s="24" t="s">
        <v>19113</v>
      </c>
      <c r="B3434" s="24" t="s">
        <v>19114</v>
      </c>
      <c r="C3434" s="24"/>
      <c r="D3434" s="24"/>
      <c r="E3434" s="24"/>
      <c r="F3434" s="24"/>
      <c r="G3434" s="24"/>
      <c r="H3434" s="24"/>
      <c r="I3434" s="24"/>
      <c r="J3434" s="37"/>
      <c r="K3434" s="24"/>
      <c r="L3434" s="24">
        <v>0</v>
      </c>
      <c r="M3434" s="24"/>
      <c r="N3434" s="24"/>
      <c r="O3434" s="24"/>
      <c r="P3434" s="23" t="str">
        <f>IFERROR(VLOOKUP(TEXT(J3434,"0000000000000"),[1]Ebscohost!G:M,7,0),"")</f>
        <v/>
      </c>
      <c r="Q3434" s="33" t="str">
        <f>IFERROR(VLOOKUP($J3434,'B - Ebook'!B:D,3,0),"??")</f>
        <v>??</v>
      </c>
    </row>
    <row r="3435" spans="1:17">
      <c r="A3435" s="24" t="s">
        <v>19113</v>
      </c>
      <c r="B3435" s="24" t="s">
        <v>19114</v>
      </c>
      <c r="C3435" s="24"/>
      <c r="D3435" s="24"/>
      <c r="E3435" s="24"/>
      <c r="F3435" s="24"/>
      <c r="G3435" s="24"/>
      <c r="H3435" s="24"/>
      <c r="I3435" s="24"/>
      <c r="J3435" s="37"/>
      <c r="K3435" s="24"/>
      <c r="L3435" s="24">
        <v>0</v>
      </c>
      <c r="M3435" s="24"/>
      <c r="N3435" s="24"/>
      <c r="O3435" s="24"/>
      <c r="P3435" s="23" t="str">
        <f>IFERROR(VLOOKUP(TEXT(J3435,"0000000000000"),[1]Ebscohost!G:M,7,0),"")</f>
        <v/>
      </c>
      <c r="Q3435" s="33" t="str">
        <f>IFERROR(VLOOKUP($J3435,'B - Ebook'!B:D,3,0),"??")</f>
        <v>??</v>
      </c>
    </row>
    <row r="3436" spans="1:17">
      <c r="A3436" s="24" t="s">
        <v>19113</v>
      </c>
      <c r="B3436" s="24" t="s">
        <v>19114</v>
      </c>
      <c r="C3436" s="24"/>
      <c r="D3436" s="24"/>
      <c r="E3436" s="24"/>
      <c r="F3436" s="24"/>
      <c r="G3436" s="24"/>
      <c r="H3436" s="24"/>
      <c r="I3436" s="24"/>
      <c r="J3436" s="37"/>
      <c r="K3436" s="24"/>
      <c r="L3436" s="24">
        <v>0</v>
      </c>
      <c r="M3436" s="24"/>
      <c r="N3436" s="24"/>
      <c r="O3436" s="24"/>
      <c r="P3436" s="23" t="str">
        <f>IFERROR(VLOOKUP(TEXT(J3436,"0000000000000"),[1]Ebscohost!G:M,7,0),"")</f>
        <v/>
      </c>
      <c r="Q3436" s="33" t="str">
        <f>IFERROR(VLOOKUP($J3436,'B - Ebook'!B:D,3,0),"??")</f>
        <v>??</v>
      </c>
    </row>
    <row r="3437" spans="1:17">
      <c r="A3437" s="24" t="s">
        <v>19113</v>
      </c>
      <c r="B3437" s="24" t="s">
        <v>19114</v>
      </c>
      <c r="C3437" s="24"/>
      <c r="D3437" s="24"/>
      <c r="E3437" s="24"/>
      <c r="F3437" s="24"/>
      <c r="G3437" s="24"/>
      <c r="H3437" s="24"/>
      <c r="I3437" s="24"/>
      <c r="J3437" s="37"/>
      <c r="K3437" s="24"/>
      <c r="L3437" s="24">
        <v>0</v>
      </c>
      <c r="M3437" s="24"/>
      <c r="N3437" s="24"/>
      <c r="O3437" s="24"/>
      <c r="P3437" s="23" t="str">
        <f>IFERROR(VLOOKUP(TEXT(J3437,"0000000000000"),[1]Ebscohost!G:M,7,0),"")</f>
        <v/>
      </c>
      <c r="Q3437" s="33" t="str">
        <f>IFERROR(VLOOKUP($J3437,'B - Ebook'!B:D,3,0),"??")</f>
        <v>??</v>
      </c>
    </row>
    <row r="3438" spans="1:17">
      <c r="A3438" s="24" t="s">
        <v>19113</v>
      </c>
      <c r="B3438" s="24" t="s">
        <v>19114</v>
      </c>
      <c r="C3438" s="24"/>
      <c r="D3438" s="24"/>
      <c r="E3438" s="24"/>
      <c r="F3438" s="24"/>
      <c r="G3438" s="24"/>
      <c r="H3438" s="24"/>
      <c r="I3438" s="24"/>
      <c r="J3438" s="37"/>
      <c r="K3438" s="24"/>
      <c r="L3438" s="24">
        <v>0</v>
      </c>
      <c r="M3438" s="24"/>
      <c r="N3438" s="24"/>
      <c r="O3438" s="24"/>
      <c r="P3438" s="23" t="str">
        <f>IFERROR(VLOOKUP(TEXT(J3438,"0000000000000"),[1]Ebscohost!G:M,7,0),"")</f>
        <v/>
      </c>
      <c r="Q3438" s="33" t="str">
        <f>IFERROR(VLOOKUP($J3438,'B - Ebook'!B:D,3,0),"??")</f>
        <v>??</v>
      </c>
    </row>
    <row r="3439" spans="1:17">
      <c r="A3439" s="24" t="s">
        <v>19113</v>
      </c>
      <c r="B3439" s="24" t="s">
        <v>19114</v>
      </c>
      <c r="C3439" s="24"/>
      <c r="D3439" s="24"/>
      <c r="E3439" s="24"/>
      <c r="F3439" s="24"/>
      <c r="G3439" s="24"/>
      <c r="H3439" s="24"/>
      <c r="I3439" s="24"/>
      <c r="J3439" s="37"/>
      <c r="K3439" s="24"/>
      <c r="L3439" s="24">
        <v>0</v>
      </c>
      <c r="M3439" s="24"/>
      <c r="N3439" s="24"/>
      <c r="O3439" s="24"/>
      <c r="P3439" s="23" t="str">
        <f>IFERROR(VLOOKUP(TEXT(J3439,"0000000000000"),[1]Ebscohost!G:M,7,0),"")</f>
        <v/>
      </c>
      <c r="Q3439" s="33" t="str">
        <f>IFERROR(VLOOKUP($J3439,'B - Ebook'!B:D,3,0),"??")</f>
        <v>??</v>
      </c>
    </row>
    <row r="3440" spans="1:17">
      <c r="A3440" s="24" t="s">
        <v>19113</v>
      </c>
      <c r="B3440" s="24" t="s">
        <v>19114</v>
      </c>
      <c r="C3440" s="24"/>
      <c r="D3440" s="24"/>
      <c r="E3440" s="24"/>
      <c r="F3440" s="24"/>
      <c r="G3440" s="24"/>
      <c r="H3440" s="24"/>
      <c r="I3440" s="24"/>
      <c r="J3440" s="37"/>
      <c r="K3440" s="24"/>
      <c r="L3440" s="24">
        <v>0</v>
      </c>
      <c r="M3440" s="24"/>
      <c r="N3440" s="24"/>
      <c r="O3440" s="24"/>
      <c r="P3440" s="23" t="str">
        <f>IFERROR(VLOOKUP(TEXT(J3440,"0000000000000"),[1]Ebscohost!G:M,7,0),"")</f>
        <v/>
      </c>
      <c r="Q3440" s="33" t="str">
        <f>IFERROR(VLOOKUP($J3440,'B - Ebook'!B:D,3,0),"??")</f>
        <v>??</v>
      </c>
    </row>
    <row r="3441" spans="1:17">
      <c r="A3441" s="24" t="s">
        <v>19113</v>
      </c>
      <c r="B3441" s="24" t="s">
        <v>19114</v>
      </c>
      <c r="C3441" s="24"/>
      <c r="D3441" s="24"/>
      <c r="E3441" s="24"/>
      <c r="F3441" s="24"/>
      <c r="G3441" s="24"/>
      <c r="H3441" s="24"/>
      <c r="I3441" s="24"/>
      <c r="J3441" s="37"/>
      <c r="K3441" s="24"/>
      <c r="L3441" s="24">
        <v>0</v>
      </c>
      <c r="M3441" s="24"/>
      <c r="N3441" s="24"/>
      <c r="O3441" s="24"/>
      <c r="P3441" s="23" t="str">
        <f>IFERROR(VLOOKUP(TEXT(J3441,"0000000000000"),[1]Ebscohost!G:M,7,0),"")</f>
        <v/>
      </c>
      <c r="Q3441" s="33" t="str">
        <f>IFERROR(VLOOKUP($J3441,'B - Ebook'!B:D,3,0),"??")</f>
        <v>??</v>
      </c>
    </row>
    <row r="3442" spans="1:17">
      <c r="A3442" s="24" t="s">
        <v>19113</v>
      </c>
      <c r="B3442" s="24" t="s">
        <v>19114</v>
      </c>
      <c r="C3442" s="24"/>
      <c r="D3442" s="24"/>
      <c r="E3442" s="24"/>
      <c r="F3442" s="24"/>
      <c r="G3442" s="24"/>
      <c r="H3442" s="24"/>
      <c r="I3442" s="24"/>
      <c r="J3442" s="37"/>
      <c r="K3442" s="24"/>
      <c r="L3442" s="24">
        <v>0</v>
      </c>
      <c r="M3442" s="24"/>
      <c r="N3442" s="24"/>
      <c r="O3442" s="24"/>
      <c r="P3442" s="23" t="str">
        <f>IFERROR(VLOOKUP(TEXT(J3442,"0000000000000"),[1]Ebscohost!G:M,7,0),"")</f>
        <v/>
      </c>
      <c r="Q3442" s="33" t="str">
        <f>IFERROR(VLOOKUP($J3442,'B - Ebook'!B:D,3,0),"??")</f>
        <v>??</v>
      </c>
    </row>
    <row r="3443" spans="1:17" hidden="1">
      <c r="A3443" s="24" t="s">
        <v>19115</v>
      </c>
      <c r="B3443" s="24" t="s">
        <v>16611</v>
      </c>
      <c r="C3443" s="24"/>
      <c r="D3443" s="24"/>
      <c r="E3443" s="24"/>
      <c r="F3443" s="24"/>
      <c r="G3443" s="24"/>
      <c r="H3443" s="24"/>
      <c r="I3443" s="24"/>
      <c r="J3443" s="37"/>
      <c r="K3443" s="24"/>
      <c r="L3443" s="24">
        <v>0</v>
      </c>
      <c r="M3443" s="24"/>
      <c r="N3443" s="24"/>
      <c r="O3443" s="24"/>
      <c r="P3443" s="23" t="str">
        <f>IFERROR(VLOOKUP(TEXT(J3443,"0000000000000"),[1]Ebscohost!G:M,7,0),"")</f>
        <v/>
      </c>
      <c r="Q3443" s="33" t="str">
        <f>IFERROR(VLOOKUP($J3443,'B - Ebook'!B:D,3,0),"??")</f>
        <v>??</v>
      </c>
    </row>
    <row r="3444" spans="1:17">
      <c r="A3444" s="24" t="s">
        <v>19116</v>
      </c>
      <c r="B3444" s="24" t="s">
        <v>18191</v>
      </c>
      <c r="C3444" s="24"/>
      <c r="D3444" s="24"/>
      <c r="E3444" s="24"/>
      <c r="F3444" s="24"/>
      <c r="G3444" s="24"/>
      <c r="H3444" s="24"/>
      <c r="I3444" s="24"/>
      <c r="J3444" s="37"/>
      <c r="K3444" s="25">
        <v>41807</v>
      </c>
      <c r="L3444" s="24">
        <v>0</v>
      </c>
      <c r="M3444" s="24"/>
      <c r="N3444" s="24"/>
      <c r="O3444" s="24"/>
      <c r="P3444" s="23" t="str">
        <f>IFERROR(VLOOKUP(TEXT(J3444,"0000000000000"),[1]Ebscohost!G:M,7,0),"")</f>
        <v/>
      </c>
      <c r="Q3444" s="33" t="str">
        <f>IFERROR(VLOOKUP($J3444,'B - Ebook'!B:D,3,0),"??")</f>
        <v>??</v>
      </c>
    </row>
    <row r="3445" spans="1:17">
      <c r="A3445" s="24" t="s">
        <v>19117</v>
      </c>
      <c r="B3445" s="24" t="s">
        <v>207</v>
      </c>
      <c r="C3445" s="24"/>
      <c r="D3445" s="24"/>
      <c r="E3445" s="24"/>
      <c r="F3445" s="24"/>
      <c r="G3445" s="24"/>
      <c r="H3445" s="24"/>
      <c r="I3445" s="24"/>
      <c r="J3445" s="37"/>
      <c r="K3445" s="24"/>
      <c r="L3445" s="24">
        <v>0</v>
      </c>
      <c r="M3445" s="24"/>
      <c r="N3445" s="24"/>
      <c r="O3445" s="24"/>
      <c r="P3445" s="23" t="str">
        <f>IFERROR(VLOOKUP(TEXT(J3445,"0000000000000"),[1]Ebscohost!G:M,7,0),"")</f>
        <v/>
      </c>
      <c r="Q3445" s="33" t="str">
        <f>IFERROR(VLOOKUP($J3445,'B - Ebook'!B:D,3,0),"??")</f>
        <v>??</v>
      </c>
    </row>
    <row r="3446" spans="1:17">
      <c r="A3446" s="24" t="s">
        <v>19117</v>
      </c>
      <c r="B3446" s="24" t="s">
        <v>207</v>
      </c>
      <c r="C3446" s="24"/>
      <c r="D3446" s="24"/>
      <c r="E3446" s="24"/>
      <c r="F3446" s="24"/>
      <c r="G3446" s="24"/>
      <c r="H3446" s="24"/>
      <c r="I3446" s="24"/>
      <c r="J3446" s="37"/>
      <c r="K3446" s="25">
        <v>41806</v>
      </c>
      <c r="L3446" s="24">
        <v>0</v>
      </c>
      <c r="M3446" s="24"/>
      <c r="N3446" s="24"/>
      <c r="O3446" s="24"/>
      <c r="P3446" s="23" t="str">
        <f>IFERROR(VLOOKUP(TEXT(J3446,"0000000000000"),[1]Ebscohost!G:M,7,0),"")</f>
        <v/>
      </c>
      <c r="Q3446" s="33" t="str">
        <f>IFERROR(VLOOKUP($J3446,'B - Ebook'!B:D,3,0),"??")</f>
        <v>??</v>
      </c>
    </row>
    <row r="3447" spans="1:17">
      <c r="A3447" s="24" t="s">
        <v>19117</v>
      </c>
      <c r="B3447" s="24" t="s">
        <v>207</v>
      </c>
      <c r="C3447" s="24"/>
      <c r="D3447" s="24"/>
      <c r="E3447" s="24"/>
      <c r="F3447" s="24"/>
      <c r="G3447" s="24"/>
      <c r="H3447" s="24"/>
      <c r="I3447" s="24"/>
      <c r="J3447" s="37"/>
      <c r="K3447" s="25">
        <v>41806</v>
      </c>
      <c r="L3447" s="24">
        <v>0</v>
      </c>
      <c r="M3447" s="24"/>
      <c r="N3447" s="24"/>
      <c r="O3447" s="24"/>
      <c r="P3447" s="23" t="str">
        <f>IFERROR(VLOOKUP(TEXT(J3447,"0000000000000"),[1]Ebscohost!G:M,7,0),"")</f>
        <v/>
      </c>
      <c r="Q3447" s="33" t="str">
        <f>IFERROR(VLOOKUP($J3447,'B - Ebook'!B:D,3,0),"??")</f>
        <v>??</v>
      </c>
    </row>
    <row r="3448" spans="1:17">
      <c r="A3448" s="24" t="s">
        <v>19118</v>
      </c>
      <c r="B3448" s="24" t="s">
        <v>18191</v>
      </c>
      <c r="C3448" s="24"/>
      <c r="D3448" s="24"/>
      <c r="E3448" s="24"/>
      <c r="F3448" s="24"/>
      <c r="G3448" s="24"/>
      <c r="H3448" s="24"/>
      <c r="I3448" s="24"/>
      <c r="J3448" s="37"/>
      <c r="K3448" s="25">
        <v>41809</v>
      </c>
      <c r="L3448" s="24">
        <v>0</v>
      </c>
      <c r="M3448" s="24"/>
      <c r="N3448" s="24"/>
      <c r="O3448" s="24"/>
      <c r="P3448" s="23" t="str">
        <f>IFERROR(VLOOKUP(TEXT(J3448,"0000000000000"),[1]Ebscohost!G:M,7,0),"")</f>
        <v/>
      </c>
      <c r="Q3448" s="33" t="str">
        <f>IFERROR(VLOOKUP($J3448,'B - Ebook'!B:D,3,0),"??")</f>
        <v>??</v>
      </c>
    </row>
    <row r="3449" spans="1:17">
      <c r="A3449" s="24" t="s">
        <v>19119</v>
      </c>
      <c r="B3449" s="24" t="s">
        <v>19120</v>
      </c>
      <c r="C3449" s="24"/>
      <c r="D3449" s="24"/>
      <c r="E3449" s="24"/>
      <c r="F3449" s="24"/>
      <c r="G3449" s="24"/>
      <c r="H3449" s="24"/>
      <c r="I3449" s="24"/>
      <c r="J3449" s="37"/>
      <c r="K3449" s="25">
        <v>41806</v>
      </c>
      <c r="L3449" s="24">
        <v>0</v>
      </c>
      <c r="M3449" s="24"/>
      <c r="N3449" s="24"/>
      <c r="O3449" s="24"/>
      <c r="P3449" s="23" t="str">
        <f>IFERROR(VLOOKUP(TEXT(J3449,"0000000000000"),[1]Ebscohost!G:M,7,0),"")</f>
        <v/>
      </c>
      <c r="Q3449" s="33" t="str">
        <f>IFERROR(VLOOKUP($J3449,'B - Ebook'!B:D,3,0),"??")</f>
        <v>??</v>
      </c>
    </row>
    <row r="3450" spans="1:17">
      <c r="A3450" s="24" t="s">
        <v>19121</v>
      </c>
      <c r="B3450" s="24" t="s">
        <v>19004</v>
      </c>
      <c r="C3450" s="24"/>
      <c r="D3450" s="24"/>
      <c r="E3450" s="24"/>
      <c r="F3450" s="24"/>
      <c r="G3450" s="24"/>
      <c r="H3450" s="24"/>
      <c r="I3450" s="24"/>
      <c r="J3450" s="37"/>
      <c r="K3450" s="25">
        <v>41810</v>
      </c>
      <c r="L3450" s="24">
        <v>0</v>
      </c>
      <c r="M3450" s="24"/>
      <c r="N3450" s="24"/>
      <c r="O3450" s="24"/>
      <c r="P3450" s="23" t="str">
        <f>IFERROR(VLOOKUP(TEXT(J3450,"0000000000000"),[1]Ebscohost!G:M,7,0),"")</f>
        <v/>
      </c>
      <c r="Q3450" s="33" t="str">
        <f>IFERROR(VLOOKUP($J3450,'B - Ebook'!B:D,3,0),"??")</f>
        <v>??</v>
      </c>
    </row>
    <row r="3451" spans="1:17">
      <c r="A3451" s="24" t="s">
        <v>19122</v>
      </c>
      <c r="B3451" s="24" t="s">
        <v>16595</v>
      </c>
      <c r="C3451" s="24"/>
      <c r="D3451" s="24"/>
      <c r="E3451" s="24"/>
      <c r="F3451" s="24"/>
      <c r="G3451" s="24"/>
      <c r="H3451" s="24"/>
      <c r="I3451" s="24"/>
      <c r="J3451" s="37"/>
      <c r="K3451" s="25">
        <v>41809</v>
      </c>
      <c r="L3451" s="24">
        <v>0</v>
      </c>
      <c r="M3451" s="24"/>
      <c r="N3451" s="24"/>
      <c r="O3451" s="24"/>
      <c r="P3451" s="23" t="str">
        <f>IFERROR(VLOOKUP(TEXT(J3451,"0000000000000"),[1]Ebscohost!G:M,7,0),"")</f>
        <v/>
      </c>
      <c r="Q3451" s="33" t="str">
        <f>IFERROR(VLOOKUP($J3451,'B - Ebook'!B:D,3,0),"??")</f>
        <v>??</v>
      </c>
    </row>
    <row r="3452" spans="1:17">
      <c r="A3452" s="24" t="s">
        <v>19122</v>
      </c>
      <c r="B3452" s="24" t="s">
        <v>16595</v>
      </c>
      <c r="C3452" s="24"/>
      <c r="D3452" s="24"/>
      <c r="E3452" s="24"/>
      <c r="F3452" s="24"/>
      <c r="G3452" s="24"/>
      <c r="H3452" s="24"/>
      <c r="I3452" s="24"/>
      <c r="J3452" s="37"/>
      <c r="K3452" s="25">
        <v>41809</v>
      </c>
      <c r="L3452" s="24">
        <v>0</v>
      </c>
      <c r="M3452" s="24"/>
      <c r="N3452" s="24"/>
      <c r="O3452" s="24"/>
      <c r="P3452" s="23" t="str">
        <f>IFERROR(VLOOKUP(TEXT(J3452,"0000000000000"),[1]Ebscohost!G:M,7,0),"")</f>
        <v/>
      </c>
      <c r="Q3452" s="33" t="str">
        <f>IFERROR(VLOOKUP($J3452,'B - Ebook'!B:D,3,0),"??")</f>
        <v>??</v>
      </c>
    </row>
    <row r="3453" spans="1:17">
      <c r="A3453" s="24" t="s">
        <v>19122</v>
      </c>
      <c r="B3453" s="24" t="s">
        <v>16595</v>
      </c>
      <c r="C3453" s="24"/>
      <c r="D3453" s="24"/>
      <c r="E3453" s="24"/>
      <c r="F3453" s="24"/>
      <c r="G3453" s="24"/>
      <c r="H3453" s="24"/>
      <c r="I3453" s="24"/>
      <c r="J3453" s="37"/>
      <c r="K3453" s="25">
        <v>41809</v>
      </c>
      <c r="L3453" s="24">
        <v>0</v>
      </c>
      <c r="M3453" s="24"/>
      <c r="N3453" s="24"/>
      <c r="O3453" s="24"/>
      <c r="P3453" s="23" t="str">
        <f>IFERROR(VLOOKUP(TEXT(J3453,"0000000000000"),[1]Ebscohost!G:M,7,0),"")</f>
        <v/>
      </c>
      <c r="Q3453" s="33" t="str">
        <f>IFERROR(VLOOKUP($J3453,'B - Ebook'!B:D,3,0),"??")</f>
        <v>??</v>
      </c>
    </row>
    <row r="3454" spans="1:17">
      <c r="A3454" s="24" t="s">
        <v>19123</v>
      </c>
      <c r="B3454" s="24" t="s">
        <v>16595</v>
      </c>
      <c r="C3454" s="24"/>
      <c r="D3454" s="24"/>
      <c r="E3454" s="24"/>
      <c r="F3454" s="24"/>
      <c r="G3454" s="24"/>
      <c r="H3454" s="24"/>
      <c r="I3454" s="24"/>
      <c r="J3454" s="37"/>
      <c r="K3454" s="25">
        <v>41809</v>
      </c>
      <c r="L3454" s="24">
        <v>0</v>
      </c>
      <c r="M3454" s="24"/>
      <c r="N3454" s="24"/>
      <c r="O3454" s="24"/>
      <c r="P3454" s="23" t="str">
        <f>IFERROR(VLOOKUP(TEXT(J3454,"0000000000000"),[1]Ebscohost!G:M,7,0),"")</f>
        <v/>
      </c>
      <c r="Q3454" s="33" t="str">
        <f>IFERROR(VLOOKUP($J3454,'B - Ebook'!B:D,3,0),"??")</f>
        <v>??</v>
      </c>
    </row>
    <row r="3455" spans="1:17">
      <c r="A3455" s="24" t="s">
        <v>19124</v>
      </c>
      <c r="B3455" s="24" t="s">
        <v>17437</v>
      </c>
      <c r="C3455" s="24"/>
      <c r="D3455" s="24"/>
      <c r="E3455" s="24"/>
      <c r="F3455" s="24"/>
      <c r="G3455" s="24"/>
      <c r="H3455" s="24"/>
      <c r="I3455" s="24"/>
      <c r="J3455" s="37"/>
      <c r="K3455" s="25">
        <v>41809</v>
      </c>
      <c r="L3455" s="24">
        <v>0</v>
      </c>
      <c r="M3455" s="24"/>
      <c r="N3455" s="24"/>
      <c r="O3455" s="24"/>
      <c r="P3455" s="23" t="str">
        <f>IFERROR(VLOOKUP(TEXT(J3455,"0000000000000"),[1]Ebscohost!G:M,7,0),"")</f>
        <v/>
      </c>
      <c r="Q3455" s="33" t="str">
        <f>IFERROR(VLOOKUP($J3455,'B - Ebook'!B:D,3,0),"??")</f>
        <v>??</v>
      </c>
    </row>
    <row r="3456" spans="1:17">
      <c r="A3456" s="24" t="s">
        <v>18121</v>
      </c>
      <c r="B3456" s="24" t="s">
        <v>17437</v>
      </c>
      <c r="C3456" s="24"/>
      <c r="D3456" s="24"/>
      <c r="E3456" s="24"/>
      <c r="F3456" s="24"/>
      <c r="G3456" s="24"/>
      <c r="H3456" s="24"/>
      <c r="I3456" s="24"/>
      <c r="J3456" s="37"/>
      <c r="K3456" s="25">
        <v>41809</v>
      </c>
      <c r="L3456" s="24">
        <v>0</v>
      </c>
      <c r="M3456" s="24"/>
      <c r="N3456" s="24"/>
      <c r="O3456" s="24"/>
      <c r="P3456" s="23" t="str">
        <f>IFERROR(VLOOKUP(TEXT(J3456,"0000000000000"),[1]Ebscohost!G:M,7,0),"")</f>
        <v/>
      </c>
      <c r="Q3456" s="33" t="str">
        <f>IFERROR(VLOOKUP($J3456,'B - Ebook'!B:D,3,0),"??")</f>
        <v>??</v>
      </c>
    </row>
    <row r="3457" spans="1:17">
      <c r="A3457" s="24" t="s">
        <v>19125</v>
      </c>
      <c r="B3457" s="24" t="s">
        <v>19126</v>
      </c>
      <c r="C3457" s="24"/>
      <c r="D3457" s="24"/>
      <c r="E3457" s="24"/>
      <c r="F3457" s="24"/>
      <c r="G3457" s="24"/>
      <c r="H3457" s="24"/>
      <c r="I3457" s="24"/>
      <c r="J3457" s="37"/>
      <c r="K3457" s="25">
        <v>41809</v>
      </c>
      <c r="L3457" s="24">
        <v>0</v>
      </c>
      <c r="M3457" s="24"/>
      <c r="N3457" s="24"/>
      <c r="O3457" s="24"/>
      <c r="P3457" s="23" t="str">
        <f>IFERROR(VLOOKUP(TEXT(J3457,"0000000000000"),[1]Ebscohost!G:M,7,0),"")</f>
        <v/>
      </c>
      <c r="Q3457" s="33" t="str">
        <f>IFERROR(VLOOKUP($J3457,'B - Ebook'!B:D,3,0),"??")</f>
        <v>??</v>
      </c>
    </row>
    <row r="3458" spans="1:17">
      <c r="A3458" s="24" t="s">
        <v>18081</v>
      </c>
      <c r="B3458" s="24" t="s">
        <v>18082</v>
      </c>
      <c r="C3458" s="24"/>
      <c r="D3458" s="24"/>
      <c r="E3458" s="24"/>
      <c r="F3458" s="24"/>
      <c r="G3458" s="24"/>
      <c r="H3458" s="24"/>
      <c r="I3458" s="24"/>
      <c r="J3458" s="37"/>
      <c r="K3458" s="25">
        <v>41809</v>
      </c>
      <c r="L3458" s="24">
        <v>0</v>
      </c>
      <c r="M3458" s="24"/>
      <c r="N3458" s="24"/>
      <c r="O3458" s="24"/>
      <c r="P3458" s="23" t="str">
        <f>IFERROR(VLOOKUP(TEXT(J3458,"0000000000000"),[1]Ebscohost!G:M,7,0),"")</f>
        <v/>
      </c>
      <c r="Q3458" s="33" t="str">
        <f>IFERROR(VLOOKUP($J3458,'B - Ebook'!B:D,3,0),"??")</f>
        <v>??</v>
      </c>
    </row>
    <row r="3459" spans="1:17">
      <c r="A3459" s="24" t="s">
        <v>19127</v>
      </c>
      <c r="B3459" s="24" t="s">
        <v>19128</v>
      </c>
      <c r="C3459" s="24"/>
      <c r="D3459" s="24"/>
      <c r="E3459" s="24"/>
      <c r="F3459" s="24"/>
      <c r="G3459" s="24"/>
      <c r="H3459" s="24"/>
      <c r="I3459" s="24"/>
      <c r="J3459" s="37"/>
      <c r="K3459" s="25">
        <v>41809</v>
      </c>
      <c r="L3459" s="24">
        <v>0</v>
      </c>
      <c r="M3459" s="24"/>
      <c r="N3459" s="24"/>
      <c r="O3459" s="24"/>
      <c r="P3459" s="23" t="str">
        <f>IFERROR(VLOOKUP(TEXT(J3459,"0000000000000"),[1]Ebscohost!G:M,7,0),"")</f>
        <v/>
      </c>
      <c r="Q3459" s="33" t="str">
        <f>IFERROR(VLOOKUP($J3459,'B - Ebook'!B:D,3,0),"??")</f>
        <v>??</v>
      </c>
    </row>
    <row r="3460" spans="1:17">
      <c r="A3460" s="24" t="s">
        <v>19129</v>
      </c>
      <c r="B3460" s="24" t="s">
        <v>71</v>
      </c>
      <c r="C3460" s="24"/>
      <c r="D3460" s="24"/>
      <c r="E3460" s="24"/>
      <c r="F3460" s="24"/>
      <c r="G3460" s="24"/>
      <c r="H3460" s="24"/>
      <c r="I3460" s="24"/>
      <c r="J3460" s="37"/>
      <c r="K3460" s="25">
        <v>41809</v>
      </c>
      <c r="L3460" s="24">
        <v>0</v>
      </c>
      <c r="M3460" s="24"/>
      <c r="N3460" s="24"/>
      <c r="O3460" s="24"/>
      <c r="P3460" s="23" t="str">
        <f>IFERROR(VLOOKUP(TEXT(J3460,"0000000000000"),[1]Ebscohost!G:M,7,0),"")</f>
        <v/>
      </c>
      <c r="Q3460" s="33" t="str">
        <f>IFERROR(VLOOKUP($J3460,'B - Ebook'!B:D,3,0),"??")</f>
        <v>??</v>
      </c>
    </row>
    <row r="3461" spans="1:17">
      <c r="A3461" s="24" t="s">
        <v>19129</v>
      </c>
      <c r="B3461" s="24" t="s">
        <v>71</v>
      </c>
      <c r="C3461" s="24"/>
      <c r="D3461" s="24"/>
      <c r="E3461" s="24"/>
      <c r="F3461" s="24"/>
      <c r="G3461" s="24"/>
      <c r="H3461" s="24"/>
      <c r="I3461" s="24"/>
      <c r="J3461" s="37"/>
      <c r="K3461" s="25">
        <v>41809</v>
      </c>
      <c r="L3461" s="24">
        <v>0</v>
      </c>
      <c r="M3461" s="24"/>
      <c r="N3461" s="24"/>
      <c r="O3461" s="24"/>
      <c r="P3461" s="23" t="str">
        <f>IFERROR(VLOOKUP(TEXT(J3461,"0000000000000"),[1]Ebscohost!G:M,7,0),"")</f>
        <v/>
      </c>
      <c r="Q3461" s="33" t="str">
        <f>IFERROR(VLOOKUP($J3461,'B - Ebook'!B:D,3,0),"??")</f>
        <v>??</v>
      </c>
    </row>
    <row r="3462" spans="1:17">
      <c r="A3462" s="24" t="s">
        <v>19130</v>
      </c>
      <c r="B3462" s="24" t="s">
        <v>16181</v>
      </c>
      <c r="C3462" s="24"/>
      <c r="D3462" s="24"/>
      <c r="E3462" s="24"/>
      <c r="F3462" s="24"/>
      <c r="G3462" s="24"/>
      <c r="H3462" s="24"/>
      <c r="I3462" s="24"/>
      <c r="J3462" s="37"/>
      <c r="K3462" s="25">
        <v>41809</v>
      </c>
      <c r="L3462" s="24">
        <v>0</v>
      </c>
      <c r="M3462" s="24"/>
      <c r="N3462" s="24"/>
      <c r="O3462" s="24"/>
      <c r="P3462" s="23" t="str">
        <f>IFERROR(VLOOKUP(TEXT(J3462,"0000000000000"),[1]Ebscohost!G:M,7,0),"")</f>
        <v/>
      </c>
      <c r="Q3462" s="33" t="str">
        <f>IFERROR(VLOOKUP($J3462,'B - Ebook'!B:D,3,0),"??")</f>
        <v>??</v>
      </c>
    </row>
    <row r="3463" spans="1:17">
      <c r="A3463" s="24" t="s">
        <v>19131</v>
      </c>
      <c r="B3463" s="24" t="s">
        <v>16181</v>
      </c>
      <c r="C3463" s="24"/>
      <c r="D3463" s="24"/>
      <c r="E3463" s="24"/>
      <c r="F3463" s="24"/>
      <c r="G3463" s="24"/>
      <c r="H3463" s="24"/>
      <c r="I3463" s="24"/>
      <c r="J3463" s="37"/>
      <c r="K3463" s="25">
        <v>41809</v>
      </c>
      <c r="L3463" s="24">
        <v>0</v>
      </c>
      <c r="M3463" s="24"/>
      <c r="N3463" s="24"/>
      <c r="O3463" s="24"/>
      <c r="P3463" s="23" t="str">
        <f>IFERROR(VLOOKUP(TEXT(J3463,"0000000000000"),[1]Ebscohost!G:M,7,0),"")</f>
        <v/>
      </c>
      <c r="Q3463" s="33" t="str">
        <f>IFERROR(VLOOKUP($J3463,'B - Ebook'!B:D,3,0),"??")</f>
        <v>??</v>
      </c>
    </row>
    <row r="3464" spans="1:17">
      <c r="A3464" s="24" t="s">
        <v>19132</v>
      </c>
      <c r="B3464" s="24" t="s">
        <v>19133</v>
      </c>
      <c r="C3464" s="24"/>
      <c r="D3464" s="24"/>
      <c r="E3464" s="24"/>
      <c r="F3464" s="24"/>
      <c r="G3464" s="24"/>
      <c r="H3464" s="24"/>
      <c r="I3464" s="24"/>
      <c r="J3464" s="37"/>
      <c r="K3464" s="25">
        <v>41809</v>
      </c>
      <c r="L3464" s="24">
        <v>0</v>
      </c>
      <c r="M3464" s="24"/>
      <c r="N3464" s="24"/>
      <c r="O3464" s="24"/>
      <c r="P3464" s="23" t="str">
        <f>IFERROR(VLOOKUP(TEXT(J3464,"0000000000000"),[1]Ebscohost!G:M,7,0),"")</f>
        <v/>
      </c>
      <c r="Q3464" s="33" t="str">
        <f>IFERROR(VLOOKUP($J3464,'B - Ebook'!B:D,3,0),"??")</f>
        <v>??</v>
      </c>
    </row>
    <row r="3465" spans="1:17">
      <c r="A3465" s="24" t="s">
        <v>18043</v>
      </c>
      <c r="B3465" s="24" t="s">
        <v>18044</v>
      </c>
      <c r="C3465" s="24"/>
      <c r="D3465" s="24"/>
      <c r="E3465" s="24"/>
      <c r="F3465" s="24"/>
      <c r="G3465" s="24"/>
      <c r="H3465" s="24"/>
      <c r="I3465" s="24"/>
      <c r="J3465" s="37"/>
      <c r="K3465" s="24"/>
      <c r="L3465" s="24">
        <v>0</v>
      </c>
      <c r="M3465" s="24"/>
      <c r="N3465" s="24"/>
      <c r="O3465" s="24"/>
      <c r="P3465" s="23" t="str">
        <f>IFERROR(VLOOKUP(TEXT(J3465,"0000000000000"),[1]Ebscohost!G:M,7,0),"")</f>
        <v/>
      </c>
      <c r="Q3465" s="33" t="str">
        <f>IFERROR(VLOOKUP($J3465,'B - Ebook'!B:D,3,0),"??")</f>
        <v>??</v>
      </c>
    </row>
    <row r="3466" spans="1:17">
      <c r="A3466" s="24" t="s">
        <v>18043</v>
      </c>
      <c r="B3466" s="24" t="s">
        <v>18044</v>
      </c>
      <c r="C3466" s="24"/>
      <c r="D3466" s="24"/>
      <c r="E3466" s="24"/>
      <c r="F3466" s="24"/>
      <c r="G3466" s="24"/>
      <c r="H3466" s="24"/>
      <c r="I3466" s="24"/>
      <c r="J3466" s="37"/>
      <c r="K3466" s="24"/>
      <c r="L3466" s="24">
        <v>0</v>
      </c>
      <c r="M3466" s="24"/>
      <c r="N3466" s="24"/>
      <c r="O3466" s="24"/>
      <c r="P3466" s="23" t="str">
        <f>IFERROR(VLOOKUP(TEXT(J3466,"0000000000000"),[1]Ebscohost!G:M,7,0),"")</f>
        <v/>
      </c>
      <c r="Q3466" s="33" t="str">
        <f>IFERROR(VLOOKUP($J3466,'B - Ebook'!B:D,3,0),"??")</f>
        <v>??</v>
      </c>
    </row>
    <row r="3467" spans="1:17">
      <c r="A3467" s="24" t="s">
        <v>18043</v>
      </c>
      <c r="B3467" s="24" t="s">
        <v>18044</v>
      </c>
      <c r="C3467" s="24"/>
      <c r="D3467" s="24"/>
      <c r="E3467" s="24"/>
      <c r="F3467" s="24"/>
      <c r="G3467" s="24"/>
      <c r="H3467" s="24"/>
      <c r="I3467" s="24"/>
      <c r="J3467" s="37"/>
      <c r="K3467" s="24"/>
      <c r="L3467" s="24">
        <v>0</v>
      </c>
      <c r="M3467" s="24"/>
      <c r="N3467" s="24"/>
      <c r="O3467" s="24"/>
      <c r="P3467" s="23" t="str">
        <f>IFERROR(VLOOKUP(TEXT(J3467,"0000000000000"),[1]Ebscohost!G:M,7,0),"")</f>
        <v/>
      </c>
      <c r="Q3467" s="33" t="str">
        <f>IFERROR(VLOOKUP($J3467,'B - Ebook'!B:D,3,0),"??")</f>
        <v>??</v>
      </c>
    </row>
    <row r="3468" spans="1:17">
      <c r="A3468" s="24" t="s">
        <v>18043</v>
      </c>
      <c r="B3468" s="24" t="s">
        <v>18044</v>
      </c>
      <c r="C3468" s="24"/>
      <c r="D3468" s="24"/>
      <c r="E3468" s="24"/>
      <c r="F3468" s="24"/>
      <c r="G3468" s="24"/>
      <c r="H3468" s="24"/>
      <c r="I3468" s="24"/>
      <c r="J3468" s="37"/>
      <c r="K3468" s="24"/>
      <c r="L3468" s="24">
        <v>0</v>
      </c>
      <c r="M3468" s="24"/>
      <c r="N3468" s="24"/>
      <c r="O3468" s="24"/>
      <c r="P3468" s="23" t="str">
        <f>IFERROR(VLOOKUP(TEXT(J3468,"0000000000000"),[1]Ebscohost!G:M,7,0),"")</f>
        <v/>
      </c>
      <c r="Q3468" s="33" t="str">
        <f>IFERROR(VLOOKUP($J3468,'B - Ebook'!B:D,3,0),"??")</f>
        <v>??</v>
      </c>
    </row>
    <row r="3469" spans="1:17">
      <c r="A3469" s="24" t="s">
        <v>18043</v>
      </c>
      <c r="B3469" s="24" t="s">
        <v>18044</v>
      </c>
      <c r="C3469" s="24"/>
      <c r="D3469" s="24"/>
      <c r="E3469" s="24"/>
      <c r="F3469" s="24"/>
      <c r="G3469" s="24"/>
      <c r="H3469" s="24"/>
      <c r="I3469" s="24"/>
      <c r="J3469" s="37"/>
      <c r="K3469" s="24"/>
      <c r="L3469" s="24">
        <v>0</v>
      </c>
      <c r="M3469" s="24"/>
      <c r="N3469" s="24"/>
      <c r="O3469" s="24"/>
      <c r="P3469" s="23" t="str">
        <f>IFERROR(VLOOKUP(TEXT(J3469,"0000000000000"),[1]Ebscohost!G:M,7,0),"")</f>
        <v/>
      </c>
      <c r="Q3469" s="33" t="str">
        <f>IFERROR(VLOOKUP($J3469,'B - Ebook'!B:D,3,0),"??")</f>
        <v>??</v>
      </c>
    </row>
    <row r="3470" spans="1:17">
      <c r="A3470" s="24" t="s">
        <v>19134</v>
      </c>
      <c r="B3470" s="24" t="s">
        <v>71</v>
      </c>
      <c r="C3470" s="24"/>
      <c r="D3470" s="24"/>
      <c r="E3470" s="24"/>
      <c r="F3470" s="24"/>
      <c r="G3470" s="24"/>
      <c r="H3470" s="24"/>
      <c r="I3470" s="24"/>
      <c r="J3470" s="37"/>
      <c r="K3470" s="25">
        <v>41810</v>
      </c>
      <c r="L3470" s="24">
        <v>0</v>
      </c>
      <c r="M3470" s="24"/>
      <c r="N3470" s="24"/>
      <c r="O3470" s="24"/>
      <c r="P3470" s="23" t="str">
        <f>IFERROR(VLOOKUP(TEXT(J3470,"0000000000000"),[1]Ebscohost!G:M,7,0),"")</f>
        <v/>
      </c>
      <c r="Q3470" s="33" t="str">
        <f>IFERROR(VLOOKUP($J3470,'B - Ebook'!B:D,3,0),"??")</f>
        <v>??</v>
      </c>
    </row>
    <row r="3471" spans="1:17">
      <c r="A3471" s="24" t="s">
        <v>19135</v>
      </c>
      <c r="B3471" s="24" t="s">
        <v>71</v>
      </c>
      <c r="C3471" s="24"/>
      <c r="D3471" s="24"/>
      <c r="E3471" s="24"/>
      <c r="F3471" s="24"/>
      <c r="G3471" s="24"/>
      <c r="H3471" s="24"/>
      <c r="I3471" s="24"/>
      <c r="J3471" s="37"/>
      <c r="K3471" s="25">
        <v>41810</v>
      </c>
      <c r="L3471" s="24">
        <v>0</v>
      </c>
      <c r="M3471" s="24"/>
      <c r="N3471" s="24"/>
      <c r="O3471" s="24"/>
      <c r="P3471" s="23" t="str">
        <f>IFERROR(VLOOKUP(TEXT(J3471,"0000000000000"),[1]Ebscohost!G:M,7,0),"")</f>
        <v/>
      </c>
      <c r="Q3471" s="33" t="str">
        <f>IFERROR(VLOOKUP($J3471,'B - Ebook'!B:D,3,0),"??")</f>
        <v>??</v>
      </c>
    </row>
    <row r="3472" spans="1:17">
      <c r="A3472" s="24" t="s">
        <v>19136</v>
      </c>
      <c r="B3472" s="24" t="s">
        <v>207</v>
      </c>
      <c r="C3472" s="24"/>
      <c r="D3472" s="24"/>
      <c r="E3472" s="24"/>
      <c r="F3472" s="24"/>
      <c r="G3472" s="24"/>
      <c r="H3472" s="24"/>
      <c r="I3472" s="24"/>
      <c r="J3472" s="37"/>
      <c r="K3472" s="25">
        <v>41810</v>
      </c>
      <c r="L3472" s="24">
        <v>0</v>
      </c>
      <c r="M3472" s="24"/>
      <c r="N3472" s="24"/>
      <c r="O3472" s="24"/>
      <c r="P3472" s="23" t="str">
        <f>IFERROR(VLOOKUP(TEXT(J3472,"0000000000000"),[1]Ebscohost!G:M,7,0),"")</f>
        <v/>
      </c>
      <c r="Q3472" s="33" t="str">
        <f>IFERROR(VLOOKUP($J3472,'B - Ebook'!B:D,3,0),"??")</f>
        <v>??</v>
      </c>
    </row>
    <row r="3473" spans="1:17">
      <c r="A3473" s="24" t="s">
        <v>19137</v>
      </c>
      <c r="B3473" s="24" t="s">
        <v>16294</v>
      </c>
      <c r="C3473" s="24"/>
      <c r="D3473" s="24"/>
      <c r="E3473" s="24"/>
      <c r="F3473" s="24"/>
      <c r="G3473" s="24"/>
      <c r="H3473" s="24"/>
      <c r="I3473" s="24"/>
      <c r="J3473" s="37"/>
      <c r="K3473" s="25">
        <v>41809</v>
      </c>
      <c r="L3473" s="24">
        <v>0</v>
      </c>
      <c r="M3473" s="24"/>
      <c r="N3473" s="24"/>
      <c r="O3473" s="24"/>
      <c r="P3473" s="23" t="str">
        <f>IFERROR(VLOOKUP(TEXT(J3473,"0000000000000"),[1]Ebscohost!G:M,7,0),"")</f>
        <v/>
      </c>
      <c r="Q3473" s="33" t="str">
        <f>IFERROR(VLOOKUP($J3473,'B - Ebook'!B:D,3,0),"??")</f>
        <v>??</v>
      </c>
    </row>
    <row r="3474" spans="1:17">
      <c r="A3474" s="24" t="s">
        <v>19138</v>
      </c>
      <c r="B3474" s="24" t="s">
        <v>19139</v>
      </c>
      <c r="C3474" s="24"/>
      <c r="D3474" s="24"/>
      <c r="E3474" s="24"/>
      <c r="F3474" s="24"/>
      <c r="G3474" s="24"/>
      <c r="H3474" s="24"/>
      <c r="I3474" s="24"/>
      <c r="J3474" s="37"/>
      <c r="K3474" s="25">
        <v>41809</v>
      </c>
      <c r="L3474" s="24">
        <v>0</v>
      </c>
      <c r="M3474" s="24"/>
      <c r="N3474" s="24"/>
      <c r="O3474" s="24"/>
      <c r="P3474" s="23" t="str">
        <f>IFERROR(VLOOKUP(TEXT(J3474,"0000000000000"),[1]Ebscohost!G:M,7,0),"")</f>
        <v/>
      </c>
      <c r="Q3474" s="33" t="str">
        <f>IFERROR(VLOOKUP($J3474,'B - Ebook'!B:D,3,0),"??")</f>
        <v>??</v>
      </c>
    </row>
    <row r="3475" spans="1:17">
      <c r="A3475" s="24" t="s">
        <v>19140</v>
      </c>
      <c r="B3475" s="24" t="s">
        <v>16294</v>
      </c>
      <c r="C3475" s="24"/>
      <c r="D3475" s="24"/>
      <c r="E3475" s="24"/>
      <c r="F3475" s="24"/>
      <c r="G3475" s="24"/>
      <c r="H3475" s="24"/>
      <c r="I3475" s="24"/>
      <c r="J3475" s="37"/>
      <c r="K3475" s="25">
        <v>41807</v>
      </c>
      <c r="L3475" s="24">
        <v>0</v>
      </c>
      <c r="M3475" s="24"/>
      <c r="N3475" s="24"/>
      <c r="O3475" s="24"/>
      <c r="P3475" s="23" t="str">
        <f>IFERROR(VLOOKUP(TEXT(J3475,"0000000000000"),[1]Ebscohost!G:M,7,0),"")</f>
        <v/>
      </c>
      <c r="Q3475" s="33" t="str">
        <f>IFERROR(VLOOKUP($J3475,'B - Ebook'!B:D,3,0),"??")</f>
        <v>??</v>
      </c>
    </row>
    <row r="3476" spans="1:17">
      <c r="A3476" s="24" t="s">
        <v>19141</v>
      </c>
      <c r="B3476" s="24" t="s">
        <v>19142</v>
      </c>
      <c r="C3476" s="24"/>
      <c r="D3476" s="24"/>
      <c r="E3476" s="24"/>
      <c r="F3476" s="24"/>
      <c r="G3476" s="24"/>
      <c r="H3476" s="24"/>
      <c r="I3476" s="24"/>
      <c r="J3476" s="37"/>
      <c r="K3476" s="25">
        <v>41809</v>
      </c>
      <c r="L3476" s="24">
        <v>0</v>
      </c>
      <c r="M3476" s="24"/>
      <c r="N3476" s="24"/>
      <c r="O3476" s="24"/>
      <c r="P3476" s="23" t="str">
        <f>IFERROR(VLOOKUP(TEXT(J3476,"0000000000000"),[1]Ebscohost!G:M,7,0),"")</f>
        <v/>
      </c>
      <c r="Q3476" s="33" t="str">
        <f>IFERROR(VLOOKUP($J3476,'B - Ebook'!B:D,3,0),"??")</f>
        <v>??</v>
      </c>
    </row>
    <row r="3477" spans="1:17">
      <c r="A3477" s="24" t="s">
        <v>19143</v>
      </c>
      <c r="B3477" s="24" t="s">
        <v>19144</v>
      </c>
      <c r="C3477" s="24"/>
      <c r="D3477" s="24"/>
      <c r="E3477" s="24"/>
      <c r="F3477" s="24"/>
      <c r="G3477" s="24"/>
      <c r="H3477" s="24"/>
      <c r="I3477" s="24"/>
      <c r="J3477" s="37"/>
      <c r="K3477" s="25">
        <v>41809</v>
      </c>
      <c r="L3477" s="24">
        <v>0</v>
      </c>
      <c r="M3477" s="24"/>
      <c r="N3477" s="24"/>
      <c r="O3477" s="24"/>
      <c r="P3477" s="23" t="str">
        <f>IFERROR(VLOOKUP(TEXT(J3477,"0000000000000"),[1]Ebscohost!G:M,7,0),"")</f>
        <v/>
      </c>
      <c r="Q3477" s="33" t="str">
        <f>IFERROR(VLOOKUP($J3477,'B - Ebook'!B:D,3,0),"??")</f>
        <v>??</v>
      </c>
    </row>
    <row r="3478" spans="1:17">
      <c r="A3478" s="24" t="s">
        <v>19145</v>
      </c>
      <c r="B3478" s="24" t="s">
        <v>18191</v>
      </c>
      <c r="C3478" s="24"/>
      <c r="D3478" s="24"/>
      <c r="E3478" s="24"/>
      <c r="F3478" s="24"/>
      <c r="G3478" s="24"/>
      <c r="H3478" s="24"/>
      <c r="I3478" s="24"/>
      <c r="J3478" s="37"/>
      <c r="K3478" s="25">
        <v>41809</v>
      </c>
      <c r="L3478" s="24">
        <v>0</v>
      </c>
      <c r="M3478" s="24"/>
      <c r="N3478" s="24"/>
      <c r="O3478" s="24"/>
      <c r="P3478" s="23" t="str">
        <f>IFERROR(VLOOKUP(TEXT(J3478,"0000000000000"),[1]Ebscohost!G:M,7,0),"")</f>
        <v/>
      </c>
      <c r="Q3478" s="33" t="str">
        <f>IFERROR(VLOOKUP($J3478,'B - Ebook'!B:D,3,0),"??")</f>
        <v>??</v>
      </c>
    </row>
    <row r="3479" spans="1:17">
      <c r="A3479" s="24" t="s">
        <v>19146</v>
      </c>
      <c r="B3479" s="24" t="s">
        <v>19147</v>
      </c>
      <c r="C3479" s="24"/>
      <c r="D3479" s="24"/>
      <c r="E3479" s="24"/>
      <c r="F3479" s="24"/>
      <c r="G3479" s="24"/>
      <c r="H3479" s="24"/>
      <c r="I3479" s="24"/>
      <c r="J3479" s="37"/>
      <c r="K3479" s="25">
        <v>41809</v>
      </c>
      <c r="L3479" s="24">
        <v>0</v>
      </c>
      <c r="M3479" s="24"/>
      <c r="N3479" s="24"/>
      <c r="O3479" s="24"/>
      <c r="P3479" s="23" t="str">
        <f>IFERROR(VLOOKUP(TEXT(J3479,"0000000000000"),[1]Ebscohost!G:M,7,0),"")</f>
        <v/>
      </c>
      <c r="Q3479" s="33" t="str">
        <f>IFERROR(VLOOKUP($J3479,'B - Ebook'!B:D,3,0),"??")</f>
        <v>??</v>
      </c>
    </row>
    <row r="3480" spans="1:17">
      <c r="A3480" s="24" t="s">
        <v>19148</v>
      </c>
      <c r="B3480" s="24" t="s">
        <v>17929</v>
      </c>
      <c r="C3480" s="24"/>
      <c r="D3480" s="24"/>
      <c r="E3480" s="24"/>
      <c r="F3480" s="24"/>
      <c r="G3480" s="24"/>
      <c r="H3480" s="24"/>
      <c r="I3480" s="24"/>
      <c r="J3480" s="37"/>
      <c r="K3480" s="25">
        <v>41807</v>
      </c>
      <c r="L3480" s="24">
        <v>0</v>
      </c>
      <c r="M3480" s="24"/>
      <c r="N3480" s="24"/>
      <c r="O3480" s="24"/>
      <c r="P3480" s="23" t="str">
        <f>IFERROR(VLOOKUP(TEXT(J3480,"0000000000000"),[1]Ebscohost!G:M,7,0),"")</f>
        <v/>
      </c>
      <c r="Q3480" s="33" t="str">
        <f>IFERROR(VLOOKUP($J3480,'B - Ebook'!B:D,3,0),"??")</f>
        <v>??</v>
      </c>
    </row>
    <row r="3481" spans="1:17">
      <c r="A3481" s="24" t="s">
        <v>19149</v>
      </c>
      <c r="B3481" s="24" t="s">
        <v>16038</v>
      </c>
      <c r="C3481" s="24"/>
      <c r="D3481" s="24"/>
      <c r="E3481" s="24"/>
      <c r="F3481" s="24"/>
      <c r="G3481" s="24"/>
      <c r="H3481" s="24"/>
      <c r="I3481" s="24"/>
      <c r="J3481" s="37"/>
      <c r="K3481" s="25">
        <v>41807</v>
      </c>
      <c r="L3481" s="24">
        <v>0</v>
      </c>
      <c r="M3481" s="24"/>
      <c r="N3481" s="24"/>
      <c r="O3481" s="24"/>
      <c r="P3481" s="23" t="str">
        <f>IFERROR(VLOOKUP(TEXT(J3481,"0000000000000"),[1]Ebscohost!G:M,7,0),"")</f>
        <v/>
      </c>
      <c r="Q3481" s="33" t="str">
        <f>IFERROR(VLOOKUP($J3481,'B - Ebook'!B:D,3,0),"??")</f>
        <v>??</v>
      </c>
    </row>
    <row r="3482" spans="1:17">
      <c r="A3482" s="24" t="s">
        <v>19149</v>
      </c>
      <c r="B3482" s="24" t="s">
        <v>16038</v>
      </c>
      <c r="C3482" s="24"/>
      <c r="D3482" s="24"/>
      <c r="E3482" s="24"/>
      <c r="F3482" s="24"/>
      <c r="G3482" s="24"/>
      <c r="H3482" s="24"/>
      <c r="I3482" s="24"/>
      <c r="J3482" s="37"/>
      <c r="K3482" s="25">
        <v>41807</v>
      </c>
      <c r="L3482" s="24">
        <v>0</v>
      </c>
      <c r="M3482" s="24"/>
      <c r="N3482" s="24"/>
      <c r="O3482" s="24"/>
      <c r="P3482" s="23" t="str">
        <f>IFERROR(VLOOKUP(TEXT(J3482,"0000000000000"),[1]Ebscohost!G:M,7,0),"")</f>
        <v/>
      </c>
      <c r="Q3482" s="33" t="str">
        <f>IFERROR(VLOOKUP($J3482,'B - Ebook'!B:D,3,0),"??")</f>
        <v>??</v>
      </c>
    </row>
    <row r="3483" spans="1:17">
      <c r="A3483" s="24" t="s">
        <v>19150</v>
      </c>
      <c r="B3483" s="24" t="s">
        <v>19151</v>
      </c>
      <c r="C3483" s="24"/>
      <c r="D3483" s="24"/>
      <c r="E3483" s="24"/>
      <c r="F3483" s="24"/>
      <c r="G3483" s="24"/>
      <c r="H3483" s="24"/>
      <c r="I3483" s="24"/>
      <c r="J3483" s="37"/>
      <c r="K3483" s="25">
        <v>41809</v>
      </c>
      <c r="L3483" s="24">
        <v>0</v>
      </c>
      <c r="M3483" s="24"/>
      <c r="N3483" s="24"/>
      <c r="O3483" s="24"/>
      <c r="P3483" s="23" t="str">
        <f>IFERROR(VLOOKUP(TEXT(J3483,"0000000000000"),[1]Ebscohost!G:M,7,0),"")</f>
        <v/>
      </c>
      <c r="Q3483" s="33" t="str">
        <f>IFERROR(VLOOKUP($J3483,'B - Ebook'!B:D,3,0),"??")</f>
        <v>??</v>
      </c>
    </row>
    <row r="3484" spans="1:17">
      <c r="A3484" s="24" t="s">
        <v>17495</v>
      </c>
      <c r="B3484" s="24" t="s">
        <v>17496</v>
      </c>
      <c r="C3484" s="24"/>
      <c r="D3484" s="24"/>
      <c r="E3484" s="24"/>
      <c r="F3484" s="24"/>
      <c r="G3484" s="24"/>
      <c r="H3484" s="24"/>
      <c r="I3484" s="24"/>
      <c r="J3484" s="37"/>
      <c r="K3484" s="24"/>
      <c r="L3484" s="24">
        <v>0</v>
      </c>
      <c r="M3484" s="24"/>
      <c r="N3484" s="24"/>
      <c r="O3484" s="24"/>
      <c r="P3484" s="23" t="str">
        <f>IFERROR(VLOOKUP(TEXT(J3484,"0000000000000"),[1]Ebscohost!G:M,7,0),"")</f>
        <v/>
      </c>
      <c r="Q3484" s="33" t="str">
        <f>IFERROR(VLOOKUP($J3484,'B - Ebook'!B:D,3,0),"??")</f>
        <v>??</v>
      </c>
    </row>
    <row r="3485" spans="1:17">
      <c r="A3485" s="24" t="s">
        <v>17495</v>
      </c>
      <c r="B3485" s="24" t="s">
        <v>17496</v>
      </c>
      <c r="C3485" s="24"/>
      <c r="D3485" s="24"/>
      <c r="E3485" s="24"/>
      <c r="F3485" s="24"/>
      <c r="G3485" s="24"/>
      <c r="H3485" s="24"/>
      <c r="I3485" s="24"/>
      <c r="J3485" s="37"/>
      <c r="K3485" s="24"/>
      <c r="L3485" s="24">
        <v>0</v>
      </c>
      <c r="M3485" s="24"/>
      <c r="N3485" s="24"/>
      <c r="O3485" s="24"/>
      <c r="P3485" s="23" t="str">
        <f>IFERROR(VLOOKUP(TEXT(J3485,"0000000000000"),[1]Ebscohost!G:M,7,0),"")</f>
        <v/>
      </c>
      <c r="Q3485" s="33" t="str">
        <f>IFERROR(VLOOKUP($J3485,'B - Ebook'!B:D,3,0),"??")</f>
        <v>??</v>
      </c>
    </row>
    <row r="3486" spans="1:17">
      <c r="A3486" s="24" t="s">
        <v>17495</v>
      </c>
      <c r="B3486" s="24" t="s">
        <v>17496</v>
      </c>
      <c r="C3486" s="24"/>
      <c r="D3486" s="24"/>
      <c r="E3486" s="24"/>
      <c r="F3486" s="24"/>
      <c r="G3486" s="24"/>
      <c r="H3486" s="24"/>
      <c r="I3486" s="24"/>
      <c r="J3486" s="37"/>
      <c r="K3486" s="24"/>
      <c r="L3486" s="24">
        <v>0</v>
      </c>
      <c r="M3486" s="24"/>
      <c r="N3486" s="24"/>
      <c r="O3486" s="24"/>
      <c r="P3486" s="23" t="str">
        <f>IFERROR(VLOOKUP(TEXT(J3486,"0000000000000"),[1]Ebscohost!G:M,7,0),"")</f>
        <v/>
      </c>
      <c r="Q3486" s="33" t="str">
        <f>IFERROR(VLOOKUP($J3486,'B - Ebook'!B:D,3,0),"??")</f>
        <v>??</v>
      </c>
    </row>
    <row r="3487" spans="1:17">
      <c r="A3487" s="24" t="s">
        <v>17495</v>
      </c>
      <c r="B3487" s="24" t="s">
        <v>17496</v>
      </c>
      <c r="C3487" s="24"/>
      <c r="D3487" s="24"/>
      <c r="E3487" s="24"/>
      <c r="F3487" s="24"/>
      <c r="G3487" s="24"/>
      <c r="H3487" s="24"/>
      <c r="I3487" s="24"/>
      <c r="J3487" s="37"/>
      <c r="K3487" s="24"/>
      <c r="L3487" s="24">
        <v>0</v>
      </c>
      <c r="M3487" s="24"/>
      <c r="N3487" s="24"/>
      <c r="O3487" s="24"/>
      <c r="P3487" s="23" t="str">
        <f>IFERROR(VLOOKUP(TEXT(J3487,"0000000000000"),[1]Ebscohost!G:M,7,0),"")</f>
        <v/>
      </c>
      <c r="Q3487" s="33" t="str">
        <f>IFERROR(VLOOKUP($J3487,'B - Ebook'!B:D,3,0),"??")</f>
        <v>??</v>
      </c>
    </row>
    <row r="3488" spans="1:17">
      <c r="A3488" s="24" t="s">
        <v>17495</v>
      </c>
      <c r="B3488" s="24" t="s">
        <v>17496</v>
      </c>
      <c r="C3488" s="24"/>
      <c r="D3488" s="24"/>
      <c r="E3488" s="24"/>
      <c r="F3488" s="24"/>
      <c r="G3488" s="24"/>
      <c r="H3488" s="24"/>
      <c r="I3488" s="24"/>
      <c r="J3488" s="37"/>
      <c r="K3488" s="24"/>
      <c r="L3488" s="24">
        <v>0</v>
      </c>
      <c r="M3488" s="24"/>
      <c r="N3488" s="24"/>
      <c r="O3488" s="24"/>
      <c r="P3488" s="23" t="str">
        <f>IFERROR(VLOOKUP(TEXT(J3488,"0000000000000"),[1]Ebscohost!G:M,7,0),"")</f>
        <v/>
      </c>
      <c r="Q3488" s="33" t="str">
        <f>IFERROR(VLOOKUP($J3488,'B - Ebook'!B:D,3,0),"??")</f>
        <v>??</v>
      </c>
    </row>
    <row r="3489" spans="1:17">
      <c r="A3489" s="24" t="s">
        <v>17495</v>
      </c>
      <c r="B3489" s="24" t="s">
        <v>17496</v>
      </c>
      <c r="C3489" s="24"/>
      <c r="D3489" s="24"/>
      <c r="E3489" s="24"/>
      <c r="F3489" s="24"/>
      <c r="G3489" s="24"/>
      <c r="H3489" s="24"/>
      <c r="I3489" s="24"/>
      <c r="J3489" s="37"/>
      <c r="K3489" s="24"/>
      <c r="L3489" s="24">
        <v>0</v>
      </c>
      <c r="M3489" s="24"/>
      <c r="N3489" s="24"/>
      <c r="O3489" s="24"/>
      <c r="P3489" s="23" t="str">
        <f>IFERROR(VLOOKUP(TEXT(J3489,"0000000000000"),[1]Ebscohost!G:M,7,0),"")</f>
        <v/>
      </c>
      <c r="Q3489" s="33" t="str">
        <f>IFERROR(VLOOKUP($J3489,'B - Ebook'!B:D,3,0),"??")</f>
        <v>??</v>
      </c>
    </row>
    <row r="3490" spans="1:17">
      <c r="A3490" s="24" t="s">
        <v>17495</v>
      </c>
      <c r="B3490" s="24" t="s">
        <v>17496</v>
      </c>
      <c r="C3490" s="24"/>
      <c r="D3490" s="24"/>
      <c r="E3490" s="24"/>
      <c r="F3490" s="24"/>
      <c r="G3490" s="24"/>
      <c r="H3490" s="24"/>
      <c r="I3490" s="24"/>
      <c r="J3490" s="37"/>
      <c r="K3490" s="24"/>
      <c r="L3490" s="24">
        <v>0</v>
      </c>
      <c r="M3490" s="24"/>
      <c r="N3490" s="24"/>
      <c r="O3490" s="24"/>
      <c r="P3490" s="23" t="str">
        <f>IFERROR(VLOOKUP(TEXT(J3490,"0000000000000"),[1]Ebscohost!G:M,7,0),"")</f>
        <v/>
      </c>
      <c r="Q3490" s="33" t="str">
        <f>IFERROR(VLOOKUP($J3490,'B - Ebook'!B:D,3,0),"??")</f>
        <v>??</v>
      </c>
    </row>
    <row r="3491" spans="1:17">
      <c r="A3491" s="24" t="s">
        <v>19152</v>
      </c>
      <c r="B3491" s="24"/>
      <c r="C3491" s="24"/>
      <c r="D3491" s="24"/>
      <c r="E3491" s="24"/>
      <c r="F3491" s="24"/>
      <c r="G3491" s="24"/>
      <c r="H3491" s="24"/>
      <c r="I3491" s="24"/>
      <c r="J3491" s="37"/>
      <c r="K3491" s="24"/>
      <c r="L3491" s="24">
        <v>0</v>
      </c>
      <c r="M3491" s="24"/>
      <c r="N3491" s="24"/>
      <c r="O3491" s="24"/>
      <c r="P3491" s="23" t="str">
        <f>IFERROR(VLOOKUP(TEXT(J3491,"0000000000000"),[1]Ebscohost!G:M,7,0),"")</f>
        <v/>
      </c>
      <c r="Q3491" s="33" t="str">
        <f>IFERROR(VLOOKUP($J3491,'B - Ebook'!B:D,3,0),"??")</f>
        <v>??</v>
      </c>
    </row>
    <row r="3492" spans="1:17">
      <c r="A3492" s="24" t="s">
        <v>19153</v>
      </c>
      <c r="B3492" s="24" t="s">
        <v>16294</v>
      </c>
      <c r="C3492" s="24"/>
      <c r="D3492" s="24"/>
      <c r="E3492" s="24"/>
      <c r="F3492" s="24"/>
      <c r="G3492" s="24"/>
      <c r="H3492" s="24"/>
      <c r="I3492" s="24"/>
      <c r="J3492" s="37"/>
      <c r="K3492" s="25">
        <v>41809</v>
      </c>
      <c r="L3492" s="24">
        <v>0</v>
      </c>
      <c r="M3492" s="24"/>
      <c r="N3492" s="24"/>
      <c r="O3492" s="24"/>
      <c r="P3492" s="23" t="str">
        <f>IFERROR(VLOOKUP(TEXT(J3492,"0000000000000"),[1]Ebscohost!G:M,7,0),"")</f>
        <v/>
      </c>
      <c r="Q3492" s="33" t="str">
        <f>IFERROR(VLOOKUP($J3492,'B - Ebook'!B:D,3,0),"??")</f>
        <v>??</v>
      </c>
    </row>
    <row r="3493" spans="1:17">
      <c r="A3493" s="24" t="s">
        <v>19154</v>
      </c>
      <c r="B3493" s="24" t="s">
        <v>15781</v>
      </c>
      <c r="C3493" s="24"/>
      <c r="D3493" s="24"/>
      <c r="E3493" s="24"/>
      <c r="F3493" s="24"/>
      <c r="G3493" s="24"/>
      <c r="H3493" s="24"/>
      <c r="I3493" s="24"/>
      <c r="J3493" s="37"/>
      <c r="K3493" s="25">
        <v>41809</v>
      </c>
      <c r="L3493" s="24">
        <v>0</v>
      </c>
      <c r="M3493" s="24"/>
      <c r="N3493" s="24"/>
      <c r="O3493" s="24"/>
      <c r="P3493" s="23" t="str">
        <f>IFERROR(VLOOKUP(TEXT(J3493,"0000000000000"),[1]Ebscohost!G:M,7,0),"")</f>
        <v/>
      </c>
      <c r="Q3493" s="33" t="str">
        <f>IFERROR(VLOOKUP($J3493,'B - Ebook'!B:D,3,0),"??")</f>
        <v>??</v>
      </c>
    </row>
    <row r="3494" spans="1:17">
      <c r="A3494" s="24" t="s">
        <v>19155</v>
      </c>
      <c r="B3494" s="24" t="s">
        <v>207</v>
      </c>
      <c r="C3494" s="24"/>
      <c r="D3494" s="24"/>
      <c r="E3494" s="24"/>
      <c r="F3494" s="24"/>
      <c r="G3494" s="24"/>
      <c r="H3494" s="24"/>
      <c r="I3494" s="24"/>
      <c r="J3494" s="37"/>
      <c r="K3494" s="25">
        <v>41809</v>
      </c>
      <c r="L3494" s="24">
        <v>0</v>
      </c>
      <c r="M3494" s="24"/>
      <c r="N3494" s="24"/>
      <c r="O3494" s="24"/>
      <c r="P3494" s="23" t="str">
        <f>IFERROR(VLOOKUP(TEXT(J3494,"0000000000000"),[1]Ebscohost!G:M,7,0),"")</f>
        <v/>
      </c>
      <c r="Q3494" s="33" t="str">
        <f>IFERROR(VLOOKUP($J3494,'B - Ebook'!B:D,3,0),"??")</f>
        <v>??</v>
      </c>
    </row>
    <row r="3495" spans="1:17">
      <c r="A3495" s="24" t="s">
        <v>19156</v>
      </c>
      <c r="B3495" s="24" t="s">
        <v>14214</v>
      </c>
      <c r="C3495" s="24"/>
      <c r="D3495" s="24"/>
      <c r="E3495" s="24"/>
      <c r="F3495" s="24"/>
      <c r="G3495" s="24"/>
      <c r="H3495" s="24"/>
      <c r="I3495" s="24"/>
      <c r="J3495" s="37"/>
      <c r="K3495" s="24"/>
      <c r="L3495" s="24">
        <v>0</v>
      </c>
      <c r="M3495" s="24"/>
      <c r="N3495" s="24"/>
      <c r="O3495" s="24"/>
      <c r="P3495" s="23" t="str">
        <f>IFERROR(VLOOKUP(TEXT(J3495,"0000000000000"),[1]Ebscohost!G:M,7,0),"")</f>
        <v/>
      </c>
      <c r="Q3495" s="33" t="str">
        <f>IFERROR(VLOOKUP($J3495,'B - Ebook'!B:D,3,0),"??")</f>
        <v>??</v>
      </c>
    </row>
    <row r="3496" spans="1:17">
      <c r="A3496" s="24" t="s">
        <v>19157</v>
      </c>
      <c r="B3496" s="24" t="s">
        <v>207</v>
      </c>
      <c r="C3496" s="24"/>
      <c r="D3496" s="24"/>
      <c r="E3496" s="24"/>
      <c r="F3496" s="24"/>
      <c r="G3496" s="24"/>
      <c r="H3496" s="24"/>
      <c r="I3496" s="24"/>
      <c r="J3496" s="37"/>
      <c r="K3496" s="25">
        <v>41809</v>
      </c>
      <c r="L3496" s="24">
        <v>0</v>
      </c>
      <c r="M3496" s="24"/>
      <c r="N3496" s="24"/>
      <c r="O3496" s="24"/>
      <c r="P3496" s="23" t="str">
        <f>IFERROR(VLOOKUP(TEXT(J3496,"0000000000000"),[1]Ebscohost!G:M,7,0),"")</f>
        <v/>
      </c>
      <c r="Q3496" s="33" t="str">
        <f>IFERROR(VLOOKUP($J3496,'B - Ebook'!B:D,3,0),"??")</f>
        <v>??</v>
      </c>
    </row>
    <row r="3497" spans="1:17">
      <c r="A3497" s="24" t="s">
        <v>19158</v>
      </c>
      <c r="B3497" s="24" t="s">
        <v>16595</v>
      </c>
      <c r="C3497" s="24"/>
      <c r="D3497" s="24"/>
      <c r="E3497" s="24"/>
      <c r="F3497" s="24"/>
      <c r="G3497" s="24"/>
      <c r="H3497" s="24"/>
      <c r="I3497" s="24"/>
      <c r="J3497" s="37"/>
      <c r="K3497" s="25">
        <v>41809</v>
      </c>
      <c r="L3497" s="24">
        <v>0</v>
      </c>
      <c r="M3497" s="24"/>
      <c r="N3497" s="24"/>
      <c r="O3497" s="24"/>
      <c r="P3497" s="23" t="str">
        <f>IFERROR(VLOOKUP(TEXT(J3497,"0000000000000"),[1]Ebscohost!G:M,7,0),"")</f>
        <v/>
      </c>
      <c r="Q3497" s="33" t="str">
        <f>IFERROR(VLOOKUP($J3497,'B - Ebook'!B:D,3,0),"??")</f>
        <v>??</v>
      </c>
    </row>
    <row r="3498" spans="1:17">
      <c r="A3498" s="24" t="s">
        <v>19158</v>
      </c>
      <c r="B3498" s="24" t="s">
        <v>16595</v>
      </c>
      <c r="C3498" s="24"/>
      <c r="D3498" s="24"/>
      <c r="E3498" s="24"/>
      <c r="F3498" s="24"/>
      <c r="G3498" s="24"/>
      <c r="H3498" s="24"/>
      <c r="I3498" s="24"/>
      <c r="J3498" s="37"/>
      <c r="K3498" s="25">
        <v>41809</v>
      </c>
      <c r="L3498" s="24">
        <v>0</v>
      </c>
      <c r="M3498" s="24"/>
      <c r="N3498" s="24"/>
      <c r="O3498" s="24"/>
      <c r="P3498" s="23" t="str">
        <f>IFERROR(VLOOKUP(TEXT(J3498,"0000000000000"),[1]Ebscohost!G:M,7,0),"")</f>
        <v/>
      </c>
      <c r="Q3498" s="33" t="str">
        <f>IFERROR(VLOOKUP($J3498,'B - Ebook'!B:D,3,0),"??")</f>
        <v>??</v>
      </c>
    </row>
    <row r="3499" spans="1:17">
      <c r="A3499" s="24" t="s">
        <v>19159</v>
      </c>
      <c r="B3499" s="24" t="s">
        <v>19160</v>
      </c>
      <c r="C3499" s="24"/>
      <c r="D3499" s="24"/>
      <c r="E3499" s="24"/>
      <c r="F3499" s="24"/>
      <c r="G3499" s="24"/>
      <c r="H3499" s="24"/>
      <c r="I3499" s="24"/>
      <c r="J3499" s="37"/>
      <c r="K3499" s="25">
        <v>41809</v>
      </c>
      <c r="L3499" s="24">
        <v>0</v>
      </c>
      <c r="M3499" s="24"/>
      <c r="N3499" s="24"/>
      <c r="O3499" s="24"/>
      <c r="P3499" s="23" t="str">
        <f>IFERROR(VLOOKUP(TEXT(J3499,"0000000000000"),[1]Ebscohost!G:M,7,0),"")</f>
        <v/>
      </c>
      <c r="Q3499" s="33" t="str">
        <f>IFERROR(VLOOKUP($J3499,'B - Ebook'!B:D,3,0),"??")</f>
        <v>??</v>
      </c>
    </row>
    <row r="3500" spans="1:17">
      <c r="A3500" s="24" t="s">
        <v>19161</v>
      </c>
      <c r="B3500" s="24" t="s">
        <v>15630</v>
      </c>
      <c r="C3500" s="24"/>
      <c r="D3500" s="24"/>
      <c r="E3500" s="24"/>
      <c r="F3500" s="24"/>
      <c r="G3500" s="24"/>
      <c r="H3500" s="24"/>
      <c r="I3500" s="24"/>
      <c r="J3500" s="37"/>
      <c r="K3500" s="25">
        <v>41809</v>
      </c>
      <c r="L3500" s="24">
        <v>0</v>
      </c>
      <c r="M3500" s="24"/>
      <c r="N3500" s="24"/>
      <c r="O3500" s="24"/>
      <c r="P3500" s="23" t="str">
        <f>IFERROR(VLOOKUP(TEXT(J3500,"0000000000000"),[1]Ebscohost!G:M,7,0),"")</f>
        <v/>
      </c>
      <c r="Q3500" s="33" t="str">
        <f>IFERROR(VLOOKUP($J3500,'B - Ebook'!B:D,3,0),"??")</f>
        <v>??</v>
      </c>
    </row>
    <row r="3501" spans="1:17">
      <c r="A3501" s="24" t="s">
        <v>19162</v>
      </c>
      <c r="B3501" s="24" t="s">
        <v>18401</v>
      </c>
      <c r="C3501" s="24"/>
      <c r="D3501" s="24"/>
      <c r="E3501" s="24"/>
      <c r="F3501" s="24"/>
      <c r="G3501" s="24"/>
      <c r="H3501" s="24"/>
      <c r="I3501" s="24"/>
      <c r="J3501" s="37"/>
      <c r="K3501" s="25">
        <v>41810</v>
      </c>
      <c r="L3501" s="24">
        <v>0</v>
      </c>
      <c r="M3501" s="24"/>
      <c r="N3501" s="24"/>
      <c r="O3501" s="24"/>
      <c r="P3501" s="23" t="str">
        <f>IFERROR(VLOOKUP(TEXT(J3501,"0000000000000"),[1]Ebscohost!G:M,7,0),"")</f>
        <v/>
      </c>
      <c r="Q3501" s="33" t="str">
        <f>IFERROR(VLOOKUP($J3501,'B - Ebook'!B:D,3,0),"??")</f>
        <v>??</v>
      </c>
    </row>
    <row r="3502" spans="1:17">
      <c r="A3502" s="24" t="s">
        <v>19163</v>
      </c>
      <c r="B3502" s="24" t="s">
        <v>16361</v>
      </c>
      <c r="C3502" s="24"/>
      <c r="D3502" s="24"/>
      <c r="E3502" s="24"/>
      <c r="F3502" s="24"/>
      <c r="G3502" s="24"/>
      <c r="H3502" s="24"/>
      <c r="I3502" s="24"/>
      <c r="J3502" s="37"/>
      <c r="K3502" s="25">
        <v>41809</v>
      </c>
      <c r="L3502" s="24">
        <v>0</v>
      </c>
      <c r="M3502" s="24"/>
      <c r="N3502" s="24"/>
      <c r="O3502" s="24"/>
      <c r="P3502" s="23" t="str">
        <f>IFERROR(VLOOKUP(TEXT(J3502,"0000000000000"),[1]Ebscohost!G:M,7,0),"")</f>
        <v/>
      </c>
      <c r="Q3502" s="33" t="str">
        <f>IFERROR(VLOOKUP($J3502,'B - Ebook'!B:D,3,0),"??")</f>
        <v>??</v>
      </c>
    </row>
    <row r="3503" spans="1:17">
      <c r="A3503" s="24" t="s">
        <v>19164</v>
      </c>
      <c r="B3503" s="24" t="s">
        <v>18412</v>
      </c>
      <c r="C3503" s="24"/>
      <c r="D3503" s="24"/>
      <c r="E3503" s="24"/>
      <c r="F3503" s="24"/>
      <c r="G3503" s="24"/>
      <c r="H3503" s="24"/>
      <c r="I3503" s="24"/>
      <c r="J3503" s="37"/>
      <c r="K3503" s="25">
        <v>41809</v>
      </c>
      <c r="L3503" s="24">
        <v>0</v>
      </c>
      <c r="M3503" s="24"/>
      <c r="N3503" s="24"/>
      <c r="O3503" s="24"/>
      <c r="P3503" s="23" t="str">
        <f>IFERROR(VLOOKUP(TEXT(J3503,"0000000000000"),[1]Ebscohost!G:M,7,0),"")</f>
        <v/>
      </c>
      <c r="Q3503" s="33" t="str">
        <f>IFERROR(VLOOKUP($J3503,'B - Ebook'!B:D,3,0),"??")</f>
        <v>??</v>
      </c>
    </row>
    <row r="3504" spans="1:17">
      <c r="A3504" s="24" t="s">
        <v>19165</v>
      </c>
      <c r="B3504" s="24" t="s">
        <v>16181</v>
      </c>
      <c r="C3504" s="24"/>
      <c r="D3504" s="24"/>
      <c r="E3504" s="24"/>
      <c r="F3504" s="24"/>
      <c r="G3504" s="24"/>
      <c r="H3504" s="24"/>
      <c r="I3504" s="24"/>
      <c r="J3504" s="37"/>
      <c r="K3504" s="25">
        <v>41809</v>
      </c>
      <c r="L3504" s="24">
        <v>0</v>
      </c>
      <c r="M3504" s="24"/>
      <c r="N3504" s="24"/>
      <c r="O3504" s="24"/>
      <c r="P3504" s="23" t="str">
        <f>IFERROR(VLOOKUP(TEXT(J3504,"0000000000000"),[1]Ebscohost!G:M,7,0),"")</f>
        <v/>
      </c>
      <c r="Q3504" s="33" t="str">
        <f>IFERROR(VLOOKUP($J3504,'B - Ebook'!B:D,3,0),"??")</f>
        <v>??</v>
      </c>
    </row>
    <row r="3505" spans="1:17" hidden="1">
      <c r="A3505" s="24" t="s">
        <v>15739</v>
      </c>
      <c r="B3505" s="24" t="s">
        <v>15740</v>
      </c>
      <c r="C3505" s="24"/>
      <c r="D3505" s="24"/>
      <c r="E3505" s="24"/>
      <c r="F3505" s="24"/>
      <c r="G3505" s="24"/>
      <c r="H3505" s="24"/>
      <c r="I3505" s="24"/>
      <c r="J3505" s="37"/>
      <c r="K3505" s="24"/>
      <c r="L3505" s="24">
        <v>0</v>
      </c>
      <c r="M3505" s="24"/>
      <c r="N3505" s="24"/>
      <c r="O3505" s="24"/>
      <c r="P3505" s="23" t="str">
        <f>IFERROR(VLOOKUP(TEXT(J3505,"0000000000000"),[1]Ebscohost!G:M,7,0),"")</f>
        <v/>
      </c>
      <c r="Q3505" s="33" t="str">
        <f>IFERROR(VLOOKUP($J3505,'B - Ebook'!B:D,3,0),"??")</f>
        <v>??</v>
      </c>
    </row>
    <row r="3506" spans="1:17" hidden="1">
      <c r="A3506" s="24" t="s">
        <v>15739</v>
      </c>
      <c r="B3506" s="24" t="s">
        <v>15740</v>
      </c>
      <c r="C3506" s="24"/>
      <c r="D3506" s="24"/>
      <c r="E3506" s="24"/>
      <c r="F3506" s="24"/>
      <c r="G3506" s="24"/>
      <c r="H3506" s="24"/>
      <c r="I3506" s="24"/>
      <c r="J3506" s="37"/>
      <c r="K3506" s="24"/>
      <c r="L3506" s="24">
        <v>0</v>
      </c>
      <c r="M3506" s="24"/>
      <c r="N3506" s="24"/>
      <c r="O3506" s="24"/>
      <c r="P3506" s="23" t="str">
        <f>IFERROR(VLOOKUP(TEXT(J3506,"0000000000000"),[1]Ebscohost!G:M,7,0),"")</f>
        <v/>
      </c>
      <c r="Q3506" s="33" t="str">
        <f>IFERROR(VLOOKUP($J3506,'B - Ebook'!B:D,3,0),"??")</f>
        <v>??</v>
      </c>
    </row>
    <row r="3507" spans="1:17" hidden="1">
      <c r="A3507" s="24" t="s">
        <v>15739</v>
      </c>
      <c r="B3507" s="24" t="s">
        <v>15740</v>
      </c>
      <c r="C3507" s="24"/>
      <c r="D3507" s="24"/>
      <c r="E3507" s="24"/>
      <c r="F3507" s="24"/>
      <c r="G3507" s="24"/>
      <c r="H3507" s="24"/>
      <c r="I3507" s="24"/>
      <c r="J3507" s="37"/>
      <c r="K3507" s="24"/>
      <c r="L3507" s="24">
        <v>0</v>
      </c>
      <c r="M3507" s="24"/>
      <c r="N3507" s="24"/>
      <c r="O3507" s="24"/>
      <c r="P3507" s="23" t="str">
        <f>IFERROR(VLOOKUP(TEXT(J3507,"0000000000000"),[1]Ebscohost!G:M,7,0),"")</f>
        <v/>
      </c>
      <c r="Q3507" s="33" t="str">
        <f>IFERROR(VLOOKUP($J3507,'B - Ebook'!B:D,3,0),"??")</f>
        <v>??</v>
      </c>
    </row>
    <row r="3508" spans="1:17">
      <c r="A3508" s="24" t="s">
        <v>19166</v>
      </c>
      <c r="B3508" s="24" t="s">
        <v>18191</v>
      </c>
      <c r="C3508" s="24"/>
      <c r="D3508" s="24"/>
      <c r="E3508" s="24"/>
      <c r="F3508" s="24"/>
      <c r="G3508" s="24"/>
      <c r="H3508" s="24"/>
      <c r="I3508" s="24"/>
      <c r="J3508" s="37"/>
      <c r="K3508" s="25">
        <v>41809</v>
      </c>
      <c r="L3508" s="24">
        <v>0</v>
      </c>
      <c r="M3508" s="24"/>
      <c r="N3508" s="24"/>
      <c r="O3508" s="24"/>
      <c r="P3508" s="23" t="str">
        <f>IFERROR(VLOOKUP(TEXT(J3508,"0000000000000"),[1]Ebscohost!G:M,7,0),"")</f>
        <v/>
      </c>
      <c r="Q3508" s="33" t="str">
        <f>IFERROR(VLOOKUP($J3508,'B - Ebook'!B:D,3,0),"??")</f>
        <v>??</v>
      </c>
    </row>
    <row r="3509" spans="1:17" hidden="1">
      <c r="A3509" s="24" t="s">
        <v>17156</v>
      </c>
      <c r="B3509" s="24" t="s">
        <v>17157</v>
      </c>
      <c r="C3509" s="24"/>
      <c r="D3509" s="24"/>
      <c r="E3509" s="24"/>
      <c r="F3509" s="24"/>
      <c r="G3509" s="24"/>
      <c r="H3509" s="24"/>
      <c r="I3509" s="24"/>
      <c r="J3509" s="37"/>
      <c r="K3509" s="24"/>
      <c r="L3509" s="24">
        <v>0</v>
      </c>
      <c r="M3509" s="24"/>
      <c r="N3509" s="24"/>
      <c r="O3509" s="24"/>
      <c r="P3509" s="23" t="str">
        <f>IFERROR(VLOOKUP(TEXT(J3509,"0000000000000"),[1]Ebscohost!G:M,7,0),"")</f>
        <v/>
      </c>
      <c r="Q3509" s="33" t="str">
        <f>IFERROR(VLOOKUP($J3509,'B - Ebook'!B:D,3,0),"??")</f>
        <v>??</v>
      </c>
    </row>
    <row r="3510" spans="1:17">
      <c r="A3510" s="24" t="s">
        <v>19167</v>
      </c>
      <c r="B3510" s="24" t="s">
        <v>18183</v>
      </c>
      <c r="C3510" s="24"/>
      <c r="D3510" s="24"/>
      <c r="E3510" s="24"/>
      <c r="F3510" s="24"/>
      <c r="G3510" s="24"/>
      <c r="H3510" s="24"/>
      <c r="I3510" s="24"/>
      <c r="J3510" s="37"/>
      <c r="K3510" s="25">
        <v>41809</v>
      </c>
      <c r="L3510" s="24">
        <v>0</v>
      </c>
      <c r="M3510" s="24"/>
      <c r="N3510" s="24"/>
      <c r="O3510" s="24"/>
      <c r="P3510" s="23" t="str">
        <f>IFERROR(VLOOKUP(TEXT(J3510,"0000000000000"),[1]Ebscohost!G:M,7,0),"")</f>
        <v/>
      </c>
      <c r="Q3510" s="33" t="str">
        <f>IFERROR(VLOOKUP($J3510,'B - Ebook'!B:D,3,0),"??")</f>
        <v>??</v>
      </c>
    </row>
    <row r="3511" spans="1:17">
      <c r="A3511" s="24" t="s">
        <v>19168</v>
      </c>
      <c r="B3511" s="24" t="s">
        <v>6924</v>
      </c>
      <c r="C3511" s="24"/>
      <c r="D3511" s="24"/>
      <c r="E3511" s="24"/>
      <c r="F3511" s="24"/>
      <c r="G3511" s="24"/>
      <c r="H3511" s="24"/>
      <c r="I3511" s="24"/>
      <c r="J3511" s="37"/>
      <c r="K3511" s="25">
        <v>41809</v>
      </c>
      <c r="L3511" s="24">
        <v>0</v>
      </c>
      <c r="M3511" s="24"/>
      <c r="N3511" s="24"/>
      <c r="O3511" s="24"/>
      <c r="P3511" s="23" t="str">
        <f>IFERROR(VLOOKUP(TEXT(J3511,"0000000000000"),[1]Ebscohost!G:M,7,0),"")</f>
        <v/>
      </c>
      <c r="Q3511" s="33" t="str">
        <f>IFERROR(VLOOKUP($J3511,'B - Ebook'!B:D,3,0),"??")</f>
        <v>??</v>
      </c>
    </row>
    <row r="3512" spans="1:17">
      <c r="A3512" s="24" t="s">
        <v>19169</v>
      </c>
      <c r="B3512" s="24" t="s">
        <v>71</v>
      </c>
      <c r="C3512" s="24"/>
      <c r="D3512" s="24"/>
      <c r="E3512" s="24"/>
      <c r="F3512" s="24"/>
      <c r="G3512" s="24"/>
      <c r="H3512" s="24"/>
      <c r="I3512" s="24"/>
      <c r="J3512" s="37"/>
      <c r="K3512" s="25">
        <v>41810</v>
      </c>
      <c r="L3512" s="24">
        <v>0</v>
      </c>
      <c r="M3512" s="24"/>
      <c r="N3512" s="24"/>
      <c r="O3512" s="24"/>
      <c r="P3512" s="23" t="str">
        <f>IFERROR(VLOOKUP(TEXT(J3512,"0000000000000"),[1]Ebscohost!G:M,7,0),"")</f>
        <v/>
      </c>
      <c r="Q3512" s="33" t="str">
        <f>IFERROR(VLOOKUP($J3512,'B - Ebook'!B:D,3,0),"??")</f>
        <v>??</v>
      </c>
    </row>
    <row r="3513" spans="1:17">
      <c r="A3513" s="24" t="s">
        <v>19170</v>
      </c>
      <c r="B3513" s="24" t="s">
        <v>19007</v>
      </c>
      <c r="C3513" s="24"/>
      <c r="D3513" s="24"/>
      <c r="E3513" s="24"/>
      <c r="F3513" s="24"/>
      <c r="G3513" s="24"/>
      <c r="H3513" s="24"/>
      <c r="I3513" s="24"/>
      <c r="J3513" s="37"/>
      <c r="K3513" s="25">
        <v>41810</v>
      </c>
      <c r="L3513" s="24">
        <v>0</v>
      </c>
      <c r="M3513" s="24"/>
      <c r="N3513" s="24"/>
      <c r="O3513" s="24"/>
      <c r="P3513" s="23" t="str">
        <f>IFERROR(VLOOKUP(TEXT(J3513,"0000000000000"),[1]Ebscohost!G:M,7,0),"")</f>
        <v/>
      </c>
      <c r="Q3513" s="33" t="str">
        <f>IFERROR(VLOOKUP($J3513,'B - Ebook'!B:D,3,0),"??")</f>
        <v>??</v>
      </c>
    </row>
    <row r="3514" spans="1:17">
      <c r="A3514" s="24" t="s">
        <v>19171</v>
      </c>
      <c r="B3514" s="24" t="s">
        <v>19172</v>
      </c>
      <c r="C3514" s="24"/>
      <c r="D3514" s="24"/>
      <c r="E3514" s="24"/>
      <c r="F3514" s="24"/>
      <c r="G3514" s="24"/>
      <c r="H3514" s="24"/>
      <c r="I3514" s="24"/>
      <c r="J3514" s="37"/>
      <c r="K3514" s="25">
        <v>41809</v>
      </c>
      <c r="L3514" s="24">
        <v>0</v>
      </c>
      <c r="M3514" s="24"/>
      <c r="N3514" s="24"/>
      <c r="O3514" s="24"/>
      <c r="P3514" s="23" t="str">
        <f>IFERROR(VLOOKUP(TEXT(J3514,"0000000000000"),[1]Ebscohost!G:M,7,0),"")</f>
        <v/>
      </c>
      <c r="Q3514" s="33" t="str">
        <f>IFERROR(VLOOKUP($J3514,'B - Ebook'!B:D,3,0),"??")</f>
        <v>??</v>
      </c>
    </row>
    <row r="3515" spans="1:17">
      <c r="A3515" s="24" t="s">
        <v>19173</v>
      </c>
      <c r="B3515" s="24" t="s">
        <v>19142</v>
      </c>
      <c r="C3515" s="24"/>
      <c r="D3515" s="24"/>
      <c r="E3515" s="24"/>
      <c r="F3515" s="24"/>
      <c r="G3515" s="24"/>
      <c r="H3515" s="24"/>
      <c r="I3515" s="24"/>
      <c r="J3515" s="37"/>
      <c r="K3515" s="25">
        <v>41809</v>
      </c>
      <c r="L3515" s="24">
        <v>0</v>
      </c>
      <c r="M3515" s="24"/>
      <c r="N3515" s="24"/>
      <c r="O3515" s="24"/>
      <c r="P3515" s="23" t="str">
        <f>IFERROR(VLOOKUP(TEXT(J3515,"0000000000000"),[1]Ebscohost!G:M,7,0),"")</f>
        <v/>
      </c>
      <c r="Q3515" s="33" t="str">
        <f>IFERROR(VLOOKUP($J3515,'B - Ebook'!B:D,3,0),"??")</f>
        <v>??</v>
      </c>
    </row>
    <row r="3516" spans="1:17">
      <c r="A3516" s="24" t="s">
        <v>19174</v>
      </c>
      <c r="B3516" s="24" t="s">
        <v>15781</v>
      </c>
      <c r="C3516" s="24"/>
      <c r="D3516" s="24"/>
      <c r="E3516" s="24"/>
      <c r="F3516" s="24"/>
      <c r="G3516" s="24"/>
      <c r="H3516" s="24"/>
      <c r="I3516" s="24"/>
      <c r="J3516" s="37"/>
      <c r="K3516" s="25">
        <v>41809</v>
      </c>
      <c r="L3516" s="24">
        <v>0</v>
      </c>
      <c r="M3516" s="24"/>
      <c r="N3516" s="24"/>
      <c r="O3516" s="24"/>
      <c r="P3516" s="23" t="str">
        <f>IFERROR(VLOOKUP(TEXT(J3516,"0000000000000"),[1]Ebscohost!G:M,7,0),"")</f>
        <v/>
      </c>
      <c r="Q3516" s="33" t="str">
        <f>IFERROR(VLOOKUP($J3516,'B - Ebook'!B:D,3,0),"??")</f>
        <v>??</v>
      </c>
    </row>
    <row r="3517" spans="1:17">
      <c r="A3517" s="24" t="s">
        <v>17863</v>
      </c>
      <c r="B3517" s="24" t="s">
        <v>16595</v>
      </c>
      <c r="C3517" s="24"/>
      <c r="D3517" s="24"/>
      <c r="E3517" s="24"/>
      <c r="F3517" s="24"/>
      <c r="G3517" s="24"/>
      <c r="H3517" s="24"/>
      <c r="I3517" s="24"/>
      <c r="J3517" s="37"/>
      <c r="K3517" s="25">
        <v>41809</v>
      </c>
      <c r="L3517" s="24">
        <v>0</v>
      </c>
      <c r="M3517" s="24"/>
      <c r="N3517" s="24"/>
      <c r="O3517" s="24"/>
      <c r="P3517" s="23" t="str">
        <f>IFERROR(VLOOKUP(TEXT(J3517,"0000000000000"),[1]Ebscohost!G:M,7,0),"")</f>
        <v/>
      </c>
      <c r="Q3517" s="33" t="str">
        <f>IFERROR(VLOOKUP($J3517,'B - Ebook'!B:D,3,0),"??")</f>
        <v>??</v>
      </c>
    </row>
    <row r="3518" spans="1:17">
      <c r="A3518" s="24" t="s">
        <v>17863</v>
      </c>
      <c r="B3518" s="24" t="s">
        <v>16595</v>
      </c>
      <c r="C3518" s="24"/>
      <c r="D3518" s="24"/>
      <c r="E3518" s="24"/>
      <c r="F3518" s="24"/>
      <c r="G3518" s="24"/>
      <c r="H3518" s="24"/>
      <c r="I3518" s="24"/>
      <c r="J3518" s="37"/>
      <c r="K3518" s="25">
        <v>41809</v>
      </c>
      <c r="L3518" s="24">
        <v>0</v>
      </c>
      <c r="M3518" s="24"/>
      <c r="N3518" s="24"/>
      <c r="O3518" s="24"/>
      <c r="P3518" s="23" t="str">
        <f>IFERROR(VLOOKUP(TEXT(J3518,"0000000000000"),[1]Ebscohost!G:M,7,0),"")</f>
        <v/>
      </c>
      <c r="Q3518" s="33" t="str">
        <f>IFERROR(VLOOKUP($J3518,'B - Ebook'!B:D,3,0),"??")</f>
        <v>??</v>
      </c>
    </row>
    <row r="3519" spans="1:17">
      <c r="A3519" s="24" t="s">
        <v>17863</v>
      </c>
      <c r="B3519" s="24" t="s">
        <v>16595</v>
      </c>
      <c r="C3519" s="24"/>
      <c r="D3519" s="24"/>
      <c r="E3519" s="24"/>
      <c r="F3519" s="24"/>
      <c r="G3519" s="24"/>
      <c r="H3519" s="24"/>
      <c r="I3519" s="24"/>
      <c r="J3519" s="37"/>
      <c r="K3519" s="25">
        <v>41809</v>
      </c>
      <c r="L3519" s="24">
        <v>0</v>
      </c>
      <c r="M3519" s="24"/>
      <c r="N3519" s="24"/>
      <c r="O3519" s="24"/>
      <c r="P3519" s="23" t="str">
        <f>IFERROR(VLOOKUP(TEXT(J3519,"0000000000000"),[1]Ebscohost!G:M,7,0),"")</f>
        <v/>
      </c>
      <c r="Q3519" s="33" t="str">
        <f>IFERROR(VLOOKUP($J3519,'B - Ebook'!B:D,3,0),"??")</f>
        <v>??</v>
      </c>
    </row>
    <row r="3520" spans="1:17">
      <c r="A3520" s="24" t="s">
        <v>17863</v>
      </c>
      <c r="B3520" s="24" t="s">
        <v>16595</v>
      </c>
      <c r="C3520" s="24"/>
      <c r="D3520" s="24"/>
      <c r="E3520" s="24"/>
      <c r="F3520" s="24"/>
      <c r="G3520" s="24"/>
      <c r="H3520" s="24"/>
      <c r="I3520" s="24"/>
      <c r="J3520" s="37"/>
      <c r="K3520" s="25">
        <v>41809</v>
      </c>
      <c r="L3520" s="24">
        <v>0</v>
      </c>
      <c r="M3520" s="24"/>
      <c r="N3520" s="24"/>
      <c r="O3520" s="24"/>
      <c r="P3520" s="23" t="str">
        <f>IFERROR(VLOOKUP(TEXT(J3520,"0000000000000"),[1]Ebscohost!G:M,7,0),"")</f>
        <v/>
      </c>
      <c r="Q3520" s="33" t="str">
        <f>IFERROR(VLOOKUP($J3520,'B - Ebook'!B:D,3,0),"??")</f>
        <v>??</v>
      </c>
    </row>
    <row r="3521" spans="1:17">
      <c r="A3521" s="24" t="s">
        <v>17863</v>
      </c>
      <c r="B3521" s="24" t="s">
        <v>16595</v>
      </c>
      <c r="C3521" s="24"/>
      <c r="D3521" s="24"/>
      <c r="E3521" s="24"/>
      <c r="F3521" s="24"/>
      <c r="G3521" s="24"/>
      <c r="H3521" s="24"/>
      <c r="I3521" s="24"/>
      <c r="J3521" s="37"/>
      <c r="K3521" s="25">
        <v>41809</v>
      </c>
      <c r="L3521" s="24">
        <v>0</v>
      </c>
      <c r="M3521" s="24"/>
      <c r="N3521" s="24"/>
      <c r="O3521" s="24"/>
      <c r="P3521" s="23" t="str">
        <f>IFERROR(VLOOKUP(TEXT(J3521,"0000000000000"),[1]Ebscohost!G:M,7,0),"")</f>
        <v/>
      </c>
      <c r="Q3521" s="33" t="str">
        <f>IFERROR(VLOOKUP($J3521,'B - Ebook'!B:D,3,0),"??")</f>
        <v>??</v>
      </c>
    </row>
    <row r="3522" spans="1:17">
      <c r="A3522" s="24" t="s">
        <v>19175</v>
      </c>
      <c r="B3522" s="24" t="s">
        <v>207</v>
      </c>
      <c r="C3522" s="24"/>
      <c r="D3522" s="24"/>
      <c r="E3522" s="24"/>
      <c r="F3522" s="24"/>
      <c r="G3522" s="24"/>
      <c r="H3522" s="24"/>
      <c r="I3522" s="24"/>
      <c r="J3522" s="37"/>
      <c r="K3522" s="25">
        <v>41809</v>
      </c>
      <c r="L3522" s="24">
        <v>0</v>
      </c>
      <c r="M3522" s="24"/>
      <c r="N3522" s="24"/>
      <c r="O3522" s="24"/>
      <c r="P3522" s="23" t="str">
        <f>IFERROR(VLOOKUP(TEXT(J3522,"0000000000000"),[1]Ebscohost!G:M,7,0),"")</f>
        <v/>
      </c>
      <c r="Q3522" s="33" t="str">
        <f>IFERROR(VLOOKUP($J3522,'B - Ebook'!B:D,3,0),"??")</f>
        <v>??</v>
      </c>
    </row>
    <row r="3523" spans="1:17">
      <c r="A3523" s="24" t="s">
        <v>19176</v>
      </c>
      <c r="B3523" s="24" t="s">
        <v>207</v>
      </c>
      <c r="C3523" s="24"/>
      <c r="D3523" s="24"/>
      <c r="E3523" s="24"/>
      <c r="F3523" s="24"/>
      <c r="G3523" s="24"/>
      <c r="H3523" s="24"/>
      <c r="I3523" s="24"/>
      <c r="J3523" s="37"/>
      <c r="K3523" s="25">
        <v>41809</v>
      </c>
      <c r="L3523" s="24">
        <v>0</v>
      </c>
      <c r="M3523" s="24"/>
      <c r="N3523" s="24"/>
      <c r="O3523" s="24"/>
      <c r="P3523" s="23" t="str">
        <f>IFERROR(VLOOKUP(TEXT(J3523,"0000000000000"),[1]Ebscohost!G:M,7,0),"")</f>
        <v/>
      </c>
      <c r="Q3523" s="33" t="str">
        <f>IFERROR(VLOOKUP($J3523,'B - Ebook'!B:D,3,0),"??")</f>
        <v>??</v>
      </c>
    </row>
    <row r="3524" spans="1:17">
      <c r="A3524" s="24" t="s">
        <v>19177</v>
      </c>
      <c r="B3524" s="24" t="s">
        <v>71</v>
      </c>
      <c r="C3524" s="24"/>
      <c r="D3524" s="24"/>
      <c r="E3524" s="24"/>
      <c r="F3524" s="24"/>
      <c r="G3524" s="24"/>
      <c r="H3524" s="24"/>
      <c r="I3524" s="24"/>
      <c r="J3524" s="37"/>
      <c r="K3524" s="24"/>
      <c r="L3524" s="24">
        <v>0</v>
      </c>
      <c r="M3524" s="24"/>
      <c r="N3524" s="24"/>
      <c r="O3524" s="24"/>
      <c r="P3524" s="23" t="str">
        <f>IFERROR(VLOOKUP(TEXT(J3524,"0000000000000"),[1]Ebscohost!G:M,7,0),"")</f>
        <v/>
      </c>
      <c r="Q3524" s="33" t="str">
        <f>IFERROR(VLOOKUP($J3524,'B - Ebook'!B:D,3,0),"??")</f>
        <v>??</v>
      </c>
    </row>
    <row r="3525" spans="1:17">
      <c r="A3525" s="24" t="s">
        <v>17806</v>
      </c>
      <c r="B3525" s="24" t="s">
        <v>17807</v>
      </c>
      <c r="C3525" s="24"/>
      <c r="D3525" s="24"/>
      <c r="E3525" s="24"/>
      <c r="F3525" s="24"/>
      <c r="G3525" s="24"/>
      <c r="H3525" s="24"/>
      <c r="I3525" s="24"/>
      <c r="J3525" s="37"/>
      <c r="K3525" s="24"/>
      <c r="L3525" s="24">
        <v>0</v>
      </c>
      <c r="M3525" s="24"/>
      <c r="N3525" s="24"/>
      <c r="O3525" s="24"/>
      <c r="P3525" s="23" t="str">
        <f>IFERROR(VLOOKUP(TEXT(J3525,"0000000000000"),[1]Ebscohost!G:M,7,0),"")</f>
        <v/>
      </c>
      <c r="Q3525" s="33" t="str">
        <f>IFERROR(VLOOKUP($J3525,'B - Ebook'!B:D,3,0),"??")</f>
        <v>??</v>
      </c>
    </row>
    <row r="3526" spans="1:17">
      <c r="A3526" s="24" t="s">
        <v>17806</v>
      </c>
      <c r="B3526" s="24" t="s">
        <v>17807</v>
      </c>
      <c r="C3526" s="24"/>
      <c r="D3526" s="24"/>
      <c r="E3526" s="24"/>
      <c r="F3526" s="24"/>
      <c r="G3526" s="24"/>
      <c r="H3526" s="24"/>
      <c r="I3526" s="24"/>
      <c r="J3526" s="37"/>
      <c r="K3526" s="24"/>
      <c r="L3526" s="24">
        <v>0</v>
      </c>
      <c r="M3526" s="24"/>
      <c r="N3526" s="24"/>
      <c r="O3526" s="24"/>
      <c r="P3526" s="23" t="str">
        <f>IFERROR(VLOOKUP(TEXT(J3526,"0000000000000"),[1]Ebscohost!G:M,7,0),"")</f>
        <v/>
      </c>
      <c r="Q3526" s="33" t="str">
        <f>IFERROR(VLOOKUP($J3526,'B - Ebook'!B:D,3,0),"??")</f>
        <v>??</v>
      </c>
    </row>
    <row r="3527" spans="1:17">
      <c r="A3527" s="24" t="s">
        <v>17806</v>
      </c>
      <c r="B3527" s="24" t="s">
        <v>17807</v>
      </c>
      <c r="C3527" s="24"/>
      <c r="D3527" s="24"/>
      <c r="E3527" s="24"/>
      <c r="F3527" s="24"/>
      <c r="G3527" s="24"/>
      <c r="H3527" s="24"/>
      <c r="I3527" s="24"/>
      <c r="J3527" s="37"/>
      <c r="K3527" s="24"/>
      <c r="L3527" s="24">
        <v>0</v>
      </c>
      <c r="M3527" s="24"/>
      <c r="N3527" s="24"/>
      <c r="O3527" s="24"/>
      <c r="P3527" s="23" t="str">
        <f>IFERROR(VLOOKUP(TEXT(J3527,"0000000000000"),[1]Ebscohost!G:M,7,0),"")</f>
        <v/>
      </c>
      <c r="Q3527" s="33" t="str">
        <f>IFERROR(VLOOKUP($J3527,'B - Ebook'!B:D,3,0),"??")</f>
        <v>??</v>
      </c>
    </row>
    <row r="3528" spans="1:17">
      <c r="A3528" s="24" t="s">
        <v>17806</v>
      </c>
      <c r="B3528" s="24" t="s">
        <v>17807</v>
      </c>
      <c r="C3528" s="24"/>
      <c r="D3528" s="24"/>
      <c r="E3528" s="24"/>
      <c r="F3528" s="24"/>
      <c r="G3528" s="24"/>
      <c r="H3528" s="24"/>
      <c r="I3528" s="24"/>
      <c r="J3528" s="37"/>
      <c r="K3528" s="24"/>
      <c r="L3528" s="24">
        <v>0</v>
      </c>
      <c r="M3528" s="24"/>
      <c r="N3528" s="24"/>
      <c r="O3528" s="24"/>
      <c r="P3528" s="23" t="str">
        <f>IFERROR(VLOOKUP(TEXT(J3528,"0000000000000"),[1]Ebscohost!G:M,7,0),"")</f>
        <v/>
      </c>
      <c r="Q3528" s="33" t="str">
        <f>IFERROR(VLOOKUP($J3528,'B - Ebook'!B:D,3,0),"??")</f>
        <v>??</v>
      </c>
    </row>
    <row r="3529" spans="1:17">
      <c r="A3529" s="24" t="s">
        <v>17806</v>
      </c>
      <c r="B3529" s="24" t="s">
        <v>17807</v>
      </c>
      <c r="C3529" s="24"/>
      <c r="D3529" s="24"/>
      <c r="E3529" s="24"/>
      <c r="F3529" s="24"/>
      <c r="G3529" s="24"/>
      <c r="H3529" s="24"/>
      <c r="I3529" s="24"/>
      <c r="J3529" s="37"/>
      <c r="K3529" s="24"/>
      <c r="L3529" s="24">
        <v>0</v>
      </c>
      <c r="M3529" s="24"/>
      <c r="N3529" s="24"/>
      <c r="O3529" s="24"/>
      <c r="P3529" s="23" t="str">
        <f>IFERROR(VLOOKUP(TEXT(J3529,"0000000000000"),[1]Ebscohost!G:M,7,0),"")</f>
        <v/>
      </c>
      <c r="Q3529" s="33" t="str">
        <f>IFERROR(VLOOKUP($J3529,'B - Ebook'!B:D,3,0),"??")</f>
        <v>??</v>
      </c>
    </row>
    <row r="3530" spans="1:17">
      <c r="A3530" s="24" t="s">
        <v>17806</v>
      </c>
      <c r="B3530" s="24" t="s">
        <v>17807</v>
      </c>
      <c r="C3530" s="24"/>
      <c r="D3530" s="24"/>
      <c r="E3530" s="24"/>
      <c r="F3530" s="24"/>
      <c r="G3530" s="24"/>
      <c r="H3530" s="24"/>
      <c r="I3530" s="24"/>
      <c r="J3530" s="37"/>
      <c r="K3530" s="24"/>
      <c r="L3530" s="24">
        <v>0</v>
      </c>
      <c r="M3530" s="24"/>
      <c r="N3530" s="24"/>
      <c r="O3530" s="24"/>
      <c r="P3530" s="23" t="str">
        <f>IFERROR(VLOOKUP(TEXT(J3530,"0000000000000"),[1]Ebscohost!G:M,7,0),"")</f>
        <v/>
      </c>
      <c r="Q3530" s="33" t="str">
        <f>IFERROR(VLOOKUP($J3530,'B - Ebook'!B:D,3,0),"??")</f>
        <v>??</v>
      </c>
    </row>
    <row r="3531" spans="1:17">
      <c r="A3531" s="24" t="s">
        <v>17806</v>
      </c>
      <c r="B3531" s="24" t="s">
        <v>17807</v>
      </c>
      <c r="C3531" s="24"/>
      <c r="D3531" s="24"/>
      <c r="E3531" s="24"/>
      <c r="F3531" s="24"/>
      <c r="G3531" s="24"/>
      <c r="H3531" s="24"/>
      <c r="I3531" s="24"/>
      <c r="J3531" s="37"/>
      <c r="K3531" s="24"/>
      <c r="L3531" s="24">
        <v>0</v>
      </c>
      <c r="M3531" s="24"/>
      <c r="N3531" s="24"/>
      <c r="O3531" s="24"/>
      <c r="P3531" s="23" t="str">
        <f>IFERROR(VLOOKUP(TEXT(J3531,"0000000000000"),[1]Ebscohost!G:M,7,0),"")</f>
        <v/>
      </c>
      <c r="Q3531" s="33" t="str">
        <f>IFERROR(VLOOKUP($J3531,'B - Ebook'!B:D,3,0),"??")</f>
        <v>??</v>
      </c>
    </row>
    <row r="3532" spans="1:17">
      <c r="A3532" s="24" t="s">
        <v>17806</v>
      </c>
      <c r="B3532" s="24" t="s">
        <v>17807</v>
      </c>
      <c r="C3532" s="24"/>
      <c r="D3532" s="24"/>
      <c r="E3532" s="24"/>
      <c r="F3532" s="24"/>
      <c r="G3532" s="24"/>
      <c r="H3532" s="24"/>
      <c r="I3532" s="24"/>
      <c r="J3532" s="37"/>
      <c r="K3532" s="24"/>
      <c r="L3532" s="24">
        <v>0</v>
      </c>
      <c r="M3532" s="24"/>
      <c r="N3532" s="24"/>
      <c r="O3532" s="24"/>
      <c r="P3532" s="23" t="str">
        <f>IFERROR(VLOOKUP(TEXT(J3532,"0000000000000"),[1]Ebscohost!G:M,7,0),"")</f>
        <v/>
      </c>
      <c r="Q3532" s="33" t="str">
        <f>IFERROR(VLOOKUP($J3532,'B - Ebook'!B:D,3,0),"??")</f>
        <v>??</v>
      </c>
    </row>
    <row r="3533" spans="1:17">
      <c r="A3533" s="24" t="s">
        <v>17806</v>
      </c>
      <c r="B3533" s="24" t="s">
        <v>17807</v>
      </c>
      <c r="C3533" s="24"/>
      <c r="D3533" s="24"/>
      <c r="E3533" s="24"/>
      <c r="F3533" s="24"/>
      <c r="G3533" s="24"/>
      <c r="H3533" s="24"/>
      <c r="I3533" s="24"/>
      <c r="J3533" s="37"/>
      <c r="K3533" s="24"/>
      <c r="L3533" s="24">
        <v>0</v>
      </c>
      <c r="M3533" s="24"/>
      <c r="N3533" s="24"/>
      <c r="O3533" s="24"/>
      <c r="P3533" s="23" t="str">
        <f>IFERROR(VLOOKUP(TEXT(J3533,"0000000000000"),[1]Ebscohost!G:M,7,0),"")</f>
        <v/>
      </c>
      <c r="Q3533" s="33" t="str">
        <f>IFERROR(VLOOKUP($J3533,'B - Ebook'!B:D,3,0),"??")</f>
        <v>??</v>
      </c>
    </row>
    <row r="3534" spans="1:17">
      <c r="A3534" s="24" t="s">
        <v>17806</v>
      </c>
      <c r="B3534" s="24" t="s">
        <v>17807</v>
      </c>
      <c r="C3534" s="24"/>
      <c r="D3534" s="24"/>
      <c r="E3534" s="24"/>
      <c r="F3534" s="24"/>
      <c r="G3534" s="24"/>
      <c r="H3534" s="24"/>
      <c r="I3534" s="24"/>
      <c r="J3534" s="37"/>
      <c r="K3534" s="24"/>
      <c r="L3534" s="24">
        <v>0</v>
      </c>
      <c r="M3534" s="24"/>
      <c r="N3534" s="24"/>
      <c r="O3534" s="24"/>
      <c r="P3534" s="23" t="str">
        <f>IFERROR(VLOOKUP(TEXT(J3534,"0000000000000"),[1]Ebscohost!G:M,7,0),"")</f>
        <v/>
      </c>
      <c r="Q3534" s="33" t="str">
        <f>IFERROR(VLOOKUP($J3534,'B - Ebook'!B:D,3,0),"??")</f>
        <v>??</v>
      </c>
    </row>
    <row r="3535" spans="1:17">
      <c r="A3535" s="24" t="s">
        <v>17806</v>
      </c>
      <c r="B3535" s="24" t="s">
        <v>17807</v>
      </c>
      <c r="C3535" s="24"/>
      <c r="D3535" s="24"/>
      <c r="E3535" s="24"/>
      <c r="F3535" s="24"/>
      <c r="G3535" s="24"/>
      <c r="H3535" s="24"/>
      <c r="I3535" s="24"/>
      <c r="J3535" s="37"/>
      <c r="K3535" s="24"/>
      <c r="L3535" s="24">
        <v>0</v>
      </c>
      <c r="M3535" s="24"/>
      <c r="N3535" s="24"/>
      <c r="O3535" s="24"/>
      <c r="P3535" s="23" t="str">
        <f>IFERROR(VLOOKUP(TEXT(J3535,"0000000000000"),[1]Ebscohost!G:M,7,0),"")</f>
        <v/>
      </c>
      <c r="Q3535" s="33" t="str">
        <f>IFERROR(VLOOKUP($J3535,'B - Ebook'!B:D,3,0),"??")</f>
        <v>??</v>
      </c>
    </row>
    <row r="3536" spans="1:17">
      <c r="A3536" s="24" t="s">
        <v>17806</v>
      </c>
      <c r="B3536" s="24" t="s">
        <v>17807</v>
      </c>
      <c r="C3536" s="24"/>
      <c r="D3536" s="24"/>
      <c r="E3536" s="24"/>
      <c r="F3536" s="24"/>
      <c r="G3536" s="24"/>
      <c r="H3536" s="24"/>
      <c r="I3536" s="24"/>
      <c r="J3536" s="37"/>
      <c r="K3536" s="24"/>
      <c r="L3536" s="24">
        <v>0</v>
      </c>
      <c r="M3536" s="24"/>
      <c r="N3536" s="24"/>
      <c r="O3536" s="24"/>
      <c r="P3536" s="23" t="str">
        <f>IFERROR(VLOOKUP(TEXT(J3536,"0000000000000"),[1]Ebscohost!G:M,7,0),"")</f>
        <v/>
      </c>
      <c r="Q3536" s="33" t="str">
        <f>IFERROR(VLOOKUP($J3536,'B - Ebook'!B:D,3,0),"??")</f>
        <v>??</v>
      </c>
    </row>
    <row r="3537" spans="1:17">
      <c r="A3537" s="24" t="s">
        <v>19178</v>
      </c>
      <c r="B3537" s="24" t="s">
        <v>17437</v>
      </c>
      <c r="C3537" s="24"/>
      <c r="D3537" s="24"/>
      <c r="E3537" s="24"/>
      <c r="F3537" s="24"/>
      <c r="G3537" s="24"/>
      <c r="H3537" s="24"/>
      <c r="I3537" s="24"/>
      <c r="J3537" s="37"/>
      <c r="K3537" s="25">
        <v>41809</v>
      </c>
      <c r="L3537" s="24">
        <v>0</v>
      </c>
      <c r="M3537" s="24"/>
      <c r="N3537" s="24"/>
      <c r="O3537" s="24"/>
      <c r="P3537" s="23" t="str">
        <f>IFERROR(VLOOKUP(TEXT(J3537,"0000000000000"),[1]Ebscohost!G:M,7,0),"")</f>
        <v/>
      </c>
      <c r="Q3537" s="33" t="str">
        <f>IFERROR(VLOOKUP($J3537,'B - Ebook'!B:D,3,0),"??")</f>
        <v>??</v>
      </c>
    </row>
    <row r="3538" spans="1:17">
      <c r="A3538" s="24" t="s">
        <v>19179</v>
      </c>
      <c r="B3538" s="24" t="s">
        <v>17437</v>
      </c>
      <c r="C3538" s="24"/>
      <c r="D3538" s="24"/>
      <c r="E3538" s="24"/>
      <c r="F3538" s="24"/>
      <c r="G3538" s="24"/>
      <c r="H3538" s="24"/>
      <c r="I3538" s="24"/>
      <c r="J3538" s="37"/>
      <c r="K3538" s="25">
        <v>41809</v>
      </c>
      <c r="L3538" s="24">
        <v>0</v>
      </c>
      <c r="M3538" s="24"/>
      <c r="N3538" s="24"/>
      <c r="O3538" s="24"/>
      <c r="P3538" s="23" t="str">
        <f>IFERROR(VLOOKUP(TEXT(J3538,"0000000000000"),[1]Ebscohost!G:M,7,0),"")</f>
        <v/>
      </c>
      <c r="Q3538" s="33" t="str">
        <f>IFERROR(VLOOKUP($J3538,'B - Ebook'!B:D,3,0),"??")</f>
        <v>??</v>
      </c>
    </row>
    <row r="3539" spans="1:17">
      <c r="A3539" s="24" t="s">
        <v>19180</v>
      </c>
      <c r="B3539" s="24" t="s">
        <v>366</v>
      </c>
      <c r="C3539" s="24"/>
      <c r="D3539" s="24"/>
      <c r="E3539" s="24"/>
      <c r="F3539" s="24"/>
      <c r="G3539" s="24"/>
      <c r="H3539" s="24"/>
      <c r="I3539" s="24"/>
      <c r="J3539" s="37"/>
      <c r="K3539" s="25">
        <v>41809</v>
      </c>
      <c r="L3539" s="24">
        <v>0</v>
      </c>
      <c r="M3539" s="24"/>
      <c r="N3539" s="24"/>
      <c r="O3539" s="24"/>
      <c r="P3539" s="23" t="str">
        <f>IFERROR(VLOOKUP(TEXT(J3539,"0000000000000"),[1]Ebscohost!G:M,7,0),"")</f>
        <v/>
      </c>
      <c r="Q3539" s="33" t="str">
        <f>IFERROR(VLOOKUP($J3539,'B - Ebook'!B:D,3,0),"??")</f>
        <v>??</v>
      </c>
    </row>
    <row r="3540" spans="1:17">
      <c r="A3540" s="24" t="s">
        <v>19181</v>
      </c>
      <c r="B3540" s="24" t="s">
        <v>15593</v>
      </c>
      <c r="C3540" s="24"/>
      <c r="D3540" s="24"/>
      <c r="E3540" s="24"/>
      <c r="F3540" s="24"/>
      <c r="G3540" s="24"/>
      <c r="H3540" s="24"/>
      <c r="I3540" s="24"/>
      <c r="J3540" s="37"/>
      <c r="K3540" s="25">
        <v>41809</v>
      </c>
      <c r="L3540" s="24">
        <v>0</v>
      </c>
      <c r="M3540" s="24"/>
      <c r="N3540" s="24"/>
      <c r="O3540" s="24"/>
      <c r="P3540" s="23" t="str">
        <f>IFERROR(VLOOKUP(TEXT(J3540,"0000000000000"),[1]Ebscohost!G:M,7,0),"")</f>
        <v/>
      </c>
      <c r="Q3540" s="33" t="str">
        <f>IFERROR(VLOOKUP($J3540,'B - Ebook'!B:D,3,0),"??")</f>
        <v>??</v>
      </c>
    </row>
    <row r="3541" spans="1:17">
      <c r="A3541" s="24" t="s">
        <v>19182</v>
      </c>
      <c r="B3541" s="24" t="s">
        <v>19049</v>
      </c>
      <c r="C3541" s="24"/>
      <c r="D3541" s="24"/>
      <c r="E3541" s="24"/>
      <c r="F3541" s="24"/>
      <c r="G3541" s="24"/>
      <c r="H3541" s="24"/>
      <c r="I3541" s="24"/>
      <c r="J3541" s="37"/>
      <c r="K3541" s="25">
        <v>41807</v>
      </c>
      <c r="L3541" s="24">
        <v>0</v>
      </c>
      <c r="M3541" s="24"/>
      <c r="N3541" s="24"/>
      <c r="O3541" s="24"/>
      <c r="P3541" s="23" t="str">
        <f>IFERROR(VLOOKUP(TEXT(J3541,"0000000000000"),[1]Ebscohost!G:M,7,0),"")</f>
        <v/>
      </c>
      <c r="Q3541" s="33" t="str">
        <f>IFERROR(VLOOKUP($J3541,'B - Ebook'!B:D,3,0),"??")</f>
        <v>??</v>
      </c>
    </row>
    <row r="3542" spans="1:17">
      <c r="A3542" s="24" t="s">
        <v>19182</v>
      </c>
      <c r="B3542" s="24" t="s">
        <v>19049</v>
      </c>
      <c r="C3542" s="24"/>
      <c r="D3542" s="24"/>
      <c r="E3542" s="24"/>
      <c r="F3542" s="24"/>
      <c r="G3542" s="24"/>
      <c r="H3542" s="24"/>
      <c r="I3542" s="24"/>
      <c r="J3542" s="37"/>
      <c r="K3542" s="25">
        <v>41807</v>
      </c>
      <c r="L3542" s="24">
        <v>0</v>
      </c>
      <c r="M3542" s="24"/>
      <c r="N3542" s="24"/>
      <c r="O3542" s="24"/>
      <c r="P3542" s="23" t="str">
        <f>IFERROR(VLOOKUP(TEXT(J3542,"0000000000000"),[1]Ebscohost!G:M,7,0),"")</f>
        <v/>
      </c>
      <c r="Q3542" s="33" t="str">
        <f>IFERROR(VLOOKUP($J3542,'B - Ebook'!B:D,3,0),"??")</f>
        <v>??</v>
      </c>
    </row>
    <row r="3543" spans="1:17">
      <c r="A3543" s="24" t="s">
        <v>19182</v>
      </c>
      <c r="B3543" s="24" t="s">
        <v>19049</v>
      </c>
      <c r="C3543" s="24"/>
      <c r="D3543" s="24"/>
      <c r="E3543" s="24"/>
      <c r="F3543" s="24"/>
      <c r="G3543" s="24"/>
      <c r="H3543" s="24"/>
      <c r="I3543" s="24"/>
      <c r="J3543" s="37"/>
      <c r="K3543" s="25">
        <v>41807</v>
      </c>
      <c r="L3543" s="24">
        <v>0</v>
      </c>
      <c r="M3543" s="24"/>
      <c r="N3543" s="24"/>
      <c r="O3543" s="24"/>
      <c r="P3543" s="23" t="str">
        <f>IFERROR(VLOOKUP(TEXT(J3543,"0000000000000"),[1]Ebscohost!G:M,7,0),"")</f>
        <v/>
      </c>
      <c r="Q3543" s="33" t="str">
        <f>IFERROR(VLOOKUP($J3543,'B - Ebook'!B:D,3,0),"??")</f>
        <v>??</v>
      </c>
    </row>
    <row r="3544" spans="1:17">
      <c r="A3544" s="24" t="s">
        <v>19183</v>
      </c>
      <c r="B3544" s="24" t="s">
        <v>16294</v>
      </c>
      <c r="C3544" s="24"/>
      <c r="D3544" s="24"/>
      <c r="E3544" s="24"/>
      <c r="F3544" s="24"/>
      <c r="G3544" s="24"/>
      <c r="H3544" s="24"/>
      <c r="I3544" s="24"/>
      <c r="J3544" s="37"/>
      <c r="K3544" s="24"/>
      <c r="L3544" s="24">
        <v>0</v>
      </c>
      <c r="M3544" s="24"/>
      <c r="N3544" s="24"/>
      <c r="O3544" s="24"/>
      <c r="P3544" s="23" t="str">
        <f>IFERROR(VLOOKUP(TEXT(J3544,"0000000000000"),[1]Ebscohost!G:M,7,0),"")</f>
        <v/>
      </c>
      <c r="Q3544" s="33" t="str">
        <f>IFERROR(VLOOKUP($J3544,'B - Ebook'!B:D,3,0),"??")</f>
        <v>??</v>
      </c>
    </row>
    <row r="3545" spans="1:17">
      <c r="A3545" s="24" t="s">
        <v>19184</v>
      </c>
      <c r="B3545" s="24" t="s">
        <v>18401</v>
      </c>
      <c r="C3545" s="24"/>
      <c r="D3545" s="24"/>
      <c r="E3545" s="24"/>
      <c r="F3545" s="24"/>
      <c r="G3545" s="24"/>
      <c r="H3545" s="24"/>
      <c r="I3545" s="24"/>
      <c r="J3545" s="37"/>
      <c r="K3545" s="25">
        <v>41810</v>
      </c>
      <c r="L3545" s="24">
        <v>0</v>
      </c>
      <c r="M3545" s="24"/>
      <c r="N3545" s="24"/>
      <c r="O3545" s="24"/>
      <c r="P3545" s="23" t="str">
        <f>IFERROR(VLOOKUP(TEXT(J3545,"0000000000000"),[1]Ebscohost!G:M,7,0),"")</f>
        <v/>
      </c>
      <c r="Q3545" s="33" t="str">
        <f>IFERROR(VLOOKUP($J3545,'B - Ebook'!B:D,3,0),"??")</f>
        <v>??</v>
      </c>
    </row>
    <row r="3546" spans="1:17" hidden="1">
      <c r="A3546" s="24" t="s">
        <v>16616</v>
      </c>
      <c r="B3546" s="24" t="s">
        <v>16617</v>
      </c>
      <c r="C3546" s="24"/>
      <c r="D3546" s="24"/>
      <c r="E3546" s="24"/>
      <c r="F3546" s="24"/>
      <c r="G3546" s="24"/>
      <c r="H3546" s="24"/>
      <c r="I3546" s="24"/>
      <c r="J3546" s="37"/>
      <c r="K3546" s="24"/>
      <c r="L3546" s="24">
        <v>0</v>
      </c>
      <c r="M3546" s="24"/>
      <c r="N3546" s="24"/>
      <c r="O3546" s="24"/>
      <c r="P3546" s="23" t="str">
        <f>IFERROR(VLOOKUP(TEXT(J3546,"0000000000000"),[1]Ebscohost!G:M,7,0),"")</f>
        <v/>
      </c>
      <c r="Q3546" s="33" t="str">
        <f>IFERROR(VLOOKUP($J3546,'B - Ebook'!B:D,3,0),"??")</f>
        <v>??</v>
      </c>
    </row>
    <row r="3547" spans="1:17" hidden="1">
      <c r="A3547" s="24" t="s">
        <v>16616</v>
      </c>
      <c r="B3547" s="24" t="s">
        <v>16617</v>
      </c>
      <c r="C3547" s="24"/>
      <c r="D3547" s="24"/>
      <c r="E3547" s="24"/>
      <c r="F3547" s="24"/>
      <c r="G3547" s="24"/>
      <c r="H3547" s="24"/>
      <c r="I3547" s="24"/>
      <c r="J3547" s="37"/>
      <c r="K3547" s="24"/>
      <c r="L3547" s="24">
        <v>0</v>
      </c>
      <c r="M3547" s="24"/>
      <c r="N3547" s="24"/>
      <c r="O3547" s="24"/>
      <c r="P3547" s="23" t="str">
        <f>IFERROR(VLOOKUP(TEXT(J3547,"0000000000000"),[1]Ebscohost!G:M,7,0),"")</f>
        <v/>
      </c>
      <c r="Q3547" s="33" t="str">
        <f>IFERROR(VLOOKUP($J3547,'B - Ebook'!B:D,3,0),"??")</f>
        <v>??</v>
      </c>
    </row>
    <row r="3548" spans="1:17" hidden="1">
      <c r="A3548" s="24" t="s">
        <v>16616</v>
      </c>
      <c r="B3548" s="24" t="s">
        <v>16617</v>
      </c>
      <c r="C3548" s="24"/>
      <c r="D3548" s="24"/>
      <c r="E3548" s="24"/>
      <c r="F3548" s="24"/>
      <c r="G3548" s="24"/>
      <c r="H3548" s="24"/>
      <c r="I3548" s="24"/>
      <c r="J3548" s="37"/>
      <c r="K3548" s="24"/>
      <c r="L3548" s="24">
        <v>0</v>
      </c>
      <c r="M3548" s="24"/>
      <c r="N3548" s="24"/>
      <c r="O3548" s="24"/>
      <c r="P3548" s="23" t="str">
        <f>IFERROR(VLOOKUP(TEXT(J3548,"0000000000000"),[1]Ebscohost!G:M,7,0),"")</f>
        <v/>
      </c>
      <c r="Q3548" s="33" t="str">
        <f>IFERROR(VLOOKUP($J3548,'B - Ebook'!B:D,3,0),"??")</f>
        <v>??</v>
      </c>
    </row>
    <row r="3549" spans="1:17" hidden="1">
      <c r="A3549" s="24" t="s">
        <v>16616</v>
      </c>
      <c r="B3549" s="24" t="s">
        <v>16617</v>
      </c>
      <c r="C3549" s="24"/>
      <c r="D3549" s="24"/>
      <c r="E3549" s="24"/>
      <c r="F3549" s="24"/>
      <c r="G3549" s="24"/>
      <c r="H3549" s="24"/>
      <c r="I3549" s="24"/>
      <c r="J3549" s="37"/>
      <c r="K3549" s="24"/>
      <c r="L3549" s="24">
        <v>0</v>
      </c>
      <c r="M3549" s="24"/>
      <c r="N3549" s="24"/>
      <c r="O3549" s="24"/>
      <c r="P3549" s="23" t="str">
        <f>IFERROR(VLOOKUP(TEXT(J3549,"0000000000000"),[1]Ebscohost!G:M,7,0),"")</f>
        <v/>
      </c>
      <c r="Q3549" s="33" t="str">
        <f>IFERROR(VLOOKUP($J3549,'B - Ebook'!B:D,3,0),"??")</f>
        <v>??</v>
      </c>
    </row>
    <row r="3550" spans="1:17" hidden="1">
      <c r="A3550" s="24" t="s">
        <v>16616</v>
      </c>
      <c r="B3550" s="24" t="s">
        <v>16617</v>
      </c>
      <c r="C3550" s="24"/>
      <c r="D3550" s="24"/>
      <c r="E3550" s="24"/>
      <c r="F3550" s="24"/>
      <c r="G3550" s="24"/>
      <c r="H3550" s="24"/>
      <c r="I3550" s="24"/>
      <c r="J3550" s="37"/>
      <c r="K3550" s="24"/>
      <c r="L3550" s="24">
        <v>0</v>
      </c>
      <c r="M3550" s="24"/>
      <c r="N3550" s="24"/>
      <c r="O3550" s="24"/>
      <c r="P3550" s="23" t="str">
        <f>IFERROR(VLOOKUP(TEXT(J3550,"0000000000000"),[1]Ebscohost!G:M,7,0),"")</f>
        <v/>
      </c>
      <c r="Q3550" s="33" t="str">
        <f>IFERROR(VLOOKUP($J3550,'B - Ebook'!B:D,3,0),"??")</f>
        <v>??</v>
      </c>
    </row>
    <row r="3551" spans="1:17" hidden="1">
      <c r="A3551" s="24" t="s">
        <v>16608</v>
      </c>
      <c r="B3551" s="24" t="s">
        <v>16321</v>
      </c>
      <c r="C3551" s="24"/>
      <c r="D3551" s="24"/>
      <c r="E3551" s="24"/>
      <c r="F3551" s="24"/>
      <c r="G3551" s="24"/>
      <c r="H3551" s="24"/>
      <c r="I3551" s="24"/>
      <c r="J3551" s="37"/>
      <c r="K3551" s="24"/>
      <c r="L3551" s="24">
        <v>0</v>
      </c>
      <c r="M3551" s="24"/>
      <c r="N3551" s="24"/>
      <c r="O3551" s="24"/>
      <c r="P3551" s="23" t="str">
        <f>IFERROR(VLOOKUP(TEXT(J3551,"0000000000000"),[1]Ebscohost!G:M,7,0),"")</f>
        <v/>
      </c>
      <c r="Q3551" s="33" t="str">
        <f>IFERROR(VLOOKUP($J3551,'B - Ebook'!B:D,3,0),"??")</f>
        <v>??</v>
      </c>
    </row>
    <row r="3552" spans="1:17">
      <c r="A3552" s="24" t="s">
        <v>19185</v>
      </c>
      <c r="B3552" s="24" t="s">
        <v>16181</v>
      </c>
      <c r="C3552" s="24"/>
      <c r="D3552" s="24"/>
      <c r="E3552" s="24"/>
      <c r="F3552" s="24"/>
      <c r="G3552" s="24"/>
      <c r="H3552" s="24"/>
      <c r="I3552" s="24"/>
      <c r="J3552" s="37"/>
      <c r="K3552" s="25">
        <v>41809</v>
      </c>
      <c r="L3552" s="24">
        <v>0</v>
      </c>
      <c r="M3552" s="24"/>
      <c r="N3552" s="24"/>
      <c r="O3552" s="24"/>
      <c r="P3552" s="23" t="str">
        <f>IFERROR(VLOOKUP(TEXT(J3552,"0000000000000"),[1]Ebscohost!G:M,7,0),"")</f>
        <v/>
      </c>
      <c r="Q3552" s="33" t="str">
        <f>IFERROR(VLOOKUP($J3552,'B - Ebook'!B:D,3,0),"??")</f>
        <v>??</v>
      </c>
    </row>
    <row r="3553" spans="1:17">
      <c r="A3553" s="24" t="s">
        <v>19186</v>
      </c>
      <c r="B3553" s="24" t="s">
        <v>16294</v>
      </c>
      <c r="C3553" s="24"/>
      <c r="D3553" s="24"/>
      <c r="E3553" s="24"/>
      <c r="F3553" s="24"/>
      <c r="G3553" s="24"/>
      <c r="H3553" s="24"/>
      <c r="I3553" s="24"/>
      <c r="J3553" s="37"/>
      <c r="K3553" s="25">
        <v>41809</v>
      </c>
      <c r="L3553" s="24">
        <v>0</v>
      </c>
      <c r="M3553" s="24"/>
      <c r="N3553" s="24"/>
      <c r="O3553" s="24"/>
      <c r="P3553" s="23" t="str">
        <f>IFERROR(VLOOKUP(TEXT(J3553,"0000000000000"),[1]Ebscohost!G:M,7,0),"")</f>
        <v/>
      </c>
      <c r="Q3553" s="33" t="str">
        <f>IFERROR(VLOOKUP($J3553,'B - Ebook'!B:D,3,0),"??")</f>
        <v>??</v>
      </c>
    </row>
    <row r="3554" spans="1:17">
      <c r="A3554" s="24" t="s">
        <v>17817</v>
      </c>
      <c r="B3554" s="24" t="s">
        <v>17818</v>
      </c>
      <c r="C3554" s="24"/>
      <c r="D3554" s="24"/>
      <c r="E3554" s="24"/>
      <c r="F3554" s="24"/>
      <c r="G3554" s="24"/>
      <c r="H3554" s="24"/>
      <c r="I3554" s="24"/>
      <c r="J3554" s="37"/>
      <c r="K3554" s="24"/>
      <c r="L3554" s="24">
        <v>0</v>
      </c>
      <c r="M3554" s="24"/>
      <c r="N3554" s="24"/>
      <c r="O3554" s="24"/>
      <c r="P3554" s="23" t="str">
        <f>IFERROR(VLOOKUP(TEXT(J3554,"0000000000000"),[1]Ebscohost!G:M,7,0),"")</f>
        <v/>
      </c>
      <c r="Q3554" s="33" t="str">
        <f>IFERROR(VLOOKUP($J3554,'B - Ebook'!B:D,3,0),"??")</f>
        <v>??</v>
      </c>
    </row>
    <row r="3555" spans="1:17">
      <c r="A3555" s="24" t="s">
        <v>17817</v>
      </c>
      <c r="B3555" s="24" t="s">
        <v>17818</v>
      </c>
      <c r="C3555" s="24"/>
      <c r="D3555" s="24"/>
      <c r="E3555" s="24"/>
      <c r="F3555" s="24"/>
      <c r="G3555" s="24"/>
      <c r="H3555" s="24"/>
      <c r="I3555" s="24"/>
      <c r="J3555" s="37"/>
      <c r="K3555" s="24"/>
      <c r="L3555" s="24">
        <v>0</v>
      </c>
      <c r="M3555" s="24"/>
      <c r="N3555" s="24"/>
      <c r="O3555" s="24"/>
      <c r="P3555" s="23" t="str">
        <f>IFERROR(VLOOKUP(TEXT(J3555,"0000000000000"),[1]Ebscohost!G:M,7,0),"")</f>
        <v/>
      </c>
      <c r="Q3555" s="33" t="str">
        <f>IFERROR(VLOOKUP($J3555,'B - Ebook'!B:D,3,0),"??")</f>
        <v>??</v>
      </c>
    </row>
    <row r="3556" spans="1:17">
      <c r="A3556" s="24" t="s">
        <v>17817</v>
      </c>
      <c r="B3556" s="24" t="s">
        <v>17818</v>
      </c>
      <c r="C3556" s="24"/>
      <c r="D3556" s="24"/>
      <c r="E3556" s="24"/>
      <c r="F3556" s="24"/>
      <c r="G3556" s="24"/>
      <c r="H3556" s="24"/>
      <c r="I3556" s="24"/>
      <c r="J3556" s="37"/>
      <c r="K3556" s="24"/>
      <c r="L3556" s="24">
        <v>0</v>
      </c>
      <c r="M3556" s="24"/>
      <c r="N3556" s="24"/>
      <c r="O3556" s="24"/>
      <c r="P3556" s="23" t="str">
        <f>IFERROR(VLOOKUP(TEXT(J3556,"0000000000000"),[1]Ebscohost!G:M,7,0),"")</f>
        <v/>
      </c>
      <c r="Q3556" s="33" t="str">
        <f>IFERROR(VLOOKUP($J3556,'B - Ebook'!B:D,3,0),"??")</f>
        <v>??</v>
      </c>
    </row>
    <row r="3557" spans="1:17">
      <c r="A3557" s="24" t="s">
        <v>17817</v>
      </c>
      <c r="B3557" s="24" t="s">
        <v>17818</v>
      </c>
      <c r="C3557" s="24"/>
      <c r="D3557" s="24"/>
      <c r="E3557" s="24"/>
      <c r="F3557" s="24"/>
      <c r="G3557" s="24"/>
      <c r="H3557" s="24"/>
      <c r="I3557" s="24"/>
      <c r="J3557" s="37"/>
      <c r="K3557" s="24"/>
      <c r="L3557" s="24">
        <v>0</v>
      </c>
      <c r="M3557" s="24"/>
      <c r="N3557" s="24"/>
      <c r="O3557" s="24"/>
      <c r="P3557" s="23" t="str">
        <f>IFERROR(VLOOKUP(TEXT(J3557,"0000000000000"),[1]Ebscohost!G:M,7,0),"")</f>
        <v/>
      </c>
      <c r="Q3557" s="33" t="str">
        <f>IFERROR(VLOOKUP($J3557,'B - Ebook'!B:D,3,0),"??")</f>
        <v>??</v>
      </c>
    </row>
    <row r="3558" spans="1:17">
      <c r="A3558" s="24" t="s">
        <v>17817</v>
      </c>
      <c r="B3558" s="24" t="s">
        <v>17818</v>
      </c>
      <c r="C3558" s="24"/>
      <c r="D3558" s="24"/>
      <c r="E3558" s="24"/>
      <c r="F3558" s="24"/>
      <c r="G3558" s="24"/>
      <c r="H3558" s="24"/>
      <c r="I3558" s="24"/>
      <c r="J3558" s="37"/>
      <c r="K3558" s="24"/>
      <c r="L3558" s="24">
        <v>0</v>
      </c>
      <c r="M3558" s="24"/>
      <c r="N3558" s="24"/>
      <c r="O3558" s="24"/>
      <c r="P3558" s="23" t="str">
        <f>IFERROR(VLOOKUP(TEXT(J3558,"0000000000000"),[1]Ebscohost!G:M,7,0),"")</f>
        <v/>
      </c>
      <c r="Q3558" s="33" t="str">
        <f>IFERROR(VLOOKUP($J3558,'B - Ebook'!B:D,3,0),"??")</f>
        <v>??</v>
      </c>
    </row>
    <row r="3559" spans="1:17">
      <c r="A3559" s="24" t="s">
        <v>17817</v>
      </c>
      <c r="B3559" s="24" t="s">
        <v>17818</v>
      </c>
      <c r="C3559" s="24"/>
      <c r="D3559" s="24"/>
      <c r="E3559" s="24"/>
      <c r="F3559" s="24"/>
      <c r="G3559" s="24"/>
      <c r="H3559" s="24"/>
      <c r="I3559" s="24"/>
      <c r="J3559" s="37"/>
      <c r="K3559" s="24"/>
      <c r="L3559" s="24">
        <v>0</v>
      </c>
      <c r="M3559" s="24"/>
      <c r="N3559" s="24"/>
      <c r="O3559" s="24"/>
      <c r="P3559" s="23" t="str">
        <f>IFERROR(VLOOKUP(TEXT(J3559,"0000000000000"),[1]Ebscohost!G:M,7,0),"")</f>
        <v/>
      </c>
      <c r="Q3559" s="33" t="str">
        <f>IFERROR(VLOOKUP($J3559,'B - Ebook'!B:D,3,0),"??")</f>
        <v>??</v>
      </c>
    </row>
    <row r="3560" spans="1:17">
      <c r="A3560" s="24" t="s">
        <v>17817</v>
      </c>
      <c r="B3560" s="24" t="s">
        <v>17818</v>
      </c>
      <c r="C3560" s="24"/>
      <c r="D3560" s="24"/>
      <c r="E3560" s="24"/>
      <c r="F3560" s="24"/>
      <c r="G3560" s="24"/>
      <c r="H3560" s="24"/>
      <c r="I3560" s="24"/>
      <c r="J3560" s="37"/>
      <c r="K3560" s="24"/>
      <c r="L3560" s="24">
        <v>0</v>
      </c>
      <c r="M3560" s="24"/>
      <c r="N3560" s="24"/>
      <c r="O3560" s="24"/>
      <c r="P3560" s="23" t="str">
        <f>IFERROR(VLOOKUP(TEXT(J3560,"0000000000000"),[1]Ebscohost!G:M,7,0),"")</f>
        <v/>
      </c>
      <c r="Q3560" s="33" t="str">
        <f>IFERROR(VLOOKUP($J3560,'B - Ebook'!B:D,3,0),"??")</f>
        <v>??</v>
      </c>
    </row>
    <row r="3561" spans="1:17">
      <c r="A3561" s="24" t="s">
        <v>17817</v>
      </c>
      <c r="B3561" s="24" t="s">
        <v>17818</v>
      </c>
      <c r="C3561" s="24"/>
      <c r="D3561" s="24"/>
      <c r="E3561" s="24"/>
      <c r="F3561" s="24"/>
      <c r="G3561" s="24"/>
      <c r="H3561" s="24"/>
      <c r="I3561" s="24"/>
      <c r="J3561" s="37"/>
      <c r="K3561" s="24"/>
      <c r="L3561" s="24">
        <v>0</v>
      </c>
      <c r="M3561" s="24"/>
      <c r="N3561" s="24"/>
      <c r="O3561" s="24"/>
      <c r="P3561" s="23" t="str">
        <f>IFERROR(VLOOKUP(TEXT(J3561,"0000000000000"),[1]Ebscohost!G:M,7,0),"")</f>
        <v/>
      </c>
      <c r="Q3561" s="33" t="str">
        <f>IFERROR(VLOOKUP($J3561,'B - Ebook'!B:D,3,0),"??")</f>
        <v>??</v>
      </c>
    </row>
    <row r="3562" spans="1:17">
      <c r="A3562" s="24" t="s">
        <v>17817</v>
      </c>
      <c r="B3562" s="24" t="s">
        <v>17818</v>
      </c>
      <c r="C3562" s="24"/>
      <c r="D3562" s="24"/>
      <c r="E3562" s="24"/>
      <c r="F3562" s="24"/>
      <c r="G3562" s="24"/>
      <c r="H3562" s="24"/>
      <c r="I3562" s="24"/>
      <c r="J3562" s="37"/>
      <c r="K3562" s="24"/>
      <c r="L3562" s="24">
        <v>0</v>
      </c>
      <c r="M3562" s="24"/>
      <c r="N3562" s="24"/>
      <c r="O3562" s="24"/>
      <c r="P3562" s="23" t="str">
        <f>IFERROR(VLOOKUP(TEXT(J3562,"0000000000000"),[1]Ebscohost!G:M,7,0),"")</f>
        <v/>
      </c>
      <c r="Q3562" s="33" t="str">
        <f>IFERROR(VLOOKUP($J3562,'B - Ebook'!B:D,3,0),"??")</f>
        <v>??</v>
      </c>
    </row>
    <row r="3563" spans="1:17">
      <c r="A3563" s="24" t="s">
        <v>18102</v>
      </c>
      <c r="B3563" s="24" t="s">
        <v>15696</v>
      </c>
      <c r="C3563" s="24"/>
      <c r="D3563" s="24"/>
      <c r="E3563" s="24"/>
      <c r="F3563" s="24"/>
      <c r="G3563" s="24"/>
      <c r="H3563" s="24"/>
      <c r="I3563" s="24"/>
      <c r="J3563" s="37"/>
      <c r="K3563" s="25">
        <v>41809</v>
      </c>
      <c r="L3563" s="24">
        <v>0</v>
      </c>
      <c r="M3563" s="24"/>
      <c r="N3563" s="24"/>
      <c r="O3563" s="24"/>
      <c r="P3563" s="23" t="str">
        <f>IFERROR(VLOOKUP(TEXT(J3563,"0000000000000"),[1]Ebscohost!G:M,7,0),"")</f>
        <v/>
      </c>
      <c r="Q3563" s="33" t="str">
        <f>IFERROR(VLOOKUP($J3563,'B - Ebook'!B:D,3,0),"??")</f>
        <v>??</v>
      </c>
    </row>
    <row r="3564" spans="1:17">
      <c r="A3564" s="24" t="s">
        <v>18102</v>
      </c>
      <c r="B3564" s="24" t="s">
        <v>15696</v>
      </c>
      <c r="C3564" s="24"/>
      <c r="D3564" s="24"/>
      <c r="E3564" s="24"/>
      <c r="F3564" s="24"/>
      <c r="G3564" s="24"/>
      <c r="H3564" s="24"/>
      <c r="I3564" s="24"/>
      <c r="J3564" s="37"/>
      <c r="K3564" s="25">
        <v>41807</v>
      </c>
      <c r="L3564" s="24">
        <v>0</v>
      </c>
      <c r="M3564" s="24"/>
      <c r="N3564" s="24"/>
      <c r="O3564" s="24"/>
      <c r="P3564" s="23" t="str">
        <f>IFERROR(VLOOKUP(TEXT(J3564,"0000000000000"),[1]Ebscohost!G:M,7,0),"")</f>
        <v/>
      </c>
      <c r="Q3564" s="33" t="str">
        <f>IFERROR(VLOOKUP($J3564,'B - Ebook'!B:D,3,0),"??")</f>
        <v>??</v>
      </c>
    </row>
    <row r="3565" spans="1:17">
      <c r="A3565" s="24" t="s">
        <v>18102</v>
      </c>
      <c r="B3565" s="24" t="s">
        <v>15696</v>
      </c>
      <c r="C3565" s="24"/>
      <c r="D3565" s="24"/>
      <c r="E3565" s="24"/>
      <c r="F3565" s="24"/>
      <c r="G3565" s="24"/>
      <c r="H3565" s="24"/>
      <c r="I3565" s="24"/>
      <c r="J3565" s="37"/>
      <c r="K3565" s="25">
        <v>41807</v>
      </c>
      <c r="L3565" s="24">
        <v>0</v>
      </c>
      <c r="M3565" s="24"/>
      <c r="N3565" s="24"/>
      <c r="O3565" s="24"/>
      <c r="P3565" s="23" t="str">
        <f>IFERROR(VLOOKUP(TEXT(J3565,"0000000000000"),[1]Ebscohost!G:M,7,0),"")</f>
        <v/>
      </c>
      <c r="Q3565" s="33" t="str">
        <f>IFERROR(VLOOKUP($J3565,'B - Ebook'!B:D,3,0),"??")</f>
        <v>??</v>
      </c>
    </row>
    <row r="3566" spans="1:17">
      <c r="A3566" s="24" t="s">
        <v>19187</v>
      </c>
      <c r="B3566" s="24" t="s">
        <v>71</v>
      </c>
      <c r="C3566" s="24"/>
      <c r="D3566" s="24"/>
      <c r="E3566" s="24"/>
      <c r="F3566" s="24"/>
      <c r="G3566" s="24"/>
      <c r="H3566" s="24"/>
      <c r="I3566" s="24"/>
      <c r="J3566" s="37"/>
      <c r="K3566" s="25">
        <v>41809</v>
      </c>
      <c r="L3566" s="24">
        <v>0</v>
      </c>
      <c r="M3566" s="24"/>
      <c r="N3566" s="24"/>
      <c r="O3566" s="24"/>
      <c r="P3566" s="23" t="str">
        <f>IFERROR(VLOOKUP(TEXT(J3566,"0000000000000"),[1]Ebscohost!G:M,7,0),"")</f>
        <v/>
      </c>
      <c r="Q3566" s="33" t="str">
        <f>IFERROR(VLOOKUP($J3566,'B - Ebook'!B:D,3,0),"??")</f>
        <v>??</v>
      </c>
    </row>
    <row r="3567" spans="1:17">
      <c r="A3567" s="24" t="s">
        <v>19188</v>
      </c>
      <c r="B3567" s="24" t="s">
        <v>71</v>
      </c>
      <c r="C3567" s="24"/>
      <c r="D3567" s="24"/>
      <c r="E3567" s="24"/>
      <c r="F3567" s="24"/>
      <c r="G3567" s="24"/>
      <c r="H3567" s="24"/>
      <c r="I3567" s="24"/>
      <c r="J3567" s="37"/>
      <c r="K3567" s="25">
        <v>41809</v>
      </c>
      <c r="L3567" s="24">
        <v>0</v>
      </c>
      <c r="M3567" s="24"/>
      <c r="N3567" s="24"/>
      <c r="O3567" s="24"/>
      <c r="P3567" s="23" t="str">
        <f>IFERROR(VLOOKUP(TEXT(J3567,"0000000000000"),[1]Ebscohost!G:M,7,0),"")</f>
        <v/>
      </c>
      <c r="Q3567" s="33" t="str">
        <f>IFERROR(VLOOKUP($J3567,'B - Ebook'!B:D,3,0),"??")</f>
        <v>??</v>
      </c>
    </row>
    <row r="3568" spans="1:17">
      <c r="A3568" s="24" t="s">
        <v>19189</v>
      </c>
      <c r="B3568" s="24" t="s">
        <v>71</v>
      </c>
      <c r="C3568" s="24"/>
      <c r="D3568" s="24"/>
      <c r="E3568" s="24"/>
      <c r="F3568" s="24"/>
      <c r="G3568" s="24"/>
      <c r="H3568" s="24"/>
      <c r="I3568" s="24"/>
      <c r="J3568" s="37"/>
      <c r="K3568" s="25">
        <v>41809</v>
      </c>
      <c r="L3568" s="24">
        <v>0</v>
      </c>
      <c r="M3568" s="24"/>
      <c r="N3568" s="24"/>
      <c r="O3568" s="24"/>
      <c r="P3568" s="23" t="str">
        <f>IFERROR(VLOOKUP(TEXT(J3568,"0000000000000"),[1]Ebscohost!G:M,7,0),"")</f>
        <v/>
      </c>
      <c r="Q3568" s="33" t="str">
        <f>IFERROR(VLOOKUP($J3568,'B - Ebook'!B:D,3,0),"??")</f>
        <v>??</v>
      </c>
    </row>
    <row r="3569" spans="1:17">
      <c r="A3569" s="24" t="s">
        <v>19190</v>
      </c>
      <c r="B3569" s="24" t="s">
        <v>71</v>
      </c>
      <c r="C3569" s="24"/>
      <c r="D3569" s="24"/>
      <c r="E3569" s="24"/>
      <c r="F3569" s="24"/>
      <c r="G3569" s="24"/>
      <c r="H3569" s="24"/>
      <c r="I3569" s="24"/>
      <c r="J3569" s="37"/>
      <c r="K3569" s="25">
        <v>41809</v>
      </c>
      <c r="L3569" s="24">
        <v>0</v>
      </c>
      <c r="M3569" s="24"/>
      <c r="N3569" s="24"/>
      <c r="O3569" s="24"/>
      <c r="P3569" s="23" t="str">
        <f>IFERROR(VLOOKUP(TEXT(J3569,"0000000000000"),[1]Ebscohost!G:M,7,0),"")</f>
        <v/>
      </c>
      <c r="Q3569" s="33" t="str">
        <f>IFERROR(VLOOKUP($J3569,'B - Ebook'!B:D,3,0),"??")</f>
        <v>??</v>
      </c>
    </row>
    <row r="3570" spans="1:17">
      <c r="A3570" s="24" t="s">
        <v>19191</v>
      </c>
      <c r="B3570" s="24" t="s">
        <v>71</v>
      </c>
      <c r="C3570" s="24"/>
      <c r="D3570" s="24"/>
      <c r="E3570" s="24"/>
      <c r="F3570" s="24"/>
      <c r="G3570" s="24"/>
      <c r="H3570" s="24"/>
      <c r="I3570" s="24"/>
      <c r="J3570" s="37"/>
      <c r="K3570" s="25">
        <v>41806</v>
      </c>
      <c r="L3570" s="24">
        <v>0</v>
      </c>
      <c r="M3570" s="24"/>
      <c r="N3570" s="24"/>
      <c r="O3570" s="24"/>
      <c r="P3570" s="23" t="str">
        <f>IFERROR(VLOOKUP(TEXT(J3570,"0000000000000"),[1]Ebscohost!G:M,7,0),"")</f>
        <v/>
      </c>
      <c r="Q3570" s="33" t="str">
        <f>IFERROR(VLOOKUP($J3570,'B - Ebook'!B:D,3,0),"??")</f>
        <v>??</v>
      </c>
    </row>
    <row r="3571" spans="1:17">
      <c r="A3571" s="24" t="s">
        <v>19192</v>
      </c>
      <c r="B3571" s="24" t="s">
        <v>18017</v>
      </c>
      <c r="C3571" s="24"/>
      <c r="D3571" s="24"/>
      <c r="E3571" s="24"/>
      <c r="F3571" s="24"/>
      <c r="G3571" s="24"/>
      <c r="H3571" s="24"/>
      <c r="I3571" s="24"/>
      <c r="J3571" s="37"/>
      <c r="K3571" s="25">
        <v>41809</v>
      </c>
      <c r="L3571" s="24">
        <v>0</v>
      </c>
      <c r="M3571" s="24"/>
      <c r="N3571" s="24"/>
      <c r="O3571" s="24"/>
      <c r="P3571" s="23" t="str">
        <f>IFERROR(VLOOKUP(TEXT(J3571,"0000000000000"),[1]Ebscohost!G:M,7,0),"")</f>
        <v/>
      </c>
      <c r="Q3571" s="33" t="str">
        <f>IFERROR(VLOOKUP($J3571,'B - Ebook'!B:D,3,0),"??")</f>
        <v>??</v>
      </c>
    </row>
    <row r="3572" spans="1:17">
      <c r="A3572" s="24" t="s">
        <v>19193</v>
      </c>
      <c r="B3572" s="24" t="s">
        <v>207</v>
      </c>
      <c r="C3572" s="24"/>
      <c r="D3572" s="24"/>
      <c r="E3572" s="24"/>
      <c r="F3572" s="24"/>
      <c r="G3572" s="24"/>
      <c r="H3572" s="24"/>
      <c r="I3572" s="24"/>
      <c r="J3572" s="37"/>
      <c r="K3572" s="25">
        <v>41809</v>
      </c>
      <c r="L3572" s="24">
        <v>0</v>
      </c>
      <c r="M3572" s="24"/>
      <c r="N3572" s="24"/>
      <c r="O3572" s="24"/>
      <c r="P3572" s="23" t="str">
        <f>IFERROR(VLOOKUP(TEXT(J3572,"0000000000000"),[1]Ebscohost!G:M,7,0),"")</f>
        <v/>
      </c>
      <c r="Q3572" s="33" t="str">
        <f>IFERROR(VLOOKUP($J3572,'B - Ebook'!B:D,3,0),"??")</f>
        <v>??</v>
      </c>
    </row>
    <row r="3573" spans="1:17">
      <c r="A3573" s="24" t="s">
        <v>19194</v>
      </c>
      <c r="B3573" s="24" t="s">
        <v>16294</v>
      </c>
      <c r="C3573" s="24"/>
      <c r="D3573" s="24"/>
      <c r="E3573" s="24"/>
      <c r="F3573" s="24"/>
      <c r="G3573" s="24"/>
      <c r="H3573" s="24"/>
      <c r="I3573" s="24"/>
      <c r="J3573" s="37"/>
      <c r="K3573" s="25">
        <v>41809</v>
      </c>
      <c r="L3573" s="24">
        <v>0</v>
      </c>
      <c r="M3573" s="24"/>
      <c r="N3573" s="24"/>
      <c r="O3573" s="24"/>
      <c r="P3573" s="23" t="str">
        <f>IFERROR(VLOOKUP(TEXT(J3573,"0000000000000"),[1]Ebscohost!G:M,7,0),"")</f>
        <v/>
      </c>
      <c r="Q3573" s="33" t="str">
        <f>IFERROR(VLOOKUP($J3573,'B - Ebook'!B:D,3,0),"??")</f>
        <v>??</v>
      </c>
    </row>
    <row r="3574" spans="1:17">
      <c r="A3574" s="24" t="s">
        <v>18084</v>
      </c>
      <c r="B3574" s="24" t="s">
        <v>16595</v>
      </c>
      <c r="C3574" s="24"/>
      <c r="D3574" s="24"/>
      <c r="E3574" s="24"/>
      <c r="F3574" s="24"/>
      <c r="G3574" s="24"/>
      <c r="H3574" s="24"/>
      <c r="I3574" s="24"/>
      <c r="J3574" s="37"/>
      <c r="K3574" s="25">
        <v>41809</v>
      </c>
      <c r="L3574" s="24">
        <v>0</v>
      </c>
      <c r="M3574" s="24"/>
      <c r="N3574" s="24"/>
      <c r="O3574" s="24"/>
      <c r="P3574" s="23" t="str">
        <f>IFERROR(VLOOKUP(TEXT(J3574,"0000000000000"),[1]Ebscohost!G:M,7,0),"")</f>
        <v/>
      </c>
      <c r="Q3574" s="33" t="str">
        <f>IFERROR(VLOOKUP($J3574,'B - Ebook'!B:D,3,0),"??")</f>
        <v>??</v>
      </c>
    </row>
    <row r="3575" spans="1:17">
      <c r="A3575" s="24" t="s">
        <v>18084</v>
      </c>
      <c r="B3575" s="24" t="s">
        <v>16595</v>
      </c>
      <c r="C3575" s="24"/>
      <c r="D3575" s="24"/>
      <c r="E3575" s="24"/>
      <c r="F3575" s="24"/>
      <c r="G3575" s="24"/>
      <c r="H3575" s="24"/>
      <c r="I3575" s="24"/>
      <c r="J3575" s="37"/>
      <c r="K3575" s="25">
        <v>41809</v>
      </c>
      <c r="L3575" s="24">
        <v>0</v>
      </c>
      <c r="M3575" s="24"/>
      <c r="N3575" s="24"/>
      <c r="O3575" s="24"/>
      <c r="P3575" s="23" t="str">
        <f>IFERROR(VLOOKUP(TEXT(J3575,"0000000000000"),[1]Ebscohost!G:M,7,0),"")</f>
        <v/>
      </c>
      <c r="Q3575" s="33" t="str">
        <f>IFERROR(VLOOKUP($J3575,'B - Ebook'!B:D,3,0),"??")</f>
        <v>??</v>
      </c>
    </row>
    <row r="3576" spans="1:17">
      <c r="A3576" s="24" t="s">
        <v>17754</v>
      </c>
      <c r="B3576" s="24" t="s">
        <v>71</v>
      </c>
      <c r="C3576" s="24"/>
      <c r="D3576" s="24"/>
      <c r="E3576" s="24"/>
      <c r="F3576" s="24"/>
      <c r="G3576" s="24"/>
      <c r="H3576" s="24"/>
      <c r="I3576" s="24"/>
      <c r="J3576" s="37"/>
      <c r="K3576" s="25">
        <v>41807</v>
      </c>
      <c r="L3576" s="24">
        <v>0</v>
      </c>
      <c r="M3576" s="24"/>
      <c r="N3576" s="24"/>
      <c r="O3576" s="24"/>
      <c r="P3576" s="23" t="str">
        <f>IFERROR(VLOOKUP(TEXT(J3576,"0000000000000"),[1]Ebscohost!G:M,7,0),"")</f>
        <v/>
      </c>
      <c r="Q3576" s="33" t="str">
        <f>IFERROR(VLOOKUP($J3576,'B - Ebook'!B:D,3,0),"??")</f>
        <v>??</v>
      </c>
    </row>
    <row r="3577" spans="1:17">
      <c r="A3577" s="24" t="s">
        <v>17530</v>
      </c>
      <c r="B3577" s="24" t="s">
        <v>16595</v>
      </c>
      <c r="C3577" s="24"/>
      <c r="D3577" s="24"/>
      <c r="E3577" s="24"/>
      <c r="F3577" s="24"/>
      <c r="G3577" s="24"/>
      <c r="H3577" s="24"/>
      <c r="I3577" s="24"/>
      <c r="J3577" s="37"/>
      <c r="K3577" s="25">
        <v>41809</v>
      </c>
      <c r="L3577" s="24">
        <v>0</v>
      </c>
      <c r="M3577" s="24"/>
      <c r="N3577" s="24"/>
      <c r="O3577" s="24"/>
      <c r="P3577" s="23" t="str">
        <f>IFERROR(VLOOKUP(TEXT(J3577,"0000000000000"),[1]Ebscohost!G:M,7,0),"")</f>
        <v/>
      </c>
      <c r="Q3577" s="33" t="str">
        <f>IFERROR(VLOOKUP($J3577,'B - Ebook'!B:D,3,0),"??")</f>
        <v>??</v>
      </c>
    </row>
    <row r="3578" spans="1:17">
      <c r="A3578" s="24" t="s">
        <v>19195</v>
      </c>
      <c r="B3578" s="24" t="s">
        <v>207</v>
      </c>
      <c r="C3578" s="24"/>
      <c r="D3578" s="24"/>
      <c r="E3578" s="24"/>
      <c r="F3578" s="24"/>
      <c r="G3578" s="24"/>
      <c r="H3578" s="24"/>
      <c r="I3578" s="24"/>
      <c r="J3578" s="37"/>
      <c r="K3578" s="25">
        <v>41809</v>
      </c>
      <c r="L3578" s="24">
        <v>0</v>
      </c>
      <c r="M3578" s="24"/>
      <c r="N3578" s="24"/>
      <c r="O3578" s="24"/>
      <c r="P3578" s="23" t="str">
        <f>IFERROR(VLOOKUP(TEXT(J3578,"0000000000000"),[1]Ebscohost!G:M,7,0),"")</f>
        <v/>
      </c>
      <c r="Q3578" s="33" t="str">
        <f>IFERROR(VLOOKUP($J3578,'B - Ebook'!B:D,3,0),"??")</f>
        <v>??</v>
      </c>
    </row>
    <row r="3579" spans="1:17">
      <c r="A3579" s="24" t="s">
        <v>19196</v>
      </c>
      <c r="B3579" s="24" t="s">
        <v>207</v>
      </c>
      <c r="C3579" s="24"/>
      <c r="D3579" s="24"/>
      <c r="E3579" s="24"/>
      <c r="F3579" s="24"/>
      <c r="G3579" s="24"/>
      <c r="H3579" s="24"/>
      <c r="I3579" s="24"/>
      <c r="J3579" s="37"/>
      <c r="K3579" s="25">
        <v>41807</v>
      </c>
      <c r="L3579" s="24">
        <v>0</v>
      </c>
      <c r="M3579" s="24"/>
      <c r="N3579" s="24"/>
      <c r="O3579" s="24"/>
      <c r="P3579" s="23" t="str">
        <f>IFERROR(VLOOKUP(TEXT(J3579,"0000000000000"),[1]Ebscohost!G:M,7,0),"")</f>
        <v/>
      </c>
      <c r="Q3579" s="33" t="str">
        <f>IFERROR(VLOOKUP($J3579,'B - Ebook'!B:D,3,0),"??")</f>
        <v>??</v>
      </c>
    </row>
    <row r="3580" spans="1:17">
      <c r="A3580" s="24" t="s">
        <v>19197</v>
      </c>
      <c r="B3580" s="24" t="s">
        <v>16294</v>
      </c>
      <c r="C3580" s="24"/>
      <c r="D3580" s="24"/>
      <c r="E3580" s="24"/>
      <c r="F3580" s="24"/>
      <c r="G3580" s="24"/>
      <c r="H3580" s="24"/>
      <c r="I3580" s="24"/>
      <c r="J3580" s="37"/>
      <c r="K3580" s="25">
        <v>41809</v>
      </c>
      <c r="L3580" s="24">
        <v>0</v>
      </c>
      <c r="M3580" s="24"/>
      <c r="N3580" s="24"/>
      <c r="O3580" s="24"/>
      <c r="P3580" s="23" t="str">
        <f>IFERROR(VLOOKUP(TEXT(J3580,"0000000000000"),[1]Ebscohost!G:M,7,0),"")</f>
        <v/>
      </c>
      <c r="Q3580" s="33" t="str">
        <f>IFERROR(VLOOKUP($J3580,'B - Ebook'!B:D,3,0),"??")</f>
        <v>??</v>
      </c>
    </row>
    <row r="3581" spans="1:17">
      <c r="A3581" s="24" t="s">
        <v>19198</v>
      </c>
      <c r="B3581" s="24" t="s">
        <v>19199</v>
      </c>
      <c r="C3581" s="24"/>
      <c r="D3581" s="24"/>
      <c r="E3581" s="24"/>
      <c r="F3581" s="24"/>
      <c r="G3581" s="24"/>
      <c r="H3581" s="24"/>
      <c r="I3581" s="24"/>
      <c r="J3581" s="37"/>
      <c r="K3581" s="25">
        <v>41809</v>
      </c>
      <c r="L3581" s="24">
        <v>0</v>
      </c>
      <c r="M3581" s="24"/>
      <c r="N3581" s="24"/>
      <c r="O3581" s="24"/>
      <c r="P3581" s="23" t="str">
        <f>IFERROR(VLOOKUP(TEXT(J3581,"0000000000000"),[1]Ebscohost!G:M,7,0),"")</f>
        <v/>
      </c>
      <c r="Q3581" s="33" t="str">
        <f>IFERROR(VLOOKUP($J3581,'B - Ebook'!B:D,3,0),"??")</f>
        <v>??</v>
      </c>
    </row>
    <row r="3582" spans="1:17">
      <c r="A3582" s="24" t="s">
        <v>19200</v>
      </c>
      <c r="B3582" s="24" t="s">
        <v>71</v>
      </c>
      <c r="C3582" s="24"/>
      <c r="D3582" s="24"/>
      <c r="E3582" s="24"/>
      <c r="F3582" s="24"/>
      <c r="G3582" s="24"/>
      <c r="H3582" s="24"/>
      <c r="I3582" s="24"/>
      <c r="J3582" s="37"/>
      <c r="K3582" s="25">
        <v>41810</v>
      </c>
      <c r="L3582" s="24">
        <v>0</v>
      </c>
      <c r="M3582" s="24"/>
      <c r="N3582" s="24"/>
      <c r="O3582" s="24"/>
      <c r="P3582" s="23" t="str">
        <f>IFERROR(VLOOKUP(TEXT(J3582,"0000000000000"),[1]Ebscohost!G:M,7,0),"")</f>
        <v/>
      </c>
      <c r="Q3582" s="33" t="str">
        <f>IFERROR(VLOOKUP($J3582,'B - Ebook'!B:D,3,0),"??")</f>
        <v>??</v>
      </c>
    </row>
    <row r="3583" spans="1:17">
      <c r="A3583" s="24" t="s">
        <v>19201</v>
      </c>
      <c r="B3583" s="24" t="s">
        <v>19004</v>
      </c>
      <c r="C3583" s="24"/>
      <c r="D3583" s="24"/>
      <c r="E3583" s="24"/>
      <c r="F3583" s="24"/>
      <c r="G3583" s="24"/>
      <c r="H3583" s="24"/>
      <c r="I3583" s="24"/>
      <c r="J3583" s="37"/>
      <c r="K3583" s="25">
        <v>41810</v>
      </c>
      <c r="L3583" s="24">
        <v>0</v>
      </c>
      <c r="M3583" s="24"/>
      <c r="N3583" s="24"/>
      <c r="O3583" s="24"/>
      <c r="P3583" s="23" t="str">
        <f>IFERROR(VLOOKUP(TEXT(J3583,"0000000000000"),[1]Ebscohost!G:M,7,0),"")</f>
        <v/>
      </c>
      <c r="Q3583" s="33" t="str">
        <f>IFERROR(VLOOKUP($J3583,'B - Ebook'!B:D,3,0),"??")</f>
        <v>??</v>
      </c>
    </row>
    <row r="3584" spans="1:17">
      <c r="A3584" s="24" t="s">
        <v>19202</v>
      </c>
      <c r="B3584" s="24" t="s">
        <v>17422</v>
      </c>
      <c r="C3584" s="24"/>
      <c r="D3584" s="24"/>
      <c r="E3584" s="24"/>
      <c r="F3584" s="24"/>
      <c r="G3584" s="24"/>
      <c r="H3584" s="24"/>
      <c r="I3584" s="24"/>
      <c r="J3584" s="37"/>
      <c r="K3584" s="25">
        <v>41810</v>
      </c>
      <c r="L3584" s="24">
        <v>0</v>
      </c>
      <c r="M3584" s="24"/>
      <c r="N3584" s="24"/>
      <c r="O3584" s="24"/>
      <c r="P3584" s="23" t="str">
        <f>IFERROR(VLOOKUP(TEXT(J3584,"0000000000000"),[1]Ebscohost!G:M,7,0),"")</f>
        <v/>
      </c>
      <c r="Q3584" s="33" t="str">
        <f>IFERROR(VLOOKUP($J3584,'B - Ebook'!B:D,3,0),"??")</f>
        <v>??</v>
      </c>
    </row>
    <row r="3585" spans="1:17">
      <c r="A3585" s="24" t="s">
        <v>19202</v>
      </c>
      <c r="B3585" s="24" t="s">
        <v>17422</v>
      </c>
      <c r="C3585" s="24"/>
      <c r="D3585" s="24"/>
      <c r="E3585" s="24"/>
      <c r="F3585" s="24"/>
      <c r="G3585" s="24"/>
      <c r="H3585" s="24"/>
      <c r="I3585" s="24"/>
      <c r="J3585" s="37"/>
      <c r="K3585" s="25">
        <v>41810</v>
      </c>
      <c r="L3585" s="24">
        <v>0</v>
      </c>
      <c r="M3585" s="24"/>
      <c r="N3585" s="24"/>
      <c r="O3585" s="24"/>
      <c r="P3585" s="23" t="str">
        <f>IFERROR(VLOOKUP(TEXT(J3585,"0000000000000"),[1]Ebscohost!G:M,7,0),"")</f>
        <v/>
      </c>
      <c r="Q3585" s="33" t="str">
        <f>IFERROR(VLOOKUP($J3585,'B - Ebook'!B:D,3,0),"??")</f>
        <v>??</v>
      </c>
    </row>
    <row r="3586" spans="1:17">
      <c r="A3586" s="24" t="s">
        <v>19202</v>
      </c>
      <c r="B3586" s="24" t="s">
        <v>17422</v>
      </c>
      <c r="C3586" s="24"/>
      <c r="D3586" s="24"/>
      <c r="E3586" s="24"/>
      <c r="F3586" s="24"/>
      <c r="G3586" s="24"/>
      <c r="H3586" s="24"/>
      <c r="I3586" s="24"/>
      <c r="J3586" s="37"/>
      <c r="K3586" s="25">
        <v>41810</v>
      </c>
      <c r="L3586" s="24">
        <v>0</v>
      </c>
      <c r="M3586" s="24"/>
      <c r="N3586" s="24"/>
      <c r="O3586" s="24"/>
      <c r="P3586" s="23" t="str">
        <f>IFERROR(VLOOKUP(TEXT(J3586,"0000000000000"),[1]Ebscohost!G:M,7,0),"")</f>
        <v/>
      </c>
      <c r="Q3586" s="33" t="str">
        <f>IFERROR(VLOOKUP($J3586,'B - Ebook'!B:D,3,0),"??")</f>
        <v>??</v>
      </c>
    </row>
    <row r="3587" spans="1:17">
      <c r="A3587" s="24" t="s">
        <v>19203</v>
      </c>
      <c r="B3587" s="24" t="s">
        <v>19204</v>
      </c>
      <c r="C3587" s="24"/>
      <c r="D3587" s="24"/>
      <c r="E3587" s="24"/>
      <c r="F3587" s="24"/>
      <c r="G3587" s="24"/>
      <c r="H3587" s="24"/>
      <c r="I3587" s="24"/>
      <c r="J3587" s="37"/>
      <c r="K3587" s="24"/>
      <c r="L3587" s="24">
        <v>0</v>
      </c>
      <c r="M3587" s="24"/>
      <c r="N3587" s="24"/>
      <c r="O3587" s="24"/>
      <c r="P3587" s="23" t="str">
        <f>IFERROR(VLOOKUP(TEXT(J3587,"0000000000000"),[1]Ebscohost!G:M,7,0),"")</f>
        <v/>
      </c>
      <c r="Q3587" s="33" t="str">
        <f>IFERROR(VLOOKUP($J3587,'B - Ebook'!B:D,3,0),"??")</f>
        <v>??</v>
      </c>
    </row>
    <row r="3588" spans="1:17">
      <c r="A3588" s="24" t="s">
        <v>19205</v>
      </c>
      <c r="B3588" s="24" t="s">
        <v>15826</v>
      </c>
      <c r="C3588" s="24"/>
      <c r="D3588" s="24"/>
      <c r="E3588" s="24"/>
      <c r="F3588" s="24"/>
      <c r="G3588" s="24"/>
      <c r="H3588" s="24"/>
      <c r="I3588" s="24"/>
      <c r="J3588" s="37"/>
      <c r="K3588" s="25">
        <v>41807</v>
      </c>
      <c r="L3588" s="24">
        <v>0</v>
      </c>
      <c r="M3588" s="24"/>
      <c r="N3588" s="24"/>
      <c r="O3588" s="24"/>
      <c r="P3588" s="23" t="str">
        <f>IFERROR(VLOOKUP(TEXT(J3588,"0000000000000"),[1]Ebscohost!G:M,7,0),"")</f>
        <v/>
      </c>
      <c r="Q3588" s="33" t="str">
        <f>IFERROR(VLOOKUP($J3588,'B - Ebook'!B:D,3,0),"??")</f>
        <v>??</v>
      </c>
    </row>
    <row r="3589" spans="1:17">
      <c r="A3589" s="24" t="s">
        <v>19206</v>
      </c>
      <c r="B3589" s="24" t="s">
        <v>19207</v>
      </c>
      <c r="C3589" s="24"/>
      <c r="D3589" s="24"/>
      <c r="E3589" s="24"/>
      <c r="F3589" s="24"/>
      <c r="G3589" s="24"/>
      <c r="H3589" s="24"/>
      <c r="I3589" s="24"/>
      <c r="J3589" s="37"/>
      <c r="K3589" s="25">
        <v>41809</v>
      </c>
      <c r="L3589" s="24">
        <v>0</v>
      </c>
      <c r="M3589" s="24"/>
      <c r="N3589" s="24"/>
      <c r="O3589" s="24"/>
      <c r="P3589" s="23" t="str">
        <f>IFERROR(VLOOKUP(TEXT(J3589,"0000000000000"),[1]Ebscohost!G:M,7,0),"")</f>
        <v/>
      </c>
      <c r="Q3589" s="33" t="str">
        <f>IFERROR(VLOOKUP($J3589,'B - Ebook'!B:D,3,0),"??")</f>
        <v>??</v>
      </c>
    </row>
    <row r="3590" spans="1:17">
      <c r="A3590" s="24" t="s">
        <v>19208</v>
      </c>
      <c r="B3590" s="24" t="s">
        <v>16294</v>
      </c>
      <c r="C3590" s="24"/>
      <c r="D3590" s="24"/>
      <c r="E3590" s="24"/>
      <c r="F3590" s="24"/>
      <c r="G3590" s="24"/>
      <c r="H3590" s="24"/>
      <c r="I3590" s="24"/>
      <c r="J3590" s="37"/>
      <c r="K3590" s="25">
        <v>41809</v>
      </c>
      <c r="L3590" s="24">
        <v>0</v>
      </c>
      <c r="M3590" s="24"/>
      <c r="N3590" s="24"/>
      <c r="O3590" s="24"/>
      <c r="P3590" s="23" t="str">
        <f>IFERROR(VLOOKUP(TEXT(J3590,"0000000000000"),[1]Ebscohost!G:M,7,0),"")</f>
        <v/>
      </c>
      <c r="Q3590" s="33" t="str">
        <f>IFERROR(VLOOKUP($J3590,'B - Ebook'!B:D,3,0),"??")</f>
        <v>??</v>
      </c>
    </row>
    <row r="3591" spans="1:17">
      <c r="A3591" s="24" t="s">
        <v>17946</v>
      </c>
      <c r="B3591" s="24" t="s">
        <v>17947</v>
      </c>
      <c r="C3591" s="24"/>
      <c r="D3591" s="24"/>
      <c r="E3591" s="24"/>
      <c r="F3591" s="24"/>
      <c r="G3591" s="24"/>
      <c r="H3591" s="24"/>
      <c r="I3591" s="24"/>
      <c r="J3591" s="37"/>
      <c r="K3591" s="25">
        <v>41809</v>
      </c>
      <c r="L3591" s="24">
        <v>0</v>
      </c>
      <c r="M3591" s="24"/>
      <c r="N3591" s="24"/>
      <c r="O3591" s="24"/>
      <c r="P3591" s="23" t="str">
        <f>IFERROR(VLOOKUP(TEXT(J3591,"0000000000000"),[1]Ebscohost!G:M,7,0),"")</f>
        <v/>
      </c>
      <c r="Q3591" s="33" t="str">
        <f>IFERROR(VLOOKUP($J3591,'B - Ebook'!B:D,3,0),"??")</f>
        <v>??</v>
      </c>
    </row>
    <row r="3592" spans="1:17">
      <c r="A3592" s="24" t="s">
        <v>19209</v>
      </c>
      <c r="B3592" s="24" t="s">
        <v>207</v>
      </c>
      <c r="C3592" s="24"/>
      <c r="D3592" s="24"/>
      <c r="E3592" s="24"/>
      <c r="F3592" s="24"/>
      <c r="G3592" s="24"/>
      <c r="H3592" s="24"/>
      <c r="I3592" s="24"/>
      <c r="J3592" s="37"/>
      <c r="K3592" s="25">
        <v>41809</v>
      </c>
      <c r="L3592" s="24">
        <v>0</v>
      </c>
      <c r="M3592" s="24"/>
      <c r="N3592" s="24"/>
      <c r="O3592" s="24"/>
      <c r="P3592" s="23" t="str">
        <f>IFERROR(VLOOKUP(TEXT(J3592,"0000000000000"),[1]Ebscohost!G:M,7,0),"")</f>
        <v/>
      </c>
      <c r="Q3592" s="33" t="str">
        <f>IFERROR(VLOOKUP($J3592,'B - Ebook'!B:D,3,0),"??")</f>
        <v>??</v>
      </c>
    </row>
    <row r="3593" spans="1:17">
      <c r="A3593" s="24" t="s">
        <v>19210</v>
      </c>
      <c r="B3593" s="24" t="s">
        <v>207</v>
      </c>
      <c r="C3593" s="24"/>
      <c r="D3593" s="24"/>
      <c r="E3593" s="24"/>
      <c r="F3593" s="24"/>
      <c r="G3593" s="24"/>
      <c r="H3593" s="24"/>
      <c r="I3593" s="24"/>
      <c r="J3593" s="37"/>
      <c r="K3593" s="25">
        <v>41809</v>
      </c>
      <c r="L3593" s="24">
        <v>0</v>
      </c>
      <c r="M3593" s="24"/>
      <c r="N3593" s="24"/>
      <c r="O3593" s="24"/>
      <c r="P3593" s="23" t="str">
        <f>IFERROR(VLOOKUP(TEXT(J3593,"0000000000000"),[1]Ebscohost!G:M,7,0),"")</f>
        <v/>
      </c>
      <c r="Q3593" s="33" t="str">
        <f>IFERROR(VLOOKUP($J3593,'B - Ebook'!B:D,3,0),"??")</f>
        <v>??</v>
      </c>
    </row>
    <row r="3594" spans="1:17">
      <c r="A3594" s="24" t="s">
        <v>19211</v>
      </c>
      <c r="B3594" s="24" t="s">
        <v>17068</v>
      </c>
      <c r="C3594" s="24"/>
      <c r="D3594" s="24"/>
      <c r="E3594" s="24"/>
      <c r="F3594" s="24"/>
      <c r="G3594" s="24"/>
      <c r="H3594" s="24"/>
      <c r="I3594" s="24"/>
      <c r="J3594" s="37"/>
      <c r="K3594" s="25">
        <v>41807</v>
      </c>
      <c r="L3594" s="24">
        <v>0</v>
      </c>
      <c r="M3594" s="24"/>
      <c r="N3594" s="24"/>
      <c r="O3594" s="24"/>
      <c r="P3594" s="23" t="str">
        <f>IFERROR(VLOOKUP(TEXT(J3594,"0000000000000"),[1]Ebscohost!G:M,7,0),"")</f>
        <v/>
      </c>
      <c r="Q3594" s="33" t="str">
        <f>IFERROR(VLOOKUP($J3594,'B - Ebook'!B:D,3,0),"??")</f>
        <v>??</v>
      </c>
    </row>
    <row r="3595" spans="1:17" hidden="1">
      <c r="A3595" s="24" t="s">
        <v>17101</v>
      </c>
      <c r="B3595" s="24" t="s">
        <v>17102</v>
      </c>
      <c r="C3595" s="24"/>
      <c r="D3595" s="24"/>
      <c r="E3595" s="24"/>
      <c r="F3595" s="24"/>
      <c r="G3595" s="24"/>
      <c r="H3595" s="24"/>
      <c r="I3595" s="24"/>
      <c r="J3595" s="37"/>
      <c r="K3595" s="24"/>
      <c r="L3595" s="24">
        <v>0</v>
      </c>
      <c r="M3595" s="24"/>
      <c r="N3595" s="24"/>
      <c r="O3595" s="24"/>
      <c r="P3595" s="23" t="str">
        <f>IFERROR(VLOOKUP(TEXT(J3595,"0000000000000"),[1]Ebscohost!G:M,7,0),"")</f>
        <v/>
      </c>
      <c r="Q3595" s="33" t="str">
        <f>IFERROR(VLOOKUP($J3595,'B - Ebook'!B:D,3,0),"??")</f>
        <v>??</v>
      </c>
    </row>
    <row r="3596" spans="1:17" hidden="1">
      <c r="A3596" s="24" t="s">
        <v>17101</v>
      </c>
      <c r="B3596" s="24" t="s">
        <v>17102</v>
      </c>
      <c r="C3596" s="24"/>
      <c r="D3596" s="24"/>
      <c r="E3596" s="24"/>
      <c r="F3596" s="24"/>
      <c r="G3596" s="24"/>
      <c r="H3596" s="24"/>
      <c r="I3596" s="24"/>
      <c r="J3596" s="37"/>
      <c r="K3596" s="24"/>
      <c r="L3596" s="24">
        <v>0</v>
      </c>
      <c r="M3596" s="24"/>
      <c r="N3596" s="24"/>
      <c r="O3596" s="24"/>
      <c r="P3596" s="23" t="str">
        <f>IFERROR(VLOOKUP(TEXT(J3596,"0000000000000"),[1]Ebscohost!G:M,7,0),"")</f>
        <v/>
      </c>
      <c r="Q3596" s="33" t="str">
        <f>IFERROR(VLOOKUP($J3596,'B - Ebook'!B:D,3,0),"??")</f>
        <v>??</v>
      </c>
    </row>
    <row r="3597" spans="1:17" hidden="1">
      <c r="A3597" s="24" t="s">
        <v>17101</v>
      </c>
      <c r="B3597" s="24" t="s">
        <v>17102</v>
      </c>
      <c r="C3597" s="24"/>
      <c r="D3597" s="24"/>
      <c r="E3597" s="24"/>
      <c r="F3597" s="24"/>
      <c r="G3597" s="24"/>
      <c r="H3597" s="24"/>
      <c r="I3597" s="24"/>
      <c r="J3597" s="37"/>
      <c r="K3597" s="24"/>
      <c r="L3597" s="24">
        <v>0</v>
      </c>
      <c r="M3597" s="24"/>
      <c r="N3597" s="24"/>
      <c r="O3597" s="24"/>
      <c r="P3597" s="23" t="str">
        <f>IFERROR(VLOOKUP(TEXT(J3597,"0000000000000"),[1]Ebscohost!G:M,7,0),"")</f>
        <v/>
      </c>
      <c r="Q3597" s="33" t="str">
        <f>IFERROR(VLOOKUP($J3597,'B - Ebook'!B:D,3,0),"??")</f>
        <v>??</v>
      </c>
    </row>
    <row r="3598" spans="1:17">
      <c r="A3598" s="24" t="s">
        <v>19212</v>
      </c>
      <c r="B3598" s="24" t="s">
        <v>18401</v>
      </c>
      <c r="C3598" s="24"/>
      <c r="D3598" s="24"/>
      <c r="E3598" s="24"/>
      <c r="F3598" s="24"/>
      <c r="G3598" s="24"/>
      <c r="H3598" s="24"/>
      <c r="I3598" s="24"/>
      <c r="J3598" s="37"/>
      <c r="K3598" s="25">
        <v>41810</v>
      </c>
      <c r="L3598" s="24">
        <v>0</v>
      </c>
      <c r="M3598" s="24"/>
      <c r="N3598" s="24"/>
      <c r="O3598" s="24"/>
      <c r="P3598" s="23" t="str">
        <f>IFERROR(VLOOKUP(TEXT(J3598,"0000000000000"),[1]Ebscohost!G:M,7,0),"")</f>
        <v/>
      </c>
      <c r="Q3598" s="33" t="str">
        <f>IFERROR(VLOOKUP($J3598,'B - Ebook'!B:D,3,0),"??")</f>
        <v>??</v>
      </c>
    </row>
    <row r="3599" spans="1:17">
      <c r="A3599" s="24" t="s">
        <v>19213</v>
      </c>
      <c r="B3599" s="24" t="s">
        <v>18401</v>
      </c>
      <c r="C3599" s="24"/>
      <c r="D3599" s="24"/>
      <c r="E3599" s="24"/>
      <c r="F3599" s="24"/>
      <c r="G3599" s="24"/>
      <c r="H3599" s="24"/>
      <c r="I3599" s="24"/>
      <c r="J3599" s="37"/>
      <c r="K3599" s="25">
        <v>41810</v>
      </c>
      <c r="L3599" s="24">
        <v>0</v>
      </c>
      <c r="M3599" s="24"/>
      <c r="N3599" s="24"/>
      <c r="O3599" s="24"/>
      <c r="P3599" s="23" t="str">
        <f>IFERROR(VLOOKUP(TEXT(J3599,"0000000000000"),[1]Ebscohost!G:M,7,0),"")</f>
        <v/>
      </c>
      <c r="Q3599" s="33" t="str">
        <f>IFERROR(VLOOKUP($J3599,'B - Ebook'!B:D,3,0),"??")</f>
        <v>??</v>
      </c>
    </row>
    <row r="3600" spans="1:17">
      <c r="A3600" s="24" t="s">
        <v>19214</v>
      </c>
      <c r="B3600" s="24" t="s">
        <v>19215</v>
      </c>
      <c r="C3600" s="24"/>
      <c r="D3600" s="24"/>
      <c r="E3600" s="24"/>
      <c r="F3600" s="24"/>
      <c r="G3600" s="24"/>
      <c r="H3600" s="24"/>
      <c r="I3600" s="24"/>
      <c r="J3600" s="37"/>
      <c r="K3600" s="25">
        <v>41809</v>
      </c>
      <c r="L3600" s="24">
        <v>0</v>
      </c>
      <c r="M3600" s="24"/>
      <c r="N3600" s="24"/>
      <c r="O3600" s="24"/>
      <c r="P3600" s="23" t="str">
        <f>IFERROR(VLOOKUP(TEXT(J3600,"0000000000000"),[1]Ebscohost!G:M,7,0),"")</f>
        <v/>
      </c>
      <c r="Q3600" s="33" t="str">
        <f>IFERROR(VLOOKUP($J3600,'B - Ebook'!B:D,3,0),"??")</f>
        <v>??</v>
      </c>
    </row>
    <row r="3601" spans="1:17">
      <c r="A3601" s="24" t="s">
        <v>19216</v>
      </c>
      <c r="B3601" s="24" t="s">
        <v>19032</v>
      </c>
      <c r="C3601" s="24"/>
      <c r="D3601" s="24"/>
      <c r="E3601" s="24"/>
      <c r="F3601" s="24"/>
      <c r="G3601" s="24"/>
      <c r="H3601" s="24"/>
      <c r="I3601" s="24"/>
      <c r="J3601" s="37"/>
      <c r="K3601" s="25">
        <v>41809</v>
      </c>
      <c r="L3601" s="24">
        <v>0</v>
      </c>
      <c r="M3601" s="24"/>
      <c r="N3601" s="24"/>
      <c r="O3601" s="24"/>
      <c r="P3601" s="23" t="str">
        <f>IFERROR(VLOOKUP(TEXT(J3601,"0000000000000"),[1]Ebscohost!G:M,7,0),"")</f>
        <v/>
      </c>
      <c r="Q3601" s="33" t="str">
        <f>IFERROR(VLOOKUP($J3601,'B - Ebook'!B:D,3,0),"??")</f>
        <v>??</v>
      </c>
    </row>
    <row r="3602" spans="1:17">
      <c r="A3602" s="24" t="s">
        <v>19217</v>
      </c>
      <c r="B3602" s="24" t="s">
        <v>19218</v>
      </c>
      <c r="C3602" s="24"/>
      <c r="D3602" s="24"/>
      <c r="E3602" s="24"/>
      <c r="F3602" s="24"/>
      <c r="G3602" s="24"/>
      <c r="H3602" s="24"/>
      <c r="I3602" s="24"/>
      <c r="J3602" s="37"/>
      <c r="K3602" s="25">
        <v>41809</v>
      </c>
      <c r="L3602" s="24">
        <v>0</v>
      </c>
      <c r="M3602" s="24"/>
      <c r="N3602" s="24"/>
      <c r="O3602" s="24"/>
      <c r="P3602" s="23" t="str">
        <f>IFERROR(VLOOKUP(TEXT(J3602,"0000000000000"),[1]Ebscohost!G:M,7,0),"")</f>
        <v/>
      </c>
      <c r="Q3602" s="33" t="str">
        <f>IFERROR(VLOOKUP($J3602,'B - Ebook'!B:D,3,0),"??")</f>
        <v>??</v>
      </c>
    </row>
    <row r="3603" spans="1:17">
      <c r="A3603" s="24" t="s">
        <v>19219</v>
      </c>
      <c r="B3603" s="24" t="s">
        <v>19218</v>
      </c>
      <c r="C3603" s="24"/>
      <c r="D3603" s="24"/>
      <c r="E3603" s="24"/>
      <c r="F3603" s="24"/>
      <c r="G3603" s="24"/>
      <c r="H3603" s="24"/>
      <c r="I3603" s="24"/>
      <c r="J3603" s="37"/>
      <c r="K3603" s="25">
        <v>41809</v>
      </c>
      <c r="L3603" s="24">
        <v>0</v>
      </c>
      <c r="M3603" s="24"/>
      <c r="N3603" s="24"/>
      <c r="O3603" s="24"/>
      <c r="P3603" s="23" t="str">
        <f>IFERROR(VLOOKUP(TEXT(J3603,"0000000000000"),[1]Ebscohost!G:M,7,0),"")</f>
        <v/>
      </c>
      <c r="Q3603" s="33" t="str">
        <f>IFERROR(VLOOKUP($J3603,'B - Ebook'!B:D,3,0),"??")</f>
        <v>??</v>
      </c>
    </row>
    <row r="3604" spans="1:17">
      <c r="J3604" s="41"/>
    </row>
  </sheetData>
  <autoFilter ref="A1:P3603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945"/>
  <sheetViews>
    <sheetView defaultGridColor="0" colorId="8" workbookViewId="0">
      <selection activeCell="B2" sqref="B1:C1048576"/>
    </sheetView>
  </sheetViews>
  <sheetFormatPr baseColWidth="10" defaultColWidth="8.26953125" defaultRowHeight="19.899999999999999" customHeight="1"/>
  <cols>
    <col min="1" max="1" width="89.1796875" style="1" customWidth="1"/>
    <col min="2" max="3" width="16.1796875" style="16" customWidth="1"/>
    <col min="4" max="4" width="10.26953125" style="1" customWidth="1"/>
    <col min="5" max="5" width="32.7265625" style="1" customWidth="1"/>
    <col min="6" max="6" width="29.26953125" style="1" customWidth="1"/>
    <col min="7" max="7" width="30.1796875" style="1" customWidth="1"/>
    <col min="8" max="246" width="8.26953125" style="1" customWidth="1"/>
    <col min="247" max="16384" width="8.26953125" style="17"/>
  </cols>
  <sheetData>
    <row r="1" spans="1:7" ht="27.65" customHeight="1">
      <c r="A1" s="34"/>
      <c r="B1" s="34"/>
      <c r="C1" s="34"/>
      <c r="D1" s="34"/>
      <c r="E1" s="34"/>
      <c r="F1" s="34"/>
      <c r="G1" s="34"/>
    </row>
    <row r="2" spans="1:7" s="4" customFormat="1" ht="20.25" customHeight="1">
      <c r="A2" s="2" t="s">
        <v>0</v>
      </c>
      <c r="B2" s="3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s="8" customFormat="1" ht="20.25" customHeight="1">
      <c r="A3" s="5" t="s">
        <v>7</v>
      </c>
      <c r="B3" s="6">
        <v>9782868839169</v>
      </c>
      <c r="C3" s="6">
        <v>9782759801763</v>
      </c>
      <c r="D3" s="6">
        <v>2006</v>
      </c>
      <c r="E3" s="7"/>
      <c r="F3" s="7"/>
      <c r="G3" s="7"/>
    </row>
    <row r="4" spans="1:7" s="8" customFormat="1" ht="20.149999999999999" customHeight="1">
      <c r="A4" s="9" t="s">
        <v>9</v>
      </c>
      <c r="B4" s="10">
        <v>9782759821181</v>
      </c>
      <c r="C4" s="10">
        <v>9782759824403</v>
      </c>
      <c r="D4" s="10">
        <v>2020</v>
      </c>
      <c r="E4" s="12"/>
      <c r="F4" s="12"/>
      <c r="G4" s="12"/>
    </row>
    <row r="5" spans="1:7" s="8" customFormat="1" ht="20.149999999999999" customHeight="1">
      <c r="A5" s="9" t="s">
        <v>10</v>
      </c>
      <c r="B5" s="10">
        <v>9782251339542</v>
      </c>
      <c r="C5" s="10">
        <v>9782251912950</v>
      </c>
      <c r="D5" s="10">
        <v>1996</v>
      </c>
      <c r="E5" s="12"/>
      <c r="F5" s="12"/>
      <c r="G5" s="12"/>
    </row>
    <row r="6" spans="1:7" s="8" customFormat="1" ht="20.149999999999999" customHeight="1">
      <c r="A6" s="9" t="s">
        <v>11</v>
      </c>
      <c r="B6" s="10">
        <v>9782251450971</v>
      </c>
      <c r="C6" s="10">
        <v>9782251912820</v>
      </c>
      <c r="D6" s="10">
        <v>2020</v>
      </c>
      <c r="E6" s="12"/>
      <c r="F6" s="12"/>
      <c r="G6" s="12"/>
    </row>
    <row r="7" spans="1:7" s="8" customFormat="1" ht="20.149999999999999" customHeight="1">
      <c r="A7" s="9" t="s">
        <v>12</v>
      </c>
      <c r="B7" s="10">
        <v>9782868917041</v>
      </c>
      <c r="C7" s="10">
        <v>9791020611277</v>
      </c>
      <c r="D7" s="10">
        <v>2020</v>
      </c>
      <c r="E7" s="12"/>
      <c r="F7" s="12"/>
      <c r="G7" s="12"/>
    </row>
    <row r="8" spans="1:7" s="8" customFormat="1" ht="20.149999999999999" customHeight="1">
      <c r="A8" s="9" t="s">
        <v>13</v>
      </c>
      <c r="B8" s="10">
        <v>9780691209067</v>
      </c>
      <c r="C8" s="10">
        <v>9780691209050</v>
      </c>
      <c r="D8" s="10">
        <v>2020</v>
      </c>
      <c r="E8" s="12"/>
      <c r="F8" s="12"/>
      <c r="G8" s="12"/>
    </row>
    <row r="9" spans="1:7" s="8" customFormat="1" ht="20.149999999999999" customHeight="1">
      <c r="A9" s="9" t="s">
        <v>15</v>
      </c>
      <c r="B9" s="10">
        <v>9780691205441</v>
      </c>
      <c r="C9" s="10">
        <v>9780691211787</v>
      </c>
      <c r="D9" s="10">
        <v>2020</v>
      </c>
      <c r="E9" s="12"/>
      <c r="F9" s="12"/>
      <c r="G9" s="12"/>
    </row>
    <row r="10" spans="1:7" s="8" customFormat="1" ht="20.149999999999999" customHeight="1">
      <c r="A10" s="9" t="s">
        <v>16</v>
      </c>
      <c r="B10" s="10">
        <v>9780691199795</v>
      </c>
      <c r="C10" s="10">
        <v>9780691204963</v>
      </c>
      <c r="D10" s="10">
        <v>2020</v>
      </c>
      <c r="E10" s="12"/>
      <c r="F10" s="12"/>
      <c r="G10" s="12"/>
    </row>
    <row r="11" spans="1:7" s="8" customFormat="1" ht="20.149999999999999" customHeight="1">
      <c r="A11" s="9" t="s">
        <v>17</v>
      </c>
      <c r="B11" s="10">
        <v>9782759808267</v>
      </c>
      <c r="C11" s="10">
        <v>9782759808267</v>
      </c>
      <c r="D11" s="10">
        <v>2013</v>
      </c>
      <c r="E11" s="11" t="s">
        <v>18</v>
      </c>
      <c r="F11" s="11" t="s">
        <v>18</v>
      </c>
      <c r="G11" s="11" t="s">
        <v>19</v>
      </c>
    </row>
    <row r="12" spans="1:7" s="8" customFormat="1" ht="20.149999999999999" customHeight="1">
      <c r="A12" s="9" t="s">
        <v>20</v>
      </c>
      <c r="B12" s="10">
        <v>9782868917072</v>
      </c>
      <c r="C12" s="10">
        <v>9791020611260</v>
      </c>
      <c r="D12" s="10">
        <v>2020</v>
      </c>
      <c r="E12" s="11" t="s">
        <v>21</v>
      </c>
      <c r="F12" s="11" t="s">
        <v>22</v>
      </c>
      <c r="G12" s="11" t="s">
        <v>23</v>
      </c>
    </row>
    <row r="13" spans="1:7" s="8" customFormat="1" ht="20.149999999999999" customHeight="1">
      <c r="A13" s="9" t="s">
        <v>24</v>
      </c>
      <c r="B13" s="10">
        <v>9782868837899</v>
      </c>
      <c r="C13" s="10">
        <v>9782759802487</v>
      </c>
      <c r="D13" s="10">
        <v>2005</v>
      </c>
      <c r="E13" s="11" t="s">
        <v>25</v>
      </c>
      <c r="F13" s="11" t="s">
        <v>26</v>
      </c>
      <c r="G13" s="11" t="s">
        <v>27</v>
      </c>
    </row>
    <row r="14" spans="1:7" s="8" customFormat="1" ht="20.149999999999999" customHeight="1">
      <c r="A14" s="9" t="s">
        <v>28</v>
      </c>
      <c r="B14" s="10">
        <v>9782759824694</v>
      </c>
      <c r="C14" s="10">
        <v>9782759824786</v>
      </c>
      <c r="D14" s="10">
        <v>2020</v>
      </c>
      <c r="E14" s="11" t="s">
        <v>18</v>
      </c>
      <c r="F14" s="11" t="s">
        <v>29</v>
      </c>
      <c r="G14" s="11" t="s">
        <v>26</v>
      </c>
    </row>
    <row r="15" spans="1:7" s="8" customFormat="1" ht="20.149999999999999" customHeight="1">
      <c r="A15" s="9" t="s">
        <v>30</v>
      </c>
      <c r="B15" s="10">
        <v>9782490275250</v>
      </c>
      <c r="C15" s="10">
        <v>9782490275250</v>
      </c>
      <c r="D15" s="10">
        <v>2020</v>
      </c>
      <c r="E15" s="11" t="s">
        <v>31</v>
      </c>
      <c r="F15" s="11" t="s">
        <v>32</v>
      </c>
      <c r="G15" s="11" t="s">
        <v>33</v>
      </c>
    </row>
    <row r="16" spans="1:7" s="8" customFormat="1" ht="20.149999999999999" customHeight="1">
      <c r="A16" s="9" t="s">
        <v>34</v>
      </c>
      <c r="B16" s="10">
        <v>9782490275212</v>
      </c>
      <c r="C16" s="10">
        <v>9782490275212</v>
      </c>
      <c r="D16" s="10">
        <v>2020</v>
      </c>
      <c r="E16" s="11" t="s">
        <v>35</v>
      </c>
      <c r="F16" s="11" t="s">
        <v>36</v>
      </c>
      <c r="G16" s="11" t="s">
        <v>37</v>
      </c>
    </row>
    <row r="17" spans="1:7" s="8" customFormat="1" ht="20.149999999999999" customHeight="1">
      <c r="A17" s="9" t="s">
        <v>38</v>
      </c>
      <c r="B17" s="10">
        <v>9781838645564</v>
      </c>
      <c r="C17" s="10">
        <v>9781838645564</v>
      </c>
      <c r="D17" s="10">
        <v>2020</v>
      </c>
      <c r="E17" s="12"/>
      <c r="F17" s="12"/>
      <c r="G17" s="12"/>
    </row>
    <row r="18" spans="1:7" s="8" customFormat="1" ht="20.149999999999999" customHeight="1">
      <c r="A18" s="9" t="s">
        <v>39</v>
      </c>
      <c r="B18" s="10">
        <v>9781800568525</v>
      </c>
      <c r="C18" s="10">
        <v>9781800568525</v>
      </c>
      <c r="D18" s="10">
        <v>2020</v>
      </c>
      <c r="E18" s="12"/>
      <c r="F18" s="12"/>
      <c r="G18" s="12"/>
    </row>
    <row r="19" spans="1:7" s="8" customFormat="1" ht="20.149999999999999" customHeight="1">
      <c r="A19" s="9" t="s">
        <v>40</v>
      </c>
      <c r="B19" s="10">
        <v>9781800566514</v>
      </c>
      <c r="C19" s="10">
        <v>9781800566514</v>
      </c>
      <c r="D19" s="10">
        <v>2020</v>
      </c>
      <c r="E19" s="12"/>
      <c r="F19" s="12"/>
      <c r="G19" s="12"/>
    </row>
    <row r="20" spans="1:7" s="8" customFormat="1" ht="20.149999999999999" customHeight="1">
      <c r="A20" s="9" t="s">
        <v>41</v>
      </c>
      <c r="B20" s="10">
        <v>9781839216473</v>
      </c>
      <c r="C20" s="10">
        <v>9781839210303</v>
      </c>
      <c r="D20" s="10">
        <v>2020</v>
      </c>
      <c r="E20" s="12"/>
      <c r="F20" s="12"/>
      <c r="G20" s="12"/>
    </row>
    <row r="21" spans="1:7" s="8" customFormat="1" ht="20.149999999999999" customHeight="1">
      <c r="A21" s="9" t="s">
        <v>42</v>
      </c>
      <c r="B21" s="10">
        <v>9781839213199</v>
      </c>
      <c r="C21" s="10">
        <v>9781839211379</v>
      </c>
      <c r="D21" s="10">
        <v>2020</v>
      </c>
      <c r="E21" s="12"/>
      <c r="F21" s="12"/>
      <c r="G21" s="12"/>
    </row>
    <row r="22" spans="1:7" s="8" customFormat="1" ht="20.149999999999999" customHeight="1">
      <c r="A22" s="9" t="s">
        <v>43</v>
      </c>
      <c r="B22" s="10">
        <v>9781800566927</v>
      </c>
      <c r="C22" s="10">
        <v>9781800569409</v>
      </c>
      <c r="D22" s="10">
        <v>2020</v>
      </c>
      <c r="E22" s="12"/>
      <c r="F22" s="12"/>
      <c r="G22" s="12"/>
    </row>
    <row r="23" spans="1:7" s="8" customFormat="1" ht="20.149999999999999" customHeight="1">
      <c r="A23" s="9" t="s">
        <v>44</v>
      </c>
      <c r="B23" s="10">
        <v>9781839212062</v>
      </c>
      <c r="C23" s="10">
        <v>9781839219177</v>
      </c>
      <c r="D23" s="10">
        <v>2020</v>
      </c>
      <c r="E23" s="12"/>
      <c r="F23" s="12"/>
      <c r="G23" s="12"/>
    </row>
    <row r="24" spans="1:7" s="8" customFormat="1" ht="20.149999999999999" customHeight="1">
      <c r="A24" s="9" t="s">
        <v>45</v>
      </c>
      <c r="B24" s="10">
        <v>9781839213625</v>
      </c>
      <c r="C24" s="10">
        <v>9781839216152</v>
      </c>
      <c r="D24" s="10">
        <v>2020</v>
      </c>
      <c r="E24" s="12"/>
      <c r="F24" s="12"/>
      <c r="G24" s="12"/>
    </row>
    <row r="25" spans="1:7" s="8" customFormat="1" ht="20.149999999999999" customHeight="1">
      <c r="A25" s="9" t="s">
        <v>46</v>
      </c>
      <c r="B25" s="10">
        <v>9781838989354</v>
      </c>
      <c r="C25" s="10">
        <v>9781838982515</v>
      </c>
      <c r="D25" s="10">
        <v>2020</v>
      </c>
      <c r="E25" s="12"/>
      <c r="F25" s="12"/>
      <c r="G25" s="12"/>
    </row>
    <row r="26" spans="1:7" s="8" customFormat="1" ht="20.149999999999999" customHeight="1">
      <c r="A26" s="9" t="s">
        <v>47</v>
      </c>
      <c r="B26" s="10">
        <v>9781800208919</v>
      </c>
      <c r="C26" s="10">
        <v>9781800203594</v>
      </c>
      <c r="D26" s="10">
        <v>2020</v>
      </c>
      <c r="E26" s="12"/>
      <c r="F26" s="12"/>
      <c r="G26" s="12"/>
    </row>
    <row r="27" spans="1:7" s="8" customFormat="1" ht="20.149999999999999" customHeight="1">
      <c r="A27" s="9" t="s">
        <v>48</v>
      </c>
      <c r="B27" s="10">
        <v>9781800200456</v>
      </c>
      <c r="C27" s="10">
        <v>9781800209961</v>
      </c>
      <c r="D27" s="10">
        <v>2020</v>
      </c>
      <c r="E27" s="12"/>
      <c r="F27" s="12"/>
      <c r="G27" s="12"/>
    </row>
    <row r="28" spans="1:7" s="8" customFormat="1" ht="20.149999999999999" customHeight="1">
      <c r="A28" s="9" t="s">
        <v>49</v>
      </c>
      <c r="B28" s="10">
        <v>9781838987336</v>
      </c>
      <c r="C28" s="10">
        <v>9781838980993</v>
      </c>
      <c r="D28" s="10">
        <v>2020</v>
      </c>
      <c r="E28" s="12"/>
      <c r="F28" s="12"/>
      <c r="G28" s="12"/>
    </row>
    <row r="29" spans="1:7" s="8" customFormat="1" ht="20.149999999999999" customHeight="1">
      <c r="A29" s="9" t="s">
        <v>50</v>
      </c>
      <c r="B29" s="10">
        <v>9781800207806</v>
      </c>
      <c r="C29" s="10">
        <v>9781800204447</v>
      </c>
      <c r="D29" s="10">
        <v>2020</v>
      </c>
      <c r="E29" s="12"/>
      <c r="F29" s="12"/>
      <c r="G29" s="12"/>
    </row>
    <row r="30" spans="1:7" s="8" customFormat="1" ht="20.149999999999999" customHeight="1">
      <c r="A30" s="9" t="s">
        <v>51</v>
      </c>
      <c r="B30" s="10">
        <v>9781800566002</v>
      </c>
      <c r="C30" s="10">
        <v>9781800561205</v>
      </c>
      <c r="D30" s="10">
        <v>2020</v>
      </c>
      <c r="E30" s="12"/>
      <c r="F30" s="12"/>
      <c r="G30" s="12"/>
    </row>
    <row r="31" spans="1:7" s="8" customFormat="1" ht="20.149999999999999" customHeight="1">
      <c r="A31" s="9" t="s">
        <v>52</v>
      </c>
      <c r="B31" s="10">
        <v>9781839212611</v>
      </c>
      <c r="C31" s="10">
        <v>9781839215667</v>
      </c>
      <c r="D31" s="10">
        <v>2020</v>
      </c>
      <c r="E31" s="12"/>
      <c r="F31" s="12"/>
      <c r="G31" s="12"/>
    </row>
    <row r="32" spans="1:7" s="8" customFormat="1" ht="20.149999999999999" customHeight="1">
      <c r="A32" s="9" t="s">
        <v>53</v>
      </c>
      <c r="B32" s="10">
        <v>9781838989583</v>
      </c>
      <c r="C32" s="10">
        <v>9781838985318</v>
      </c>
      <c r="D32" s="10">
        <v>2020</v>
      </c>
      <c r="E32" s="12"/>
      <c r="F32" s="12"/>
      <c r="G32" s="12"/>
    </row>
    <row r="33" spans="1:7" s="8" customFormat="1" ht="20.149999999999999" customHeight="1">
      <c r="A33" s="9" t="s">
        <v>54</v>
      </c>
      <c r="B33" s="10">
        <v>9781838646301</v>
      </c>
      <c r="C33" s="10">
        <v>9781838647025</v>
      </c>
      <c r="D33" s="10">
        <v>2020</v>
      </c>
      <c r="E33" s="12"/>
      <c r="F33" s="12"/>
      <c r="G33" s="12"/>
    </row>
    <row r="34" spans="1:7" s="8" customFormat="1" ht="20.149999999999999" customHeight="1">
      <c r="A34" s="9" t="s">
        <v>55</v>
      </c>
      <c r="B34" s="10">
        <v>9781800209763</v>
      </c>
      <c r="C34" s="10">
        <v>9781800208360</v>
      </c>
      <c r="D34" s="10">
        <v>2020</v>
      </c>
      <c r="E34" s="12"/>
      <c r="F34" s="12"/>
      <c r="G34" s="12"/>
    </row>
    <row r="35" spans="1:7" s="8" customFormat="1" ht="20.149999999999999" customHeight="1">
      <c r="A35" s="9" t="s">
        <v>56</v>
      </c>
      <c r="B35" s="10">
        <v>9781800208421</v>
      </c>
      <c r="C35" s="10">
        <v>9781800200807</v>
      </c>
      <c r="D35" s="10">
        <v>2020</v>
      </c>
      <c r="E35" s="12"/>
      <c r="F35" s="12"/>
      <c r="G35" s="12"/>
    </row>
    <row r="36" spans="1:7" s="8" customFormat="1" ht="20.149999999999999" customHeight="1">
      <c r="A36" s="9" t="s">
        <v>57</v>
      </c>
      <c r="B36" s="10">
        <v>9781800209848</v>
      </c>
      <c r="C36" s="10">
        <v>9781800206991</v>
      </c>
      <c r="D36" s="10">
        <v>2020</v>
      </c>
      <c r="E36" s="12"/>
      <c r="F36" s="12"/>
      <c r="G36" s="12"/>
    </row>
    <row r="37" spans="1:7" s="8" customFormat="1" ht="20.149999999999999" customHeight="1">
      <c r="A37" s="9" t="s">
        <v>58</v>
      </c>
      <c r="B37" s="10">
        <v>9781800206465</v>
      </c>
      <c r="C37" s="10">
        <v>9781800204997</v>
      </c>
      <c r="D37" s="10">
        <v>2020</v>
      </c>
      <c r="E37" s="12"/>
      <c r="F37" s="12"/>
      <c r="G37" s="12"/>
    </row>
    <row r="38" spans="1:7" s="8" customFormat="1" ht="20.149999999999999" customHeight="1">
      <c r="A38" s="9" t="s">
        <v>59</v>
      </c>
      <c r="B38" s="10">
        <v>9781789952698</v>
      </c>
      <c r="C38" s="10">
        <v>9781789956146</v>
      </c>
      <c r="D38" s="10">
        <v>2020</v>
      </c>
      <c r="E38" s="12"/>
      <c r="F38" s="12"/>
      <c r="G38" s="12"/>
    </row>
    <row r="39" spans="1:7" s="8" customFormat="1" ht="20.149999999999999" customHeight="1">
      <c r="A39" s="9" t="s">
        <v>60</v>
      </c>
      <c r="B39" s="10">
        <v>9781800204621</v>
      </c>
      <c r="C39" s="10">
        <v>9781800200548</v>
      </c>
      <c r="D39" s="10">
        <v>2020</v>
      </c>
      <c r="E39" s="12"/>
      <c r="F39" s="12"/>
      <c r="G39" s="12"/>
    </row>
    <row r="40" spans="1:7" s="8" customFormat="1" ht="20.149999999999999" customHeight="1">
      <c r="A40" s="9" t="s">
        <v>61</v>
      </c>
      <c r="B40" s="10">
        <v>9781789131666</v>
      </c>
      <c r="C40" s="10">
        <v>9781789135428</v>
      </c>
      <c r="D40" s="10">
        <v>2020</v>
      </c>
      <c r="E40" s="12"/>
      <c r="F40" s="12"/>
      <c r="G40" s="12"/>
    </row>
    <row r="41" spans="1:7" s="8" customFormat="1" ht="20.149999999999999" customHeight="1">
      <c r="A41" s="9" t="s">
        <v>62</v>
      </c>
      <c r="B41" s="10"/>
      <c r="C41" s="10">
        <v>9782379791383</v>
      </c>
      <c r="D41" s="10">
        <v>2020</v>
      </c>
      <c r="E41" s="11" t="s">
        <v>63</v>
      </c>
      <c r="F41" s="11" t="s">
        <v>63</v>
      </c>
      <c r="G41" s="11" t="s">
        <v>63</v>
      </c>
    </row>
    <row r="42" spans="1:7" s="8" customFormat="1" ht="20.149999999999999" customHeight="1">
      <c r="A42" s="9" t="s">
        <v>64</v>
      </c>
      <c r="B42" s="10">
        <v>9782760639515</v>
      </c>
      <c r="C42" s="10">
        <v>9782760639539</v>
      </c>
      <c r="D42" s="10">
        <v>2018</v>
      </c>
      <c r="E42" s="11" t="s">
        <v>65</v>
      </c>
      <c r="F42" s="11" t="s">
        <v>65</v>
      </c>
      <c r="G42" s="11" t="s">
        <v>66</v>
      </c>
    </row>
    <row r="43" spans="1:7" s="8" customFormat="1" ht="20.149999999999999" customHeight="1">
      <c r="A43" s="9" t="s">
        <v>67</v>
      </c>
      <c r="B43" s="10">
        <v>9782760639027</v>
      </c>
      <c r="C43" s="10">
        <v>9782760639041</v>
      </c>
      <c r="D43" s="10">
        <v>2018</v>
      </c>
      <c r="E43" s="11" t="s">
        <v>68</v>
      </c>
      <c r="F43" s="11" t="s">
        <v>68</v>
      </c>
      <c r="G43" s="11" t="s">
        <v>69</v>
      </c>
    </row>
    <row r="44" spans="1:7" s="8" customFormat="1" ht="20.149999999999999" customHeight="1">
      <c r="A44" s="9" t="s">
        <v>70</v>
      </c>
      <c r="B44" s="10">
        <v>9782212679564</v>
      </c>
      <c r="C44" s="10">
        <v>9782212734812</v>
      </c>
      <c r="D44" s="10">
        <v>2020</v>
      </c>
      <c r="E44" s="11" t="s">
        <v>31</v>
      </c>
      <c r="F44" s="11" t="s">
        <v>72</v>
      </c>
      <c r="G44" s="11" t="s">
        <v>73</v>
      </c>
    </row>
    <row r="45" spans="1:7" s="8" customFormat="1" ht="20.149999999999999" customHeight="1">
      <c r="A45" s="9" t="s">
        <v>74</v>
      </c>
      <c r="B45" s="10">
        <v>9782212137361</v>
      </c>
      <c r="C45" s="10">
        <v>9782212326772</v>
      </c>
      <c r="D45" s="10">
        <v>2020</v>
      </c>
      <c r="E45" s="11" t="s">
        <v>31</v>
      </c>
      <c r="F45" s="11" t="s">
        <v>75</v>
      </c>
      <c r="G45" s="11" t="s">
        <v>76</v>
      </c>
    </row>
    <row r="46" spans="1:7" s="8" customFormat="1" ht="20.149999999999999" customHeight="1">
      <c r="A46" s="9" t="s">
        <v>77</v>
      </c>
      <c r="B46" s="10">
        <v>9781839211386</v>
      </c>
      <c r="C46" s="10">
        <v>9781839218125</v>
      </c>
      <c r="D46" s="10">
        <v>2020</v>
      </c>
      <c r="E46" s="12"/>
      <c r="F46" s="12"/>
      <c r="G46" s="12"/>
    </row>
    <row r="47" spans="1:7" s="8" customFormat="1" ht="20.149999999999999" customHeight="1">
      <c r="A47" s="9" t="s">
        <v>78</v>
      </c>
      <c r="B47" s="10">
        <v>9780691208411</v>
      </c>
      <c r="C47" s="10">
        <v>9780691210544</v>
      </c>
      <c r="D47" s="10">
        <v>2020</v>
      </c>
      <c r="E47" s="12"/>
      <c r="F47" s="12"/>
      <c r="G47" s="12"/>
    </row>
    <row r="48" spans="1:7" s="8" customFormat="1" ht="20.149999999999999" customHeight="1">
      <c r="A48" s="9" t="s">
        <v>79</v>
      </c>
      <c r="B48" s="10">
        <v>9782356391698</v>
      </c>
      <c r="C48" s="10">
        <v>9782356391698</v>
      </c>
      <c r="D48" s="10">
        <v>2015</v>
      </c>
      <c r="E48" s="11" t="s">
        <v>63</v>
      </c>
      <c r="F48" s="11" t="s">
        <v>63</v>
      </c>
      <c r="G48" s="11" t="s">
        <v>63</v>
      </c>
    </row>
    <row r="49" spans="1:7" s="8" customFormat="1" ht="20.149999999999999" customHeight="1">
      <c r="A49" s="9" t="s">
        <v>80</v>
      </c>
      <c r="B49" s="10">
        <v>9781839217715</v>
      </c>
      <c r="C49" s="10">
        <v>9781839216787</v>
      </c>
      <c r="D49" s="10">
        <v>2020</v>
      </c>
      <c r="E49" s="12"/>
      <c r="F49" s="12"/>
      <c r="G49" s="12"/>
    </row>
    <row r="50" spans="1:7" s="8" customFormat="1" ht="20.149999999999999" customHeight="1">
      <c r="A50" s="9" t="s">
        <v>81</v>
      </c>
      <c r="B50" s="10">
        <v>9781839219856</v>
      </c>
      <c r="C50" s="10">
        <v>9781839210563</v>
      </c>
      <c r="D50" s="10">
        <v>2020</v>
      </c>
      <c r="E50" s="12"/>
      <c r="F50" s="12"/>
      <c r="G50" s="12"/>
    </row>
    <row r="51" spans="1:7" s="8" customFormat="1" ht="20.149999999999999" customHeight="1">
      <c r="A51" s="9" t="s">
        <v>82</v>
      </c>
      <c r="B51" s="10">
        <v>9781800208131</v>
      </c>
      <c r="C51" s="10">
        <v>9781800202764</v>
      </c>
      <c r="D51" s="10">
        <v>2020</v>
      </c>
      <c r="E51" s="12"/>
      <c r="F51" s="12"/>
      <c r="G51" s="12"/>
    </row>
    <row r="52" spans="1:7" s="8" customFormat="1" ht="20.149999999999999" customHeight="1">
      <c r="A52" s="9" t="s">
        <v>83</v>
      </c>
      <c r="B52" s="10">
        <v>9781838822293</v>
      </c>
      <c r="C52" s="10">
        <v>9781838825072</v>
      </c>
      <c r="D52" s="10">
        <v>2020</v>
      </c>
      <c r="E52" s="12"/>
      <c r="F52" s="12"/>
      <c r="G52" s="12"/>
    </row>
    <row r="53" spans="1:7" s="8" customFormat="1" ht="20.149999999999999" customHeight="1">
      <c r="A53" s="9" t="s">
        <v>84</v>
      </c>
      <c r="B53" s="10">
        <v>9781838987572</v>
      </c>
      <c r="C53" s="10">
        <v>9781838983253</v>
      </c>
      <c r="D53" s="10">
        <v>2020</v>
      </c>
      <c r="E53" s="12"/>
      <c r="F53" s="12"/>
      <c r="G53" s="12"/>
    </row>
    <row r="54" spans="1:7" s="8" customFormat="1" ht="20.149999999999999" customHeight="1">
      <c r="A54" s="9" t="s">
        <v>85</v>
      </c>
      <c r="B54" s="10">
        <v>9781800207455</v>
      </c>
      <c r="C54" s="10">
        <v>9781800205802</v>
      </c>
      <c r="D54" s="10">
        <v>2020</v>
      </c>
      <c r="E54" s="12"/>
      <c r="F54" s="12"/>
      <c r="G54" s="12"/>
    </row>
    <row r="55" spans="1:7" s="8" customFormat="1" ht="20.149999999999999" customHeight="1">
      <c r="A55" s="9" t="s">
        <v>86</v>
      </c>
      <c r="B55" s="10">
        <v>9781839216862</v>
      </c>
      <c r="C55" s="10">
        <v>9781839212536</v>
      </c>
      <c r="D55" s="10">
        <v>2020</v>
      </c>
      <c r="E55" s="12"/>
      <c r="F55" s="12"/>
      <c r="G55" s="12"/>
    </row>
    <row r="56" spans="1:7" s="8" customFormat="1" ht="20.149999999999999" customHeight="1">
      <c r="A56" s="9" t="s">
        <v>87</v>
      </c>
      <c r="B56" s="10">
        <v>9781838989750</v>
      </c>
      <c r="C56" s="10">
        <v>9781838986568</v>
      </c>
      <c r="D56" s="10">
        <v>2020</v>
      </c>
      <c r="E56" s="12"/>
      <c r="F56" s="12"/>
      <c r="G56" s="12"/>
    </row>
    <row r="57" spans="1:7" s="8" customFormat="1" ht="20.149999999999999" customHeight="1">
      <c r="A57" s="9" t="s">
        <v>88</v>
      </c>
      <c r="B57" s="10">
        <v>9781800201217</v>
      </c>
      <c r="C57" s="10">
        <v>9781800204072</v>
      </c>
      <c r="D57" s="10">
        <v>2020</v>
      </c>
      <c r="E57" s="12"/>
      <c r="F57" s="12"/>
      <c r="G57" s="12"/>
    </row>
    <row r="58" spans="1:7" s="8" customFormat="1" ht="20.149999999999999" customHeight="1">
      <c r="A58" s="9" t="s">
        <v>89</v>
      </c>
      <c r="B58" s="10">
        <v>9781800560727</v>
      </c>
      <c r="C58" s="10">
        <v>9781800563063</v>
      </c>
      <c r="D58" s="10">
        <v>2020</v>
      </c>
      <c r="E58" s="12"/>
      <c r="F58" s="12"/>
      <c r="G58" s="12"/>
    </row>
    <row r="59" spans="1:7" s="8" customFormat="1" ht="20.149999999999999" customHeight="1">
      <c r="A59" s="9" t="s">
        <v>90</v>
      </c>
      <c r="B59" s="10">
        <v>9781839217333</v>
      </c>
      <c r="C59" s="10">
        <v>9781839214257</v>
      </c>
      <c r="D59" s="10">
        <v>2020</v>
      </c>
      <c r="E59" s="12"/>
      <c r="F59" s="12"/>
      <c r="G59" s="12"/>
    </row>
    <row r="60" spans="1:7" s="8" customFormat="1" ht="20.149999999999999" customHeight="1">
      <c r="A60" s="9" t="s">
        <v>91</v>
      </c>
      <c r="B60" s="10">
        <v>9781800200708</v>
      </c>
      <c r="C60" s="10">
        <v>9781800206243</v>
      </c>
      <c r="D60" s="10">
        <v>2020</v>
      </c>
      <c r="E60" s="12"/>
      <c r="F60" s="12"/>
      <c r="G60" s="12"/>
    </row>
    <row r="61" spans="1:7" s="8" customFormat="1" ht="20.149999999999999" customHeight="1">
      <c r="A61" s="9" t="s">
        <v>92</v>
      </c>
      <c r="B61" s="10">
        <v>9781800562967</v>
      </c>
      <c r="C61" s="10">
        <v>9781800564756</v>
      </c>
      <c r="D61" s="10">
        <v>2020</v>
      </c>
      <c r="E61" s="12"/>
      <c r="F61" s="12"/>
      <c r="G61" s="12"/>
    </row>
    <row r="62" spans="1:7" s="8" customFormat="1" ht="20.149999999999999" customHeight="1">
      <c r="A62" s="9" t="s">
        <v>93</v>
      </c>
      <c r="B62" s="10">
        <v>9781839215001</v>
      </c>
      <c r="C62" s="10">
        <v>9781838988029</v>
      </c>
      <c r="D62" s="10">
        <v>2020</v>
      </c>
      <c r="E62" s="12"/>
      <c r="F62" s="12"/>
      <c r="G62" s="12"/>
    </row>
    <row r="63" spans="1:7" s="8" customFormat="1" ht="20.149999999999999" customHeight="1">
      <c r="A63" s="9" t="s">
        <v>94</v>
      </c>
      <c r="B63" s="10">
        <v>9781839214110</v>
      </c>
      <c r="C63" s="10">
        <v>9781839210440</v>
      </c>
      <c r="D63" s="10">
        <v>2020</v>
      </c>
      <c r="E63" s="12"/>
      <c r="F63" s="12"/>
      <c r="G63" s="12"/>
    </row>
    <row r="64" spans="1:7" s="8" customFormat="1" ht="20.149999999999999" customHeight="1">
      <c r="A64" s="9" t="s">
        <v>95</v>
      </c>
      <c r="B64" s="10">
        <v>9781838642006</v>
      </c>
      <c r="C64" s="10">
        <v>9781838647605</v>
      </c>
      <c r="D64" s="10">
        <v>2020</v>
      </c>
      <c r="E64" s="12"/>
      <c r="F64" s="12"/>
      <c r="G64" s="12"/>
    </row>
    <row r="65" spans="1:7" s="8" customFormat="1" ht="20.149999999999999" customHeight="1">
      <c r="A65" s="9" t="s">
        <v>96</v>
      </c>
      <c r="B65" s="10">
        <v>9781800568846</v>
      </c>
      <c r="C65" s="10">
        <v>9781800568112</v>
      </c>
      <c r="D65" s="10">
        <v>2020</v>
      </c>
      <c r="E65" s="12"/>
      <c r="F65" s="12"/>
      <c r="G65" s="12"/>
    </row>
    <row r="66" spans="1:7" s="8" customFormat="1" ht="20.149999999999999" customHeight="1">
      <c r="A66" s="9" t="s">
        <v>97</v>
      </c>
      <c r="B66" s="10">
        <v>9781800208742</v>
      </c>
      <c r="C66" s="10">
        <v>9781800205680</v>
      </c>
      <c r="D66" s="10">
        <v>2020</v>
      </c>
      <c r="E66" s="12"/>
      <c r="F66" s="12"/>
      <c r="G66" s="12"/>
    </row>
    <row r="67" spans="1:7" s="8" customFormat="1" ht="20.149999999999999" customHeight="1">
      <c r="A67" s="9" t="s">
        <v>98</v>
      </c>
      <c r="B67" s="10">
        <v>9781800201774</v>
      </c>
      <c r="C67" s="10">
        <v>9781800207141</v>
      </c>
      <c r="D67" s="10">
        <v>2020</v>
      </c>
      <c r="E67" s="12"/>
      <c r="F67" s="12"/>
      <c r="G67" s="12"/>
    </row>
    <row r="68" spans="1:7" s="8" customFormat="1" ht="20.149999999999999" customHeight="1">
      <c r="A68" s="9" t="s">
        <v>99</v>
      </c>
      <c r="B68" s="10">
        <v>9781839210228</v>
      </c>
      <c r="C68" s="10">
        <v>9781839219511</v>
      </c>
      <c r="D68" s="10">
        <v>2020</v>
      </c>
      <c r="E68" s="12"/>
      <c r="F68" s="12"/>
      <c r="G68" s="12"/>
    </row>
    <row r="69" spans="1:7" s="8" customFormat="1" ht="20.149999999999999" customHeight="1">
      <c r="A69" s="9" t="s">
        <v>100</v>
      </c>
      <c r="B69" s="10">
        <v>9781838826048</v>
      </c>
      <c r="C69" s="10">
        <v>9781838823580</v>
      </c>
      <c r="D69" s="10">
        <v>2020</v>
      </c>
      <c r="E69" s="12"/>
      <c r="F69" s="12"/>
      <c r="G69" s="12"/>
    </row>
    <row r="70" spans="1:7" s="8" customFormat="1" ht="20.149999999999999" customHeight="1">
      <c r="A70" s="9" t="s">
        <v>101</v>
      </c>
      <c r="B70" s="10">
        <v>9781800202504</v>
      </c>
      <c r="C70" s="10">
        <v>9781800207004</v>
      </c>
      <c r="D70" s="10">
        <v>2020</v>
      </c>
      <c r="E70" s="12"/>
      <c r="F70" s="12"/>
      <c r="G70" s="12"/>
    </row>
    <row r="71" spans="1:7" s="8" customFormat="1" ht="20.149999999999999" customHeight="1">
      <c r="A71" s="9" t="s">
        <v>102</v>
      </c>
      <c r="B71" s="10">
        <v>9781838987190</v>
      </c>
      <c r="C71" s="10">
        <v>9781838989828</v>
      </c>
      <c r="D71" s="10">
        <v>2020</v>
      </c>
      <c r="E71" s="12"/>
      <c r="F71" s="12"/>
      <c r="G71" s="12"/>
    </row>
    <row r="72" spans="1:7" s="8" customFormat="1" ht="20.149999999999999" customHeight="1">
      <c r="A72" s="9" t="s">
        <v>103</v>
      </c>
      <c r="B72" s="10">
        <v>9781839219061</v>
      </c>
      <c r="C72" s="10">
        <v>9781838985462</v>
      </c>
      <c r="D72" s="10">
        <v>2020</v>
      </c>
      <c r="E72" s="12"/>
      <c r="F72" s="12"/>
      <c r="G72" s="12"/>
    </row>
    <row r="73" spans="1:7" s="8" customFormat="1" ht="20.149999999999999" customHeight="1">
      <c r="A73" s="9" t="s">
        <v>104</v>
      </c>
      <c r="B73" s="10">
        <v>9781838989217</v>
      </c>
      <c r="C73" s="10">
        <v>9781838981846</v>
      </c>
      <c r="D73" s="10">
        <v>2020</v>
      </c>
      <c r="E73" s="12"/>
      <c r="F73" s="12"/>
      <c r="G73" s="12"/>
    </row>
    <row r="74" spans="1:7" s="8" customFormat="1" ht="20.149999999999999" customHeight="1">
      <c r="A74" s="9" t="s">
        <v>105</v>
      </c>
      <c r="B74" s="10">
        <v>9781800205819</v>
      </c>
      <c r="C74" s="10">
        <v>9781800203730</v>
      </c>
      <c r="D74" s="10">
        <v>2020</v>
      </c>
      <c r="E74" s="12"/>
      <c r="F74" s="12"/>
      <c r="G74" s="12"/>
    </row>
    <row r="75" spans="1:7" s="8" customFormat="1" ht="20.149999999999999" customHeight="1">
      <c r="A75" s="9" t="s">
        <v>106</v>
      </c>
      <c r="B75" s="10">
        <v>9781839219719</v>
      </c>
      <c r="C75" s="10">
        <v>9781839215681</v>
      </c>
      <c r="D75" s="10">
        <v>2020</v>
      </c>
      <c r="E75" s="12"/>
      <c r="F75" s="12"/>
      <c r="G75" s="12"/>
    </row>
    <row r="76" spans="1:7" s="8" customFormat="1" ht="20.149999999999999" customHeight="1">
      <c r="A76" s="9" t="s">
        <v>107</v>
      </c>
      <c r="B76" s="10">
        <v>9781838982973</v>
      </c>
      <c r="C76" s="10">
        <v>9781838985691</v>
      </c>
      <c r="D76" s="10">
        <v>2020</v>
      </c>
      <c r="E76" s="12"/>
      <c r="F76" s="12"/>
      <c r="G76" s="12"/>
    </row>
    <row r="77" spans="1:7" s="8" customFormat="1" ht="20.149999999999999" customHeight="1">
      <c r="A77" s="9" t="s">
        <v>108</v>
      </c>
      <c r="B77" s="10">
        <v>9781839215865</v>
      </c>
      <c r="C77" s="10">
        <v>9781839210594</v>
      </c>
      <c r="D77" s="10">
        <v>2020</v>
      </c>
      <c r="E77" s="12"/>
      <c r="F77" s="12"/>
      <c r="G77" s="12"/>
    </row>
    <row r="78" spans="1:7" s="8" customFormat="1" ht="20.149999999999999" customHeight="1">
      <c r="A78" s="9" t="s">
        <v>109</v>
      </c>
      <c r="B78" s="10">
        <v>9781838985097</v>
      </c>
      <c r="C78" s="10">
        <v>9781838988654</v>
      </c>
      <c r="D78" s="10">
        <v>2020</v>
      </c>
      <c r="E78" s="12"/>
      <c r="F78" s="12"/>
      <c r="G78" s="12"/>
    </row>
    <row r="79" spans="1:7" s="8" customFormat="1" ht="20.149999999999999" customHeight="1">
      <c r="A79" s="9" t="s">
        <v>110</v>
      </c>
      <c r="B79" s="10">
        <v>9781839215643</v>
      </c>
      <c r="C79" s="10">
        <v>9781839217135</v>
      </c>
      <c r="D79" s="10">
        <v>2020</v>
      </c>
      <c r="E79" s="12"/>
      <c r="F79" s="12"/>
      <c r="G79" s="12"/>
    </row>
    <row r="80" spans="1:7" s="8" customFormat="1" ht="20.149999999999999" customHeight="1">
      <c r="A80" s="9" t="s">
        <v>111</v>
      </c>
      <c r="B80" s="10">
        <v>9781788830782</v>
      </c>
      <c r="C80" s="10">
        <v>9781788833967</v>
      </c>
      <c r="D80" s="10">
        <v>2020</v>
      </c>
      <c r="E80" s="12"/>
      <c r="F80" s="12"/>
      <c r="G80" s="12"/>
    </row>
    <row r="81" spans="1:7" s="8" customFormat="1" ht="20.149999999999999" customHeight="1">
      <c r="A81" s="9" t="s">
        <v>112</v>
      </c>
      <c r="B81" s="10">
        <v>9781839218958</v>
      </c>
      <c r="C81" s="10">
        <v>9781839214882</v>
      </c>
      <c r="D81" s="10">
        <v>2020</v>
      </c>
      <c r="E81" s="12"/>
      <c r="F81" s="12"/>
      <c r="G81" s="12"/>
    </row>
    <row r="82" spans="1:7" s="8" customFormat="1" ht="20.149999999999999" customHeight="1">
      <c r="A82" s="9" t="s">
        <v>113</v>
      </c>
      <c r="B82" s="10">
        <v>9781839216503</v>
      </c>
      <c r="C82" s="10">
        <v>9781839212185</v>
      </c>
      <c r="D82" s="10">
        <v>2020</v>
      </c>
      <c r="E82" s="12"/>
      <c r="F82" s="12"/>
      <c r="G82" s="12"/>
    </row>
    <row r="83" spans="1:7" s="8" customFormat="1" ht="20.149999999999999" customHeight="1">
      <c r="A83" s="9" t="s">
        <v>114</v>
      </c>
      <c r="B83" s="10">
        <v>9781789802740</v>
      </c>
      <c r="C83" s="10">
        <v>9781789805536</v>
      </c>
      <c r="D83" s="10">
        <v>2020</v>
      </c>
      <c r="E83" s="12"/>
      <c r="F83" s="12"/>
      <c r="G83" s="12"/>
    </row>
    <row r="84" spans="1:7" s="8" customFormat="1" ht="20.149999999999999" customHeight="1">
      <c r="A84" s="9" t="s">
        <v>115</v>
      </c>
      <c r="B84" s="10">
        <v>9781839216411</v>
      </c>
      <c r="C84" s="10">
        <v>9781839214288</v>
      </c>
      <c r="D84" s="10">
        <v>2020</v>
      </c>
      <c r="E84" s="12"/>
      <c r="F84" s="12"/>
      <c r="G84" s="12"/>
    </row>
    <row r="85" spans="1:7" s="8" customFormat="1" ht="20.149999999999999" customHeight="1">
      <c r="A85" s="9" t="s">
        <v>116</v>
      </c>
      <c r="B85" s="10">
        <v>9781789532463</v>
      </c>
      <c r="C85" s="10">
        <v>9781789530575</v>
      </c>
      <c r="D85" s="10">
        <v>2020</v>
      </c>
      <c r="E85" s="12"/>
      <c r="F85" s="12"/>
      <c r="G85" s="12"/>
    </row>
    <row r="86" spans="1:7" s="8" customFormat="1" ht="20.149999999999999" customHeight="1">
      <c r="A86" s="9" t="s">
        <v>117</v>
      </c>
      <c r="B86" s="10">
        <v>9782341006545</v>
      </c>
      <c r="C86" s="10">
        <v>9782341006545</v>
      </c>
      <c r="D86" s="10">
        <v>2017</v>
      </c>
      <c r="E86" s="11" t="s">
        <v>118</v>
      </c>
      <c r="F86" s="11" t="s">
        <v>119</v>
      </c>
      <c r="G86" s="11" t="s">
        <v>119</v>
      </c>
    </row>
    <row r="87" spans="1:7" s="8" customFormat="1" ht="20.149999999999999" customHeight="1">
      <c r="A87" s="9" t="s">
        <v>120</v>
      </c>
      <c r="B87" s="10">
        <v>9782341011617</v>
      </c>
      <c r="C87" s="10">
        <v>9782341011617</v>
      </c>
      <c r="D87" s="10">
        <v>2017</v>
      </c>
      <c r="E87" s="11" t="s">
        <v>118</v>
      </c>
      <c r="F87" s="11" t="s">
        <v>119</v>
      </c>
      <c r="G87" s="11" t="s">
        <v>119</v>
      </c>
    </row>
    <row r="88" spans="1:7" s="8" customFormat="1" ht="20.149999999999999" customHeight="1">
      <c r="A88" s="9" t="s">
        <v>121</v>
      </c>
      <c r="B88" s="10">
        <v>9782341004503</v>
      </c>
      <c r="C88" s="10">
        <v>9782341004503</v>
      </c>
      <c r="D88" s="10">
        <v>2016</v>
      </c>
      <c r="E88" s="11" t="s">
        <v>118</v>
      </c>
      <c r="F88" s="11" t="s">
        <v>119</v>
      </c>
      <c r="G88" s="11" t="s">
        <v>119</v>
      </c>
    </row>
    <row r="89" spans="1:7" s="8" customFormat="1" ht="20.149999999999999" customHeight="1">
      <c r="A89" s="9" t="s">
        <v>122</v>
      </c>
      <c r="B89" s="10">
        <v>9782341003872</v>
      </c>
      <c r="C89" s="10">
        <v>9782341003872</v>
      </c>
      <c r="D89" s="10">
        <v>2016</v>
      </c>
      <c r="E89" s="11" t="s">
        <v>118</v>
      </c>
      <c r="F89" s="11" t="s">
        <v>119</v>
      </c>
      <c r="G89" s="11" t="s">
        <v>119</v>
      </c>
    </row>
    <row r="90" spans="1:7" s="8" customFormat="1" ht="20.149999999999999" customHeight="1">
      <c r="A90" s="9" t="s">
        <v>123</v>
      </c>
      <c r="B90" s="10">
        <v>9782341001793</v>
      </c>
      <c r="C90" s="10">
        <v>9782341001793</v>
      </c>
      <c r="D90" s="10">
        <v>2015</v>
      </c>
      <c r="E90" s="11" t="s">
        <v>118</v>
      </c>
      <c r="F90" s="11" t="s">
        <v>119</v>
      </c>
      <c r="G90" s="11" t="s">
        <v>119</v>
      </c>
    </row>
    <row r="91" spans="1:7" s="8" customFormat="1" ht="20.149999999999999" customHeight="1">
      <c r="A91" s="9" t="s">
        <v>124</v>
      </c>
      <c r="B91" s="10">
        <v>9782341011914</v>
      </c>
      <c r="C91" s="10">
        <v>9782341011914</v>
      </c>
      <c r="D91" s="10">
        <v>2017</v>
      </c>
      <c r="E91" s="11" t="s">
        <v>118</v>
      </c>
      <c r="F91" s="11" t="s">
        <v>119</v>
      </c>
      <c r="G91" s="11" t="s">
        <v>119</v>
      </c>
    </row>
    <row r="92" spans="1:7" s="8" customFormat="1" ht="20.149999999999999" customHeight="1">
      <c r="A92" s="9" t="s">
        <v>125</v>
      </c>
      <c r="B92" s="10">
        <v>9782341004688</v>
      </c>
      <c r="C92" s="10">
        <v>9782341004688</v>
      </c>
      <c r="D92" s="10">
        <v>2016</v>
      </c>
      <c r="E92" s="11" t="s">
        <v>118</v>
      </c>
      <c r="F92" s="11" t="s">
        <v>119</v>
      </c>
      <c r="G92" s="11" t="s">
        <v>119</v>
      </c>
    </row>
    <row r="93" spans="1:7" s="8" customFormat="1" ht="20.149999999999999" customHeight="1">
      <c r="A93" s="9" t="s">
        <v>126</v>
      </c>
      <c r="B93" s="10">
        <v>9782341006606</v>
      </c>
      <c r="C93" s="10">
        <v>9782341006606</v>
      </c>
      <c r="D93" s="10">
        <v>2017</v>
      </c>
      <c r="E93" s="11" t="s">
        <v>127</v>
      </c>
      <c r="F93" s="12"/>
      <c r="G93" s="12"/>
    </row>
    <row r="94" spans="1:7" s="8" customFormat="1" ht="20.149999999999999" customHeight="1">
      <c r="A94" s="9" t="s">
        <v>128</v>
      </c>
      <c r="B94" s="10">
        <v>9782919694143</v>
      </c>
      <c r="C94" s="10">
        <v>9782919694143</v>
      </c>
      <c r="D94" s="10">
        <v>2018</v>
      </c>
      <c r="E94" s="11" t="s">
        <v>129</v>
      </c>
      <c r="F94" s="11" t="s">
        <v>130</v>
      </c>
      <c r="G94" s="11" t="s">
        <v>130</v>
      </c>
    </row>
    <row r="95" spans="1:7" s="8" customFormat="1" ht="20.149999999999999" customHeight="1">
      <c r="A95" s="9" t="s">
        <v>131</v>
      </c>
      <c r="B95" s="10">
        <v>9782852299511</v>
      </c>
      <c r="C95" s="10">
        <v>9782852299511</v>
      </c>
      <c r="D95" s="10">
        <v>2017</v>
      </c>
      <c r="E95" s="11" t="s">
        <v>118</v>
      </c>
      <c r="F95" s="11" t="s">
        <v>119</v>
      </c>
      <c r="G95" s="11" t="s">
        <v>119</v>
      </c>
    </row>
    <row r="96" spans="1:7" s="8" customFormat="1" ht="20.149999999999999" customHeight="1">
      <c r="A96" s="9" t="s">
        <v>132</v>
      </c>
      <c r="B96" s="10">
        <v>9782341012447</v>
      </c>
      <c r="C96" s="10">
        <v>9782341012447</v>
      </c>
      <c r="D96" s="10">
        <v>2017</v>
      </c>
      <c r="E96" s="11" t="s">
        <v>118</v>
      </c>
      <c r="F96" s="11" t="s">
        <v>119</v>
      </c>
      <c r="G96" s="11" t="s">
        <v>119</v>
      </c>
    </row>
    <row r="97" spans="1:7" s="8" customFormat="1" ht="20.149999999999999" customHeight="1">
      <c r="A97" s="9" t="s">
        <v>133</v>
      </c>
      <c r="B97" s="10">
        <v>9782919694617</v>
      </c>
      <c r="C97" s="10">
        <v>9782919694617</v>
      </c>
      <c r="D97" s="10">
        <v>2018</v>
      </c>
      <c r="E97" s="11" t="s">
        <v>18</v>
      </c>
      <c r="F97" s="11" t="s">
        <v>18</v>
      </c>
      <c r="G97" s="11" t="s">
        <v>134</v>
      </c>
    </row>
    <row r="98" spans="1:7" s="8" customFormat="1" ht="20.149999999999999" customHeight="1">
      <c r="A98" s="9" t="s">
        <v>135</v>
      </c>
      <c r="B98" s="10">
        <v>9782852297760</v>
      </c>
      <c r="C98" s="10">
        <v>9782852297760</v>
      </c>
      <c r="D98" s="10">
        <v>2017</v>
      </c>
      <c r="E98" s="11" t="s">
        <v>118</v>
      </c>
      <c r="F98" s="11" t="s">
        <v>119</v>
      </c>
      <c r="G98" s="11" t="s">
        <v>119</v>
      </c>
    </row>
    <row r="99" spans="1:7" s="8" customFormat="1" ht="20.149999999999999" customHeight="1">
      <c r="A99" s="9" t="s">
        <v>136</v>
      </c>
      <c r="B99" s="10">
        <v>9782919694600</v>
      </c>
      <c r="C99" s="10">
        <v>9782919694600</v>
      </c>
      <c r="D99" s="10">
        <v>2018</v>
      </c>
      <c r="E99" s="11" t="s">
        <v>129</v>
      </c>
      <c r="F99" s="11" t="s">
        <v>130</v>
      </c>
      <c r="G99" s="11" t="s">
        <v>137</v>
      </c>
    </row>
    <row r="100" spans="1:7" s="8" customFormat="1" ht="20.149999999999999" customHeight="1">
      <c r="A100" s="9" t="s">
        <v>138</v>
      </c>
      <c r="B100" s="10">
        <v>9782919694181</v>
      </c>
      <c r="C100" s="10">
        <v>9782919694181</v>
      </c>
      <c r="D100" s="10">
        <v>2018</v>
      </c>
      <c r="E100" s="11" t="s">
        <v>129</v>
      </c>
      <c r="F100" s="11" t="s">
        <v>130</v>
      </c>
      <c r="G100" s="11" t="s">
        <v>137</v>
      </c>
    </row>
    <row r="101" spans="1:7" s="8" customFormat="1" ht="20.149999999999999" customHeight="1">
      <c r="A101" s="9" t="s">
        <v>139</v>
      </c>
      <c r="B101" s="10">
        <v>9782341011600</v>
      </c>
      <c r="C101" s="10">
        <v>9782341011600</v>
      </c>
      <c r="D101" s="10">
        <v>2017</v>
      </c>
      <c r="E101" s="11" t="s">
        <v>118</v>
      </c>
      <c r="F101" s="11" t="s">
        <v>119</v>
      </c>
      <c r="G101" s="11" t="s">
        <v>119</v>
      </c>
    </row>
    <row r="102" spans="1:7" s="8" customFormat="1" ht="20.149999999999999" customHeight="1">
      <c r="A102" s="9" t="s">
        <v>140</v>
      </c>
      <c r="B102" s="10">
        <v>9782852299344</v>
      </c>
      <c r="C102" s="10">
        <v>9782852299344</v>
      </c>
      <c r="D102" s="10">
        <v>2015</v>
      </c>
      <c r="E102" s="11" t="s">
        <v>118</v>
      </c>
      <c r="F102" s="11" t="s">
        <v>119</v>
      </c>
      <c r="G102" s="11" t="s">
        <v>119</v>
      </c>
    </row>
    <row r="103" spans="1:7" s="8" customFormat="1" ht="20.149999999999999" customHeight="1">
      <c r="A103" s="9" t="s">
        <v>141</v>
      </c>
      <c r="B103" s="10">
        <v>9782341002882</v>
      </c>
      <c r="C103" s="10">
        <v>9782341002882</v>
      </c>
      <c r="D103" s="10">
        <v>2016</v>
      </c>
      <c r="E103" s="11" t="s">
        <v>118</v>
      </c>
      <c r="F103" s="11" t="s">
        <v>119</v>
      </c>
      <c r="G103" s="11" t="s">
        <v>119</v>
      </c>
    </row>
    <row r="104" spans="1:7" s="8" customFormat="1" ht="20.149999999999999" customHeight="1">
      <c r="A104" s="9" t="s">
        <v>142</v>
      </c>
      <c r="B104" s="10">
        <v>9782852297685</v>
      </c>
      <c r="C104" s="10">
        <v>9782852297685</v>
      </c>
      <c r="D104" s="10">
        <v>2017</v>
      </c>
      <c r="E104" s="11" t="s">
        <v>118</v>
      </c>
      <c r="F104" s="11" t="s">
        <v>119</v>
      </c>
      <c r="G104" s="11" t="s">
        <v>119</v>
      </c>
    </row>
    <row r="105" spans="1:7" s="8" customFormat="1" ht="20.149999999999999" customHeight="1">
      <c r="A105" s="9" t="s">
        <v>143</v>
      </c>
      <c r="B105" s="10">
        <v>9782852297678</v>
      </c>
      <c r="C105" s="10">
        <v>9782852297678</v>
      </c>
      <c r="D105" s="10">
        <v>2017</v>
      </c>
      <c r="E105" s="11" t="s">
        <v>118</v>
      </c>
      <c r="F105" s="11" t="s">
        <v>119</v>
      </c>
      <c r="G105" s="11" t="s">
        <v>119</v>
      </c>
    </row>
    <row r="106" spans="1:7" s="8" customFormat="1" ht="20.149999999999999" customHeight="1">
      <c r="A106" s="9" t="s">
        <v>144</v>
      </c>
      <c r="B106" s="10">
        <v>9782341003384</v>
      </c>
      <c r="C106" s="10">
        <v>9782341003384</v>
      </c>
      <c r="D106" s="10">
        <v>2016</v>
      </c>
      <c r="E106" s="11" t="s">
        <v>118</v>
      </c>
      <c r="F106" s="11" t="s">
        <v>119</v>
      </c>
      <c r="G106" s="11" t="s">
        <v>119</v>
      </c>
    </row>
    <row r="107" spans="1:7" s="8" customFormat="1" ht="20.149999999999999" customHeight="1">
      <c r="A107" s="9" t="s">
        <v>145</v>
      </c>
      <c r="B107" s="10">
        <v>9782919694570</v>
      </c>
      <c r="C107" s="10">
        <v>9782919694570</v>
      </c>
      <c r="D107" s="10">
        <v>2018</v>
      </c>
      <c r="E107" s="11" t="s">
        <v>25</v>
      </c>
      <c r="F107" s="12"/>
      <c r="G107" s="12"/>
    </row>
    <row r="108" spans="1:7" s="8" customFormat="1" ht="20.149999999999999" customHeight="1">
      <c r="A108" s="9" t="s">
        <v>146</v>
      </c>
      <c r="B108" s="10">
        <v>9782919694556</v>
      </c>
      <c r="C108" s="10">
        <v>9782919694556</v>
      </c>
      <c r="D108" s="10">
        <v>2018</v>
      </c>
      <c r="E108" s="11" t="s">
        <v>129</v>
      </c>
      <c r="F108" s="11" t="s">
        <v>130</v>
      </c>
      <c r="G108" s="11" t="s">
        <v>137</v>
      </c>
    </row>
    <row r="109" spans="1:7" s="8" customFormat="1" ht="20.149999999999999" customHeight="1">
      <c r="A109" s="9" t="s">
        <v>147</v>
      </c>
      <c r="B109" s="10">
        <v>9782852291300</v>
      </c>
      <c r="C109" s="10">
        <v>9782852291300</v>
      </c>
      <c r="D109" s="10">
        <v>2015</v>
      </c>
      <c r="E109" s="11" t="s">
        <v>118</v>
      </c>
      <c r="F109" s="11" t="s">
        <v>119</v>
      </c>
      <c r="G109" s="11" t="s">
        <v>119</v>
      </c>
    </row>
    <row r="110" spans="1:7" s="8" customFormat="1" ht="20.149999999999999" customHeight="1">
      <c r="A110" s="9" t="s">
        <v>148</v>
      </c>
      <c r="B110" s="10">
        <v>9782919694679</v>
      </c>
      <c r="C110" s="10">
        <v>9782919694679</v>
      </c>
      <c r="D110" s="10">
        <v>2018</v>
      </c>
      <c r="E110" s="11" t="s">
        <v>149</v>
      </c>
      <c r="F110" s="11" t="s">
        <v>149</v>
      </c>
      <c r="G110" s="11" t="s">
        <v>150</v>
      </c>
    </row>
    <row r="111" spans="1:7" s="8" customFormat="1" ht="20.149999999999999" customHeight="1">
      <c r="A111" s="9" t="s">
        <v>151</v>
      </c>
      <c r="B111" s="10">
        <v>9782341004923</v>
      </c>
      <c r="C111" s="10">
        <v>9782341004923</v>
      </c>
      <c r="D111" s="10">
        <v>2017</v>
      </c>
      <c r="E111" s="11" t="s">
        <v>152</v>
      </c>
      <c r="F111" s="11" t="s">
        <v>152</v>
      </c>
      <c r="G111" s="11" t="s">
        <v>153</v>
      </c>
    </row>
    <row r="112" spans="1:7" s="8" customFormat="1" ht="20.149999999999999" customHeight="1">
      <c r="A112" s="9" t="s">
        <v>154</v>
      </c>
      <c r="B112" s="10">
        <v>9782341003605</v>
      </c>
      <c r="C112" s="10">
        <v>9782341003605</v>
      </c>
      <c r="D112" s="10">
        <v>2016</v>
      </c>
      <c r="E112" s="11" t="s">
        <v>118</v>
      </c>
      <c r="F112" s="11" t="s">
        <v>119</v>
      </c>
      <c r="G112" s="11" t="s">
        <v>119</v>
      </c>
    </row>
    <row r="113" spans="1:7" s="8" customFormat="1" ht="20.149999999999999" customHeight="1">
      <c r="A113" s="9" t="s">
        <v>155</v>
      </c>
      <c r="B113" s="10">
        <v>9782852297234</v>
      </c>
      <c r="C113" s="10">
        <v>9782852297234</v>
      </c>
      <c r="D113" s="10">
        <v>2017</v>
      </c>
      <c r="E113" s="11" t="s">
        <v>118</v>
      </c>
      <c r="F113" s="11" t="s">
        <v>119</v>
      </c>
      <c r="G113" s="11" t="s">
        <v>119</v>
      </c>
    </row>
    <row r="114" spans="1:7" s="8" customFormat="1" ht="20.149999999999999" customHeight="1">
      <c r="A114" s="9" t="s">
        <v>156</v>
      </c>
      <c r="B114" s="10">
        <v>9782373610451</v>
      </c>
      <c r="C114" s="10">
        <v>9782373610451</v>
      </c>
      <c r="D114" s="10">
        <v>2018</v>
      </c>
      <c r="E114" s="11" t="s">
        <v>157</v>
      </c>
      <c r="F114" s="12"/>
      <c r="G114" s="12"/>
    </row>
    <row r="115" spans="1:7" s="8" customFormat="1" ht="20.149999999999999" customHeight="1">
      <c r="A115" s="9" t="s">
        <v>158</v>
      </c>
      <c r="B115" s="10">
        <v>9782919694204</v>
      </c>
      <c r="C115" s="10">
        <v>9782919694204</v>
      </c>
      <c r="D115" s="10">
        <v>2018</v>
      </c>
      <c r="E115" s="11" t="s">
        <v>129</v>
      </c>
      <c r="F115" s="11" t="s">
        <v>130</v>
      </c>
      <c r="G115" s="11" t="s">
        <v>137</v>
      </c>
    </row>
    <row r="116" spans="1:7" s="8" customFormat="1" ht="20.149999999999999" customHeight="1">
      <c r="A116" s="9" t="s">
        <v>159</v>
      </c>
      <c r="B116" s="10">
        <v>9782852298415</v>
      </c>
      <c r="C116" s="10">
        <v>9782852298415</v>
      </c>
      <c r="D116" s="10">
        <v>2017</v>
      </c>
      <c r="E116" s="11" t="s">
        <v>118</v>
      </c>
      <c r="F116" s="11" t="s">
        <v>119</v>
      </c>
      <c r="G116" s="11" t="s">
        <v>119</v>
      </c>
    </row>
    <row r="117" spans="1:7" s="8" customFormat="1" ht="20.149999999999999" customHeight="1">
      <c r="A117" s="9" t="s">
        <v>160</v>
      </c>
      <c r="B117" s="10">
        <v>9782852298002</v>
      </c>
      <c r="C117" s="10">
        <v>9782852298002</v>
      </c>
      <c r="D117" s="10">
        <v>2015</v>
      </c>
      <c r="E117" s="11" t="s">
        <v>161</v>
      </c>
      <c r="F117" s="11" t="s">
        <v>162</v>
      </c>
      <c r="G117" s="11" t="s">
        <v>163</v>
      </c>
    </row>
    <row r="118" spans="1:7" s="8" customFormat="1" ht="20.149999999999999" customHeight="1">
      <c r="A118" s="9" t="s">
        <v>164</v>
      </c>
      <c r="B118" s="10">
        <v>9782341011631</v>
      </c>
      <c r="C118" s="10">
        <v>9782341011631</v>
      </c>
      <c r="D118" s="10">
        <v>2017</v>
      </c>
      <c r="E118" s="11" t="s">
        <v>118</v>
      </c>
      <c r="F118" s="11" t="s">
        <v>119</v>
      </c>
      <c r="G118" s="11" t="s">
        <v>119</v>
      </c>
    </row>
    <row r="119" spans="1:7" s="8" customFormat="1" ht="20.149999999999999" customHeight="1">
      <c r="A119" s="9" t="s">
        <v>165</v>
      </c>
      <c r="B119" s="10">
        <v>9782919694730</v>
      </c>
      <c r="C119" s="10">
        <v>9782919694730</v>
      </c>
      <c r="D119" s="10">
        <v>2018</v>
      </c>
      <c r="E119" s="11" t="s">
        <v>18</v>
      </c>
      <c r="F119" s="11" t="s">
        <v>18</v>
      </c>
      <c r="G119" s="11" t="s">
        <v>134</v>
      </c>
    </row>
    <row r="120" spans="1:7" s="8" customFormat="1" ht="20.149999999999999" customHeight="1">
      <c r="A120" s="9" t="s">
        <v>166</v>
      </c>
      <c r="B120" s="10">
        <v>9782341003360</v>
      </c>
      <c r="C120" s="10">
        <v>9782341003360</v>
      </c>
      <c r="D120" s="10">
        <v>2016</v>
      </c>
      <c r="E120" s="11" t="s">
        <v>118</v>
      </c>
      <c r="F120" s="11" t="s">
        <v>119</v>
      </c>
      <c r="G120" s="11" t="s">
        <v>119</v>
      </c>
    </row>
    <row r="121" spans="1:7" s="8" customFormat="1" ht="20.149999999999999" customHeight="1">
      <c r="A121" s="9" t="s">
        <v>167</v>
      </c>
      <c r="B121" s="10">
        <v>9782852297593</v>
      </c>
      <c r="C121" s="10">
        <v>9782852297593</v>
      </c>
      <c r="D121" s="10">
        <v>2015</v>
      </c>
      <c r="E121" s="11" t="s">
        <v>118</v>
      </c>
      <c r="F121" s="11" t="s">
        <v>119</v>
      </c>
      <c r="G121" s="11" t="s">
        <v>119</v>
      </c>
    </row>
    <row r="122" spans="1:7" s="8" customFormat="1" ht="20.149999999999999" customHeight="1">
      <c r="A122" s="9" t="s">
        <v>168</v>
      </c>
      <c r="B122" s="10">
        <v>9782341004541</v>
      </c>
      <c r="C122" s="10">
        <v>9782341004541</v>
      </c>
      <c r="D122" s="10">
        <v>2016</v>
      </c>
      <c r="E122" s="11" t="s">
        <v>118</v>
      </c>
      <c r="F122" s="11" t="s">
        <v>119</v>
      </c>
      <c r="G122" s="11" t="s">
        <v>119</v>
      </c>
    </row>
    <row r="123" spans="1:7" s="8" customFormat="1" ht="20.149999999999999" customHeight="1">
      <c r="A123" s="9" t="s">
        <v>169</v>
      </c>
      <c r="B123" s="10">
        <v>9782852297371</v>
      </c>
      <c r="C123" s="10">
        <v>9782852297371</v>
      </c>
      <c r="D123" s="10">
        <v>2015</v>
      </c>
      <c r="E123" s="11" t="s">
        <v>118</v>
      </c>
      <c r="F123" s="11" t="s">
        <v>119</v>
      </c>
      <c r="G123" s="11" t="s">
        <v>119</v>
      </c>
    </row>
    <row r="124" spans="1:7" s="8" customFormat="1" ht="20.149999999999999" customHeight="1">
      <c r="A124" s="9" t="s">
        <v>170</v>
      </c>
      <c r="B124" s="10">
        <v>9782341003179</v>
      </c>
      <c r="C124" s="10">
        <v>9782341003179</v>
      </c>
      <c r="D124" s="10">
        <v>2015</v>
      </c>
      <c r="E124" s="11" t="s">
        <v>118</v>
      </c>
      <c r="F124" s="11" t="s">
        <v>119</v>
      </c>
      <c r="G124" s="11" t="s">
        <v>119</v>
      </c>
    </row>
    <row r="125" spans="1:7" s="8" customFormat="1" ht="20.149999999999999" customHeight="1">
      <c r="A125" s="9" t="s">
        <v>171</v>
      </c>
      <c r="B125" s="10">
        <v>9782919694747</v>
      </c>
      <c r="C125" s="10">
        <v>9782919694747</v>
      </c>
      <c r="D125" s="10">
        <v>2018</v>
      </c>
      <c r="E125" s="11" t="s">
        <v>157</v>
      </c>
      <c r="F125" s="12"/>
      <c r="G125" s="12"/>
    </row>
    <row r="126" spans="1:7" s="8" customFormat="1" ht="20.149999999999999" customHeight="1">
      <c r="A126" s="9" t="s">
        <v>172</v>
      </c>
      <c r="B126" s="10">
        <v>9782341003285</v>
      </c>
      <c r="C126" s="10">
        <v>9782341003285</v>
      </c>
      <c r="D126" s="10">
        <v>2016</v>
      </c>
      <c r="E126" s="11" t="s">
        <v>118</v>
      </c>
      <c r="F126" s="11" t="s">
        <v>119</v>
      </c>
      <c r="G126" s="11" t="s">
        <v>119</v>
      </c>
    </row>
    <row r="127" spans="1:7" s="8" customFormat="1" ht="20.149999999999999" customHeight="1">
      <c r="A127" s="9" t="s">
        <v>173</v>
      </c>
      <c r="B127" s="10">
        <v>9782351911624</v>
      </c>
      <c r="C127" s="10">
        <v>9782351911624</v>
      </c>
      <c r="D127" s="10">
        <v>2016</v>
      </c>
      <c r="E127" s="12"/>
      <c r="F127" s="12"/>
      <c r="G127" s="12"/>
    </row>
    <row r="128" spans="1:7" s="8" customFormat="1" ht="20.149999999999999" customHeight="1">
      <c r="A128" s="9" t="s">
        <v>174</v>
      </c>
      <c r="B128" s="10">
        <v>9782341003988</v>
      </c>
      <c r="C128" s="10">
        <v>9782341003988</v>
      </c>
      <c r="D128" s="10">
        <v>2015</v>
      </c>
      <c r="E128" s="11" t="s">
        <v>118</v>
      </c>
      <c r="F128" s="11" t="s">
        <v>119</v>
      </c>
      <c r="G128" s="11" t="s">
        <v>119</v>
      </c>
    </row>
    <row r="129" spans="1:7" s="8" customFormat="1" ht="20.149999999999999" customHeight="1">
      <c r="A129" s="9" t="s">
        <v>175</v>
      </c>
      <c r="B129" s="10">
        <v>9782341002844</v>
      </c>
      <c r="C129" s="10">
        <v>9782341002844</v>
      </c>
      <c r="D129" s="10">
        <v>2016</v>
      </c>
      <c r="E129" s="11" t="s">
        <v>118</v>
      </c>
      <c r="F129" s="11" t="s">
        <v>119</v>
      </c>
      <c r="G129" s="11" t="s">
        <v>119</v>
      </c>
    </row>
    <row r="130" spans="1:7" s="8" customFormat="1" ht="20.149999999999999" customHeight="1">
      <c r="A130" s="9" t="s">
        <v>176</v>
      </c>
      <c r="B130" s="10">
        <v>9782852297289</v>
      </c>
      <c r="C130" s="10">
        <v>9782852297289</v>
      </c>
      <c r="D130" s="10">
        <v>2015</v>
      </c>
      <c r="E130" s="11" t="s">
        <v>118</v>
      </c>
      <c r="F130" s="11" t="s">
        <v>119</v>
      </c>
      <c r="G130" s="11" t="s">
        <v>119</v>
      </c>
    </row>
    <row r="131" spans="1:7" s="8" customFormat="1" ht="20.149999999999999" customHeight="1">
      <c r="A131" s="9" t="s">
        <v>177</v>
      </c>
      <c r="B131" s="10">
        <v>9782373611472</v>
      </c>
      <c r="C131" s="10">
        <v>9782373611472</v>
      </c>
      <c r="D131" s="10">
        <v>2018</v>
      </c>
      <c r="E131" s="11" t="s">
        <v>178</v>
      </c>
      <c r="F131" s="12"/>
      <c r="G131" s="12"/>
    </row>
    <row r="132" spans="1:7" s="8" customFormat="1" ht="20.149999999999999" customHeight="1">
      <c r="A132" s="9" t="s">
        <v>179</v>
      </c>
      <c r="B132" s="10">
        <v>9782852297692</v>
      </c>
      <c r="C132" s="10">
        <v>9782852297692</v>
      </c>
      <c r="D132" s="10">
        <v>2017</v>
      </c>
      <c r="E132" s="11" t="s">
        <v>118</v>
      </c>
      <c r="F132" s="11" t="s">
        <v>119</v>
      </c>
      <c r="G132" s="11" t="s">
        <v>119</v>
      </c>
    </row>
    <row r="133" spans="1:7" s="8" customFormat="1" ht="20.149999999999999" customHeight="1">
      <c r="A133" s="9" t="s">
        <v>180</v>
      </c>
      <c r="B133" s="10">
        <v>9782341006309</v>
      </c>
      <c r="C133" s="10">
        <v>9782341006309</v>
      </c>
      <c r="D133" s="10">
        <v>2017</v>
      </c>
      <c r="E133" s="11" t="s">
        <v>127</v>
      </c>
      <c r="F133" s="12"/>
      <c r="G133" s="12"/>
    </row>
    <row r="134" spans="1:7" s="8" customFormat="1" ht="20.149999999999999" customHeight="1">
      <c r="A134" s="9" t="s">
        <v>181</v>
      </c>
      <c r="B134" s="10">
        <v>9782919694075</v>
      </c>
      <c r="C134" s="10">
        <v>9782919694075</v>
      </c>
      <c r="D134" s="10">
        <v>2018</v>
      </c>
      <c r="E134" s="11" t="s">
        <v>129</v>
      </c>
      <c r="F134" s="11" t="s">
        <v>130</v>
      </c>
      <c r="G134" s="11" t="s">
        <v>137</v>
      </c>
    </row>
    <row r="135" spans="1:7" s="8" customFormat="1" ht="20.149999999999999" customHeight="1">
      <c r="A135" s="9" t="s">
        <v>182</v>
      </c>
      <c r="B135" s="10">
        <v>9782373610468</v>
      </c>
      <c r="C135" s="10">
        <v>9782373610468</v>
      </c>
      <c r="D135" s="10">
        <v>2018</v>
      </c>
      <c r="E135" s="11" t="s">
        <v>129</v>
      </c>
      <c r="F135" s="11" t="s">
        <v>130</v>
      </c>
      <c r="G135" s="11" t="s">
        <v>137</v>
      </c>
    </row>
    <row r="136" spans="1:7" s="8" customFormat="1" ht="20.149999999999999" customHeight="1">
      <c r="A136" s="9" t="s">
        <v>183</v>
      </c>
      <c r="B136" s="10">
        <v>9782341003322</v>
      </c>
      <c r="C136" s="10">
        <v>9782341003322</v>
      </c>
      <c r="D136" s="10">
        <v>2016</v>
      </c>
      <c r="E136" s="11" t="s">
        <v>118</v>
      </c>
      <c r="F136" s="11" t="s">
        <v>119</v>
      </c>
      <c r="G136" s="11" t="s">
        <v>119</v>
      </c>
    </row>
    <row r="137" spans="1:7" s="8" customFormat="1" ht="20.149999999999999" customHeight="1">
      <c r="A137" s="9" t="s">
        <v>184</v>
      </c>
      <c r="B137" s="10">
        <v>9782852297753</v>
      </c>
      <c r="C137" s="10">
        <v>9782852297753</v>
      </c>
      <c r="D137" s="10">
        <v>2017</v>
      </c>
      <c r="E137" s="11" t="s">
        <v>118</v>
      </c>
      <c r="F137" s="11" t="s">
        <v>119</v>
      </c>
      <c r="G137" s="11" t="s">
        <v>119</v>
      </c>
    </row>
    <row r="138" spans="1:7" s="8" customFormat="1" ht="20.149999999999999" customHeight="1">
      <c r="A138" s="9" t="s">
        <v>185</v>
      </c>
      <c r="B138" s="10">
        <v>9782852299351</v>
      </c>
      <c r="C138" s="10">
        <v>9782852299351</v>
      </c>
      <c r="D138" s="10">
        <v>2015</v>
      </c>
      <c r="E138" s="11" t="s">
        <v>118</v>
      </c>
      <c r="F138" s="11" t="s">
        <v>119</v>
      </c>
      <c r="G138" s="11" t="s">
        <v>119</v>
      </c>
    </row>
    <row r="139" spans="1:7" s="8" customFormat="1" ht="20.149999999999999" customHeight="1">
      <c r="A139" s="9" t="s">
        <v>186</v>
      </c>
      <c r="B139" s="10">
        <v>9782373611588</v>
      </c>
      <c r="C139" s="10">
        <v>9782373611588</v>
      </c>
      <c r="D139" s="10">
        <v>2018</v>
      </c>
      <c r="E139" s="11" t="s">
        <v>129</v>
      </c>
      <c r="F139" s="11" t="s">
        <v>130</v>
      </c>
      <c r="G139" s="11" t="s">
        <v>130</v>
      </c>
    </row>
    <row r="140" spans="1:7" s="8" customFormat="1" ht="20.149999999999999" customHeight="1">
      <c r="A140" s="9" t="s">
        <v>187</v>
      </c>
      <c r="B140" s="10">
        <v>9782919694907</v>
      </c>
      <c r="C140" s="10">
        <v>9782919694907</v>
      </c>
      <c r="D140" s="10">
        <v>2018</v>
      </c>
      <c r="E140" s="11" t="s">
        <v>129</v>
      </c>
      <c r="F140" s="11" t="s">
        <v>130</v>
      </c>
      <c r="G140" s="11" t="s">
        <v>137</v>
      </c>
    </row>
    <row r="141" spans="1:7" s="8" customFormat="1" ht="20.149999999999999" customHeight="1">
      <c r="A141" s="9" t="s">
        <v>188</v>
      </c>
      <c r="B141" s="10">
        <v>9782919694174</v>
      </c>
      <c r="C141" s="10">
        <v>9782919694174</v>
      </c>
      <c r="D141" s="10">
        <v>2018</v>
      </c>
      <c r="E141" s="11" t="s">
        <v>129</v>
      </c>
      <c r="F141" s="11" t="s">
        <v>130</v>
      </c>
      <c r="G141" s="11" t="s">
        <v>137</v>
      </c>
    </row>
    <row r="142" spans="1:7" s="8" customFormat="1" ht="20.149999999999999" customHeight="1">
      <c r="A142" s="9" t="s">
        <v>154</v>
      </c>
      <c r="B142" s="10">
        <v>9782341011624</v>
      </c>
      <c r="C142" s="10">
        <v>9782341011624</v>
      </c>
      <c r="D142" s="10">
        <v>2017</v>
      </c>
      <c r="E142" s="11" t="s">
        <v>118</v>
      </c>
      <c r="F142" s="11" t="s">
        <v>119</v>
      </c>
      <c r="G142" s="11" t="s">
        <v>119</v>
      </c>
    </row>
    <row r="143" spans="1:7" s="8" customFormat="1" ht="20.149999999999999" customHeight="1">
      <c r="A143" s="9" t="s">
        <v>189</v>
      </c>
      <c r="B143" s="10">
        <v>9782341004749</v>
      </c>
      <c r="C143" s="10">
        <v>9782341004749</v>
      </c>
      <c r="D143" s="10">
        <v>2016</v>
      </c>
      <c r="E143" s="11" t="s">
        <v>118</v>
      </c>
      <c r="F143" s="11" t="s">
        <v>119</v>
      </c>
      <c r="G143" s="11" t="s">
        <v>119</v>
      </c>
    </row>
    <row r="144" spans="1:7" s="8" customFormat="1" ht="20.149999999999999" customHeight="1">
      <c r="A144" s="9" t="s">
        <v>190</v>
      </c>
      <c r="B144" s="10">
        <v>9782919694716</v>
      </c>
      <c r="C144" s="10">
        <v>9782919694716</v>
      </c>
      <c r="D144" s="10">
        <v>2018</v>
      </c>
      <c r="E144" s="11" t="s">
        <v>18</v>
      </c>
      <c r="F144" s="12"/>
      <c r="G144" s="12"/>
    </row>
    <row r="145" spans="1:7" s="8" customFormat="1" ht="20.149999999999999" customHeight="1">
      <c r="A145" s="9" t="s">
        <v>191</v>
      </c>
      <c r="B145" s="10">
        <v>9782852291416</v>
      </c>
      <c r="C145" s="10">
        <v>9782852291416</v>
      </c>
      <c r="D145" s="10">
        <v>2015</v>
      </c>
      <c r="E145" s="11" t="s">
        <v>118</v>
      </c>
      <c r="F145" s="11" t="s">
        <v>119</v>
      </c>
      <c r="G145" s="11" t="s">
        <v>119</v>
      </c>
    </row>
    <row r="146" spans="1:7" s="8" customFormat="1" ht="20.149999999999999" customHeight="1">
      <c r="A146" s="9" t="s">
        <v>192</v>
      </c>
      <c r="B146" s="10">
        <v>9782919694532</v>
      </c>
      <c r="C146" s="10">
        <v>9782919694532</v>
      </c>
      <c r="D146" s="10">
        <v>2018</v>
      </c>
      <c r="E146" s="11" t="s">
        <v>157</v>
      </c>
      <c r="F146" s="12"/>
      <c r="G146" s="12"/>
    </row>
    <row r="147" spans="1:7" s="8" customFormat="1" ht="20.149999999999999" customHeight="1">
      <c r="A147" s="9" t="s">
        <v>193</v>
      </c>
      <c r="B147" s="10">
        <v>9782919694112</v>
      </c>
      <c r="C147" s="10">
        <v>9782919694112</v>
      </c>
      <c r="D147" s="10">
        <v>2018</v>
      </c>
      <c r="E147" s="11" t="s">
        <v>194</v>
      </c>
      <c r="F147" s="11" t="s">
        <v>194</v>
      </c>
      <c r="G147" s="11" t="s">
        <v>195</v>
      </c>
    </row>
    <row r="148" spans="1:7" s="8" customFormat="1" ht="20.149999999999999" customHeight="1">
      <c r="A148" s="9" t="s">
        <v>196</v>
      </c>
      <c r="B148" s="10">
        <v>9782852298392</v>
      </c>
      <c r="C148" s="10">
        <v>9782852298392</v>
      </c>
      <c r="D148" s="10">
        <v>2017</v>
      </c>
      <c r="E148" s="11" t="s">
        <v>157</v>
      </c>
      <c r="F148" s="12"/>
      <c r="G148" s="12"/>
    </row>
    <row r="149" spans="1:7" s="8" customFormat="1" ht="20.149999999999999" customHeight="1">
      <c r="A149" s="9" t="s">
        <v>197</v>
      </c>
      <c r="B149" s="10">
        <v>9782919694655</v>
      </c>
      <c r="C149" s="10">
        <v>9782919694655</v>
      </c>
      <c r="D149" s="10">
        <v>2018</v>
      </c>
      <c r="E149" s="11" t="s">
        <v>198</v>
      </c>
      <c r="F149" s="11" t="s">
        <v>199</v>
      </c>
      <c r="G149" s="11" t="s">
        <v>199</v>
      </c>
    </row>
    <row r="150" spans="1:7" s="8" customFormat="1" ht="20.149999999999999" customHeight="1">
      <c r="A150" s="9" t="s">
        <v>200</v>
      </c>
      <c r="B150" s="10">
        <v>9782759822102</v>
      </c>
      <c r="C150" s="10">
        <v>9782759822119</v>
      </c>
      <c r="D150" s="10">
        <v>2020</v>
      </c>
      <c r="E150" s="12"/>
      <c r="F150" s="12"/>
      <c r="G150" s="12"/>
    </row>
    <row r="151" spans="1:7" s="8" customFormat="1" ht="20.149999999999999" customHeight="1">
      <c r="A151" s="9" t="s">
        <v>201</v>
      </c>
      <c r="B151" s="10">
        <v>9782868917102</v>
      </c>
      <c r="C151" s="10">
        <v>9791020611253</v>
      </c>
      <c r="D151" s="10">
        <v>2020</v>
      </c>
      <c r="E151" s="11" t="s">
        <v>21</v>
      </c>
      <c r="F151" s="11" t="s">
        <v>202</v>
      </c>
      <c r="G151" s="11" t="s">
        <v>203</v>
      </c>
    </row>
    <row r="152" spans="1:7" s="8" customFormat="1" ht="20.149999999999999" customHeight="1">
      <c r="A152" s="9" t="s">
        <v>204</v>
      </c>
      <c r="B152" s="10">
        <v>9780889209688</v>
      </c>
      <c r="C152" s="10">
        <v>9780889208247</v>
      </c>
      <c r="D152" s="10">
        <v>2006</v>
      </c>
      <c r="E152" s="12"/>
      <c r="F152" s="12"/>
      <c r="G152" s="12"/>
    </row>
    <row r="153" spans="1:7" s="8" customFormat="1" ht="20.149999999999999" customHeight="1">
      <c r="A153" s="9" t="s">
        <v>205</v>
      </c>
      <c r="B153" s="10"/>
      <c r="C153" s="10">
        <v>9780889207684</v>
      </c>
      <c r="D153" s="10">
        <v>2006</v>
      </c>
      <c r="E153" s="12"/>
      <c r="F153" s="12"/>
      <c r="G153" s="12"/>
    </row>
    <row r="154" spans="1:7" s="8" customFormat="1" ht="20.149999999999999" customHeight="1">
      <c r="A154" s="9" t="s">
        <v>206</v>
      </c>
      <c r="B154" s="10">
        <v>9782100807659</v>
      </c>
      <c r="C154" s="10">
        <v>9782100807710</v>
      </c>
      <c r="D154" s="10">
        <v>2019</v>
      </c>
      <c r="E154" s="11" t="s">
        <v>208</v>
      </c>
      <c r="F154" s="12"/>
      <c r="G154" s="12"/>
    </row>
    <row r="155" spans="1:7" s="8" customFormat="1" ht="20.149999999999999" customHeight="1">
      <c r="A155" s="9" t="s">
        <v>209</v>
      </c>
      <c r="B155" s="10">
        <v>9789814893459</v>
      </c>
      <c r="C155" s="10">
        <v>9789814893756</v>
      </c>
      <c r="D155" s="10">
        <v>2020</v>
      </c>
      <c r="E155" s="12"/>
      <c r="F155" s="12"/>
      <c r="G155" s="12"/>
    </row>
    <row r="156" spans="1:7" s="8" customFormat="1" ht="20.149999999999999" customHeight="1">
      <c r="A156" s="9" t="s">
        <v>210</v>
      </c>
      <c r="B156" s="10">
        <v>9782868838896</v>
      </c>
      <c r="C156" s="10">
        <v>9782759802470</v>
      </c>
      <c r="D156" s="10">
        <v>2006</v>
      </c>
      <c r="E156" s="12"/>
      <c r="F156" s="12"/>
      <c r="G156" s="12"/>
    </row>
    <row r="157" spans="1:7" s="8" customFormat="1" ht="20.149999999999999" customHeight="1">
      <c r="A157" s="9" t="s">
        <v>211</v>
      </c>
      <c r="B157" s="10">
        <v>9781838828424</v>
      </c>
      <c r="C157" s="10">
        <v>9781838823177</v>
      </c>
      <c r="D157" s="10">
        <v>2020</v>
      </c>
      <c r="E157" s="12"/>
      <c r="F157" s="12"/>
      <c r="G157" s="12"/>
    </row>
    <row r="158" spans="1:7" s="8" customFormat="1" ht="20.149999999999999" customHeight="1">
      <c r="A158" s="9" t="s">
        <v>212</v>
      </c>
      <c r="B158" s="10">
        <v>9781839211256</v>
      </c>
      <c r="C158" s="10">
        <v>9781839213083</v>
      </c>
      <c r="D158" s="10">
        <v>2020</v>
      </c>
      <c r="E158" s="12"/>
      <c r="F158" s="12"/>
      <c r="G158" s="12"/>
    </row>
    <row r="159" spans="1:7" s="8" customFormat="1" ht="20.149999999999999" customHeight="1">
      <c r="A159" s="9" t="s">
        <v>213</v>
      </c>
      <c r="B159" s="10">
        <v>9781800203167</v>
      </c>
      <c r="C159" s="10">
        <v>9781800205185</v>
      </c>
      <c r="D159" s="10">
        <v>2020</v>
      </c>
      <c r="E159" s="12"/>
      <c r="F159" s="12"/>
      <c r="G159" s="12"/>
    </row>
    <row r="160" spans="1:7" s="8" customFormat="1" ht="20.149999999999999" customHeight="1">
      <c r="A160" s="9" t="s">
        <v>214</v>
      </c>
      <c r="B160" s="10">
        <v>9781800207219</v>
      </c>
      <c r="C160" s="10">
        <v>9781800201026</v>
      </c>
      <c r="D160" s="10">
        <v>2020</v>
      </c>
      <c r="E160" s="12"/>
      <c r="F160" s="12"/>
      <c r="G160" s="12"/>
    </row>
    <row r="161" spans="1:7" s="8" customFormat="1" ht="20.149999999999999" customHeight="1">
      <c r="A161" s="9" t="s">
        <v>215</v>
      </c>
      <c r="B161" s="10">
        <v>9781838646677</v>
      </c>
      <c r="C161" s="10">
        <v>9781838644505</v>
      </c>
      <c r="D161" s="10">
        <v>2020</v>
      </c>
      <c r="E161" s="12"/>
      <c r="F161" s="12"/>
      <c r="G161" s="12"/>
    </row>
    <row r="162" spans="1:7" s="8" customFormat="1" ht="20.149999999999999" customHeight="1">
      <c r="A162" s="9" t="s">
        <v>216</v>
      </c>
      <c r="B162" s="10">
        <v>9781789349917</v>
      </c>
      <c r="C162" s="10">
        <v>9781789348637</v>
      </c>
      <c r="D162" s="10">
        <v>2020</v>
      </c>
      <c r="E162" s="12"/>
      <c r="F162" s="12"/>
      <c r="G162" s="12"/>
    </row>
    <row r="163" spans="1:7" s="8" customFormat="1" ht="20.149999999999999" customHeight="1">
      <c r="A163" s="9" t="s">
        <v>217</v>
      </c>
      <c r="B163" s="10">
        <v>9781838989590</v>
      </c>
      <c r="C163" s="10">
        <v>9781838982584</v>
      </c>
      <c r="D163" s="10">
        <v>2020</v>
      </c>
      <c r="E163" s="12"/>
      <c r="F163" s="12"/>
      <c r="G163" s="12"/>
    </row>
    <row r="164" spans="1:7" s="8" customFormat="1" ht="20.149999999999999" customHeight="1">
      <c r="A164" s="9" t="s">
        <v>218</v>
      </c>
      <c r="B164" s="10">
        <v>9781789619768</v>
      </c>
      <c r="C164" s="10">
        <v>9781789614282</v>
      </c>
      <c r="D164" s="10">
        <v>2020</v>
      </c>
      <c r="E164" s="12"/>
      <c r="F164" s="12"/>
      <c r="G164" s="12"/>
    </row>
    <row r="165" spans="1:7" s="8" customFormat="1" ht="20.149999999999999" customHeight="1">
      <c r="A165" s="9" t="s">
        <v>219</v>
      </c>
      <c r="B165" s="10">
        <v>9781838826581</v>
      </c>
      <c r="C165" s="10">
        <v>9781838828318</v>
      </c>
      <c r="D165" s="10">
        <v>2020</v>
      </c>
      <c r="E165" s="12"/>
      <c r="F165" s="12"/>
      <c r="G165" s="12"/>
    </row>
    <row r="166" spans="1:7" s="8" customFormat="1" ht="20.149999999999999" customHeight="1">
      <c r="A166" s="9" t="s">
        <v>220</v>
      </c>
      <c r="B166" s="10">
        <v>9781839210051</v>
      </c>
      <c r="C166" s="10">
        <v>9781839214745</v>
      </c>
      <c r="D166" s="10">
        <v>2020</v>
      </c>
      <c r="E166" s="12"/>
      <c r="F166" s="12"/>
      <c r="G166" s="12"/>
    </row>
    <row r="167" spans="1:7" s="8" customFormat="1" ht="20.149999999999999" customHeight="1">
      <c r="A167" s="9" t="s">
        <v>221</v>
      </c>
      <c r="B167" s="10">
        <v>9781838826031</v>
      </c>
      <c r="C167" s="10">
        <v>9781838825096</v>
      </c>
      <c r="D167" s="10">
        <v>2020</v>
      </c>
      <c r="E167" s="12"/>
      <c r="F167" s="12"/>
      <c r="G167" s="12"/>
    </row>
    <row r="168" spans="1:7" s="8" customFormat="1" ht="20.149999999999999" customHeight="1">
      <c r="A168" s="9" t="s">
        <v>222</v>
      </c>
      <c r="B168" s="10">
        <v>9781838983123</v>
      </c>
      <c r="C168" s="10">
        <v>9781838981303</v>
      </c>
      <c r="D168" s="10">
        <v>2020</v>
      </c>
      <c r="E168" s="12"/>
      <c r="F168" s="12"/>
      <c r="G168" s="12"/>
    </row>
    <row r="169" spans="1:7" s="8" customFormat="1" ht="20.149999999999999" customHeight="1">
      <c r="A169" s="9" t="s">
        <v>223</v>
      </c>
      <c r="B169" s="10">
        <v>9781789346220</v>
      </c>
      <c r="C169" s="10">
        <v>9781789343878</v>
      </c>
      <c r="D169" s="10">
        <v>2020</v>
      </c>
      <c r="E169" s="12"/>
      <c r="F169" s="12"/>
      <c r="G169" s="12"/>
    </row>
    <row r="170" spans="1:7" s="8" customFormat="1" ht="20.149999999999999" customHeight="1">
      <c r="A170" s="9" t="s">
        <v>224</v>
      </c>
      <c r="B170" s="10">
        <v>9781800206601</v>
      </c>
      <c r="C170" s="10">
        <v>9781800203150</v>
      </c>
      <c r="D170" s="10">
        <v>2020</v>
      </c>
      <c r="E170" s="12"/>
      <c r="F170" s="12"/>
      <c r="G170" s="12"/>
    </row>
    <row r="171" spans="1:7" s="8" customFormat="1" ht="20.149999999999999" customHeight="1">
      <c r="A171" s="9" t="s">
        <v>225</v>
      </c>
      <c r="B171" s="10">
        <v>9781838980078</v>
      </c>
      <c r="C171" s="10">
        <v>9781838985639</v>
      </c>
      <c r="D171" s="10">
        <v>2020</v>
      </c>
      <c r="E171" s="12"/>
      <c r="F171" s="12"/>
      <c r="G171" s="12"/>
    </row>
    <row r="172" spans="1:7" s="8" customFormat="1" ht="20.149999999999999" customHeight="1">
      <c r="A172" s="9" t="s">
        <v>226</v>
      </c>
      <c r="B172" s="10">
        <v>9781838647292</v>
      </c>
      <c r="C172" s="10">
        <v>9781838641849</v>
      </c>
      <c r="D172" s="10">
        <v>2020</v>
      </c>
      <c r="E172" s="12"/>
      <c r="F172" s="12"/>
      <c r="G172" s="12"/>
    </row>
    <row r="173" spans="1:7" s="8" customFormat="1" ht="20.149999999999999" customHeight="1">
      <c r="A173" s="9" t="s">
        <v>227</v>
      </c>
      <c r="B173" s="10">
        <v>9781800208087</v>
      </c>
      <c r="C173" s="10">
        <v>9781800207967</v>
      </c>
      <c r="D173" s="10">
        <v>2020</v>
      </c>
      <c r="E173" s="12"/>
      <c r="F173" s="12"/>
      <c r="G173" s="12"/>
    </row>
    <row r="174" spans="1:7" s="8" customFormat="1" ht="20.149999999999999" customHeight="1">
      <c r="A174" s="9" t="s">
        <v>228</v>
      </c>
      <c r="B174" s="10">
        <v>9781789801217</v>
      </c>
      <c r="C174" s="10">
        <v>9781789809862</v>
      </c>
      <c r="D174" s="10">
        <v>2020</v>
      </c>
      <c r="E174" s="12"/>
      <c r="F174" s="12"/>
      <c r="G174" s="12"/>
    </row>
    <row r="175" spans="1:7" s="8" customFormat="1" ht="20.149999999999999" customHeight="1">
      <c r="A175" s="9" t="s">
        <v>229</v>
      </c>
      <c r="B175" s="10">
        <v>9781789619690</v>
      </c>
      <c r="C175" s="10">
        <v>9781789616354</v>
      </c>
      <c r="D175" s="10">
        <v>2020</v>
      </c>
      <c r="E175" s="12"/>
      <c r="F175" s="12"/>
      <c r="G175" s="12"/>
    </row>
    <row r="176" spans="1:7" s="8" customFormat="1" ht="20.149999999999999" customHeight="1">
      <c r="A176" s="9" t="s">
        <v>230</v>
      </c>
      <c r="B176" s="10">
        <v>9781839214295</v>
      </c>
      <c r="C176" s="10">
        <v>9781839210976</v>
      </c>
      <c r="D176" s="10">
        <v>2020</v>
      </c>
      <c r="E176" s="12"/>
      <c r="F176" s="12"/>
      <c r="G176" s="12"/>
    </row>
    <row r="177" spans="1:7" s="8" customFormat="1" ht="20.149999999999999" customHeight="1">
      <c r="A177" s="9" t="s">
        <v>231</v>
      </c>
      <c r="B177" s="10">
        <v>9781838986681</v>
      </c>
      <c r="C177" s="10">
        <v>9781838989538</v>
      </c>
      <c r="D177" s="10">
        <v>2020</v>
      </c>
      <c r="E177" s="12"/>
      <c r="F177" s="12"/>
      <c r="G177" s="12"/>
    </row>
    <row r="178" spans="1:7" s="8" customFormat="1" ht="20.149999999999999" customHeight="1">
      <c r="A178" s="9" t="s">
        <v>232</v>
      </c>
      <c r="B178" s="10">
        <v>9781789807462</v>
      </c>
      <c r="C178" s="10">
        <v>9781789615418</v>
      </c>
      <c r="D178" s="10">
        <v>2020</v>
      </c>
      <c r="E178" s="12"/>
      <c r="F178" s="12"/>
      <c r="G178" s="12"/>
    </row>
    <row r="179" spans="1:7" s="8" customFormat="1" ht="20.149999999999999" customHeight="1">
      <c r="A179" s="9" t="s">
        <v>233</v>
      </c>
      <c r="B179" s="10">
        <v>9781800204591</v>
      </c>
      <c r="C179" s="10">
        <v>9781800206588</v>
      </c>
      <c r="D179" s="10">
        <v>2020</v>
      </c>
      <c r="E179" s="12"/>
      <c r="F179" s="12"/>
      <c r="G179" s="12"/>
    </row>
    <row r="180" spans="1:7" s="8" customFormat="1" ht="20.149999999999999" customHeight="1">
      <c r="A180" s="9" t="s">
        <v>234</v>
      </c>
      <c r="B180" s="10"/>
      <c r="C180" s="10">
        <v>9782897195946</v>
      </c>
      <c r="D180" s="10">
        <v>2020</v>
      </c>
      <c r="E180" s="11" t="s">
        <v>18</v>
      </c>
      <c r="F180" s="12"/>
      <c r="G180" s="12"/>
    </row>
    <row r="181" spans="1:7" s="8" customFormat="1" ht="20.149999999999999" customHeight="1">
      <c r="A181" s="9" t="s">
        <v>235</v>
      </c>
      <c r="B181" s="10">
        <v>9782212679199</v>
      </c>
      <c r="C181" s="10">
        <v>9782212432107</v>
      </c>
      <c r="D181" s="10">
        <v>2020</v>
      </c>
      <c r="E181" s="11" t="s">
        <v>236</v>
      </c>
      <c r="F181" s="11" t="s">
        <v>237</v>
      </c>
      <c r="G181" s="11" t="s">
        <v>238</v>
      </c>
    </row>
    <row r="182" spans="1:7" s="8" customFormat="1" ht="20.149999999999999" customHeight="1">
      <c r="A182" s="9" t="s">
        <v>239</v>
      </c>
      <c r="B182" s="10">
        <v>9782416000140</v>
      </c>
      <c r="C182" s="10">
        <v>9782212440560</v>
      </c>
      <c r="D182" s="10">
        <v>2020</v>
      </c>
      <c r="E182" s="11" t="s">
        <v>157</v>
      </c>
      <c r="F182" s="11" t="s">
        <v>240</v>
      </c>
      <c r="G182" s="11" t="s">
        <v>241</v>
      </c>
    </row>
    <row r="183" spans="1:7" s="8" customFormat="1" ht="20.149999999999999" customHeight="1">
      <c r="A183" s="9" t="s">
        <v>242</v>
      </c>
      <c r="B183" s="10">
        <v>9782868917065</v>
      </c>
      <c r="C183" s="10">
        <v>9791020611246</v>
      </c>
      <c r="D183" s="10">
        <v>2020</v>
      </c>
      <c r="E183" s="11" t="s">
        <v>236</v>
      </c>
      <c r="F183" s="11" t="s">
        <v>237</v>
      </c>
      <c r="G183" s="11" t="s">
        <v>238</v>
      </c>
    </row>
    <row r="184" spans="1:7" s="8" customFormat="1" ht="20.149999999999999" customHeight="1">
      <c r="A184" s="9" t="s">
        <v>243</v>
      </c>
      <c r="B184" s="10">
        <v>9791092305128</v>
      </c>
      <c r="C184" s="10"/>
      <c r="D184" s="10">
        <v>2013</v>
      </c>
      <c r="E184" s="11" t="s">
        <v>244</v>
      </c>
      <c r="F184" s="11" t="s">
        <v>245</v>
      </c>
      <c r="G184" s="11" t="s">
        <v>246</v>
      </c>
    </row>
    <row r="185" spans="1:7" s="8" customFormat="1" ht="20.149999999999999" customHeight="1">
      <c r="A185" s="9" t="s">
        <v>247</v>
      </c>
      <c r="B185" s="10">
        <v>9791092305135</v>
      </c>
      <c r="C185" s="10"/>
      <c r="D185" s="10">
        <v>2013</v>
      </c>
      <c r="E185" s="12"/>
      <c r="F185" s="12"/>
      <c r="G185" s="12"/>
    </row>
    <row r="186" spans="1:7" s="8" customFormat="1" ht="20.149999999999999" customHeight="1">
      <c r="A186" s="9" t="s">
        <v>248</v>
      </c>
      <c r="B186" s="10">
        <v>9782759230716</v>
      </c>
      <c r="C186" s="10">
        <v>9782759230716</v>
      </c>
      <c r="D186" s="10">
        <v>2019</v>
      </c>
      <c r="E186" s="11" t="s">
        <v>249</v>
      </c>
      <c r="F186" s="11" t="s">
        <v>250</v>
      </c>
      <c r="G186" s="11" t="s">
        <v>251</v>
      </c>
    </row>
    <row r="187" spans="1:7" s="8" customFormat="1" ht="20.149999999999999" customHeight="1">
      <c r="A187" s="9" t="s">
        <v>252</v>
      </c>
      <c r="B187" s="10">
        <v>9782759232543</v>
      </c>
      <c r="C187" s="10">
        <v>9782759232543</v>
      </c>
      <c r="D187" s="10">
        <v>2020</v>
      </c>
      <c r="E187" s="11" t="s">
        <v>157</v>
      </c>
      <c r="F187" s="11" t="s">
        <v>240</v>
      </c>
      <c r="G187" s="11" t="s">
        <v>241</v>
      </c>
    </row>
    <row r="188" spans="1:7" s="8" customFormat="1" ht="20.149999999999999" customHeight="1">
      <c r="A188" s="9" t="s">
        <v>253</v>
      </c>
      <c r="B188" s="10">
        <v>9782759230105</v>
      </c>
      <c r="C188" s="10">
        <v>9782759230105</v>
      </c>
      <c r="D188" s="10">
        <v>2019</v>
      </c>
      <c r="E188" s="11" t="s">
        <v>157</v>
      </c>
      <c r="F188" s="11" t="s">
        <v>240</v>
      </c>
      <c r="G188" s="11" t="s">
        <v>241</v>
      </c>
    </row>
    <row r="189" spans="1:7" s="8" customFormat="1" ht="20.149999999999999" customHeight="1">
      <c r="A189" s="9" t="s">
        <v>254</v>
      </c>
      <c r="B189" s="10">
        <v>9782759230884</v>
      </c>
      <c r="C189" s="10">
        <v>9782759230884</v>
      </c>
      <c r="D189" s="10">
        <v>2019</v>
      </c>
      <c r="E189" s="11" t="s">
        <v>129</v>
      </c>
      <c r="F189" s="11" t="s">
        <v>130</v>
      </c>
      <c r="G189" s="11" t="s">
        <v>130</v>
      </c>
    </row>
    <row r="190" spans="1:7" s="8" customFormat="1" ht="20.149999999999999" customHeight="1">
      <c r="A190" s="9" t="s">
        <v>255</v>
      </c>
      <c r="B190" s="10">
        <v>9782759230846</v>
      </c>
      <c r="C190" s="10">
        <v>9782759230846</v>
      </c>
      <c r="D190" s="10">
        <v>2019</v>
      </c>
      <c r="E190" s="11" t="s">
        <v>236</v>
      </c>
      <c r="F190" s="12"/>
      <c r="G190" s="12"/>
    </row>
    <row r="191" spans="1:7" s="8" customFormat="1" ht="20.149999999999999" customHeight="1">
      <c r="A191" s="9" t="s">
        <v>256</v>
      </c>
      <c r="B191" s="10">
        <v>9782759231690</v>
      </c>
      <c r="C191" s="10">
        <v>9782759231706</v>
      </c>
      <c r="D191" s="10">
        <v>2001</v>
      </c>
      <c r="E191" s="11" t="s">
        <v>236</v>
      </c>
      <c r="F191" s="11" t="s">
        <v>257</v>
      </c>
      <c r="G191" s="11" t="s">
        <v>258</v>
      </c>
    </row>
    <row r="192" spans="1:7" s="8" customFormat="1" ht="20.149999999999999" customHeight="1">
      <c r="A192" s="9" t="s">
        <v>259</v>
      </c>
      <c r="B192" s="10">
        <v>9782759230341</v>
      </c>
      <c r="C192" s="10">
        <v>9782759230341</v>
      </c>
      <c r="D192" s="10">
        <v>2019</v>
      </c>
      <c r="E192" s="11" t="s">
        <v>249</v>
      </c>
      <c r="F192" s="11" t="s">
        <v>250</v>
      </c>
      <c r="G192" s="11" t="s">
        <v>251</v>
      </c>
    </row>
    <row r="193" spans="1:7" s="8" customFormat="1" ht="20.149999999999999" customHeight="1">
      <c r="A193" s="9" t="s">
        <v>260</v>
      </c>
      <c r="B193" s="10">
        <v>9782759224937</v>
      </c>
      <c r="C193" s="10">
        <v>9782759224937</v>
      </c>
      <c r="D193" s="10">
        <v>2002</v>
      </c>
      <c r="E193" s="12"/>
      <c r="F193" s="12"/>
      <c r="G193" s="12"/>
    </row>
    <row r="194" spans="1:7" s="8" customFormat="1" ht="20.149999999999999" customHeight="1">
      <c r="A194" s="9" t="s">
        <v>261</v>
      </c>
      <c r="B194" s="10">
        <v>9782759230143</v>
      </c>
      <c r="C194" s="10">
        <v>9782759230143</v>
      </c>
      <c r="D194" s="10">
        <v>2019</v>
      </c>
      <c r="E194" s="11" t="s">
        <v>157</v>
      </c>
      <c r="F194" s="11" t="s">
        <v>240</v>
      </c>
      <c r="G194" s="11" t="s">
        <v>241</v>
      </c>
    </row>
    <row r="195" spans="1:7" s="8" customFormat="1" ht="20.149999999999999" customHeight="1">
      <c r="A195" s="9" t="s">
        <v>262</v>
      </c>
      <c r="B195" s="10">
        <v>9782759230310</v>
      </c>
      <c r="C195" s="10">
        <v>9782759230310</v>
      </c>
      <c r="D195" s="10">
        <v>2019</v>
      </c>
      <c r="E195" s="11" t="s">
        <v>249</v>
      </c>
      <c r="F195" s="11" t="s">
        <v>250</v>
      </c>
      <c r="G195" s="11" t="s">
        <v>251</v>
      </c>
    </row>
    <row r="196" spans="1:7" s="8" customFormat="1" ht="20.149999999999999" customHeight="1">
      <c r="A196" s="9" t="s">
        <v>263</v>
      </c>
      <c r="B196" s="10"/>
      <c r="C196" s="10">
        <v>9791030413137</v>
      </c>
      <c r="D196" s="10">
        <v>2020</v>
      </c>
      <c r="E196" s="11" t="s">
        <v>65</v>
      </c>
      <c r="F196" s="11" t="s">
        <v>65</v>
      </c>
      <c r="G196" s="11" t="s">
        <v>65</v>
      </c>
    </row>
    <row r="197" spans="1:7" s="8" customFormat="1" ht="20.149999999999999" customHeight="1">
      <c r="A197" s="9" t="s">
        <v>264</v>
      </c>
      <c r="B197" s="10">
        <v>9782330132620</v>
      </c>
      <c r="C197" s="10">
        <v>9782330132644</v>
      </c>
      <c r="D197" s="10">
        <v>2020</v>
      </c>
      <c r="E197" s="11" t="s">
        <v>265</v>
      </c>
      <c r="F197" s="11" t="s">
        <v>266</v>
      </c>
      <c r="G197" s="11" t="s">
        <v>266</v>
      </c>
    </row>
    <row r="198" spans="1:7" s="8" customFormat="1" ht="20.149999999999999" customHeight="1">
      <c r="A198" s="9" t="s">
        <v>267</v>
      </c>
      <c r="B198" s="10">
        <v>9782330130978</v>
      </c>
      <c r="C198" s="10">
        <v>9782330138080</v>
      </c>
      <c r="D198" s="10">
        <v>2020</v>
      </c>
      <c r="E198" s="11" t="s">
        <v>236</v>
      </c>
      <c r="F198" s="11" t="s">
        <v>257</v>
      </c>
      <c r="G198" s="11" t="s">
        <v>258</v>
      </c>
    </row>
    <row r="199" spans="1:7" s="8" customFormat="1" ht="20.149999999999999" customHeight="1">
      <c r="A199" s="9" t="s">
        <v>268</v>
      </c>
      <c r="B199" s="10">
        <v>9782297091152</v>
      </c>
      <c r="C199" s="10">
        <v>9782297098533</v>
      </c>
      <c r="D199" s="10">
        <v>2020</v>
      </c>
      <c r="E199" s="11" t="s">
        <v>21</v>
      </c>
      <c r="F199" s="11" t="s">
        <v>269</v>
      </c>
      <c r="G199" s="11" t="s">
        <v>270</v>
      </c>
    </row>
    <row r="200" spans="1:7" s="8" customFormat="1" ht="20.149999999999999" customHeight="1">
      <c r="A200" s="9" t="s">
        <v>271</v>
      </c>
      <c r="B200" s="10">
        <v>3303330404140</v>
      </c>
      <c r="C200" s="10">
        <v>900004041408</v>
      </c>
      <c r="D200" s="10">
        <v>2020</v>
      </c>
      <c r="E200" s="12"/>
      <c r="F200" s="12"/>
      <c r="G200" s="12"/>
    </row>
    <row r="201" spans="1:7" s="8" customFormat="1" ht="20.149999999999999" customHeight="1">
      <c r="A201" s="9" t="s">
        <v>272</v>
      </c>
      <c r="B201" s="10">
        <v>9782100798575</v>
      </c>
      <c r="C201" s="10">
        <v>9782100812837</v>
      </c>
      <c r="D201" s="10">
        <v>2020</v>
      </c>
      <c r="E201" s="11" t="s">
        <v>273</v>
      </c>
      <c r="F201" s="12"/>
      <c r="G201" s="12"/>
    </row>
    <row r="202" spans="1:7" s="8" customFormat="1" ht="20.149999999999999" customHeight="1">
      <c r="A202" s="9" t="s">
        <v>274</v>
      </c>
      <c r="B202" s="10">
        <v>9782100700806</v>
      </c>
      <c r="C202" s="10">
        <v>9782100703906</v>
      </c>
      <c r="D202" s="10">
        <v>2013</v>
      </c>
      <c r="E202" s="11" t="s">
        <v>275</v>
      </c>
      <c r="F202" s="12"/>
      <c r="G202" s="12"/>
    </row>
    <row r="203" spans="1:7" s="8" customFormat="1" ht="20.149999999999999" customHeight="1">
      <c r="A203" s="9" t="s">
        <v>276</v>
      </c>
      <c r="B203" s="10">
        <v>9782759824335</v>
      </c>
      <c r="C203" s="10">
        <v>9782759822690</v>
      </c>
      <c r="D203" s="10">
        <v>2020</v>
      </c>
      <c r="E203" s="11" t="s">
        <v>157</v>
      </c>
      <c r="F203" s="11" t="s">
        <v>277</v>
      </c>
      <c r="G203" s="11" t="s">
        <v>278</v>
      </c>
    </row>
    <row r="204" spans="1:7" s="8" customFormat="1" ht="20.149999999999999" customHeight="1">
      <c r="A204" s="9" t="s">
        <v>279</v>
      </c>
      <c r="B204" s="10">
        <v>9782100716890</v>
      </c>
      <c r="C204" s="10">
        <v>9782100717545</v>
      </c>
      <c r="D204" s="10">
        <v>2015</v>
      </c>
      <c r="E204" s="11" t="s">
        <v>68</v>
      </c>
      <c r="F204" s="11" t="s">
        <v>68</v>
      </c>
      <c r="G204" s="11" t="s">
        <v>280</v>
      </c>
    </row>
    <row r="205" spans="1:7" s="8" customFormat="1" ht="20.149999999999999" customHeight="1">
      <c r="A205" s="9" t="s">
        <v>281</v>
      </c>
      <c r="B205" s="10"/>
      <c r="C205" s="10">
        <v>9782553017339</v>
      </c>
      <c r="D205" s="10">
        <v>2020</v>
      </c>
      <c r="E205" s="11" t="s">
        <v>282</v>
      </c>
      <c r="F205" s="12"/>
      <c r="G205" s="12"/>
    </row>
    <row r="206" spans="1:7" s="8" customFormat="1" ht="20.149999999999999" customHeight="1">
      <c r="A206" s="9" t="s">
        <v>283</v>
      </c>
      <c r="B206" s="10">
        <v>9783631795613</v>
      </c>
      <c r="C206" s="10">
        <v>9783631807194</v>
      </c>
      <c r="D206" s="10">
        <v>2020</v>
      </c>
      <c r="E206" s="12"/>
      <c r="F206" s="12"/>
      <c r="G206" s="12"/>
    </row>
    <row r="207" spans="1:7" s="8" customFormat="1" ht="20.149999999999999" customHeight="1">
      <c r="A207" s="9" t="s">
        <v>284</v>
      </c>
      <c r="B207" s="10">
        <v>9782868917096</v>
      </c>
      <c r="C207" s="10">
        <v>9791020611215</v>
      </c>
      <c r="D207" s="10">
        <v>2020</v>
      </c>
      <c r="E207" s="11" t="s">
        <v>21</v>
      </c>
      <c r="F207" s="11" t="s">
        <v>202</v>
      </c>
      <c r="G207" s="11" t="s">
        <v>203</v>
      </c>
    </row>
    <row r="208" spans="1:7" s="8" customFormat="1" ht="20.149999999999999" customHeight="1">
      <c r="A208" s="9" t="s">
        <v>285</v>
      </c>
      <c r="B208" s="10">
        <v>9781838642884</v>
      </c>
      <c r="C208" s="10">
        <v>9781838640323</v>
      </c>
      <c r="D208" s="10">
        <v>2020</v>
      </c>
      <c r="E208" s="12"/>
      <c r="F208" s="12"/>
      <c r="G208" s="12"/>
    </row>
    <row r="209" spans="1:7" s="8" customFormat="1" ht="20.149999999999999" customHeight="1">
      <c r="A209" s="9" t="s">
        <v>286</v>
      </c>
      <c r="B209" s="10">
        <v>9781800206014</v>
      </c>
      <c r="C209" s="10">
        <v>9781800205895</v>
      </c>
      <c r="D209" s="10">
        <v>2020</v>
      </c>
      <c r="E209" s="12"/>
      <c r="F209" s="12"/>
      <c r="G209" s="12"/>
    </row>
    <row r="210" spans="1:7" s="8" customFormat="1" ht="20.149999999999999" customHeight="1">
      <c r="A210" s="9" t="s">
        <v>287</v>
      </c>
      <c r="B210" s="10">
        <v>9781838986094</v>
      </c>
      <c r="C210" s="10">
        <v>9781838987008</v>
      </c>
      <c r="D210" s="10">
        <v>2020</v>
      </c>
      <c r="E210" s="12"/>
      <c r="F210" s="12"/>
      <c r="G210" s="12"/>
    </row>
    <row r="211" spans="1:7" s="8" customFormat="1" ht="20.149999999999999" customHeight="1">
      <c r="A211" s="9" t="s">
        <v>288</v>
      </c>
      <c r="B211" s="10">
        <v>9781800207080</v>
      </c>
      <c r="C211" s="10">
        <v>9781800202597</v>
      </c>
      <c r="D211" s="10">
        <v>2020</v>
      </c>
      <c r="E211" s="12"/>
      <c r="F211" s="12"/>
      <c r="G211" s="12"/>
    </row>
    <row r="212" spans="1:7" s="8" customFormat="1" ht="20.149999999999999" customHeight="1">
      <c r="A212" s="9" t="s">
        <v>289</v>
      </c>
      <c r="B212" s="10">
        <v>9781838984762</v>
      </c>
      <c r="C212" s="10">
        <v>9781838981709</v>
      </c>
      <c r="D212" s="10">
        <v>2020</v>
      </c>
      <c r="E212" s="12"/>
      <c r="F212" s="12"/>
      <c r="G212" s="12"/>
    </row>
    <row r="213" spans="1:7" s="8" customFormat="1" ht="20.149999999999999" customHeight="1">
      <c r="A213" s="9" t="s">
        <v>290</v>
      </c>
      <c r="B213" s="10">
        <v>9781839217258</v>
      </c>
      <c r="C213" s="10">
        <v>9781839210617</v>
      </c>
      <c r="D213" s="10">
        <v>2020</v>
      </c>
      <c r="E213" s="12"/>
      <c r="F213" s="12"/>
      <c r="G213" s="12"/>
    </row>
    <row r="214" spans="1:7" s="8" customFormat="1" ht="20.149999999999999" customHeight="1">
      <c r="A214" s="9" t="s">
        <v>291</v>
      </c>
      <c r="B214" s="10">
        <v>9781789612561</v>
      </c>
      <c r="C214" s="10">
        <v>9781789617993</v>
      </c>
      <c r="D214" s="10">
        <v>2020</v>
      </c>
      <c r="E214" s="12"/>
      <c r="F214" s="12"/>
      <c r="G214" s="12"/>
    </row>
    <row r="215" spans="1:7" s="8" customFormat="1" ht="20.149999999999999" customHeight="1">
      <c r="A215" s="9" t="s">
        <v>292</v>
      </c>
      <c r="B215" s="10">
        <v>9781838648800</v>
      </c>
      <c r="C215" s="10">
        <v>9781838646608</v>
      </c>
      <c r="D215" s="10">
        <v>2020</v>
      </c>
      <c r="E215" s="12"/>
      <c r="F215" s="12"/>
      <c r="G215" s="12"/>
    </row>
    <row r="216" spans="1:7" s="8" customFormat="1" ht="20.149999999999999" customHeight="1">
      <c r="A216" s="9" t="s">
        <v>293</v>
      </c>
      <c r="B216" s="10">
        <v>9781839217357</v>
      </c>
      <c r="C216" s="10">
        <v>9781839210952</v>
      </c>
      <c r="D216" s="10">
        <v>2020</v>
      </c>
      <c r="E216" s="12"/>
      <c r="F216" s="12"/>
      <c r="G216" s="12"/>
    </row>
    <row r="217" spans="1:7" s="8" customFormat="1" ht="20.149999999999999" customHeight="1">
      <c r="A217" s="9" t="s">
        <v>294</v>
      </c>
      <c r="B217" s="10">
        <v>9781838822187</v>
      </c>
      <c r="C217" s="10">
        <v>9781838822545</v>
      </c>
      <c r="D217" s="10">
        <v>2020</v>
      </c>
      <c r="E217" s="12"/>
      <c r="F217" s="12"/>
      <c r="G217" s="12"/>
    </row>
    <row r="218" spans="1:7" s="8" customFormat="1" ht="20.149999999999999" customHeight="1">
      <c r="A218" s="9" t="s">
        <v>295</v>
      </c>
      <c r="B218" s="10">
        <v>9781789953527</v>
      </c>
      <c r="C218" s="10">
        <v>9781789951639</v>
      </c>
      <c r="D218" s="10">
        <v>2020</v>
      </c>
      <c r="E218" s="12"/>
      <c r="F218" s="12"/>
      <c r="G218" s="12"/>
    </row>
    <row r="219" spans="1:7" s="8" customFormat="1" ht="20.149999999999999" customHeight="1">
      <c r="A219" s="9" t="s">
        <v>296</v>
      </c>
      <c r="B219" s="10">
        <v>9781838825263</v>
      </c>
      <c r="C219" s="10">
        <v>9781838828981</v>
      </c>
      <c r="D219" s="10">
        <v>2020</v>
      </c>
      <c r="E219" s="12"/>
      <c r="F219" s="12"/>
      <c r="G219" s="12"/>
    </row>
    <row r="220" spans="1:7" s="8" customFormat="1" ht="20.149999999999999" customHeight="1">
      <c r="A220" s="9" t="s">
        <v>297</v>
      </c>
      <c r="B220" s="10">
        <v>9781838829902</v>
      </c>
      <c r="C220" s="10">
        <v>9781838821319</v>
      </c>
      <c r="D220" s="10">
        <v>2020</v>
      </c>
      <c r="E220" s="12"/>
      <c r="F220" s="12"/>
      <c r="G220" s="12"/>
    </row>
    <row r="221" spans="1:7" s="8" customFormat="1" ht="20.149999999999999" customHeight="1">
      <c r="A221" s="9" t="s">
        <v>298</v>
      </c>
      <c r="B221" s="10">
        <v>9781800209671</v>
      </c>
      <c r="C221" s="10">
        <v>9781800209275</v>
      </c>
      <c r="D221" s="10">
        <v>2020</v>
      </c>
      <c r="E221" s="12"/>
      <c r="F221" s="12"/>
      <c r="G221" s="12"/>
    </row>
    <row r="222" spans="1:7" s="8" customFormat="1" ht="20.149999999999999" customHeight="1">
      <c r="A222" s="9" t="s">
        <v>299</v>
      </c>
      <c r="B222" s="10">
        <v>9781789956085</v>
      </c>
      <c r="C222" s="10">
        <v>9781789953794</v>
      </c>
      <c r="D222" s="10">
        <v>2020</v>
      </c>
      <c r="E222" s="12"/>
      <c r="F222" s="12"/>
      <c r="G222" s="12"/>
    </row>
    <row r="223" spans="1:7" s="8" customFormat="1" ht="20.149999999999999" customHeight="1">
      <c r="A223" s="9" t="s">
        <v>300</v>
      </c>
      <c r="B223" s="10">
        <v>9781789809152</v>
      </c>
      <c r="C223" s="10">
        <v>9781789803761</v>
      </c>
      <c r="D223" s="10">
        <v>2020</v>
      </c>
      <c r="E223" s="12"/>
      <c r="F223" s="12"/>
      <c r="G223" s="12"/>
    </row>
    <row r="224" spans="1:7" s="8" customFormat="1" ht="20.149999999999999" customHeight="1">
      <c r="A224" s="9" t="s">
        <v>301</v>
      </c>
      <c r="B224" s="10">
        <v>9781789955330</v>
      </c>
      <c r="C224" s="10">
        <v>9781789952476</v>
      </c>
      <c r="D224" s="10">
        <v>2020</v>
      </c>
      <c r="E224" s="12"/>
      <c r="F224" s="12"/>
      <c r="G224" s="12"/>
    </row>
    <row r="225" spans="1:7" s="8" customFormat="1" ht="20.149999999999999" customHeight="1">
      <c r="A225" s="9" t="s">
        <v>302</v>
      </c>
      <c r="B225" s="10">
        <v>9781838827069</v>
      </c>
      <c r="C225" s="10">
        <v>9781838826932</v>
      </c>
      <c r="D225" s="10">
        <v>2020</v>
      </c>
      <c r="E225" s="12"/>
      <c r="F225" s="12"/>
      <c r="G225" s="12"/>
    </row>
    <row r="226" spans="1:7" s="8" customFormat="1" ht="20.149999999999999" customHeight="1">
      <c r="A226" s="9" t="s">
        <v>303</v>
      </c>
      <c r="B226" s="10">
        <v>9781838826734</v>
      </c>
      <c r="C226" s="10">
        <v>9781838829285</v>
      </c>
      <c r="D226" s="10">
        <v>2020</v>
      </c>
      <c r="E226" s="12"/>
      <c r="F226" s="12"/>
      <c r="G226" s="12"/>
    </row>
    <row r="227" spans="1:7" s="8" customFormat="1" ht="20.149999999999999" customHeight="1">
      <c r="A227" s="9" t="s">
        <v>304</v>
      </c>
      <c r="B227" s="10">
        <v>9781789130935</v>
      </c>
      <c r="C227" s="10">
        <v>9781789135312</v>
      </c>
      <c r="D227" s="10">
        <v>2020</v>
      </c>
      <c r="E227" s="12"/>
      <c r="F227" s="12"/>
      <c r="G227" s="12"/>
    </row>
    <row r="228" spans="1:7" s="8" customFormat="1" ht="20.149999999999999" customHeight="1">
      <c r="A228" s="9" t="s">
        <v>305</v>
      </c>
      <c r="B228" s="10">
        <v>9781839218996</v>
      </c>
      <c r="C228" s="10">
        <v>9781839216053</v>
      </c>
      <c r="D228" s="10">
        <v>2020</v>
      </c>
      <c r="E228" s="12"/>
      <c r="F228" s="12"/>
      <c r="G228" s="12"/>
    </row>
    <row r="229" spans="1:7" s="8" customFormat="1" ht="20.149999999999999" customHeight="1">
      <c r="A229" s="9" t="s">
        <v>306</v>
      </c>
      <c r="B229" s="10">
        <v>9781838824044</v>
      </c>
      <c r="C229" s="10">
        <v>9781838823832</v>
      </c>
      <c r="D229" s="10">
        <v>2020</v>
      </c>
      <c r="E229" s="12"/>
      <c r="F229" s="12"/>
      <c r="G229" s="12"/>
    </row>
    <row r="230" spans="1:7" s="8" customFormat="1" ht="20.149999999999999" customHeight="1">
      <c r="A230" s="9" t="s">
        <v>307</v>
      </c>
      <c r="B230" s="10">
        <v>9781800562790</v>
      </c>
      <c r="C230" s="10">
        <v>9781800568624</v>
      </c>
      <c r="D230" s="10">
        <v>2020</v>
      </c>
      <c r="E230" s="12"/>
      <c r="F230" s="12"/>
      <c r="G230" s="12"/>
    </row>
    <row r="231" spans="1:7" s="8" customFormat="1" ht="20.149999999999999" customHeight="1">
      <c r="A231" s="9" t="s">
        <v>308</v>
      </c>
      <c r="B231" s="10">
        <v>9781800567665</v>
      </c>
      <c r="C231" s="10">
        <v>9781800561045</v>
      </c>
      <c r="D231" s="10">
        <v>2020</v>
      </c>
      <c r="E231" s="12"/>
      <c r="F231" s="12"/>
      <c r="G231" s="12"/>
    </row>
    <row r="232" spans="1:7" s="8" customFormat="1" ht="20.149999999999999" customHeight="1">
      <c r="A232" s="9" t="s">
        <v>309</v>
      </c>
      <c r="B232" s="10">
        <v>9781800560970</v>
      </c>
      <c r="C232" s="10">
        <v>9781800560147</v>
      </c>
      <c r="D232" s="10">
        <v>2020</v>
      </c>
      <c r="E232" s="12"/>
      <c r="F232" s="12"/>
      <c r="G232" s="12"/>
    </row>
    <row r="233" spans="1:7" s="8" customFormat="1" ht="20.149999999999999" customHeight="1">
      <c r="A233" s="9" t="s">
        <v>310</v>
      </c>
      <c r="B233" s="10">
        <v>9781839211560</v>
      </c>
      <c r="C233" s="10">
        <v>9781839219795</v>
      </c>
      <c r="D233" s="10">
        <v>2020</v>
      </c>
      <c r="E233" s="12"/>
      <c r="F233" s="12"/>
      <c r="G233" s="12"/>
    </row>
    <row r="234" spans="1:7" s="8" customFormat="1" ht="20.149999999999999" customHeight="1">
      <c r="A234" s="9" t="s">
        <v>311</v>
      </c>
      <c r="B234" s="10">
        <v>9781839211140</v>
      </c>
      <c r="C234" s="10">
        <v>9781839212437</v>
      </c>
      <c r="D234" s="10">
        <v>2020</v>
      </c>
      <c r="E234" s="12"/>
      <c r="F234" s="12"/>
      <c r="G234" s="12"/>
    </row>
    <row r="235" spans="1:7" s="8" customFormat="1" ht="20.149999999999999" customHeight="1">
      <c r="A235" s="9" t="s">
        <v>312</v>
      </c>
      <c r="B235" s="10">
        <v>9781838984397</v>
      </c>
      <c r="C235" s="10">
        <v>9781838987107</v>
      </c>
      <c r="D235" s="10">
        <v>2020</v>
      </c>
      <c r="E235" s="12"/>
      <c r="F235" s="12"/>
      <c r="G235" s="12"/>
    </row>
    <row r="236" spans="1:7" s="8" customFormat="1" ht="20.149999999999999" customHeight="1">
      <c r="A236" s="9" t="s">
        <v>313</v>
      </c>
      <c r="B236" s="10">
        <v>9781800204201</v>
      </c>
      <c r="C236" s="10">
        <v>9781800209114</v>
      </c>
      <c r="D236" s="10">
        <v>2020</v>
      </c>
      <c r="E236" s="12"/>
      <c r="F236" s="12"/>
      <c r="G236" s="12"/>
    </row>
    <row r="237" spans="1:7" s="8" customFormat="1" ht="20.149999999999999" customHeight="1">
      <c r="A237" s="9" t="s">
        <v>314</v>
      </c>
      <c r="B237" s="10">
        <v>9781789807554</v>
      </c>
      <c r="C237" s="10">
        <v>9781789801521</v>
      </c>
      <c r="D237" s="10">
        <v>2020</v>
      </c>
      <c r="E237" s="12"/>
      <c r="F237" s="12"/>
      <c r="G237" s="12"/>
    </row>
    <row r="238" spans="1:7" s="8" customFormat="1" ht="20.149999999999999" customHeight="1">
      <c r="A238" s="9" t="s">
        <v>315</v>
      </c>
      <c r="B238" s="10">
        <v>9781838648176</v>
      </c>
      <c r="C238" s="10">
        <v>9781838641092</v>
      </c>
      <c r="D238" s="10">
        <v>2020</v>
      </c>
      <c r="E238" s="12"/>
      <c r="F238" s="12"/>
      <c r="G238" s="12"/>
    </row>
    <row r="239" spans="1:7" s="8" customFormat="1" ht="20.149999999999999" customHeight="1">
      <c r="A239" s="9" t="s">
        <v>316</v>
      </c>
      <c r="B239" s="10">
        <v>9781789805864</v>
      </c>
      <c r="C239" s="10">
        <v>9781789808445</v>
      </c>
      <c r="D239" s="10">
        <v>2020</v>
      </c>
      <c r="E239" s="12"/>
      <c r="F239" s="12"/>
      <c r="G239" s="12"/>
    </row>
    <row r="240" spans="1:7" s="8" customFormat="1" ht="20.149999999999999" customHeight="1">
      <c r="A240" s="9" t="s">
        <v>317</v>
      </c>
      <c r="B240" s="10">
        <v>9781839213984</v>
      </c>
      <c r="C240" s="10">
        <v>9781839212154</v>
      </c>
      <c r="D240" s="10">
        <v>2020</v>
      </c>
      <c r="E240" s="12"/>
      <c r="F240" s="12"/>
      <c r="G240" s="12"/>
    </row>
    <row r="241" spans="1:7" s="8" customFormat="1" ht="20.149999999999999" customHeight="1">
      <c r="A241" s="9" t="s">
        <v>318</v>
      </c>
      <c r="B241" s="10">
        <v>9781788996839</v>
      </c>
      <c r="C241" s="10">
        <v>9781788993784</v>
      </c>
      <c r="D241" s="10">
        <v>2020</v>
      </c>
      <c r="E241" s="12"/>
      <c r="F241" s="12"/>
      <c r="G241" s="12"/>
    </row>
    <row r="242" spans="1:7" s="8" customFormat="1" ht="20.149999999999999" customHeight="1">
      <c r="A242" s="9" t="s">
        <v>319</v>
      </c>
      <c r="B242" s="10">
        <v>9781789537147</v>
      </c>
      <c r="C242" s="10">
        <v>9781789535181</v>
      </c>
      <c r="D242" s="10">
        <v>2020</v>
      </c>
      <c r="E242" s="12"/>
      <c r="F242" s="12"/>
      <c r="G242" s="12"/>
    </row>
    <row r="243" spans="1:7" s="8" customFormat="1" ht="20.149999999999999" customHeight="1">
      <c r="A243" s="9" t="s">
        <v>320</v>
      </c>
      <c r="B243" s="10">
        <v>9781789956481</v>
      </c>
      <c r="C243" s="10">
        <v>9781789951875</v>
      </c>
      <c r="D243" s="10">
        <v>2020</v>
      </c>
      <c r="E243" s="12"/>
      <c r="F243" s="12"/>
      <c r="G243" s="12"/>
    </row>
    <row r="244" spans="1:7" s="8" customFormat="1" ht="20.149999999999999" customHeight="1">
      <c r="A244" s="9" t="s">
        <v>321</v>
      </c>
      <c r="B244" s="10">
        <v>9781789958034</v>
      </c>
      <c r="C244" s="10">
        <v>9781789952537</v>
      </c>
      <c r="D244" s="10">
        <v>2020</v>
      </c>
      <c r="E244" s="12"/>
      <c r="F244" s="12"/>
      <c r="G244" s="12"/>
    </row>
    <row r="245" spans="1:7" s="8" customFormat="1" ht="20.149999999999999" customHeight="1">
      <c r="A245" s="9" t="s">
        <v>322</v>
      </c>
      <c r="B245" s="10">
        <v>9781839215414</v>
      </c>
      <c r="C245" s="10">
        <v>9781839213113</v>
      </c>
      <c r="D245" s="10">
        <v>2020</v>
      </c>
      <c r="E245" s="12"/>
      <c r="F245" s="12"/>
      <c r="G245" s="12"/>
    </row>
    <row r="246" spans="1:7" s="8" customFormat="1" ht="20.149999999999999" customHeight="1">
      <c r="A246" s="9" t="s">
        <v>323</v>
      </c>
      <c r="B246" s="10">
        <v>9781838821043</v>
      </c>
      <c r="C246" s="10">
        <v>9781838823207</v>
      </c>
      <c r="D246" s="10">
        <v>2020</v>
      </c>
      <c r="E246" s="12"/>
      <c r="F246" s="12"/>
      <c r="G246" s="12"/>
    </row>
    <row r="247" spans="1:7" s="8" customFormat="1" ht="20.149999999999999" customHeight="1">
      <c r="A247" s="9" t="s">
        <v>324</v>
      </c>
      <c r="B247" s="10">
        <v>9781838640804</v>
      </c>
      <c r="C247" s="10">
        <v>9781838644109</v>
      </c>
      <c r="D247" s="10">
        <v>2020</v>
      </c>
      <c r="E247" s="12"/>
      <c r="F247" s="12"/>
      <c r="G247" s="12"/>
    </row>
    <row r="248" spans="1:7" s="8" customFormat="1" ht="20.149999999999999" customHeight="1">
      <c r="A248" s="9" t="s">
        <v>325</v>
      </c>
      <c r="B248" s="10">
        <v>9781838646486</v>
      </c>
      <c r="C248" s="10">
        <v>9781838646455</v>
      </c>
      <c r="D248" s="10">
        <v>2020</v>
      </c>
      <c r="E248" s="12"/>
      <c r="F248" s="12"/>
      <c r="G248" s="12"/>
    </row>
    <row r="249" spans="1:7" s="8" customFormat="1" ht="20.149999999999999" customHeight="1">
      <c r="A249" s="9" t="s">
        <v>326</v>
      </c>
      <c r="B249" s="10">
        <v>9781800200944</v>
      </c>
      <c r="C249" s="10">
        <v>9781800201064</v>
      </c>
      <c r="D249" s="10">
        <v>2020</v>
      </c>
      <c r="E249" s="12"/>
      <c r="F249" s="12"/>
      <c r="G249" s="12"/>
    </row>
    <row r="250" spans="1:7" s="8" customFormat="1" ht="20.149999999999999" customHeight="1">
      <c r="A250" s="9" t="s">
        <v>327</v>
      </c>
      <c r="B250" s="10">
        <v>9781838982669</v>
      </c>
      <c r="C250" s="10">
        <v>9781838989491</v>
      </c>
      <c r="D250" s="10">
        <v>2020</v>
      </c>
      <c r="E250" s="12"/>
      <c r="F250" s="12"/>
      <c r="G250" s="12"/>
    </row>
    <row r="251" spans="1:7" s="8" customFormat="1" ht="20.149999999999999" customHeight="1">
      <c r="A251" s="9" t="s">
        <v>328</v>
      </c>
      <c r="B251" s="10">
        <v>9781838825461</v>
      </c>
      <c r="C251" s="10">
        <v>9781838824877</v>
      </c>
      <c r="D251" s="10">
        <v>2020</v>
      </c>
      <c r="E251" s="12"/>
      <c r="F251" s="12"/>
      <c r="G251" s="12"/>
    </row>
    <row r="252" spans="1:7" s="8" customFormat="1" ht="20.149999999999999" customHeight="1">
      <c r="A252" s="9" t="s">
        <v>329</v>
      </c>
      <c r="B252" s="10">
        <v>9781838552657</v>
      </c>
      <c r="C252" s="10">
        <v>9781838554767</v>
      </c>
      <c r="D252" s="10">
        <v>2020</v>
      </c>
      <c r="E252" s="12"/>
      <c r="F252" s="12"/>
      <c r="G252" s="12"/>
    </row>
    <row r="253" spans="1:7" s="8" customFormat="1" ht="20.149999999999999" customHeight="1">
      <c r="A253" s="9" t="s">
        <v>330</v>
      </c>
      <c r="B253" s="10">
        <v>9781838647520</v>
      </c>
      <c r="C253" s="10">
        <v>9781838644420</v>
      </c>
      <c r="D253" s="10">
        <v>2020</v>
      </c>
      <c r="E253" s="12"/>
      <c r="F253" s="12"/>
      <c r="G253" s="12"/>
    </row>
    <row r="254" spans="1:7" s="8" customFormat="1" ht="20.149999999999999" customHeight="1">
      <c r="A254" s="9" t="s">
        <v>331</v>
      </c>
      <c r="B254" s="10">
        <v>9781838980924</v>
      </c>
      <c r="C254" s="10">
        <v>9781839216633</v>
      </c>
      <c r="D254" s="10">
        <v>2020</v>
      </c>
      <c r="E254" s="12"/>
      <c r="F254" s="12"/>
      <c r="G254" s="12"/>
    </row>
    <row r="255" spans="1:7" s="8" customFormat="1" ht="20.149999999999999" customHeight="1">
      <c r="A255" s="9" t="s">
        <v>332</v>
      </c>
      <c r="B255" s="10">
        <v>9781838647773</v>
      </c>
      <c r="C255" s="10">
        <v>9781838642532</v>
      </c>
      <c r="D255" s="10">
        <v>2020</v>
      </c>
      <c r="E255" s="12"/>
      <c r="F255" s="12"/>
      <c r="G255" s="12"/>
    </row>
    <row r="256" spans="1:7" s="8" customFormat="1" ht="20.149999999999999" customHeight="1">
      <c r="A256" s="9" t="s">
        <v>333</v>
      </c>
      <c r="B256" s="10">
        <v>9781789611212</v>
      </c>
      <c r="C256" s="10">
        <v>9781789613995</v>
      </c>
      <c r="D256" s="10">
        <v>2020</v>
      </c>
      <c r="E256" s="12"/>
      <c r="F256" s="12"/>
      <c r="G256" s="12"/>
    </row>
    <row r="257" spans="1:7" s="8" customFormat="1" ht="20.149999999999999" customHeight="1">
      <c r="A257" s="9" t="s">
        <v>334</v>
      </c>
      <c r="B257" s="10">
        <v>9781839215421</v>
      </c>
      <c r="C257" s="10">
        <v>9781839210877</v>
      </c>
      <c r="D257" s="10">
        <v>2020</v>
      </c>
      <c r="E257" s="12"/>
      <c r="F257" s="12"/>
      <c r="G257" s="12"/>
    </row>
    <row r="258" spans="1:7" s="8" customFormat="1" ht="20.149999999999999" customHeight="1">
      <c r="A258" s="9" t="s">
        <v>335</v>
      </c>
      <c r="B258" s="10">
        <v>9782365450874</v>
      </c>
      <c r="C258" s="10">
        <v>9782365450874</v>
      </c>
      <c r="D258" s="10">
        <v>2020</v>
      </c>
      <c r="E258" s="11" t="s">
        <v>63</v>
      </c>
      <c r="F258" s="11" t="s">
        <v>63</v>
      </c>
      <c r="G258" s="11" t="s">
        <v>63</v>
      </c>
    </row>
    <row r="259" spans="1:7" s="8" customFormat="1" ht="20.149999999999999" customHeight="1">
      <c r="A259" s="9" t="s">
        <v>336</v>
      </c>
      <c r="B259" s="10">
        <v>9782874895838</v>
      </c>
      <c r="C259" s="10">
        <v>9782874895838</v>
      </c>
      <c r="D259" s="10">
        <v>2020</v>
      </c>
      <c r="E259" s="11" t="s">
        <v>63</v>
      </c>
      <c r="F259" s="11" t="s">
        <v>63</v>
      </c>
      <c r="G259" s="11" t="s">
        <v>63</v>
      </c>
    </row>
    <row r="260" spans="1:7" s="8" customFormat="1" ht="20.149999999999999" customHeight="1">
      <c r="A260" s="9" t="s">
        <v>337</v>
      </c>
      <c r="B260" s="10">
        <v>9782341012195</v>
      </c>
      <c r="C260" s="10">
        <v>9782341012195</v>
      </c>
      <c r="D260" s="10">
        <v>2020</v>
      </c>
      <c r="E260" s="12"/>
      <c r="F260" s="12"/>
      <c r="G260" s="12"/>
    </row>
    <row r="261" spans="1:7" s="8" customFormat="1" ht="20.149999999999999" customHeight="1">
      <c r="A261" s="9" t="s">
        <v>338</v>
      </c>
      <c r="B261" s="10"/>
      <c r="C261" s="10">
        <v>9781503603967</v>
      </c>
      <c r="D261" s="10">
        <v>2018</v>
      </c>
      <c r="E261" s="12"/>
      <c r="F261" s="12"/>
      <c r="G261" s="12"/>
    </row>
    <row r="262" spans="1:7" s="8" customFormat="1" ht="20.149999999999999" customHeight="1">
      <c r="A262" s="9" t="s">
        <v>339</v>
      </c>
      <c r="B262" s="10">
        <v>9782763748276</v>
      </c>
      <c r="C262" s="10">
        <v>9782763748283</v>
      </c>
      <c r="D262" s="10">
        <v>2020</v>
      </c>
      <c r="E262" s="11" t="s">
        <v>129</v>
      </c>
      <c r="F262" s="11" t="s">
        <v>130</v>
      </c>
      <c r="G262" s="11" t="s">
        <v>130</v>
      </c>
    </row>
    <row r="263" spans="1:7" s="8" customFormat="1" ht="20.149999999999999" customHeight="1">
      <c r="A263" s="9" t="s">
        <v>341</v>
      </c>
      <c r="B263" s="10">
        <v>9782931008294</v>
      </c>
      <c r="C263" s="10">
        <v>9782931008294</v>
      </c>
      <c r="D263" s="10">
        <v>2020</v>
      </c>
      <c r="E263" s="11" t="s">
        <v>63</v>
      </c>
      <c r="F263" s="11" t="s">
        <v>63</v>
      </c>
      <c r="G263" s="11" t="s">
        <v>63</v>
      </c>
    </row>
    <row r="264" spans="1:7" s="8" customFormat="1" ht="20.149999999999999" customHeight="1">
      <c r="A264" s="9" t="s">
        <v>342</v>
      </c>
      <c r="B264" s="10">
        <v>9782373610475</v>
      </c>
      <c r="C264" s="10">
        <v>9782373610475</v>
      </c>
      <c r="D264" s="10">
        <v>2018</v>
      </c>
      <c r="E264" s="12"/>
      <c r="F264" s="12"/>
      <c r="G264" s="12"/>
    </row>
    <row r="265" spans="1:7" s="8" customFormat="1" ht="20.149999999999999" customHeight="1">
      <c r="A265" s="9" t="s">
        <v>343</v>
      </c>
      <c r="B265" s="10">
        <v>9782373611557</v>
      </c>
      <c r="C265" s="10">
        <v>9782373611557</v>
      </c>
      <c r="D265" s="10">
        <v>2018</v>
      </c>
      <c r="E265" s="12"/>
      <c r="F265" s="12"/>
      <c r="G265" s="12"/>
    </row>
    <row r="266" spans="1:7" s="8" customFormat="1" ht="20.149999999999999" customHeight="1">
      <c r="A266" s="9" t="s">
        <v>344</v>
      </c>
      <c r="B266" s="10">
        <v>9782373610338</v>
      </c>
      <c r="C266" s="10">
        <v>9782373610338</v>
      </c>
      <c r="D266" s="10">
        <v>2018</v>
      </c>
      <c r="E266" s="12"/>
      <c r="F266" s="12"/>
      <c r="G266" s="12"/>
    </row>
    <row r="267" spans="1:7" s="8" customFormat="1" ht="20.149999999999999" customHeight="1">
      <c r="A267" s="9" t="s">
        <v>345</v>
      </c>
      <c r="B267" s="10">
        <v>9782341006361</v>
      </c>
      <c r="C267" s="10">
        <v>9782341006361</v>
      </c>
      <c r="D267" s="10">
        <v>2017</v>
      </c>
      <c r="E267" s="12"/>
      <c r="F267" s="12"/>
      <c r="G267" s="12"/>
    </row>
    <row r="268" spans="1:7" s="8" customFormat="1" ht="20.149999999999999" customHeight="1">
      <c r="A268" s="9" t="s">
        <v>346</v>
      </c>
      <c r="B268" s="10">
        <v>9781526466785</v>
      </c>
      <c r="C268" s="10">
        <v>9781526467164</v>
      </c>
      <c r="D268" s="10">
        <v>2019</v>
      </c>
      <c r="E268" s="12"/>
      <c r="F268" s="12"/>
      <c r="G268" s="12"/>
    </row>
    <row r="269" spans="1:7" s="8" customFormat="1" ht="20.149999999999999" customHeight="1">
      <c r="A269" s="9" t="s">
        <v>347</v>
      </c>
      <c r="B269" s="10">
        <v>9782212679243</v>
      </c>
      <c r="C269" s="10">
        <v>9782212488814</v>
      </c>
      <c r="D269" s="10">
        <v>2020</v>
      </c>
      <c r="E269" s="12"/>
      <c r="F269" s="12"/>
      <c r="G269" s="12"/>
    </row>
    <row r="270" spans="1:7" s="8" customFormat="1" ht="20.149999999999999" customHeight="1">
      <c r="A270" s="9" t="s">
        <v>348</v>
      </c>
      <c r="B270" s="10">
        <v>9782759824311</v>
      </c>
      <c r="C270" s="10">
        <v>9782759824533</v>
      </c>
      <c r="D270" s="10">
        <v>2020</v>
      </c>
      <c r="E270" s="11" t="s">
        <v>65</v>
      </c>
      <c r="F270" s="11" t="s">
        <v>65</v>
      </c>
      <c r="G270" s="11" t="s">
        <v>65</v>
      </c>
    </row>
    <row r="271" spans="1:7" s="8" customFormat="1" ht="20.149999999999999" customHeight="1">
      <c r="A271" s="9" t="s">
        <v>349</v>
      </c>
      <c r="B271" s="10">
        <v>9782759208449</v>
      </c>
      <c r="C271" s="10">
        <v>9782759208456</v>
      </c>
      <c r="D271" s="10">
        <v>2010</v>
      </c>
      <c r="E271" s="12"/>
      <c r="F271" s="12"/>
      <c r="G271" s="12"/>
    </row>
    <row r="272" spans="1:7" s="8" customFormat="1" ht="20.149999999999999" customHeight="1">
      <c r="A272" s="9" t="s">
        <v>350</v>
      </c>
      <c r="B272" s="10">
        <v>9782759230648</v>
      </c>
      <c r="C272" s="10">
        <v>9782759230662</v>
      </c>
      <c r="D272" s="10">
        <v>2006</v>
      </c>
      <c r="E272" s="12"/>
      <c r="F272" s="12"/>
      <c r="G272" s="12"/>
    </row>
    <row r="273" spans="1:7" s="8" customFormat="1" ht="20.149999999999999" customHeight="1">
      <c r="A273" s="9" t="s">
        <v>351</v>
      </c>
      <c r="B273" s="10">
        <v>9782759222117</v>
      </c>
      <c r="C273" s="10">
        <v>9782759222124</v>
      </c>
      <c r="D273" s="10">
        <v>2014</v>
      </c>
      <c r="E273" s="12"/>
      <c r="F273" s="12"/>
      <c r="G273" s="12"/>
    </row>
    <row r="274" spans="1:7" s="8" customFormat="1" ht="20.149999999999999" customHeight="1">
      <c r="A274" s="9" t="s">
        <v>352</v>
      </c>
      <c r="B274" s="10">
        <v>9782876143289</v>
      </c>
      <c r="C274" s="10">
        <v>9782759208227</v>
      </c>
      <c r="D274" s="10">
        <v>1998</v>
      </c>
      <c r="E274" s="11" t="s">
        <v>157</v>
      </c>
      <c r="F274" s="11" t="s">
        <v>240</v>
      </c>
      <c r="G274" s="11" t="s">
        <v>353</v>
      </c>
    </row>
    <row r="275" spans="1:7" s="8" customFormat="1" ht="20.149999999999999" customHeight="1">
      <c r="A275" s="9" t="s">
        <v>354</v>
      </c>
      <c r="B275" s="10">
        <v>9782876142695</v>
      </c>
      <c r="C275" s="10">
        <v>9782759202553</v>
      </c>
      <c r="D275" s="10">
        <v>2004</v>
      </c>
      <c r="E275" s="11" t="s">
        <v>157</v>
      </c>
      <c r="F275" s="11" t="s">
        <v>240</v>
      </c>
      <c r="G275" s="11" t="s">
        <v>353</v>
      </c>
    </row>
    <row r="276" spans="1:7" s="8" customFormat="1" ht="20.149999999999999" customHeight="1">
      <c r="A276" s="9" t="s">
        <v>355</v>
      </c>
      <c r="B276" s="10">
        <v>9782759218042</v>
      </c>
      <c r="C276" s="10">
        <v>9782759208623</v>
      </c>
      <c r="D276" s="10">
        <v>2010</v>
      </c>
      <c r="E276" s="11" t="s">
        <v>157</v>
      </c>
      <c r="F276" s="11" t="s">
        <v>277</v>
      </c>
      <c r="G276" s="11" t="s">
        <v>356</v>
      </c>
    </row>
    <row r="277" spans="1:7" s="8" customFormat="1" ht="20.149999999999999" customHeight="1">
      <c r="A277" s="9" t="s">
        <v>357</v>
      </c>
      <c r="B277" s="10">
        <v>9782759217953</v>
      </c>
      <c r="C277" s="10">
        <v>9782759217960</v>
      </c>
      <c r="D277" s="10">
        <v>2012</v>
      </c>
      <c r="E277" s="12"/>
      <c r="F277" s="12"/>
      <c r="G277" s="12"/>
    </row>
    <row r="278" spans="1:7" s="8" customFormat="1" ht="20.149999999999999" customHeight="1">
      <c r="A278" s="9" t="s">
        <v>358</v>
      </c>
      <c r="B278" s="10">
        <v>9782759208951</v>
      </c>
      <c r="C278" s="10">
        <v>9782759208968</v>
      </c>
      <c r="D278" s="10">
        <v>2010</v>
      </c>
      <c r="E278" s="12"/>
      <c r="F278" s="12"/>
      <c r="G278" s="12"/>
    </row>
    <row r="279" spans="1:7" s="8" customFormat="1" ht="20.149999999999999" customHeight="1">
      <c r="A279" s="9" t="s">
        <v>359</v>
      </c>
      <c r="B279" s="10">
        <v>9782759216888</v>
      </c>
      <c r="C279" s="10">
        <v>9782759216895</v>
      </c>
      <c r="D279" s="10">
        <v>2012</v>
      </c>
      <c r="E279" s="11" t="s">
        <v>157</v>
      </c>
      <c r="F279" s="12"/>
      <c r="G279" s="12"/>
    </row>
    <row r="280" spans="1:7" s="8" customFormat="1" ht="20.149999999999999" customHeight="1">
      <c r="A280" s="9" t="s">
        <v>360</v>
      </c>
      <c r="B280" s="10">
        <v>9782212144284</v>
      </c>
      <c r="C280" s="10">
        <v>9782212036688</v>
      </c>
      <c r="D280" s="10">
        <v>2020</v>
      </c>
      <c r="E280" s="11" t="s">
        <v>361</v>
      </c>
      <c r="F280" s="11" t="s">
        <v>361</v>
      </c>
      <c r="G280" s="11" t="s">
        <v>362</v>
      </c>
    </row>
    <row r="281" spans="1:7" s="8" customFormat="1" ht="20.149999999999999" customHeight="1">
      <c r="A281" s="9" t="s">
        <v>363</v>
      </c>
      <c r="B281" s="10">
        <v>9782759230532</v>
      </c>
      <c r="C281" s="10">
        <v>9782759230556</v>
      </c>
      <c r="D281" s="10">
        <v>2019</v>
      </c>
      <c r="E281" s="11" t="s">
        <v>249</v>
      </c>
      <c r="F281" s="11" t="s">
        <v>250</v>
      </c>
      <c r="G281" s="11" t="s">
        <v>364</v>
      </c>
    </row>
    <row r="282" spans="1:7" s="8" customFormat="1" ht="20.149999999999999" customHeight="1">
      <c r="A282" s="9" t="s">
        <v>365</v>
      </c>
      <c r="B282" s="10">
        <v>9780231195409</v>
      </c>
      <c r="C282" s="10"/>
      <c r="D282" s="10">
        <v>2020</v>
      </c>
      <c r="E282" s="12"/>
      <c r="F282" s="12"/>
      <c r="G282" s="12"/>
    </row>
    <row r="283" spans="1:7" s="8" customFormat="1" ht="20.149999999999999" customHeight="1">
      <c r="A283" s="9" t="s">
        <v>367</v>
      </c>
      <c r="B283" s="10">
        <v>9780231192224</v>
      </c>
      <c r="C283" s="10"/>
      <c r="D283" s="10">
        <v>2020</v>
      </c>
      <c r="E283" s="12"/>
      <c r="F283" s="12"/>
      <c r="G283" s="12"/>
    </row>
    <row r="284" spans="1:7" s="8" customFormat="1" ht="20.149999999999999" customHeight="1">
      <c r="A284" s="9" t="s">
        <v>368</v>
      </c>
      <c r="B284" s="10">
        <v>9780231195782</v>
      </c>
      <c r="C284" s="10"/>
      <c r="D284" s="10">
        <v>2020</v>
      </c>
      <c r="E284" s="12"/>
      <c r="F284" s="12"/>
      <c r="G284" s="12"/>
    </row>
    <row r="285" spans="1:7" s="8" customFormat="1" ht="20.149999999999999" customHeight="1">
      <c r="A285" s="9" t="s">
        <v>369</v>
      </c>
      <c r="B285" s="10">
        <v>9780231179386</v>
      </c>
      <c r="C285" s="10"/>
      <c r="D285" s="10">
        <v>2020</v>
      </c>
      <c r="E285" s="12"/>
      <c r="F285" s="12"/>
      <c r="G285" s="12"/>
    </row>
    <row r="286" spans="1:7" s="8" customFormat="1" ht="20.149999999999999" customHeight="1">
      <c r="A286" s="9" t="s">
        <v>370</v>
      </c>
      <c r="B286" s="10">
        <v>9780231192927</v>
      </c>
      <c r="C286" s="10"/>
      <c r="D286" s="10">
        <v>2019</v>
      </c>
      <c r="E286" s="12"/>
      <c r="F286" s="12"/>
      <c r="G286" s="12"/>
    </row>
    <row r="287" spans="1:7" s="8" customFormat="1" ht="20.149999999999999" customHeight="1">
      <c r="A287" s="9" t="s">
        <v>371</v>
      </c>
      <c r="B287" s="10">
        <v>9780231177368</v>
      </c>
      <c r="C287" s="10"/>
      <c r="D287" s="10">
        <v>2019</v>
      </c>
      <c r="E287" s="12"/>
      <c r="F287" s="12"/>
      <c r="G287" s="12"/>
    </row>
    <row r="288" spans="1:7" s="8" customFormat="1" ht="20.149999999999999" customHeight="1">
      <c r="A288" s="9" t="s">
        <v>372</v>
      </c>
      <c r="B288" s="10">
        <v>9780231166461</v>
      </c>
      <c r="C288" s="10"/>
      <c r="D288" s="10">
        <v>2016</v>
      </c>
      <c r="E288" s="12"/>
      <c r="F288" s="12"/>
      <c r="G288" s="12"/>
    </row>
    <row r="289" spans="1:7" s="8" customFormat="1" ht="20.149999999999999" customHeight="1">
      <c r="A289" s="9" t="s">
        <v>373</v>
      </c>
      <c r="B289" s="10">
        <v>9782940625048</v>
      </c>
      <c r="C289" s="10"/>
      <c r="D289" s="10">
        <v>2019</v>
      </c>
      <c r="E289" s="11" t="s">
        <v>374</v>
      </c>
      <c r="F289" s="11" t="s">
        <v>375</v>
      </c>
      <c r="G289" s="11" t="s">
        <v>376</v>
      </c>
    </row>
    <row r="290" spans="1:7" s="8" customFormat="1" ht="20.149999999999999" customHeight="1">
      <c r="A290" s="9" t="s">
        <v>377</v>
      </c>
      <c r="B290" s="10">
        <v>9782490660094</v>
      </c>
      <c r="C290" s="10">
        <v>9782490660094</v>
      </c>
      <c r="D290" s="10">
        <v>2020</v>
      </c>
      <c r="E290" s="12"/>
      <c r="F290" s="12"/>
      <c r="G290" s="12"/>
    </row>
    <row r="291" spans="1:7" s="8" customFormat="1" ht="20.149999999999999" customHeight="1">
      <c r="A291" s="9" t="s">
        <v>378</v>
      </c>
      <c r="B291" s="10">
        <v>9782341003278</v>
      </c>
      <c r="C291" s="10">
        <v>9782341003278</v>
      </c>
      <c r="D291" s="10">
        <v>2016</v>
      </c>
      <c r="E291" s="11" t="s">
        <v>118</v>
      </c>
      <c r="F291" s="11" t="s">
        <v>119</v>
      </c>
      <c r="G291" s="11" t="s">
        <v>119</v>
      </c>
    </row>
    <row r="292" spans="1:7" s="8" customFormat="1" ht="20.149999999999999" customHeight="1">
      <c r="A292" s="9" t="s">
        <v>379</v>
      </c>
      <c r="B292" s="10">
        <v>9782341002004</v>
      </c>
      <c r="C292" s="10">
        <v>9782341002004</v>
      </c>
      <c r="D292" s="10">
        <v>2015</v>
      </c>
      <c r="E292" s="11" t="s">
        <v>118</v>
      </c>
      <c r="F292" s="11" t="s">
        <v>119</v>
      </c>
      <c r="G292" s="11" t="s">
        <v>119</v>
      </c>
    </row>
    <row r="293" spans="1:7" s="8" customFormat="1" ht="20.149999999999999" customHeight="1">
      <c r="A293" s="9" t="s">
        <v>380</v>
      </c>
      <c r="B293" s="10">
        <v>9782356391681</v>
      </c>
      <c r="C293" s="10">
        <v>9782356391681</v>
      </c>
      <c r="D293" s="10">
        <v>2015</v>
      </c>
      <c r="E293" s="11" t="s">
        <v>63</v>
      </c>
      <c r="F293" s="11" t="s">
        <v>63</v>
      </c>
      <c r="G293" s="11" t="s">
        <v>63</v>
      </c>
    </row>
    <row r="294" spans="1:7" s="8" customFormat="1" ht="20.149999999999999" customHeight="1">
      <c r="A294" s="9" t="s">
        <v>381</v>
      </c>
      <c r="B294" s="10">
        <v>9782212679380</v>
      </c>
      <c r="C294" s="10">
        <v>9782212500202</v>
      </c>
      <c r="D294" s="10">
        <v>2020</v>
      </c>
      <c r="E294" s="12"/>
      <c r="F294" s="12"/>
      <c r="G294" s="12"/>
    </row>
    <row r="295" spans="1:7" s="8" customFormat="1" ht="20.149999999999999" customHeight="1">
      <c r="A295" s="9" t="s">
        <v>382</v>
      </c>
      <c r="B295" s="10">
        <v>9782212676020</v>
      </c>
      <c r="C295" s="10">
        <v>9782212441390</v>
      </c>
      <c r="D295" s="10">
        <v>2020</v>
      </c>
      <c r="E295" s="12"/>
      <c r="F295" s="12"/>
      <c r="G295" s="12"/>
    </row>
    <row r="296" spans="1:7" s="8" customFormat="1" ht="20.149999999999999" customHeight="1">
      <c r="A296" s="9" t="s">
        <v>383</v>
      </c>
      <c r="B296" s="10">
        <v>9782855576503</v>
      </c>
      <c r="C296" s="10">
        <v>9782855577029</v>
      </c>
      <c r="D296" s="10">
        <v>2020</v>
      </c>
      <c r="E296" s="11" t="s">
        <v>384</v>
      </c>
      <c r="F296" s="11" t="s">
        <v>385</v>
      </c>
      <c r="G296" s="11" t="s">
        <v>386</v>
      </c>
    </row>
    <row r="297" spans="1:7" s="8" customFormat="1" ht="20.149999999999999" customHeight="1">
      <c r="A297" s="9" t="s">
        <v>387</v>
      </c>
      <c r="B297" s="10">
        <v>9782855576831</v>
      </c>
      <c r="C297" s="10">
        <v>9782855577012</v>
      </c>
      <c r="D297" s="10">
        <v>2020</v>
      </c>
      <c r="E297" s="12"/>
      <c r="F297" s="12"/>
      <c r="G297" s="12"/>
    </row>
    <row r="298" spans="1:7" s="8" customFormat="1" ht="20.149999999999999" customHeight="1">
      <c r="A298" s="9" t="s">
        <v>388</v>
      </c>
      <c r="B298" s="10">
        <v>9782855576534</v>
      </c>
      <c r="C298" s="10">
        <v>9782855576961</v>
      </c>
      <c r="D298" s="10">
        <v>2020</v>
      </c>
      <c r="E298" s="11" t="s">
        <v>157</v>
      </c>
      <c r="F298" s="11" t="s">
        <v>240</v>
      </c>
      <c r="G298" s="11" t="s">
        <v>389</v>
      </c>
    </row>
    <row r="299" spans="1:7" s="8" customFormat="1" ht="20.149999999999999" customHeight="1">
      <c r="A299" s="9" t="s">
        <v>390</v>
      </c>
      <c r="B299" s="10">
        <v>9782491072131</v>
      </c>
      <c r="C299" s="10">
        <v>9782491072148</v>
      </c>
      <c r="D299" s="10">
        <v>2020</v>
      </c>
      <c r="E299" s="12"/>
      <c r="F299" s="12"/>
      <c r="G299" s="12"/>
    </row>
    <row r="300" spans="1:7" s="8" customFormat="1" ht="20.149999999999999" customHeight="1">
      <c r="A300" s="9" t="s">
        <v>391</v>
      </c>
      <c r="B300" s="10">
        <v>9780262538404</v>
      </c>
      <c r="C300" s="10">
        <v>9780262357531</v>
      </c>
      <c r="D300" s="10">
        <v>2020</v>
      </c>
      <c r="E300" s="12"/>
      <c r="F300" s="12"/>
      <c r="G300" s="12"/>
    </row>
    <row r="301" spans="1:7" s="8" customFormat="1" ht="20.149999999999999" customHeight="1">
      <c r="A301" s="9" t="s">
        <v>393</v>
      </c>
      <c r="B301" s="10">
        <v>9782212679496</v>
      </c>
      <c r="C301" s="10">
        <v>9782212770315</v>
      </c>
      <c r="D301" s="10">
        <v>2020</v>
      </c>
      <c r="E301" s="11" t="s">
        <v>31</v>
      </c>
      <c r="F301" s="11" t="s">
        <v>394</v>
      </c>
      <c r="G301" s="11" t="s">
        <v>395</v>
      </c>
    </row>
    <row r="302" spans="1:7" s="8" customFormat="1" ht="20.149999999999999" customHeight="1">
      <c r="A302" s="9" t="s">
        <v>396</v>
      </c>
      <c r="B302" s="10">
        <v>9780691202846</v>
      </c>
      <c r="C302" s="10">
        <v>9780691202853</v>
      </c>
      <c r="D302" s="10">
        <v>2020</v>
      </c>
      <c r="E302" s="12"/>
      <c r="F302" s="12"/>
      <c r="G302" s="12"/>
    </row>
    <row r="303" spans="1:7" s="8" customFormat="1" ht="20.149999999999999" customHeight="1">
      <c r="A303" s="9" t="s">
        <v>397</v>
      </c>
      <c r="B303" s="10">
        <v>9782100781720</v>
      </c>
      <c r="C303" s="10">
        <v>9782100800162</v>
      </c>
      <c r="D303" s="10">
        <v>2019</v>
      </c>
      <c r="E303" s="12"/>
      <c r="F303" s="12"/>
      <c r="G303" s="12"/>
    </row>
    <row r="304" spans="1:7" s="8" customFormat="1" ht="20.149999999999999" customHeight="1">
      <c r="A304" s="9" t="s">
        <v>398</v>
      </c>
      <c r="B304" s="10">
        <v>9789956551866</v>
      </c>
      <c r="C304" s="10">
        <v>9789956551989</v>
      </c>
      <c r="D304" s="10">
        <v>2020</v>
      </c>
      <c r="E304" s="12"/>
      <c r="F304" s="12"/>
      <c r="G304" s="12"/>
    </row>
    <row r="305" spans="1:7" s="8" customFormat="1" ht="20.149999999999999" customHeight="1">
      <c r="A305" s="9" t="s">
        <v>399</v>
      </c>
      <c r="B305" s="10">
        <v>9780691159249</v>
      </c>
      <c r="C305" s="10">
        <v>9781400848447</v>
      </c>
      <c r="D305" s="10">
        <v>2013</v>
      </c>
      <c r="E305" s="12"/>
      <c r="F305" s="12"/>
      <c r="G305" s="12"/>
    </row>
    <row r="306" spans="1:7" s="8" customFormat="1" ht="20.149999999999999" customHeight="1">
      <c r="A306" s="9" t="s">
        <v>400</v>
      </c>
      <c r="B306" s="10">
        <v>9780889777385</v>
      </c>
      <c r="C306" s="10">
        <v>9780889777408</v>
      </c>
      <c r="D306" s="10">
        <v>2020</v>
      </c>
      <c r="E306" s="12"/>
      <c r="F306" s="12"/>
      <c r="G306" s="12"/>
    </row>
    <row r="307" spans="1:7" s="8" customFormat="1" ht="20.149999999999999" customHeight="1">
      <c r="A307" s="9" t="s">
        <v>401</v>
      </c>
      <c r="B307" s="10"/>
      <c r="C307" s="10">
        <v>9782852297579</v>
      </c>
      <c r="D307" s="10">
        <v>2015</v>
      </c>
      <c r="E307" s="11" t="s">
        <v>118</v>
      </c>
      <c r="F307" s="11" t="s">
        <v>119</v>
      </c>
      <c r="G307" s="11" t="s">
        <v>119</v>
      </c>
    </row>
    <row r="308" spans="1:7" s="8" customFormat="1" ht="20.149999999999999" customHeight="1">
      <c r="A308" s="9" t="s">
        <v>402</v>
      </c>
      <c r="B308" s="10">
        <v>9782212679731</v>
      </c>
      <c r="C308" s="10">
        <v>9782212432060</v>
      </c>
      <c r="D308" s="10">
        <v>2020</v>
      </c>
      <c r="E308" s="12"/>
      <c r="F308" s="12"/>
      <c r="G308" s="12"/>
    </row>
    <row r="309" spans="1:7" s="8" customFormat="1" ht="20.149999999999999" customHeight="1">
      <c r="A309" s="9" t="s">
        <v>403</v>
      </c>
      <c r="B309" s="10">
        <v>9782759823895</v>
      </c>
      <c r="C309" s="10">
        <v>9782759823901</v>
      </c>
      <c r="D309" s="10">
        <v>2020</v>
      </c>
      <c r="E309" s="12"/>
      <c r="F309" s="12"/>
      <c r="G309" s="12"/>
    </row>
    <row r="310" spans="1:7" s="8" customFormat="1" ht="20.149999999999999" customHeight="1">
      <c r="A310" s="9" t="s">
        <v>404</v>
      </c>
      <c r="B310" s="10">
        <v>9782759823864</v>
      </c>
      <c r="C310" s="10">
        <v>9782759823888</v>
      </c>
      <c r="D310" s="10">
        <v>2020</v>
      </c>
      <c r="E310" s="11" t="s">
        <v>157</v>
      </c>
      <c r="F310" s="11" t="s">
        <v>277</v>
      </c>
      <c r="G310" s="11" t="s">
        <v>405</v>
      </c>
    </row>
    <row r="311" spans="1:7" s="8" customFormat="1" ht="20.149999999999999" customHeight="1">
      <c r="A311" s="9" t="s">
        <v>406</v>
      </c>
      <c r="B311" s="10"/>
      <c r="C311" s="10">
        <v>9782369551430</v>
      </c>
      <c r="D311" s="10">
        <v>2017</v>
      </c>
      <c r="E311" s="12"/>
      <c r="F311" s="12"/>
      <c r="G311" s="12"/>
    </row>
    <row r="312" spans="1:7" s="8" customFormat="1" ht="20.149999999999999" customHeight="1">
      <c r="A312" s="9" t="s">
        <v>407</v>
      </c>
      <c r="B312" s="10">
        <v>9782212679687</v>
      </c>
      <c r="C312" s="10">
        <v>9782212170504</v>
      </c>
      <c r="D312" s="10">
        <v>2020</v>
      </c>
      <c r="E312" s="12"/>
      <c r="F312" s="12"/>
      <c r="G312" s="12"/>
    </row>
    <row r="313" spans="1:7" s="8" customFormat="1" ht="20.149999999999999" customHeight="1">
      <c r="A313" s="9" t="s">
        <v>408</v>
      </c>
      <c r="B313" s="10">
        <v>9782212679236</v>
      </c>
      <c r="C313" s="10">
        <v>9782212791815</v>
      </c>
      <c r="D313" s="10">
        <v>2020</v>
      </c>
      <c r="E313" s="12"/>
      <c r="F313" s="12"/>
      <c r="G313" s="12"/>
    </row>
    <row r="314" spans="1:7" s="8" customFormat="1" ht="20.149999999999999" customHeight="1">
      <c r="A314" s="9" t="s">
        <v>409</v>
      </c>
      <c r="B314" s="10">
        <v>9782807615267</v>
      </c>
      <c r="C314" s="10">
        <v>9782807612969</v>
      </c>
      <c r="D314" s="10">
        <v>2020</v>
      </c>
      <c r="E314" s="12"/>
      <c r="F314" s="12"/>
      <c r="G314" s="12"/>
    </row>
    <row r="315" spans="1:7" s="8" customFormat="1" ht="20.149999999999999" customHeight="1">
      <c r="A315" s="9" t="s">
        <v>410</v>
      </c>
      <c r="B315" s="10">
        <v>9791030408874</v>
      </c>
      <c r="C315" s="10">
        <v>9791030408898</v>
      </c>
      <c r="D315" s="10">
        <v>2018</v>
      </c>
      <c r="E315" s="12"/>
      <c r="F315" s="12"/>
      <c r="G315" s="12"/>
    </row>
    <row r="316" spans="1:7" s="8" customFormat="1" ht="20.149999999999999" customHeight="1">
      <c r="A316" s="9" t="s">
        <v>411</v>
      </c>
      <c r="B316" s="10">
        <v>9781838647766</v>
      </c>
      <c r="C316" s="10">
        <v>9781838646134</v>
      </c>
      <c r="D316" s="10">
        <v>2020</v>
      </c>
      <c r="E316" s="12"/>
      <c r="F316" s="12"/>
      <c r="G316" s="12"/>
    </row>
    <row r="317" spans="1:7" s="8" customFormat="1" ht="20.149999999999999" customHeight="1">
      <c r="A317" s="9" t="s">
        <v>412</v>
      </c>
      <c r="B317" s="10">
        <v>9781838821562</v>
      </c>
      <c r="C317" s="10">
        <v>9781838825997</v>
      </c>
      <c r="D317" s="10">
        <v>2020</v>
      </c>
      <c r="E317" s="12"/>
      <c r="F317" s="12"/>
      <c r="G317" s="12"/>
    </row>
    <row r="318" spans="1:7" s="8" customFormat="1" ht="20.149999999999999" customHeight="1">
      <c r="A318" s="9" t="s">
        <v>413</v>
      </c>
      <c r="B318" s="10">
        <v>9781838981952</v>
      </c>
      <c r="C318" s="10">
        <v>9781838989323</v>
      </c>
      <c r="D318" s="10">
        <v>2020</v>
      </c>
      <c r="E318" s="12"/>
      <c r="F318" s="12"/>
      <c r="G318" s="12"/>
    </row>
    <row r="319" spans="1:7" s="8" customFormat="1" ht="20.149999999999999" customHeight="1">
      <c r="A319" s="9" t="s">
        <v>414</v>
      </c>
      <c r="B319" s="10">
        <v>9781838828868</v>
      </c>
      <c r="C319" s="10">
        <v>9781838825508</v>
      </c>
      <c r="D319" s="10">
        <v>2020</v>
      </c>
      <c r="E319" s="12"/>
      <c r="F319" s="12"/>
      <c r="G319" s="12"/>
    </row>
    <row r="320" spans="1:7" s="8" customFormat="1" ht="20.149999999999999" customHeight="1">
      <c r="A320" s="9" t="s">
        <v>415</v>
      </c>
      <c r="B320" s="10">
        <v>9781838643416</v>
      </c>
      <c r="C320" s="10">
        <v>9781838640040</v>
      </c>
      <c r="D320" s="10">
        <v>2020</v>
      </c>
      <c r="E320" s="12"/>
      <c r="F320" s="12"/>
      <c r="G320" s="12"/>
    </row>
    <row r="321" spans="1:7" s="8" customFormat="1" ht="20.149999999999999" customHeight="1">
      <c r="A321" s="9" t="s">
        <v>416</v>
      </c>
      <c r="B321" s="10">
        <v>9781789615791</v>
      </c>
      <c r="C321" s="10">
        <v>9781789611946</v>
      </c>
      <c r="D321" s="10">
        <v>2020</v>
      </c>
      <c r="E321" s="12"/>
      <c r="F321" s="12"/>
      <c r="G321" s="12"/>
    </row>
    <row r="322" spans="1:7" s="8" customFormat="1" ht="20.149999999999999" customHeight="1">
      <c r="A322" s="9" t="s">
        <v>417</v>
      </c>
      <c r="B322" s="10">
        <v>9781789617948</v>
      </c>
      <c r="C322" s="10">
        <v>9781789613742</v>
      </c>
      <c r="D322" s="10">
        <v>2020</v>
      </c>
      <c r="E322" s="12"/>
      <c r="F322" s="12"/>
      <c r="G322" s="12"/>
    </row>
    <row r="323" spans="1:7" s="8" customFormat="1" ht="20.149999999999999" customHeight="1">
      <c r="A323" s="9" t="s">
        <v>418</v>
      </c>
      <c r="B323" s="10">
        <v>9781838822835</v>
      </c>
      <c r="C323" s="10">
        <v>9781838827687</v>
      </c>
      <c r="D323" s="10">
        <v>2020</v>
      </c>
      <c r="E323" s="12"/>
      <c r="F323" s="12"/>
      <c r="G323" s="12"/>
    </row>
    <row r="324" spans="1:7" s="8" customFormat="1" ht="20.149999999999999" customHeight="1">
      <c r="A324" s="9" t="s">
        <v>419</v>
      </c>
      <c r="B324" s="10">
        <v>9781789801781</v>
      </c>
      <c r="C324" s="10">
        <v>9781789804294</v>
      </c>
      <c r="D324" s="10">
        <v>2020</v>
      </c>
      <c r="E324" s="12"/>
      <c r="F324" s="12"/>
      <c r="G324" s="12"/>
    </row>
    <row r="325" spans="1:7" s="8" customFormat="1" ht="20.149999999999999" customHeight="1">
      <c r="A325" s="9" t="s">
        <v>420</v>
      </c>
      <c r="B325" s="10">
        <v>9781789537253</v>
      </c>
      <c r="C325" s="10">
        <v>9781789535624</v>
      </c>
      <c r="D325" s="10">
        <v>2020</v>
      </c>
      <c r="E325" s="12"/>
      <c r="F325" s="12"/>
      <c r="G325" s="12"/>
    </row>
    <row r="326" spans="1:7" s="8" customFormat="1" ht="20.149999999999999" customHeight="1">
      <c r="A326" s="9" t="s">
        <v>421</v>
      </c>
      <c r="B326" s="10">
        <v>9781838643812</v>
      </c>
      <c r="C326" s="10">
        <v>9781838647070</v>
      </c>
      <c r="D326" s="10">
        <v>2020</v>
      </c>
      <c r="E326" s="12"/>
      <c r="F326" s="12"/>
      <c r="G326" s="12"/>
    </row>
    <row r="327" spans="1:7" s="8" customFormat="1" ht="20.149999999999999" customHeight="1">
      <c r="A327" s="9" t="s">
        <v>422</v>
      </c>
      <c r="B327" s="10">
        <v>9781789805789</v>
      </c>
      <c r="C327" s="10">
        <v>9781789801774</v>
      </c>
      <c r="D327" s="10">
        <v>2020</v>
      </c>
      <c r="E327" s="12"/>
      <c r="F327" s="12"/>
      <c r="G327" s="12"/>
    </row>
    <row r="328" spans="1:7" s="8" customFormat="1" ht="20.149999999999999" customHeight="1">
      <c r="A328" s="9" t="s">
        <v>423</v>
      </c>
      <c r="B328" s="10">
        <v>9781838987428</v>
      </c>
      <c r="C328" s="10">
        <v>9781838985974</v>
      </c>
      <c r="D328" s="10">
        <v>2020</v>
      </c>
      <c r="E328" s="12"/>
      <c r="F328" s="12"/>
      <c r="G328" s="12"/>
    </row>
    <row r="329" spans="1:7" s="8" customFormat="1" ht="20.149999999999999" customHeight="1">
      <c r="A329" s="9" t="s">
        <v>424</v>
      </c>
      <c r="B329" s="10">
        <v>9781838986506</v>
      </c>
      <c r="C329" s="10">
        <v>9781838988814</v>
      </c>
      <c r="D329" s="10">
        <v>2020</v>
      </c>
      <c r="E329" s="12"/>
      <c r="F329" s="12"/>
      <c r="G329" s="12"/>
    </row>
    <row r="330" spans="1:7" s="8" customFormat="1" ht="20.149999999999999" customHeight="1">
      <c r="A330" s="9" t="s">
        <v>425</v>
      </c>
      <c r="B330" s="10">
        <v>9781838645649</v>
      </c>
      <c r="C330" s="10">
        <v>9781838647834</v>
      </c>
      <c r="D330" s="10">
        <v>2020</v>
      </c>
      <c r="E330" s="12"/>
      <c r="F330" s="12"/>
      <c r="G330" s="12"/>
    </row>
    <row r="331" spans="1:7" s="8" customFormat="1" ht="20.149999999999999" customHeight="1">
      <c r="A331" s="9" t="s">
        <v>426</v>
      </c>
      <c r="B331" s="10">
        <v>9781838644833</v>
      </c>
      <c r="C331" s="10">
        <v>9781838641436</v>
      </c>
      <c r="D331" s="10">
        <v>2020</v>
      </c>
      <c r="E331" s="12"/>
      <c r="F331" s="12"/>
      <c r="G331" s="12"/>
    </row>
    <row r="332" spans="1:7" s="8" customFormat="1" ht="20.149999999999999" customHeight="1">
      <c r="A332" s="9" t="s">
        <v>427</v>
      </c>
      <c r="B332" s="10">
        <v>9781789801811</v>
      </c>
      <c r="C332" s="10">
        <v>9781789617634</v>
      </c>
      <c r="D332" s="10">
        <v>2020</v>
      </c>
      <c r="E332" s="12"/>
      <c r="F332" s="12"/>
      <c r="G332" s="12"/>
    </row>
    <row r="333" spans="1:7" s="8" customFormat="1" ht="20.149999999999999" customHeight="1">
      <c r="A333" s="9" t="s">
        <v>428</v>
      </c>
      <c r="B333" s="10">
        <v>9781838828042</v>
      </c>
      <c r="C333" s="10">
        <v>9781838820336</v>
      </c>
      <c r="D333" s="10">
        <v>2020</v>
      </c>
      <c r="E333" s="12"/>
      <c r="F333" s="12"/>
      <c r="G333" s="12"/>
    </row>
    <row r="334" spans="1:7" s="8" customFormat="1" ht="20.149999999999999" customHeight="1">
      <c r="A334" s="9" t="s">
        <v>429</v>
      </c>
      <c r="B334" s="10">
        <v>9781838827472</v>
      </c>
      <c r="C334" s="10">
        <v>9781838641207</v>
      </c>
      <c r="D334" s="10">
        <v>2020</v>
      </c>
      <c r="E334" s="12"/>
      <c r="F334" s="12"/>
      <c r="G334" s="12"/>
    </row>
    <row r="335" spans="1:7" s="8" customFormat="1" ht="20.149999999999999" customHeight="1">
      <c r="A335" s="9" t="s">
        <v>430</v>
      </c>
      <c r="B335" s="10">
        <v>9781789950847</v>
      </c>
      <c r="C335" s="10">
        <v>9781789954142</v>
      </c>
      <c r="D335" s="10">
        <v>2020</v>
      </c>
      <c r="E335" s="12"/>
      <c r="F335" s="12"/>
      <c r="G335" s="12"/>
    </row>
    <row r="336" spans="1:7" s="8" customFormat="1" ht="20.149999999999999" customHeight="1">
      <c r="A336" s="9" t="s">
        <v>431</v>
      </c>
      <c r="B336" s="10">
        <v>9781839214806</v>
      </c>
      <c r="C336" s="10">
        <v>9781839218873</v>
      </c>
      <c r="D336" s="10">
        <v>2020</v>
      </c>
      <c r="E336" s="12"/>
      <c r="F336" s="12"/>
      <c r="G336" s="12"/>
    </row>
    <row r="337" spans="1:7" s="8" customFormat="1" ht="20.149999999999999" customHeight="1">
      <c r="A337" s="9" t="s">
        <v>432</v>
      </c>
      <c r="B337" s="10">
        <v>9781838556877</v>
      </c>
      <c r="C337" s="10">
        <v>9781838550882</v>
      </c>
      <c r="D337" s="10">
        <v>2020</v>
      </c>
      <c r="E337" s="12"/>
      <c r="F337" s="12"/>
      <c r="G337" s="12"/>
    </row>
    <row r="338" spans="1:7" s="8" customFormat="1" ht="20.149999999999999" customHeight="1">
      <c r="A338" s="9" t="s">
        <v>433</v>
      </c>
      <c r="B338" s="10">
        <v>9781789538465</v>
      </c>
      <c r="C338" s="10">
        <v>9781789536485</v>
      </c>
      <c r="D338" s="10">
        <v>2020</v>
      </c>
      <c r="E338" s="12"/>
      <c r="F338" s="12"/>
      <c r="G338" s="12"/>
    </row>
    <row r="339" spans="1:7" s="8" customFormat="1" ht="20.149999999999999" customHeight="1">
      <c r="A339" s="9" t="s">
        <v>434</v>
      </c>
      <c r="B339" s="10">
        <v>9781789530889</v>
      </c>
      <c r="C339" s="10">
        <v>9781789534832</v>
      </c>
      <c r="D339" s="10">
        <v>2020</v>
      </c>
      <c r="E339" s="12"/>
      <c r="F339" s="12"/>
      <c r="G339" s="12"/>
    </row>
    <row r="340" spans="1:7" s="8" customFormat="1" ht="20.149999999999999" customHeight="1">
      <c r="A340" s="9" t="s">
        <v>435</v>
      </c>
      <c r="B340" s="10">
        <v>9782759824274</v>
      </c>
      <c r="C340" s="10">
        <v>9782759824281</v>
      </c>
      <c r="D340" s="10">
        <v>2020</v>
      </c>
      <c r="E340" s="12"/>
      <c r="F340" s="12"/>
      <c r="G340" s="12"/>
    </row>
    <row r="341" spans="1:7" s="8" customFormat="1" ht="20.149999999999999" customHeight="1">
      <c r="A341" s="9" t="s">
        <v>436</v>
      </c>
      <c r="B341" s="10">
        <v>9782760549326</v>
      </c>
      <c r="C341" s="10">
        <v>9782760549333</v>
      </c>
      <c r="D341" s="10">
        <v>2018</v>
      </c>
      <c r="E341" s="11" t="s">
        <v>68</v>
      </c>
      <c r="F341" s="11" t="s">
        <v>68</v>
      </c>
      <c r="G341" s="11" t="s">
        <v>280</v>
      </c>
    </row>
    <row r="342" spans="1:7" s="8" customFormat="1" ht="20.149999999999999" customHeight="1">
      <c r="A342" s="9" t="s">
        <v>437</v>
      </c>
      <c r="B342" s="10">
        <v>9782760549142</v>
      </c>
      <c r="C342" s="10">
        <v>9782760549159</v>
      </c>
      <c r="D342" s="10">
        <v>2018</v>
      </c>
      <c r="E342" s="12"/>
      <c r="F342" s="12"/>
      <c r="G342" s="12"/>
    </row>
    <row r="343" spans="1:7" s="8" customFormat="1" ht="20.149999999999999" customHeight="1">
      <c r="A343" s="9" t="s">
        <v>438</v>
      </c>
      <c r="B343" s="10">
        <v>9782212679472</v>
      </c>
      <c r="C343" s="10">
        <v>9782212479843</v>
      </c>
      <c r="D343" s="10">
        <v>2020</v>
      </c>
      <c r="E343" s="11" t="s">
        <v>31</v>
      </c>
      <c r="F343" s="11" t="s">
        <v>439</v>
      </c>
      <c r="G343" s="11" t="s">
        <v>440</v>
      </c>
    </row>
    <row r="344" spans="1:7" s="8" customFormat="1" ht="20.149999999999999" customHeight="1">
      <c r="A344" s="9" t="s">
        <v>441</v>
      </c>
      <c r="B344" s="10">
        <v>9782868917010</v>
      </c>
      <c r="C344" s="10">
        <v>9791020611239</v>
      </c>
      <c r="D344" s="10">
        <v>2020</v>
      </c>
      <c r="E344" s="12"/>
      <c r="F344" s="12"/>
      <c r="G344" s="12"/>
    </row>
    <row r="345" spans="1:7" s="8" customFormat="1" ht="20.149999999999999" customHeight="1">
      <c r="A345" s="9" t="s">
        <v>442</v>
      </c>
      <c r="B345" s="10">
        <v>9782212679502</v>
      </c>
      <c r="C345" s="10">
        <v>9782212730012</v>
      </c>
      <c r="D345" s="10">
        <v>2020</v>
      </c>
      <c r="E345" s="11" t="s">
        <v>31</v>
      </c>
      <c r="F345" s="11" t="s">
        <v>72</v>
      </c>
      <c r="G345" s="11" t="s">
        <v>443</v>
      </c>
    </row>
    <row r="346" spans="1:7" s="8" customFormat="1" ht="20.149999999999999" customHeight="1">
      <c r="A346" s="9" t="s">
        <v>444</v>
      </c>
      <c r="B346" s="10">
        <v>9791025204115</v>
      </c>
      <c r="C346" s="10">
        <v>9791025204122</v>
      </c>
      <c r="D346" s="10">
        <v>2018</v>
      </c>
      <c r="E346" s="12"/>
      <c r="F346" s="12"/>
      <c r="G346" s="12"/>
    </row>
    <row r="347" spans="1:7" s="8" customFormat="1" ht="20.149999999999999" customHeight="1">
      <c r="A347" s="9" t="s">
        <v>445</v>
      </c>
      <c r="B347" s="10">
        <v>9782875422101</v>
      </c>
      <c r="C347" s="10"/>
      <c r="D347" s="10">
        <v>2020</v>
      </c>
      <c r="E347" s="12"/>
      <c r="F347" s="12"/>
      <c r="G347" s="12"/>
    </row>
    <row r="348" spans="1:7" s="8" customFormat="1" ht="20.149999999999999" customHeight="1">
      <c r="A348" s="9" t="s">
        <v>446</v>
      </c>
      <c r="B348" s="10">
        <v>9782553017315</v>
      </c>
      <c r="C348" s="10">
        <v>9782553017315</v>
      </c>
      <c r="D348" s="10">
        <v>2020</v>
      </c>
      <c r="E348" s="12"/>
      <c r="F348" s="12"/>
      <c r="G348" s="12"/>
    </row>
    <row r="349" spans="1:7" s="8" customFormat="1" ht="20.149999999999999" customHeight="1">
      <c r="A349" s="9" t="s">
        <v>447</v>
      </c>
      <c r="B349" s="10">
        <v>9791025204207</v>
      </c>
      <c r="C349" s="10">
        <v>9791025204214</v>
      </c>
      <c r="D349" s="10">
        <v>2018</v>
      </c>
      <c r="E349" s="11" t="s">
        <v>236</v>
      </c>
      <c r="F349" s="11" t="s">
        <v>257</v>
      </c>
      <c r="G349" s="11" t="s">
        <v>258</v>
      </c>
    </row>
    <row r="350" spans="1:7" s="8" customFormat="1" ht="20.149999999999999" customHeight="1">
      <c r="A350" s="9" t="s">
        <v>448</v>
      </c>
      <c r="B350" s="10">
        <v>9782330111090</v>
      </c>
      <c r="C350" s="10">
        <v>9782330111113</v>
      </c>
      <c r="D350" s="10">
        <v>2018</v>
      </c>
      <c r="E350" s="12"/>
      <c r="F350" s="12"/>
      <c r="G350" s="12"/>
    </row>
    <row r="351" spans="1:7" s="8" customFormat="1" ht="20.149999999999999" customHeight="1">
      <c r="A351" s="9" t="s">
        <v>449</v>
      </c>
      <c r="B351" s="10">
        <v>9782330126698</v>
      </c>
      <c r="C351" s="10">
        <v>9782330126711</v>
      </c>
      <c r="D351" s="10">
        <v>2019</v>
      </c>
      <c r="E351" s="11" t="s">
        <v>157</v>
      </c>
      <c r="F351" s="12"/>
      <c r="G351" s="12"/>
    </row>
    <row r="352" spans="1:7" s="8" customFormat="1" ht="20.149999999999999" customHeight="1">
      <c r="A352" s="9" t="s">
        <v>450</v>
      </c>
      <c r="B352" s="10">
        <v>9782330126735</v>
      </c>
      <c r="C352" s="10">
        <v>9782330126759</v>
      </c>
      <c r="D352" s="10">
        <v>2019</v>
      </c>
      <c r="E352" s="11" t="s">
        <v>249</v>
      </c>
      <c r="F352" s="11" t="s">
        <v>451</v>
      </c>
      <c r="G352" s="11" t="s">
        <v>452</v>
      </c>
    </row>
    <row r="353" spans="1:7" s="8" customFormat="1" ht="20.149999999999999" customHeight="1">
      <c r="A353" s="9" t="s">
        <v>453</v>
      </c>
      <c r="B353" s="10">
        <v>9782330111083</v>
      </c>
      <c r="C353" s="10">
        <v>9782330116293</v>
      </c>
      <c r="D353" s="10">
        <v>2018</v>
      </c>
      <c r="E353" s="12"/>
      <c r="F353" s="12"/>
      <c r="G353" s="12"/>
    </row>
    <row r="354" spans="1:7" s="8" customFormat="1" ht="20.149999999999999" customHeight="1">
      <c r="A354" s="9" t="s">
        <v>454</v>
      </c>
      <c r="B354" s="10">
        <v>9782330119737</v>
      </c>
      <c r="C354" s="10">
        <v>9782330119751</v>
      </c>
      <c r="D354" s="10">
        <v>2019</v>
      </c>
      <c r="E354" s="11" t="s">
        <v>249</v>
      </c>
      <c r="F354" s="11" t="s">
        <v>451</v>
      </c>
      <c r="G354" s="11" t="s">
        <v>452</v>
      </c>
    </row>
    <row r="355" spans="1:7" s="8" customFormat="1" ht="20.149999999999999" customHeight="1">
      <c r="A355" s="9" t="s">
        <v>455</v>
      </c>
      <c r="B355" s="10">
        <v>9782330080242</v>
      </c>
      <c r="C355" s="10">
        <v>9782330084851</v>
      </c>
      <c r="D355" s="10">
        <v>2017</v>
      </c>
      <c r="E355" s="12"/>
      <c r="F355" s="12"/>
      <c r="G355" s="12"/>
    </row>
    <row r="356" spans="1:7" s="8" customFormat="1" ht="20.149999999999999" customHeight="1">
      <c r="A356" s="9" t="s">
        <v>456</v>
      </c>
      <c r="B356" s="10">
        <v>9782330092511</v>
      </c>
      <c r="C356" s="10">
        <v>9782330101169</v>
      </c>
      <c r="D356" s="10">
        <v>2018</v>
      </c>
      <c r="E356" s="11" t="s">
        <v>249</v>
      </c>
      <c r="F356" s="11" t="s">
        <v>451</v>
      </c>
      <c r="G356" s="11" t="s">
        <v>452</v>
      </c>
    </row>
    <row r="357" spans="1:7" s="8" customFormat="1" ht="20.149999999999999" customHeight="1">
      <c r="A357" s="9" t="s">
        <v>457</v>
      </c>
      <c r="B357" s="10">
        <v>9782330093006</v>
      </c>
      <c r="C357" s="10">
        <v>9782330098193</v>
      </c>
      <c r="D357" s="10">
        <v>2018</v>
      </c>
      <c r="E357" s="11" t="s">
        <v>265</v>
      </c>
      <c r="F357" s="11" t="s">
        <v>266</v>
      </c>
      <c r="G357" s="11" t="s">
        <v>266</v>
      </c>
    </row>
    <row r="358" spans="1:7" s="8" customFormat="1" ht="20.149999999999999" customHeight="1">
      <c r="A358" s="9" t="s">
        <v>458</v>
      </c>
      <c r="B358" s="10">
        <v>9782330032340</v>
      </c>
      <c r="C358" s="10">
        <v>9782330035266</v>
      </c>
      <c r="D358" s="10">
        <v>2014</v>
      </c>
      <c r="E358" s="11" t="s">
        <v>149</v>
      </c>
      <c r="F358" s="11" t="s">
        <v>149</v>
      </c>
      <c r="G358" s="11" t="s">
        <v>459</v>
      </c>
    </row>
    <row r="359" spans="1:7" s="8" customFormat="1" ht="20.149999999999999" customHeight="1">
      <c r="A359" s="9" t="s">
        <v>460</v>
      </c>
      <c r="B359" s="10">
        <v>9782330096137</v>
      </c>
      <c r="C359" s="10">
        <v>9782330105228</v>
      </c>
      <c r="D359" s="10">
        <v>2018</v>
      </c>
      <c r="E359" s="11" t="s">
        <v>236</v>
      </c>
      <c r="F359" s="12"/>
      <c r="G359" s="12"/>
    </row>
    <row r="360" spans="1:7" s="8" customFormat="1" ht="20.149999999999999" customHeight="1">
      <c r="A360" s="9" t="s">
        <v>461</v>
      </c>
      <c r="B360" s="10">
        <v>9782330119867</v>
      </c>
      <c r="C360" s="10">
        <v>9782330119881</v>
      </c>
      <c r="D360" s="10">
        <v>2019</v>
      </c>
      <c r="E360" s="11" t="s">
        <v>236</v>
      </c>
      <c r="F360" s="12"/>
      <c r="G360" s="12"/>
    </row>
    <row r="361" spans="1:7" s="8" customFormat="1" ht="20.149999999999999" customHeight="1">
      <c r="A361" s="9" t="s">
        <v>462</v>
      </c>
      <c r="B361" s="10">
        <v>9782330007508</v>
      </c>
      <c r="C361" s="10">
        <v>9782330008284</v>
      </c>
      <c r="D361" s="10">
        <v>2012</v>
      </c>
      <c r="E361" s="11" t="s">
        <v>236</v>
      </c>
      <c r="F361" s="11" t="s">
        <v>463</v>
      </c>
      <c r="G361" s="11" t="s">
        <v>241</v>
      </c>
    </row>
    <row r="362" spans="1:7" s="8" customFormat="1" ht="20.149999999999999" customHeight="1">
      <c r="A362" s="9" t="s">
        <v>464</v>
      </c>
      <c r="B362" s="10">
        <v>9782330025809</v>
      </c>
      <c r="C362" s="10">
        <v>9782330093747</v>
      </c>
      <c r="D362" s="10">
        <v>2017</v>
      </c>
      <c r="E362" s="11" t="s">
        <v>236</v>
      </c>
      <c r="F362" s="11" t="s">
        <v>257</v>
      </c>
      <c r="G362" s="11" t="s">
        <v>258</v>
      </c>
    </row>
    <row r="363" spans="1:7" s="8" customFormat="1" ht="20.149999999999999" customHeight="1">
      <c r="A363" s="9" t="s">
        <v>465</v>
      </c>
      <c r="B363" s="10">
        <v>9782330090784</v>
      </c>
      <c r="C363" s="10">
        <v>9782330097899</v>
      </c>
      <c r="D363" s="10">
        <v>2018</v>
      </c>
      <c r="E363" s="11" t="s">
        <v>236</v>
      </c>
      <c r="F363" s="12"/>
      <c r="G363" s="12"/>
    </row>
    <row r="364" spans="1:7" s="8" customFormat="1" ht="20.149999999999999" customHeight="1">
      <c r="A364" s="9" t="s">
        <v>466</v>
      </c>
      <c r="B364" s="10">
        <v>9782330000189</v>
      </c>
      <c r="C364" s="10">
        <v>9782330008024</v>
      </c>
      <c r="D364" s="10">
        <v>2012</v>
      </c>
      <c r="E364" s="12"/>
      <c r="F364" s="12"/>
      <c r="G364" s="12"/>
    </row>
    <row r="365" spans="1:7" s="8" customFormat="1" ht="20.149999999999999" customHeight="1">
      <c r="A365" s="9" t="s">
        <v>467</v>
      </c>
      <c r="B365" s="10">
        <v>9782330034344</v>
      </c>
      <c r="C365" s="10">
        <v>9782330058982</v>
      </c>
      <c r="D365" s="10">
        <v>2015</v>
      </c>
      <c r="E365" s="11" t="s">
        <v>236</v>
      </c>
      <c r="F365" s="11" t="s">
        <v>257</v>
      </c>
      <c r="G365" s="11" t="s">
        <v>258</v>
      </c>
    </row>
    <row r="366" spans="1:7" s="8" customFormat="1" ht="20.149999999999999" customHeight="1">
      <c r="A366" s="9" t="s">
        <v>468</v>
      </c>
      <c r="B366" s="10">
        <v>9782330034337</v>
      </c>
      <c r="C366" s="10">
        <v>9782330038656</v>
      </c>
      <c r="D366" s="10">
        <v>2014</v>
      </c>
      <c r="E366" s="11" t="s">
        <v>236</v>
      </c>
      <c r="F366" s="11" t="s">
        <v>257</v>
      </c>
      <c r="G366" s="11" t="s">
        <v>258</v>
      </c>
    </row>
    <row r="367" spans="1:7" s="8" customFormat="1" ht="20.149999999999999" customHeight="1">
      <c r="A367" s="9" t="s">
        <v>469</v>
      </c>
      <c r="B367" s="10">
        <v>9782375096017</v>
      </c>
      <c r="C367" s="10">
        <v>9782375093290</v>
      </c>
      <c r="D367" s="10">
        <v>2020</v>
      </c>
      <c r="E367" s="11" t="s">
        <v>31</v>
      </c>
      <c r="F367" s="11" t="s">
        <v>470</v>
      </c>
      <c r="G367" s="11" t="s">
        <v>471</v>
      </c>
    </row>
    <row r="368" spans="1:7" s="8" customFormat="1" ht="20.149999999999999" customHeight="1">
      <c r="A368" s="9" t="s">
        <v>472</v>
      </c>
      <c r="B368" s="10">
        <v>9782212679373</v>
      </c>
      <c r="C368" s="10">
        <v>9782212370294</v>
      </c>
      <c r="D368" s="10">
        <v>2020</v>
      </c>
      <c r="E368" s="11" t="s">
        <v>273</v>
      </c>
      <c r="F368" s="11" t="s">
        <v>473</v>
      </c>
      <c r="G368" s="11" t="s">
        <v>474</v>
      </c>
    </row>
    <row r="369" spans="1:7" s="8" customFormat="1" ht="20.149999999999999" customHeight="1">
      <c r="A369" s="9" t="s">
        <v>475</v>
      </c>
      <c r="B369" s="10">
        <v>9782100781065</v>
      </c>
      <c r="C369" s="10">
        <v>9782100783618</v>
      </c>
      <c r="D369" s="10">
        <v>2018</v>
      </c>
      <c r="E369" s="11" t="s">
        <v>25</v>
      </c>
      <c r="F369" s="12"/>
      <c r="G369" s="12"/>
    </row>
    <row r="370" spans="1:7" s="8" customFormat="1" ht="20.149999999999999" customHeight="1">
      <c r="A370" s="9" t="s">
        <v>476</v>
      </c>
      <c r="B370" s="10">
        <v>9782100788934</v>
      </c>
      <c r="C370" s="10">
        <v>9782100797769</v>
      </c>
      <c r="D370" s="10">
        <v>2019</v>
      </c>
      <c r="E370" s="12"/>
      <c r="F370" s="12"/>
      <c r="G370" s="12"/>
    </row>
    <row r="371" spans="1:7" s="8" customFormat="1" ht="20.149999999999999" customHeight="1">
      <c r="A371" s="9" t="s">
        <v>477</v>
      </c>
      <c r="B371" s="10">
        <v>9782100796120</v>
      </c>
      <c r="C371" s="10">
        <v>9782100799909</v>
      </c>
      <c r="D371" s="10">
        <v>2019</v>
      </c>
      <c r="E371" s="11" t="s">
        <v>25</v>
      </c>
      <c r="F371" s="12"/>
      <c r="G371" s="12"/>
    </row>
    <row r="372" spans="1:7" s="8" customFormat="1" ht="20.149999999999999" customHeight="1">
      <c r="A372" s="9" t="s">
        <v>478</v>
      </c>
      <c r="B372" s="10">
        <v>9782100796137</v>
      </c>
      <c r="C372" s="10">
        <v>9782100799916</v>
      </c>
      <c r="D372" s="10">
        <v>2019</v>
      </c>
      <c r="E372" s="12"/>
      <c r="F372" s="12"/>
      <c r="G372" s="12"/>
    </row>
    <row r="373" spans="1:7" s="8" customFormat="1" ht="20.149999999999999" customHeight="1">
      <c r="A373" s="9" t="s">
        <v>479</v>
      </c>
      <c r="B373" s="10">
        <v>9782100738106</v>
      </c>
      <c r="C373" s="10">
        <v>9782100744961</v>
      </c>
      <c r="D373" s="10">
        <v>2016</v>
      </c>
      <c r="E373" s="11" t="s">
        <v>25</v>
      </c>
      <c r="F373" s="11" t="s">
        <v>480</v>
      </c>
      <c r="G373" s="11" t="s">
        <v>481</v>
      </c>
    </row>
    <row r="374" spans="1:7" s="8" customFormat="1" ht="20.149999999999999" customHeight="1">
      <c r="A374" s="9" t="s">
        <v>482</v>
      </c>
      <c r="B374" s="10">
        <v>9780262043809</v>
      </c>
      <c r="C374" s="10">
        <v>9780262358071</v>
      </c>
      <c r="D374" s="10">
        <v>2020</v>
      </c>
      <c r="E374" s="12"/>
      <c r="F374" s="12"/>
      <c r="G374" s="12"/>
    </row>
    <row r="375" spans="1:7" s="8" customFormat="1" ht="20.149999999999999" customHeight="1">
      <c r="A375" s="9" t="s">
        <v>483</v>
      </c>
      <c r="B375" s="10">
        <v>9782822707947</v>
      </c>
      <c r="C375" s="10">
        <v>9782822707923</v>
      </c>
      <c r="D375" s="10">
        <v>2020</v>
      </c>
      <c r="E375" s="11" t="s">
        <v>31</v>
      </c>
      <c r="F375" s="11" t="s">
        <v>484</v>
      </c>
      <c r="G375" s="11" t="s">
        <v>485</v>
      </c>
    </row>
    <row r="376" spans="1:7" s="8" customFormat="1" ht="20.149999999999999" customHeight="1">
      <c r="A376" s="9" t="s">
        <v>486</v>
      </c>
      <c r="B376" s="10">
        <v>9782822708364</v>
      </c>
      <c r="C376" s="10">
        <v>9782822708340</v>
      </c>
      <c r="D376" s="10">
        <v>2020</v>
      </c>
      <c r="E376" s="11" t="s">
        <v>31</v>
      </c>
      <c r="F376" s="11" t="s">
        <v>32</v>
      </c>
      <c r="G376" s="11" t="s">
        <v>487</v>
      </c>
    </row>
    <row r="377" spans="1:7" s="8" customFormat="1" ht="20.149999999999999" customHeight="1">
      <c r="A377" s="9" t="s">
        <v>488</v>
      </c>
      <c r="B377" s="10">
        <v>9782822708395</v>
      </c>
      <c r="C377" s="10">
        <v>9782822708579</v>
      </c>
      <c r="D377" s="10">
        <v>2020</v>
      </c>
      <c r="E377" s="12"/>
      <c r="F377" s="12"/>
      <c r="G377" s="12"/>
    </row>
    <row r="378" spans="1:7" s="8" customFormat="1" ht="20.149999999999999" customHeight="1">
      <c r="A378" s="9" t="s">
        <v>489</v>
      </c>
      <c r="B378" s="10">
        <v>9780262538435</v>
      </c>
      <c r="C378" s="10">
        <v>9780262357593</v>
      </c>
      <c r="D378" s="10">
        <v>2020</v>
      </c>
      <c r="E378" s="12"/>
      <c r="F378" s="12"/>
      <c r="G378" s="12"/>
    </row>
    <row r="379" spans="1:7" s="8" customFormat="1" ht="20.149999999999999" customHeight="1">
      <c r="A379" s="9" t="s">
        <v>490</v>
      </c>
      <c r="B379" s="10">
        <v>9782553017285</v>
      </c>
      <c r="C379" s="10">
        <v>9782553017285</v>
      </c>
      <c r="D379" s="10">
        <v>2020</v>
      </c>
      <c r="E379" s="11" t="s">
        <v>236</v>
      </c>
      <c r="F379" s="12"/>
      <c r="G379" s="12"/>
    </row>
    <row r="380" spans="1:7" s="8" customFormat="1" ht="20.149999999999999" customHeight="1">
      <c r="A380" s="9" t="s">
        <v>491</v>
      </c>
      <c r="B380" s="10">
        <v>9782759823314</v>
      </c>
      <c r="C380" s="10">
        <v>9782759824496</v>
      </c>
      <c r="D380" s="10">
        <v>2020</v>
      </c>
      <c r="E380" s="11" t="s">
        <v>25</v>
      </c>
      <c r="F380" s="11" t="s">
        <v>26</v>
      </c>
      <c r="G380" s="11" t="s">
        <v>492</v>
      </c>
    </row>
    <row r="381" spans="1:7" s="8" customFormat="1" ht="20.149999999999999" customHeight="1">
      <c r="A381" s="9" t="s">
        <v>493</v>
      </c>
      <c r="B381" s="10">
        <v>9791025204825</v>
      </c>
      <c r="C381" s="10">
        <v>9791025204832</v>
      </c>
      <c r="D381" s="10">
        <v>2020</v>
      </c>
      <c r="E381" s="12"/>
      <c r="F381" s="12"/>
      <c r="G381" s="12"/>
    </row>
    <row r="382" spans="1:7" s="8" customFormat="1" ht="20.149999999999999" customHeight="1">
      <c r="A382" s="9" t="s">
        <v>494</v>
      </c>
      <c r="B382" s="10">
        <v>9780262043854</v>
      </c>
      <c r="C382" s="10">
        <v>9780262358217</v>
      </c>
      <c r="D382" s="10">
        <v>2020</v>
      </c>
      <c r="E382" s="12"/>
      <c r="F382" s="12"/>
      <c r="G382" s="12"/>
    </row>
    <row r="383" spans="1:7" s="8" customFormat="1" ht="20.149999999999999" customHeight="1">
      <c r="A383" s="9" t="s">
        <v>495</v>
      </c>
      <c r="B383" s="10">
        <v>9780262043519</v>
      </c>
      <c r="C383" s="10">
        <v>9780262357005</v>
      </c>
      <c r="D383" s="10">
        <v>2020</v>
      </c>
      <c r="E383" s="12"/>
      <c r="F383" s="12"/>
      <c r="G383" s="12"/>
    </row>
    <row r="384" spans="1:7" s="8" customFormat="1" ht="20.149999999999999" customHeight="1">
      <c r="A384" s="9" t="s">
        <v>496</v>
      </c>
      <c r="B384" s="10">
        <v>9782343099569</v>
      </c>
      <c r="C384" s="10">
        <v>9782140019289</v>
      </c>
      <c r="D384" s="10">
        <v>2016</v>
      </c>
      <c r="E384" s="12"/>
      <c r="F384" s="12"/>
      <c r="G384" s="12"/>
    </row>
    <row r="385" spans="1:7" s="8" customFormat="1" ht="20.149999999999999" customHeight="1">
      <c r="A385" s="9" t="s">
        <v>498</v>
      </c>
      <c r="B385" s="10">
        <v>9782296001985</v>
      </c>
      <c r="C385" s="10">
        <v>9782296142992</v>
      </c>
      <c r="D385" s="10">
        <v>2006</v>
      </c>
      <c r="E385" s="11" t="s">
        <v>31</v>
      </c>
      <c r="F385" s="11" t="s">
        <v>32</v>
      </c>
      <c r="G385" s="11" t="s">
        <v>499</v>
      </c>
    </row>
    <row r="386" spans="1:7" s="8" customFormat="1" ht="20.149999999999999" customHeight="1">
      <c r="A386" s="9" t="s">
        <v>500</v>
      </c>
      <c r="B386" s="10">
        <v>9782212678611</v>
      </c>
      <c r="C386" s="10">
        <v>9782212350319</v>
      </c>
      <c r="D386" s="10">
        <v>2020</v>
      </c>
      <c r="E386" s="11" t="s">
        <v>31</v>
      </c>
      <c r="F386" s="11" t="s">
        <v>484</v>
      </c>
      <c r="G386" s="11" t="s">
        <v>484</v>
      </c>
    </row>
    <row r="387" spans="1:7" s="8" customFormat="1" ht="20.149999999999999" customHeight="1">
      <c r="A387" s="9" t="s">
        <v>501</v>
      </c>
      <c r="B387" s="10">
        <v>9782212678505</v>
      </c>
      <c r="C387" s="10">
        <v>9782212366945</v>
      </c>
      <c r="D387" s="10">
        <v>2020</v>
      </c>
      <c r="E387" s="12"/>
      <c r="F387" s="12"/>
      <c r="G387" s="12"/>
    </row>
    <row r="388" spans="1:7" s="8" customFormat="1" ht="20.149999999999999" customHeight="1">
      <c r="A388" s="9" t="s">
        <v>502</v>
      </c>
      <c r="B388" s="10">
        <v>9782759824052</v>
      </c>
      <c r="C388" s="10">
        <v>9782759824489</v>
      </c>
      <c r="D388" s="10">
        <v>2020</v>
      </c>
      <c r="E388" s="11" t="s">
        <v>273</v>
      </c>
      <c r="F388" s="11" t="s">
        <v>473</v>
      </c>
      <c r="G388" s="11" t="s">
        <v>503</v>
      </c>
    </row>
    <row r="389" spans="1:7" s="8" customFormat="1" ht="20.149999999999999" customHeight="1">
      <c r="A389" s="9" t="s">
        <v>504</v>
      </c>
      <c r="B389" s="10">
        <v>9782759823819</v>
      </c>
      <c r="C389" s="10">
        <v>9782759823826</v>
      </c>
      <c r="D389" s="10">
        <v>2020</v>
      </c>
      <c r="E389" s="11" t="s">
        <v>18</v>
      </c>
      <c r="F389" s="11" t="s">
        <v>18</v>
      </c>
      <c r="G389" s="11" t="s">
        <v>505</v>
      </c>
    </row>
    <row r="390" spans="1:7" s="8" customFormat="1" ht="20.149999999999999" customHeight="1">
      <c r="A390" s="9" t="s">
        <v>506</v>
      </c>
      <c r="B390" s="10">
        <v>9782759231331</v>
      </c>
      <c r="C390" s="10">
        <v>9782759231331</v>
      </c>
      <c r="D390" s="10">
        <v>2020</v>
      </c>
      <c r="E390" s="11" t="s">
        <v>157</v>
      </c>
      <c r="F390" s="11" t="s">
        <v>240</v>
      </c>
      <c r="G390" s="11" t="s">
        <v>241</v>
      </c>
    </row>
    <row r="391" spans="1:7" s="8" customFormat="1" ht="20.149999999999999" customHeight="1">
      <c r="A391" s="9" t="s">
        <v>507</v>
      </c>
      <c r="B391" s="10">
        <v>9781800209046</v>
      </c>
      <c r="C391" s="10">
        <v>9781800208322</v>
      </c>
      <c r="D391" s="10">
        <v>2020</v>
      </c>
      <c r="E391" s="12"/>
      <c r="F391" s="12"/>
      <c r="G391" s="12"/>
    </row>
    <row r="392" spans="1:7" s="8" customFormat="1" ht="20.149999999999999" customHeight="1">
      <c r="A392" s="9" t="s">
        <v>508</v>
      </c>
      <c r="B392" s="10">
        <v>9781839211539</v>
      </c>
      <c r="C392" s="10">
        <v>9781839212819</v>
      </c>
      <c r="D392" s="10">
        <v>2020</v>
      </c>
      <c r="E392" s="12"/>
      <c r="F392" s="12"/>
      <c r="G392" s="12"/>
    </row>
    <row r="393" spans="1:7" s="8" customFormat="1" ht="20.149999999999999" customHeight="1">
      <c r="A393" s="9" t="s">
        <v>509</v>
      </c>
      <c r="B393" s="10">
        <v>9781789950151</v>
      </c>
      <c r="C393" s="10">
        <v>9781789952216</v>
      </c>
      <c r="D393" s="10">
        <v>2020</v>
      </c>
      <c r="E393" s="12"/>
      <c r="F393" s="12"/>
      <c r="G393" s="12"/>
    </row>
    <row r="394" spans="1:7" s="8" customFormat="1" ht="20.149999999999999" customHeight="1">
      <c r="A394" s="9" t="s">
        <v>510</v>
      </c>
      <c r="B394" s="10">
        <v>9781838557041</v>
      </c>
      <c r="C394" s="10">
        <v>9781838558291</v>
      </c>
      <c r="D394" s="10">
        <v>2020</v>
      </c>
      <c r="E394" s="12"/>
      <c r="F394" s="12"/>
      <c r="G394" s="12"/>
    </row>
    <row r="395" spans="1:7" s="8" customFormat="1" ht="20.149999999999999" customHeight="1">
      <c r="A395" s="9" t="s">
        <v>511</v>
      </c>
      <c r="B395" s="10">
        <v>9781838821098</v>
      </c>
      <c r="C395" s="10">
        <v>9781838825867</v>
      </c>
      <c r="D395" s="10">
        <v>2020</v>
      </c>
      <c r="E395" s="12"/>
      <c r="F395" s="12"/>
      <c r="G395" s="12"/>
    </row>
    <row r="396" spans="1:7" s="8" customFormat="1" ht="20.149999999999999" customHeight="1">
      <c r="A396" s="9" t="s">
        <v>512</v>
      </c>
      <c r="B396" s="10">
        <v>9781838643577</v>
      </c>
      <c r="C396" s="10">
        <v>9781838647544</v>
      </c>
      <c r="D396" s="10">
        <v>2020</v>
      </c>
      <c r="E396" s="12"/>
      <c r="F396" s="12"/>
      <c r="G396" s="12"/>
    </row>
    <row r="397" spans="1:7" s="8" customFormat="1" ht="20.149999999999999" customHeight="1">
      <c r="A397" s="9" t="s">
        <v>513</v>
      </c>
      <c r="B397" s="10">
        <v>9781838821654</v>
      </c>
      <c r="C397" s="10">
        <v>9781838825720</v>
      </c>
      <c r="D397" s="10">
        <v>2020</v>
      </c>
      <c r="E397" s="12"/>
      <c r="F397" s="12"/>
      <c r="G397" s="12"/>
    </row>
    <row r="398" spans="1:7" s="8" customFormat="1" ht="20.149999999999999" customHeight="1">
      <c r="A398" s="9" t="s">
        <v>514</v>
      </c>
      <c r="B398" s="10">
        <v>9781839213106</v>
      </c>
      <c r="C398" s="10">
        <v>9781839218910</v>
      </c>
      <c r="D398" s="10">
        <v>2020</v>
      </c>
      <c r="E398" s="12"/>
      <c r="F398" s="12"/>
      <c r="G398" s="12"/>
    </row>
    <row r="399" spans="1:7" s="8" customFormat="1" ht="20.149999999999999" customHeight="1">
      <c r="A399" s="9" t="s">
        <v>515</v>
      </c>
      <c r="B399" s="10">
        <v>9781838826253</v>
      </c>
      <c r="C399" s="10">
        <v>9781838827427</v>
      </c>
      <c r="D399" s="10">
        <v>2020</v>
      </c>
      <c r="E399" s="12"/>
      <c r="F399" s="12"/>
      <c r="G399" s="12"/>
    </row>
    <row r="400" spans="1:7" s="8" customFormat="1" ht="20.149999999999999" customHeight="1">
      <c r="A400" s="9" t="s">
        <v>516</v>
      </c>
      <c r="B400" s="10">
        <v>9781838551308</v>
      </c>
      <c r="C400" s="10">
        <v>9781838552886</v>
      </c>
      <c r="D400" s="10">
        <v>2020</v>
      </c>
      <c r="E400" s="12"/>
      <c r="F400" s="12"/>
      <c r="G400" s="12"/>
    </row>
    <row r="401" spans="1:7" s="8" customFormat="1" ht="20.149999999999999" customHeight="1">
      <c r="A401" s="9" t="s">
        <v>517</v>
      </c>
      <c r="B401" s="10">
        <v>9781838984854</v>
      </c>
      <c r="C401" s="10">
        <v>9781838985059</v>
      </c>
      <c r="D401" s="10">
        <v>2020</v>
      </c>
      <c r="E401" s="12"/>
      <c r="F401" s="12"/>
      <c r="G401" s="12"/>
    </row>
    <row r="402" spans="1:7" s="8" customFormat="1" ht="20.149999999999999" customHeight="1">
      <c r="A402" s="9" t="s">
        <v>518</v>
      </c>
      <c r="B402" s="10">
        <v>9781839216992</v>
      </c>
      <c r="C402" s="10">
        <v>9781839214486</v>
      </c>
      <c r="D402" s="10">
        <v>2020</v>
      </c>
      <c r="E402" s="12"/>
      <c r="F402" s="12"/>
      <c r="G402" s="12"/>
    </row>
    <row r="403" spans="1:7" s="8" customFormat="1" ht="20.149999999999999" customHeight="1">
      <c r="A403" s="9" t="s">
        <v>519</v>
      </c>
      <c r="B403" s="10">
        <v>9781838983987</v>
      </c>
      <c r="C403" s="10">
        <v>9781838987237</v>
      </c>
      <c r="D403" s="10">
        <v>2020</v>
      </c>
      <c r="E403" s="12"/>
      <c r="F403" s="12"/>
      <c r="G403" s="12"/>
    </row>
    <row r="404" spans="1:7" s="8" customFormat="1" ht="20.149999999999999" customHeight="1">
      <c r="A404" s="9" t="s">
        <v>520</v>
      </c>
      <c r="B404" s="10">
        <v>9781838981778</v>
      </c>
      <c r="C404" s="10">
        <v>9781838983598</v>
      </c>
      <c r="D404" s="10">
        <v>2020</v>
      </c>
      <c r="E404" s="12"/>
      <c r="F404" s="12"/>
      <c r="G404" s="12"/>
    </row>
    <row r="405" spans="1:7" s="8" customFormat="1" ht="20.149999999999999" customHeight="1">
      <c r="A405" s="9" t="s">
        <v>521</v>
      </c>
      <c r="B405" s="10">
        <v>9781838982171</v>
      </c>
      <c r="C405" s="10">
        <v>9781838984946</v>
      </c>
      <c r="D405" s="10">
        <v>2020</v>
      </c>
      <c r="E405" s="12"/>
      <c r="F405" s="12"/>
      <c r="G405" s="12"/>
    </row>
    <row r="406" spans="1:7" s="8" customFormat="1" ht="20.149999999999999" customHeight="1">
      <c r="A406" s="9" t="s">
        <v>522</v>
      </c>
      <c r="B406" s="10">
        <v>9781789805673</v>
      </c>
      <c r="C406" s="10">
        <v>9781789808278</v>
      </c>
      <c r="D406" s="10">
        <v>2020</v>
      </c>
      <c r="E406" s="12"/>
      <c r="F406" s="12"/>
      <c r="G406" s="12"/>
    </row>
    <row r="407" spans="1:7" s="8" customFormat="1" ht="20.149999999999999" customHeight="1">
      <c r="A407" s="9" t="s">
        <v>523</v>
      </c>
      <c r="B407" s="10">
        <v>9781838646554</v>
      </c>
      <c r="C407" s="10">
        <v>9781838648756</v>
      </c>
      <c r="D407" s="10">
        <v>2020</v>
      </c>
      <c r="E407" s="12"/>
      <c r="F407" s="12"/>
      <c r="G407" s="12"/>
    </row>
    <row r="408" spans="1:7" s="8" customFormat="1" ht="20.149999999999999" customHeight="1">
      <c r="A408" s="9" t="s">
        <v>524</v>
      </c>
      <c r="B408" s="10">
        <v>9781789531619</v>
      </c>
      <c r="C408" s="10">
        <v>9781789530643</v>
      </c>
      <c r="D408" s="10">
        <v>2020</v>
      </c>
      <c r="E408" s="12"/>
      <c r="F408" s="12"/>
      <c r="G408" s="12"/>
    </row>
    <row r="409" spans="1:7" s="8" customFormat="1" ht="20.149999999999999" customHeight="1">
      <c r="A409" s="9" t="s">
        <v>525</v>
      </c>
      <c r="B409" s="10">
        <v>9781839215520</v>
      </c>
      <c r="C409" s="10">
        <v>9781839219542</v>
      </c>
      <c r="D409" s="10">
        <v>2020</v>
      </c>
      <c r="E409" s="12"/>
      <c r="F409" s="12"/>
      <c r="G409" s="12"/>
    </row>
    <row r="410" spans="1:7" s="8" customFormat="1" ht="20.149999999999999" customHeight="1">
      <c r="A410" s="9" t="s">
        <v>526</v>
      </c>
      <c r="B410" s="10">
        <v>9781838641108</v>
      </c>
      <c r="C410" s="10">
        <v>9781838647988</v>
      </c>
      <c r="D410" s="10">
        <v>2020</v>
      </c>
      <c r="E410" s="12"/>
      <c r="F410" s="12"/>
      <c r="G410" s="12"/>
    </row>
    <row r="411" spans="1:7" s="8" customFormat="1" ht="20.149999999999999" customHeight="1">
      <c r="A411" s="9" t="s">
        <v>527</v>
      </c>
      <c r="B411" s="10">
        <v>9781838827991</v>
      </c>
      <c r="C411" s="10">
        <v>9781838826840</v>
      </c>
      <c r="D411" s="10">
        <v>2020</v>
      </c>
      <c r="E411" s="12"/>
      <c r="F411" s="12"/>
      <c r="G411" s="12"/>
    </row>
    <row r="412" spans="1:7" s="8" customFormat="1" ht="20.149999999999999" customHeight="1">
      <c r="A412" s="9" t="s">
        <v>528</v>
      </c>
      <c r="B412" s="10">
        <v>9781789612165</v>
      </c>
      <c r="C412" s="10">
        <v>9781789611489</v>
      </c>
      <c r="D412" s="10">
        <v>2020</v>
      </c>
      <c r="E412" s="12"/>
      <c r="F412" s="12"/>
      <c r="G412" s="12"/>
    </row>
    <row r="413" spans="1:7" s="8" customFormat="1" ht="20.149999999999999" customHeight="1">
      <c r="A413" s="9" t="s">
        <v>529</v>
      </c>
      <c r="B413" s="10">
        <v>9781839216626</v>
      </c>
      <c r="C413" s="10">
        <v>9781838988364</v>
      </c>
      <c r="D413" s="10">
        <v>2020</v>
      </c>
      <c r="E413" s="12"/>
      <c r="F413" s="12"/>
      <c r="G413" s="12"/>
    </row>
    <row r="414" spans="1:7" s="8" customFormat="1" ht="20.149999999999999" customHeight="1">
      <c r="A414" s="9" t="s">
        <v>530</v>
      </c>
      <c r="B414" s="10">
        <v>9782759824076</v>
      </c>
      <c r="C414" s="10">
        <v>9782759824083</v>
      </c>
      <c r="D414" s="10">
        <v>2020</v>
      </c>
      <c r="E414" s="11" t="s">
        <v>25</v>
      </c>
      <c r="F414" s="11" t="s">
        <v>26</v>
      </c>
      <c r="G414" s="11" t="s">
        <v>531</v>
      </c>
    </row>
    <row r="415" spans="1:7" s="8" customFormat="1" ht="20.149999999999999" customHeight="1">
      <c r="A415" s="9" t="s">
        <v>532</v>
      </c>
      <c r="B415" s="10">
        <v>9782507056162</v>
      </c>
      <c r="C415" s="10"/>
      <c r="D415" s="10">
        <v>2018</v>
      </c>
      <c r="E415" s="12"/>
      <c r="F415" s="12"/>
      <c r="G415" s="12"/>
    </row>
    <row r="416" spans="1:7" s="8" customFormat="1" ht="20.149999999999999" customHeight="1">
      <c r="A416" s="9" t="s">
        <v>533</v>
      </c>
      <c r="B416" s="10">
        <v>9782212118742</v>
      </c>
      <c r="C416" s="10">
        <v>9782212735024</v>
      </c>
      <c r="D416" s="10">
        <v>2020</v>
      </c>
      <c r="E416" s="11" t="s">
        <v>361</v>
      </c>
      <c r="F416" s="11" t="s">
        <v>361</v>
      </c>
      <c r="G416" s="11" t="s">
        <v>362</v>
      </c>
    </row>
    <row r="417" spans="1:7" s="8" customFormat="1" ht="20.149999999999999" customHeight="1">
      <c r="A417" s="9" t="s">
        <v>534</v>
      </c>
      <c r="B417" s="10">
        <v>9782889152452</v>
      </c>
      <c r="C417" s="10">
        <v>9782832301982</v>
      </c>
      <c r="D417" s="10">
        <v>2020</v>
      </c>
      <c r="E417" s="12"/>
      <c r="F417" s="12"/>
      <c r="G417" s="12"/>
    </row>
    <row r="418" spans="1:7" s="8" customFormat="1" ht="20.149999999999999" customHeight="1">
      <c r="A418" s="9" t="s">
        <v>536</v>
      </c>
      <c r="B418" s="10">
        <v>9782889152407</v>
      </c>
      <c r="C418" s="10">
        <v>9782832303924</v>
      </c>
      <c r="D418" s="10">
        <v>2020</v>
      </c>
      <c r="E418" s="12"/>
      <c r="F418" s="12"/>
      <c r="G418" s="12"/>
    </row>
    <row r="419" spans="1:7" s="8" customFormat="1" ht="20.149999999999999" customHeight="1">
      <c r="A419" s="9" t="s">
        <v>537</v>
      </c>
      <c r="B419" s="10">
        <v>9782889152414</v>
      </c>
      <c r="C419" s="10">
        <v>9782832302729</v>
      </c>
      <c r="D419" s="10">
        <v>2020</v>
      </c>
      <c r="E419" s="12"/>
      <c r="F419" s="12"/>
      <c r="G419" s="12"/>
    </row>
    <row r="420" spans="1:7" s="8" customFormat="1" ht="20.149999999999999" customHeight="1">
      <c r="A420" s="9" t="s">
        <v>538</v>
      </c>
      <c r="B420" s="10">
        <v>9782212679038</v>
      </c>
      <c r="C420" s="10">
        <v>9782212432862</v>
      </c>
      <c r="D420" s="10">
        <v>2020</v>
      </c>
      <c r="E420" s="12"/>
      <c r="F420" s="12"/>
      <c r="G420" s="12"/>
    </row>
    <row r="421" spans="1:7" s="8" customFormat="1" ht="20.149999999999999" customHeight="1">
      <c r="A421" s="9" t="s">
        <v>539</v>
      </c>
      <c r="B421" s="10">
        <v>9782759231539</v>
      </c>
      <c r="C421" s="10">
        <v>9782759231539</v>
      </c>
      <c r="D421" s="10">
        <v>2020</v>
      </c>
      <c r="E421" s="12"/>
      <c r="F421" s="12"/>
      <c r="G421" s="12"/>
    </row>
    <row r="422" spans="1:7" s="8" customFormat="1" ht="20.149999999999999" customHeight="1">
      <c r="A422" s="9" t="s">
        <v>540</v>
      </c>
      <c r="B422" s="10">
        <v>9782759230761</v>
      </c>
      <c r="C422" s="10">
        <v>9782759230778</v>
      </c>
      <c r="D422" s="10">
        <v>2020</v>
      </c>
      <c r="E422" s="12"/>
      <c r="F422" s="12"/>
      <c r="G422" s="12"/>
    </row>
    <row r="423" spans="1:7" s="8" customFormat="1" ht="20.149999999999999" customHeight="1">
      <c r="A423" s="9" t="s">
        <v>541</v>
      </c>
      <c r="B423" s="10">
        <v>9780776628608</v>
      </c>
      <c r="C423" s="10">
        <v>9780776628615</v>
      </c>
      <c r="D423" s="10">
        <v>2019</v>
      </c>
      <c r="E423" s="12"/>
      <c r="F423" s="12"/>
      <c r="G423" s="12"/>
    </row>
    <row r="424" spans="1:7" s="8" customFormat="1" ht="20.149999999999999" customHeight="1">
      <c r="A424" s="9" t="s">
        <v>542</v>
      </c>
      <c r="B424" s="10">
        <v>9782100808762</v>
      </c>
      <c r="C424" s="10">
        <v>9782100812387</v>
      </c>
      <c r="D424" s="10">
        <v>2020</v>
      </c>
      <c r="E424" s="11" t="s">
        <v>244</v>
      </c>
      <c r="F424" s="11" t="s">
        <v>245</v>
      </c>
      <c r="G424" s="11" t="s">
        <v>543</v>
      </c>
    </row>
    <row r="425" spans="1:7" s="8" customFormat="1" ht="20.149999999999999" customHeight="1">
      <c r="A425" s="9" t="s">
        <v>544</v>
      </c>
      <c r="B425" s="10">
        <v>9782100808557</v>
      </c>
      <c r="C425" s="10">
        <v>9782100812189</v>
      </c>
      <c r="D425" s="10">
        <v>2020</v>
      </c>
      <c r="E425" s="12"/>
      <c r="F425" s="12"/>
      <c r="G425" s="12"/>
    </row>
    <row r="426" spans="1:7" s="8" customFormat="1" ht="20.149999999999999" customHeight="1">
      <c r="A426" s="9" t="s">
        <v>545</v>
      </c>
      <c r="B426" s="10">
        <v>9782100801886</v>
      </c>
      <c r="C426" s="10">
        <v>9782100811502</v>
      </c>
      <c r="D426" s="10">
        <v>2020</v>
      </c>
      <c r="E426" s="11" t="s">
        <v>31</v>
      </c>
      <c r="F426" s="12"/>
      <c r="G426" s="12"/>
    </row>
    <row r="427" spans="1:7" s="8" customFormat="1" ht="20.149999999999999" customHeight="1">
      <c r="A427" s="9" t="s">
        <v>546</v>
      </c>
      <c r="B427" s="10">
        <v>9782100800582</v>
      </c>
      <c r="C427" s="10">
        <v>9782100811304</v>
      </c>
      <c r="D427" s="10">
        <v>2020</v>
      </c>
      <c r="E427" s="11" t="s">
        <v>68</v>
      </c>
      <c r="F427" s="11" t="s">
        <v>68</v>
      </c>
      <c r="G427" s="11" t="s">
        <v>280</v>
      </c>
    </row>
    <row r="428" spans="1:7" s="8" customFormat="1" ht="20.149999999999999" customHeight="1">
      <c r="A428" s="9" t="s">
        <v>547</v>
      </c>
      <c r="B428" s="10">
        <v>9782100810857</v>
      </c>
      <c r="C428" s="10">
        <v>9782100811175</v>
      </c>
      <c r="D428" s="10">
        <v>2020</v>
      </c>
      <c r="E428" s="11" t="s">
        <v>68</v>
      </c>
      <c r="F428" s="11" t="s">
        <v>68</v>
      </c>
      <c r="G428" s="11" t="s">
        <v>280</v>
      </c>
    </row>
    <row r="429" spans="1:7" s="8" customFormat="1" ht="20.149999999999999" customHeight="1">
      <c r="A429" s="9" t="s">
        <v>548</v>
      </c>
      <c r="B429" s="10">
        <v>9782100810284</v>
      </c>
      <c r="C429" s="10">
        <v>9782100811144</v>
      </c>
      <c r="D429" s="10">
        <v>2020</v>
      </c>
      <c r="E429" s="11" t="s">
        <v>31</v>
      </c>
      <c r="F429" s="12"/>
      <c r="G429" s="12"/>
    </row>
    <row r="430" spans="1:7" s="8" customFormat="1" ht="20.149999999999999" customHeight="1">
      <c r="A430" s="9" t="s">
        <v>549</v>
      </c>
      <c r="B430" s="10">
        <v>9782100810970</v>
      </c>
      <c r="C430" s="10">
        <v>9782100811137</v>
      </c>
      <c r="D430" s="10">
        <v>2020</v>
      </c>
      <c r="E430" s="11" t="s">
        <v>25</v>
      </c>
      <c r="F430" s="12"/>
      <c r="G430" s="12"/>
    </row>
    <row r="431" spans="1:7" s="8" customFormat="1" ht="20.149999999999999" customHeight="1">
      <c r="A431" s="9" t="s">
        <v>550</v>
      </c>
      <c r="B431" s="10">
        <v>9782100795017</v>
      </c>
      <c r="C431" s="10">
        <v>9782100810611</v>
      </c>
      <c r="D431" s="10">
        <v>2020</v>
      </c>
      <c r="E431" s="11" t="s">
        <v>25</v>
      </c>
      <c r="F431" s="12"/>
      <c r="G431" s="12"/>
    </row>
    <row r="432" spans="1:7" s="8" customFormat="1" ht="20.149999999999999" customHeight="1">
      <c r="A432" s="9" t="s">
        <v>551</v>
      </c>
      <c r="B432" s="10">
        <v>9782100794324</v>
      </c>
      <c r="C432" s="10">
        <v>9782100810161</v>
      </c>
      <c r="D432" s="10">
        <v>2020</v>
      </c>
      <c r="E432" s="11" t="s">
        <v>31</v>
      </c>
      <c r="F432" s="12"/>
      <c r="G432" s="12"/>
    </row>
    <row r="433" spans="1:7" s="8" customFormat="1" ht="20.149999999999999" customHeight="1">
      <c r="A433" s="9" t="s">
        <v>552</v>
      </c>
      <c r="B433" s="10">
        <v>9782100806850</v>
      </c>
      <c r="C433" s="10">
        <v>9782100810109</v>
      </c>
      <c r="D433" s="10">
        <v>2020</v>
      </c>
      <c r="E433" s="12"/>
      <c r="F433" s="12"/>
      <c r="G433" s="12"/>
    </row>
    <row r="434" spans="1:7" s="8" customFormat="1" ht="20.149999999999999" customHeight="1">
      <c r="A434" s="9" t="s">
        <v>553</v>
      </c>
      <c r="B434" s="10">
        <v>9782100797363</v>
      </c>
      <c r="C434" s="10">
        <v>9782100810062</v>
      </c>
      <c r="D434" s="10">
        <v>2020</v>
      </c>
      <c r="E434" s="11" t="s">
        <v>25</v>
      </c>
      <c r="F434" s="12"/>
      <c r="G434" s="12"/>
    </row>
    <row r="435" spans="1:7" s="8" customFormat="1" ht="20.149999999999999" customHeight="1">
      <c r="A435" s="9" t="s">
        <v>554</v>
      </c>
      <c r="B435" s="10">
        <v>9782100798834</v>
      </c>
      <c r="C435" s="10">
        <v>9782100808601</v>
      </c>
      <c r="D435" s="10">
        <v>2020</v>
      </c>
      <c r="E435" s="12"/>
      <c r="F435" s="12"/>
      <c r="G435" s="12"/>
    </row>
    <row r="436" spans="1:7" s="8" customFormat="1" ht="20.149999999999999" customHeight="1">
      <c r="A436" s="9" t="s">
        <v>555</v>
      </c>
      <c r="B436" s="10">
        <v>9782100806638</v>
      </c>
      <c r="C436" s="10">
        <v>9782100808571</v>
      </c>
      <c r="D436" s="10">
        <v>2020</v>
      </c>
      <c r="E436" s="11" t="s">
        <v>157</v>
      </c>
      <c r="F436" s="12"/>
      <c r="G436" s="12"/>
    </row>
    <row r="437" spans="1:7" s="8" customFormat="1" ht="20.149999999999999" customHeight="1">
      <c r="A437" s="9" t="s">
        <v>556</v>
      </c>
      <c r="B437" s="10">
        <v>9782100806539</v>
      </c>
      <c r="C437" s="10">
        <v>9782100808304</v>
      </c>
      <c r="D437" s="10">
        <v>2020</v>
      </c>
      <c r="E437" s="12"/>
      <c r="F437" s="12"/>
      <c r="G437" s="12"/>
    </row>
    <row r="438" spans="1:7" s="8" customFormat="1" ht="20.149999999999999" customHeight="1">
      <c r="A438" s="9" t="s">
        <v>557</v>
      </c>
      <c r="B438" s="10">
        <v>9782100807840</v>
      </c>
      <c r="C438" s="10">
        <v>9782100807956</v>
      </c>
      <c r="D438" s="10">
        <v>2020</v>
      </c>
      <c r="E438" s="11" t="s">
        <v>157</v>
      </c>
      <c r="F438" s="12"/>
      <c r="G438" s="12"/>
    </row>
    <row r="439" spans="1:7" s="8" customFormat="1" ht="20.149999999999999" customHeight="1">
      <c r="A439" s="9" t="s">
        <v>558</v>
      </c>
      <c r="B439" s="10">
        <v>9782100807864</v>
      </c>
      <c r="C439" s="10">
        <v>9782100807949</v>
      </c>
      <c r="D439" s="10">
        <v>2020</v>
      </c>
      <c r="E439" s="11" t="s">
        <v>157</v>
      </c>
      <c r="F439" s="12"/>
      <c r="G439" s="12"/>
    </row>
    <row r="440" spans="1:7" s="8" customFormat="1" ht="20.149999999999999" customHeight="1">
      <c r="A440" s="9" t="s">
        <v>559</v>
      </c>
      <c r="B440" s="10">
        <v>9782100807581</v>
      </c>
      <c r="C440" s="10">
        <v>9782100807734</v>
      </c>
      <c r="D440" s="10">
        <v>2019</v>
      </c>
      <c r="E440" s="11" t="s">
        <v>273</v>
      </c>
      <c r="F440" s="12"/>
      <c r="G440" s="12"/>
    </row>
    <row r="441" spans="1:7" s="8" customFormat="1" ht="20.149999999999999" customHeight="1">
      <c r="A441" s="9" t="s">
        <v>560</v>
      </c>
      <c r="B441" s="10">
        <v>9782100807598</v>
      </c>
      <c r="C441" s="10">
        <v>9782100807604</v>
      </c>
      <c r="D441" s="10">
        <v>2019</v>
      </c>
      <c r="E441" s="11" t="s">
        <v>31</v>
      </c>
      <c r="F441" s="12"/>
      <c r="G441" s="12"/>
    </row>
    <row r="442" spans="1:7" s="8" customFormat="1" ht="20.149999999999999" customHeight="1">
      <c r="A442" s="9" t="s">
        <v>561</v>
      </c>
      <c r="B442" s="10">
        <v>9782100807536</v>
      </c>
      <c r="C442" s="10">
        <v>9782100807567</v>
      </c>
      <c r="D442" s="10">
        <v>2020</v>
      </c>
      <c r="E442" s="11" t="s">
        <v>25</v>
      </c>
      <c r="F442" s="12"/>
      <c r="G442" s="12"/>
    </row>
    <row r="443" spans="1:7" s="8" customFormat="1" ht="20.149999999999999" customHeight="1">
      <c r="A443" s="9" t="s">
        <v>562</v>
      </c>
      <c r="B443" s="10">
        <v>9782100790951</v>
      </c>
      <c r="C443" s="10">
        <v>9782100805037</v>
      </c>
      <c r="D443" s="10">
        <v>2019</v>
      </c>
      <c r="E443" s="12"/>
      <c r="F443" s="12"/>
      <c r="G443" s="12"/>
    </row>
    <row r="444" spans="1:7" s="8" customFormat="1" ht="20.149999999999999" customHeight="1">
      <c r="A444" s="9" t="s">
        <v>563</v>
      </c>
      <c r="B444" s="10">
        <v>9782100800896</v>
      </c>
      <c r="C444" s="10">
        <v>9782100804849</v>
      </c>
      <c r="D444" s="10">
        <v>2019</v>
      </c>
      <c r="E444" s="11" t="s">
        <v>31</v>
      </c>
      <c r="F444" s="12"/>
      <c r="G444" s="12"/>
    </row>
    <row r="445" spans="1:7" s="8" customFormat="1" ht="20.149999999999999" customHeight="1">
      <c r="A445" s="9" t="s">
        <v>564</v>
      </c>
      <c r="B445" s="10">
        <v>9782100797417</v>
      </c>
      <c r="C445" s="10">
        <v>9782100798780</v>
      </c>
      <c r="D445" s="10">
        <v>2020</v>
      </c>
      <c r="E445" s="11" t="s">
        <v>157</v>
      </c>
      <c r="F445" s="12"/>
      <c r="G445" s="12"/>
    </row>
    <row r="446" spans="1:7" s="8" customFormat="1" ht="20.149999999999999" customHeight="1">
      <c r="A446" s="9" t="s">
        <v>565</v>
      </c>
      <c r="B446" s="10">
        <v>9782100781355</v>
      </c>
      <c r="C446" s="10">
        <v>9782100785957</v>
      </c>
      <c r="D446" s="10">
        <v>2018</v>
      </c>
      <c r="E446" s="12"/>
      <c r="F446" s="12"/>
      <c r="G446" s="12"/>
    </row>
    <row r="447" spans="1:7" s="8" customFormat="1" ht="20.149999999999999" customHeight="1">
      <c r="A447" s="9" t="s">
        <v>566</v>
      </c>
      <c r="B447" s="10">
        <v>9782916053592</v>
      </c>
      <c r="C447" s="10">
        <v>9782360404469</v>
      </c>
      <c r="D447" s="10">
        <v>2009</v>
      </c>
      <c r="E447" s="11" t="s">
        <v>567</v>
      </c>
      <c r="F447" s="11" t="s">
        <v>568</v>
      </c>
      <c r="G447" s="11" t="s">
        <v>568</v>
      </c>
    </row>
    <row r="448" spans="1:7" s="8" customFormat="1" ht="20.149999999999999" customHeight="1">
      <c r="A448" s="9" t="s">
        <v>569</v>
      </c>
      <c r="B448" s="10">
        <v>9782916053639</v>
      </c>
      <c r="C448" s="10">
        <v>9782360404452</v>
      </c>
      <c r="D448" s="10">
        <v>2009</v>
      </c>
      <c r="E448" s="12"/>
      <c r="F448" s="12"/>
      <c r="G448" s="12"/>
    </row>
    <row r="449" spans="1:7" s="8" customFormat="1" ht="20.149999999999999" customHeight="1">
      <c r="A449" s="9" t="s">
        <v>570</v>
      </c>
      <c r="B449" s="10">
        <v>9780262044004</v>
      </c>
      <c r="C449" s="10">
        <v>9780262358521</v>
      </c>
      <c r="D449" s="10">
        <v>2020</v>
      </c>
      <c r="E449" s="12"/>
      <c r="F449" s="12"/>
      <c r="G449" s="12"/>
    </row>
    <row r="450" spans="1:7" s="8" customFormat="1" ht="20.149999999999999" customHeight="1">
      <c r="A450" s="9" t="s">
        <v>571</v>
      </c>
      <c r="B450" s="10">
        <v>9780262043847</v>
      </c>
      <c r="C450" s="10">
        <v>9780262358156</v>
      </c>
      <c r="D450" s="10">
        <v>2020</v>
      </c>
      <c r="E450" s="12"/>
      <c r="F450" s="12"/>
      <c r="G450" s="12"/>
    </row>
    <row r="451" spans="1:7" s="8" customFormat="1" ht="20.149999999999999" customHeight="1">
      <c r="A451" s="9" t="s">
        <v>572</v>
      </c>
      <c r="B451" s="10">
        <v>9781928502036</v>
      </c>
      <c r="C451" s="10">
        <v>9781928502043</v>
      </c>
      <c r="D451" s="10">
        <v>2020</v>
      </c>
      <c r="E451" s="12"/>
      <c r="F451" s="12"/>
      <c r="G451" s="12"/>
    </row>
    <row r="452" spans="1:7" s="8" customFormat="1" ht="20.149999999999999" customHeight="1">
      <c r="A452" s="9" t="s">
        <v>573</v>
      </c>
      <c r="B452" s="10">
        <v>9781928502067</v>
      </c>
      <c r="C452" s="10">
        <v>9781928502074</v>
      </c>
      <c r="D452" s="10">
        <v>2020</v>
      </c>
      <c r="E452" s="12"/>
      <c r="F452" s="12"/>
      <c r="G452" s="12"/>
    </row>
    <row r="453" spans="1:7" s="8" customFormat="1" ht="20.149999999999999" customHeight="1">
      <c r="A453" s="9" t="s">
        <v>574</v>
      </c>
      <c r="B453" s="10">
        <v>9782362802218</v>
      </c>
      <c r="C453" s="10">
        <v>9782362802218</v>
      </c>
      <c r="D453" s="10">
        <v>2020</v>
      </c>
      <c r="E453" s="11" t="s">
        <v>65</v>
      </c>
      <c r="F453" s="11" t="s">
        <v>65</v>
      </c>
      <c r="G453" s="11" t="s">
        <v>65</v>
      </c>
    </row>
    <row r="454" spans="1:7" s="8" customFormat="1" ht="20.149999999999999" customHeight="1">
      <c r="A454" s="9" t="s">
        <v>575</v>
      </c>
      <c r="B454" s="10">
        <v>9782268075136</v>
      </c>
      <c r="C454" s="10">
        <v>9782268083674</v>
      </c>
      <c r="D454" s="10">
        <v>2013</v>
      </c>
      <c r="E454" s="12"/>
      <c r="F454" s="12"/>
      <c r="G454" s="12"/>
    </row>
    <row r="455" spans="1:7" s="8" customFormat="1" ht="20.149999999999999" customHeight="1">
      <c r="A455" s="9" t="s">
        <v>576</v>
      </c>
      <c r="B455" s="10">
        <v>9782268075358</v>
      </c>
      <c r="C455" s="10">
        <v>9782268084589</v>
      </c>
      <c r="D455" s="10">
        <v>2013</v>
      </c>
      <c r="E455" s="11" t="s">
        <v>577</v>
      </c>
      <c r="F455" s="11" t="s">
        <v>578</v>
      </c>
      <c r="G455" s="11" t="s">
        <v>577</v>
      </c>
    </row>
    <row r="456" spans="1:7" s="8" customFormat="1" ht="20.149999999999999" customHeight="1">
      <c r="A456" s="9" t="s">
        <v>579</v>
      </c>
      <c r="B456" s="10">
        <v>9782268075402</v>
      </c>
      <c r="C456" s="10">
        <v>9782268083629</v>
      </c>
      <c r="D456" s="10">
        <v>2013</v>
      </c>
      <c r="E456" s="11" t="s">
        <v>577</v>
      </c>
      <c r="F456" s="11" t="s">
        <v>578</v>
      </c>
      <c r="G456" s="11" t="s">
        <v>577</v>
      </c>
    </row>
    <row r="457" spans="1:7" s="8" customFormat="1" ht="20.149999999999999" customHeight="1">
      <c r="A457" s="9" t="s">
        <v>580</v>
      </c>
      <c r="B457" s="10">
        <v>9782268079196</v>
      </c>
      <c r="C457" s="10">
        <v>9782268083124</v>
      </c>
      <c r="D457" s="10">
        <v>2015</v>
      </c>
      <c r="E457" s="12"/>
      <c r="F457" s="12"/>
      <c r="G457" s="12"/>
    </row>
    <row r="458" spans="1:7" s="8" customFormat="1" ht="20.149999999999999" customHeight="1">
      <c r="A458" s="9" t="s">
        <v>581</v>
      </c>
      <c r="B458" s="10">
        <v>9782759230945</v>
      </c>
      <c r="C458" s="10">
        <v>9782759230945</v>
      </c>
      <c r="D458" s="10">
        <v>2020</v>
      </c>
      <c r="E458" s="11" t="s">
        <v>236</v>
      </c>
      <c r="F458" s="12"/>
      <c r="G458" s="12"/>
    </row>
    <row r="459" spans="1:7" s="8" customFormat="1" ht="20.149999999999999" customHeight="1">
      <c r="A459" s="9" t="s">
        <v>582</v>
      </c>
      <c r="B459" s="10">
        <v>9782759231300</v>
      </c>
      <c r="C459" s="10">
        <v>9782759231300</v>
      </c>
      <c r="D459" s="10">
        <v>2020</v>
      </c>
      <c r="E459" s="11" t="s">
        <v>157</v>
      </c>
      <c r="F459" s="11" t="s">
        <v>240</v>
      </c>
      <c r="G459" s="11" t="s">
        <v>241</v>
      </c>
    </row>
    <row r="460" spans="1:7" s="8" customFormat="1" ht="20.149999999999999" customHeight="1">
      <c r="A460" s="9" t="s">
        <v>583</v>
      </c>
      <c r="B460" s="10">
        <v>9782759231171</v>
      </c>
      <c r="C460" s="10">
        <v>9782759231188</v>
      </c>
      <c r="D460" s="10">
        <v>2020</v>
      </c>
      <c r="E460" s="11" t="s">
        <v>273</v>
      </c>
      <c r="F460" s="11" t="s">
        <v>584</v>
      </c>
      <c r="G460" s="11" t="s">
        <v>585</v>
      </c>
    </row>
    <row r="461" spans="1:7" s="8" customFormat="1" ht="20.149999999999999" customHeight="1">
      <c r="A461" s="9" t="s">
        <v>586</v>
      </c>
      <c r="B461" s="10">
        <v>9780262043656</v>
      </c>
      <c r="C461" s="10">
        <v>9780262357425</v>
      </c>
      <c r="D461" s="10">
        <v>2020</v>
      </c>
      <c r="E461" s="12"/>
      <c r="F461" s="12"/>
      <c r="G461" s="12"/>
    </row>
    <row r="462" spans="1:7" s="8" customFormat="1" ht="20.149999999999999" customHeight="1">
      <c r="A462" s="9" t="s">
        <v>587</v>
      </c>
      <c r="B462" s="10">
        <v>9780262043878</v>
      </c>
      <c r="C462" s="10">
        <v>9780262358255</v>
      </c>
      <c r="D462" s="10">
        <v>2020</v>
      </c>
      <c r="E462" s="12"/>
      <c r="F462" s="12"/>
      <c r="G462" s="12"/>
    </row>
    <row r="463" spans="1:7" s="8" customFormat="1" ht="20.149999999999999" customHeight="1">
      <c r="A463" s="9" t="s">
        <v>588</v>
      </c>
      <c r="B463" s="10"/>
      <c r="C463" s="10">
        <v>9782759823512</v>
      </c>
      <c r="D463" s="10">
        <v>2019</v>
      </c>
      <c r="E463" s="12"/>
      <c r="F463" s="12"/>
      <c r="G463" s="12"/>
    </row>
    <row r="464" spans="1:7" s="8" customFormat="1" ht="20.149999999999999" customHeight="1">
      <c r="A464" s="9" t="s">
        <v>589</v>
      </c>
      <c r="B464" s="10"/>
      <c r="C464" s="10">
        <v>9782759819492</v>
      </c>
      <c r="D464" s="10">
        <v>2017</v>
      </c>
      <c r="E464" s="12"/>
      <c r="F464" s="12"/>
      <c r="G464" s="12"/>
    </row>
    <row r="465" spans="1:7" s="8" customFormat="1" ht="20.149999999999999" customHeight="1">
      <c r="A465" s="9" t="s">
        <v>590</v>
      </c>
      <c r="B465" s="10"/>
      <c r="C465" s="10">
        <v>9782759821150</v>
      </c>
      <c r="D465" s="10">
        <v>2017</v>
      </c>
      <c r="E465" s="12"/>
      <c r="F465" s="12"/>
      <c r="G465" s="12"/>
    </row>
    <row r="466" spans="1:7" s="8" customFormat="1" ht="20.149999999999999" customHeight="1">
      <c r="A466" s="9" t="s">
        <v>591</v>
      </c>
      <c r="B466" s="10"/>
      <c r="C466" s="10">
        <v>9782759820740</v>
      </c>
      <c r="D466" s="10">
        <v>2017</v>
      </c>
      <c r="E466" s="12"/>
      <c r="F466" s="12"/>
      <c r="G466" s="12"/>
    </row>
    <row r="467" spans="1:7" s="8" customFormat="1" ht="20.149999999999999" customHeight="1">
      <c r="A467" s="9" t="s">
        <v>592</v>
      </c>
      <c r="B467" s="10"/>
      <c r="C467" s="10">
        <v>9782759820726</v>
      </c>
      <c r="D467" s="10">
        <v>2017</v>
      </c>
      <c r="E467" s="12"/>
      <c r="F467" s="12"/>
      <c r="G467" s="12"/>
    </row>
    <row r="468" spans="1:7" s="8" customFormat="1" ht="20.149999999999999" customHeight="1">
      <c r="A468" s="9" t="s">
        <v>593</v>
      </c>
      <c r="B468" s="10">
        <v>9782759823925</v>
      </c>
      <c r="C468" s="10">
        <v>9782759824106</v>
      </c>
      <c r="D468" s="10">
        <v>2020</v>
      </c>
      <c r="E468" s="11" t="s">
        <v>273</v>
      </c>
      <c r="F468" s="11" t="s">
        <v>584</v>
      </c>
      <c r="G468" s="11" t="s">
        <v>594</v>
      </c>
    </row>
    <row r="469" spans="1:7" s="8" customFormat="1" ht="20.149999999999999" customHeight="1">
      <c r="A469" s="9" t="s">
        <v>595</v>
      </c>
      <c r="B469" s="10">
        <v>9782490698035</v>
      </c>
      <c r="C469" s="10">
        <v>9782490698158</v>
      </c>
      <c r="D469" s="10">
        <v>2020</v>
      </c>
      <c r="E469" s="11" t="s">
        <v>65</v>
      </c>
      <c r="F469" s="11" t="s">
        <v>65</v>
      </c>
      <c r="G469" s="11" t="s">
        <v>65</v>
      </c>
    </row>
    <row r="470" spans="1:7" s="8" customFormat="1" ht="20.149999999999999" customHeight="1">
      <c r="A470" s="9" t="s">
        <v>596</v>
      </c>
      <c r="B470" s="10">
        <v>9791030422535</v>
      </c>
      <c r="C470" s="10">
        <v>9791030422559</v>
      </c>
      <c r="D470" s="10">
        <v>2020</v>
      </c>
      <c r="E470" s="12"/>
      <c r="F470" s="12"/>
      <c r="G470" s="12"/>
    </row>
    <row r="471" spans="1:7" s="8" customFormat="1" ht="20.149999999999999" customHeight="1">
      <c r="A471" s="9" t="s">
        <v>597</v>
      </c>
      <c r="B471" s="10">
        <v>9782376872986</v>
      </c>
      <c r="C471" s="10">
        <v>9782376872993</v>
      </c>
      <c r="D471" s="10">
        <v>2020</v>
      </c>
      <c r="E471" s="11" t="s">
        <v>244</v>
      </c>
      <c r="F471" s="11" t="s">
        <v>245</v>
      </c>
      <c r="G471" s="11" t="s">
        <v>598</v>
      </c>
    </row>
    <row r="472" spans="1:7" s="8" customFormat="1" ht="20.149999999999999" customHeight="1">
      <c r="A472" s="9" t="s">
        <v>599</v>
      </c>
      <c r="B472" s="10">
        <v>9781838820299</v>
      </c>
      <c r="C472" s="10">
        <v>9781838821913</v>
      </c>
      <c r="D472" s="10">
        <v>2020</v>
      </c>
      <c r="E472" s="12"/>
      <c r="F472" s="12"/>
      <c r="G472" s="12"/>
    </row>
    <row r="473" spans="1:7" s="8" customFormat="1" ht="20.149999999999999" customHeight="1">
      <c r="A473" s="9" t="s">
        <v>600</v>
      </c>
      <c r="B473" s="10">
        <v>9781839219535</v>
      </c>
      <c r="C473" s="10">
        <v>9781839216077</v>
      </c>
      <c r="D473" s="10">
        <v>2020</v>
      </c>
      <c r="E473" s="12"/>
      <c r="F473" s="12"/>
      <c r="G473" s="12"/>
    </row>
    <row r="474" spans="1:7" s="8" customFormat="1" ht="20.149999999999999" customHeight="1">
      <c r="A474" s="9" t="s">
        <v>601</v>
      </c>
      <c r="B474" s="10">
        <v>9781838987732</v>
      </c>
      <c r="C474" s="10">
        <v>9781838984304</v>
      </c>
      <c r="D474" s="10">
        <v>2020</v>
      </c>
      <c r="E474" s="12"/>
      <c r="F474" s="12"/>
      <c r="G474" s="12"/>
    </row>
    <row r="475" spans="1:7" s="8" customFormat="1" ht="20.149999999999999" customHeight="1">
      <c r="A475" s="9" t="s">
        <v>602</v>
      </c>
      <c r="B475" s="10">
        <v>9781838826994</v>
      </c>
      <c r="C475" s="10">
        <v>9781838820046</v>
      </c>
      <c r="D475" s="10">
        <v>2020</v>
      </c>
      <c r="E475" s="12"/>
      <c r="F475" s="12"/>
      <c r="G475" s="12"/>
    </row>
    <row r="476" spans="1:7" s="8" customFormat="1" ht="20.149999999999999" customHeight="1">
      <c r="A476" s="9" t="s">
        <v>603</v>
      </c>
      <c r="B476" s="10">
        <v>9781838557744</v>
      </c>
      <c r="C476" s="10">
        <v>9781838559182</v>
      </c>
      <c r="D476" s="10">
        <v>2020</v>
      </c>
      <c r="E476" s="12"/>
      <c r="F476" s="12"/>
      <c r="G476" s="12"/>
    </row>
    <row r="477" spans="1:7" s="8" customFormat="1" ht="20.149999999999999" customHeight="1">
      <c r="A477" s="9" t="s">
        <v>604</v>
      </c>
      <c r="B477" s="10">
        <v>9781838829094</v>
      </c>
      <c r="C477" s="10">
        <v>9781838822125</v>
      </c>
      <c r="D477" s="10">
        <v>2020</v>
      </c>
      <c r="E477" s="12"/>
      <c r="F477" s="12"/>
      <c r="G477" s="12"/>
    </row>
    <row r="478" spans="1:7" s="8" customFormat="1" ht="20.149999999999999" customHeight="1">
      <c r="A478" s="9" t="s">
        <v>605</v>
      </c>
      <c r="B478" s="10">
        <v>9781789618518</v>
      </c>
      <c r="C478" s="10">
        <v>9781789617320</v>
      </c>
      <c r="D478" s="10">
        <v>2020</v>
      </c>
      <c r="E478" s="12"/>
      <c r="F478" s="12"/>
      <c r="G478" s="12"/>
    </row>
    <row r="479" spans="1:7" s="8" customFormat="1" ht="20.149999999999999" customHeight="1">
      <c r="A479" s="9" t="s">
        <v>606</v>
      </c>
      <c r="B479" s="10">
        <v>9781838824303</v>
      </c>
      <c r="C479" s="10">
        <v>9781838828639</v>
      </c>
      <c r="D479" s="10">
        <v>2020</v>
      </c>
      <c r="E479" s="12"/>
      <c r="F479" s="12"/>
      <c r="G479" s="12"/>
    </row>
    <row r="480" spans="1:7" s="8" customFormat="1" ht="20.149999999999999" customHeight="1">
      <c r="A480" s="9" t="s">
        <v>607</v>
      </c>
      <c r="B480" s="10">
        <v>9781838824419</v>
      </c>
      <c r="C480" s="10">
        <v>9781838825768</v>
      </c>
      <c r="D480" s="10">
        <v>2020</v>
      </c>
      <c r="E480" s="12"/>
      <c r="F480" s="12"/>
      <c r="G480" s="12"/>
    </row>
    <row r="481" spans="1:7" s="8" customFormat="1" ht="20.149999999999999" customHeight="1">
      <c r="A481" s="9" t="s">
        <v>608</v>
      </c>
      <c r="B481" s="10">
        <v>9781789951752</v>
      </c>
      <c r="C481" s="10">
        <v>9781789954203</v>
      </c>
      <c r="D481" s="10">
        <v>2020</v>
      </c>
      <c r="E481" s="12"/>
      <c r="F481" s="12"/>
      <c r="G481" s="12"/>
    </row>
    <row r="482" spans="1:7" s="8" customFormat="1" ht="20.149999999999999" customHeight="1">
      <c r="A482" s="9" t="s">
        <v>609</v>
      </c>
      <c r="B482" s="10">
        <v>9781839214677</v>
      </c>
      <c r="C482" s="10">
        <v>9781839218675</v>
      </c>
      <c r="D482" s="10">
        <v>2020</v>
      </c>
      <c r="E482" s="12"/>
      <c r="F482" s="12"/>
      <c r="G482" s="12"/>
    </row>
    <row r="483" spans="1:7" s="8" customFormat="1" ht="20.149999999999999" customHeight="1">
      <c r="A483" s="9" t="s">
        <v>610</v>
      </c>
      <c r="B483" s="10">
        <v>9781838825485</v>
      </c>
      <c r="C483" s="10">
        <v>9781838825119</v>
      </c>
      <c r="D483" s="10">
        <v>2020</v>
      </c>
      <c r="E483" s="12"/>
      <c r="F483" s="12"/>
      <c r="G483" s="12"/>
    </row>
    <row r="484" spans="1:7" s="8" customFormat="1" ht="20.149999999999999" customHeight="1">
      <c r="A484" s="9" t="s">
        <v>611</v>
      </c>
      <c r="B484" s="10">
        <v>9781838559915</v>
      </c>
      <c r="C484" s="10">
        <v>9781838551841</v>
      </c>
      <c r="D484" s="10">
        <v>2020</v>
      </c>
      <c r="E484" s="12"/>
      <c r="F484" s="12"/>
      <c r="G484" s="12"/>
    </row>
    <row r="485" spans="1:7" s="8" customFormat="1" ht="20.149999999999999" customHeight="1">
      <c r="A485" s="9" t="s">
        <v>43</v>
      </c>
      <c r="B485" s="10">
        <v>9781838981266</v>
      </c>
      <c r="C485" s="10">
        <v>9781838983086</v>
      </c>
      <c r="D485" s="10">
        <v>2020</v>
      </c>
      <c r="E485" s="12"/>
      <c r="F485" s="12"/>
      <c r="G485" s="12"/>
    </row>
    <row r="486" spans="1:7" s="8" customFormat="1" ht="20.149999999999999" customHeight="1">
      <c r="A486" s="9" t="s">
        <v>612</v>
      </c>
      <c r="B486" s="10">
        <v>9781838649005</v>
      </c>
      <c r="C486" s="10">
        <v>9781838644086</v>
      </c>
      <c r="D486" s="10">
        <v>2020</v>
      </c>
      <c r="E486" s="12"/>
      <c r="F486" s="12"/>
      <c r="G486" s="12"/>
    </row>
    <row r="487" spans="1:7" s="8" customFormat="1" ht="20.149999999999999" customHeight="1">
      <c r="A487" s="9" t="s">
        <v>613</v>
      </c>
      <c r="B487" s="10">
        <v>9781839213069</v>
      </c>
      <c r="C487" s="10">
        <v>9781839217425</v>
      </c>
      <c r="D487" s="10">
        <v>2020</v>
      </c>
      <c r="E487" s="12"/>
      <c r="F487" s="12"/>
      <c r="G487" s="12"/>
    </row>
    <row r="488" spans="1:7" s="8" customFormat="1" ht="20.149999999999999" customHeight="1">
      <c r="A488" s="9" t="s">
        <v>614</v>
      </c>
      <c r="B488" s="10">
        <v>9781838821906</v>
      </c>
      <c r="C488" s="10">
        <v>9781838820633</v>
      </c>
      <c r="D488" s="10">
        <v>2020</v>
      </c>
      <c r="E488" s="12"/>
      <c r="F488" s="12"/>
      <c r="G488" s="12"/>
    </row>
    <row r="489" spans="1:7" s="8" customFormat="1" ht="20.149999999999999" customHeight="1">
      <c r="A489" s="9" t="s">
        <v>615</v>
      </c>
      <c r="B489" s="10">
        <v>9781838554491</v>
      </c>
      <c r="C489" s="10">
        <v>9781838550240</v>
      </c>
      <c r="D489" s="10">
        <v>2020</v>
      </c>
      <c r="E489" s="12"/>
      <c r="F489" s="12"/>
      <c r="G489" s="12"/>
    </row>
    <row r="490" spans="1:7" s="8" customFormat="1" ht="20.149999999999999" customHeight="1">
      <c r="A490" s="9" t="s">
        <v>616</v>
      </c>
      <c r="B490" s="10">
        <v>9781789131611</v>
      </c>
      <c r="C490" s="10">
        <v>9781789137460</v>
      </c>
      <c r="D490" s="10">
        <v>2020</v>
      </c>
      <c r="E490" s="12"/>
      <c r="F490" s="12"/>
      <c r="G490" s="12"/>
    </row>
    <row r="491" spans="1:7" s="8" customFormat="1" ht="20.149999999999999" customHeight="1">
      <c r="A491" s="9" t="s">
        <v>617</v>
      </c>
      <c r="B491" s="10">
        <v>9781838824983</v>
      </c>
      <c r="C491" s="10">
        <v>9781838820244</v>
      </c>
      <c r="D491" s="10">
        <v>2020</v>
      </c>
      <c r="E491" s="12"/>
      <c r="F491" s="12"/>
      <c r="G491" s="12"/>
    </row>
    <row r="492" spans="1:7" s="8" customFormat="1" ht="20.149999999999999" customHeight="1">
      <c r="A492" s="9" t="s">
        <v>618</v>
      </c>
      <c r="B492" s="10">
        <v>9781789806311</v>
      </c>
      <c r="C492" s="10">
        <v>9781789807820</v>
      </c>
      <c r="D492" s="10">
        <v>2020</v>
      </c>
      <c r="E492" s="12"/>
      <c r="F492" s="12"/>
      <c r="G492" s="12"/>
    </row>
    <row r="493" spans="1:7" s="8" customFormat="1" ht="20.149999999999999" customHeight="1">
      <c r="A493" s="9" t="s">
        <v>619</v>
      </c>
      <c r="B493" s="10">
        <v>9781789957648</v>
      </c>
      <c r="C493" s="10">
        <v>9781789957297</v>
      </c>
      <c r="D493" s="10">
        <v>2020</v>
      </c>
      <c r="E493" s="12"/>
      <c r="F493" s="12"/>
      <c r="G493" s="12"/>
    </row>
    <row r="494" spans="1:7" s="8" customFormat="1" ht="20.149999999999999" customHeight="1">
      <c r="A494" s="9" t="s">
        <v>620</v>
      </c>
      <c r="B494" s="10">
        <v>9781838648817</v>
      </c>
      <c r="C494" s="10">
        <v>9781838646615</v>
      </c>
      <c r="D494" s="10">
        <v>2020</v>
      </c>
      <c r="E494" s="12"/>
      <c r="F494" s="12"/>
      <c r="G494" s="12"/>
    </row>
    <row r="495" spans="1:7" s="8" customFormat="1" ht="20.149999999999999" customHeight="1">
      <c r="A495" s="9" t="s">
        <v>621</v>
      </c>
      <c r="B495" s="10">
        <v>9781838553531</v>
      </c>
      <c r="C495" s="10">
        <v>9781838551414</v>
      </c>
      <c r="D495" s="10">
        <v>2020</v>
      </c>
      <c r="E495" s="12"/>
      <c r="F495" s="12"/>
      <c r="G495" s="12"/>
    </row>
    <row r="496" spans="1:7" s="8" customFormat="1" ht="20.149999999999999" customHeight="1">
      <c r="A496" s="9" t="s">
        <v>622</v>
      </c>
      <c r="B496" s="10">
        <v>9781789807004</v>
      </c>
      <c r="C496" s="10">
        <v>9781789805680</v>
      </c>
      <c r="D496" s="10">
        <v>2020</v>
      </c>
      <c r="E496" s="12"/>
      <c r="F496" s="12"/>
      <c r="G496" s="12"/>
    </row>
    <row r="497" spans="1:7" s="8" customFormat="1" ht="20.149999999999999" customHeight="1">
      <c r="A497" s="9" t="s">
        <v>623</v>
      </c>
      <c r="B497" s="10">
        <v>9781838828882</v>
      </c>
      <c r="C497" s="10">
        <v>9781838823276</v>
      </c>
      <c r="D497" s="10">
        <v>2020</v>
      </c>
      <c r="E497" s="12"/>
      <c r="F497" s="12"/>
      <c r="G497" s="12"/>
    </row>
    <row r="498" spans="1:7" s="8" customFormat="1" ht="20.149999999999999" customHeight="1">
      <c r="A498" s="9" t="s">
        <v>624</v>
      </c>
      <c r="B498" s="10">
        <v>9781839214936</v>
      </c>
      <c r="C498" s="10">
        <v>9781839216770</v>
      </c>
      <c r="D498" s="10">
        <v>2020</v>
      </c>
      <c r="E498" s="12"/>
      <c r="F498" s="12"/>
      <c r="G498" s="12"/>
    </row>
    <row r="499" spans="1:7" s="8" customFormat="1" ht="20.149999999999999" customHeight="1">
      <c r="A499" s="9" t="s">
        <v>625</v>
      </c>
      <c r="B499" s="10">
        <v>9780262043397</v>
      </c>
      <c r="C499" s="10">
        <v>9780262356596</v>
      </c>
      <c r="D499" s="10">
        <v>2020</v>
      </c>
      <c r="E499" s="12"/>
      <c r="F499" s="12"/>
      <c r="G499" s="12"/>
    </row>
    <row r="500" spans="1:7" s="8" customFormat="1" ht="20.149999999999999" customHeight="1">
      <c r="A500" s="9" t="s">
        <v>626</v>
      </c>
      <c r="B500" s="10">
        <v>9780262538046</v>
      </c>
      <c r="C500" s="10">
        <v>9780262356800</v>
      </c>
      <c r="D500" s="10">
        <v>2020</v>
      </c>
      <c r="E500" s="12"/>
      <c r="F500" s="12"/>
      <c r="G500" s="12"/>
    </row>
    <row r="501" spans="1:7" s="8" customFormat="1" ht="20.149999999999999" customHeight="1">
      <c r="A501" s="9" t="s">
        <v>627</v>
      </c>
      <c r="B501" s="10">
        <v>9780262538398</v>
      </c>
      <c r="C501" s="10">
        <v>9780262357517</v>
      </c>
      <c r="D501" s="10">
        <v>2020</v>
      </c>
      <c r="E501" s="12"/>
      <c r="F501" s="12"/>
      <c r="G501" s="12"/>
    </row>
    <row r="502" spans="1:7" s="8" customFormat="1" ht="20.149999999999999" customHeight="1">
      <c r="A502" s="9" t="s">
        <v>628</v>
      </c>
      <c r="B502" s="10">
        <v>9780262538213</v>
      </c>
      <c r="C502" s="10">
        <v>9780262357142</v>
      </c>
      <c r="D502" s="10">
        <v>2020</v>
      </c>
      <c r="E502" s="12"/>
      <c r="F502" s="12"/>
      <c r="G502" s="12"/>
    </row>
    <row r="503" spans="1:7" s="8" customFormat="1" ht="20.149999999999999" customHeight="1">
      <c r="A503" s="9" t="s">
        <v>629</v>
      </c>
      <c r="B503" s="10">
        <v>9780262538442</v>
      </c>
      <c r="C503" s="10">
        <v>9780262357616</v>
      </c>
      <c r="D503" s="10">
        <v>2020</v>
      </c>
      <c r="E503" s="12"/>
      <c r="F503" s="12"/>
      <c r="G503" s="12"/>
    </row>
    <row r="504" spans="1:7" s="8" customFormat="1" ht="20.149999999999999" customHeight="1">
      <c r="A504" s="9" t="s">
        <v>630</v>
      </c>
      <c r="B504" s="10">
        <v>9782896061501</v>
      </c>
      <c r="C504" s="10">
        <v>9782896061518</v>
      </c>
      <c r="D504" s="10">
        <v>2020</v>
      </c>
      <c r="E504" s="12"/>
      <c r="F504" s="12"/>
      <c r="G504" s="12"/>
    </row>
    <row r="505" spans="1:7" s="8" customFormat="1" ht="20.149999999999999" customHeight="1">
      <c r="A505" s="9" t="s">
        <v>631</v>
      </c>
      <c r="B505" s="10">
        <v>9782124657230</v>
      </c>
      <c r="C505" s="10">
        <v>9782128005433</v>
      </c>
      <c r="D505" s="10">
        <v>2019</v>
      </c>
      <c r="E505" s="12"/>
      <c r="F505" s="12"/>
      <c r="G505" s="12"/>
    </row>
    <row r="506" spans="1:7" s="8" customFormat="1" ht="20.149999999999999" customHeight="1">
      <c r="A506" s="9" t="s">
        <v>633</v>
      </c>
      <c r="B506" s="10">
        <v>9782124657193</v>
      </c>
      <c r="C506" s="10">
        <v>9782128005396</v>
      </c>
      <c r="D506" s="10">
        <v>2019</v>
      </c>
      <c r="E506" s="11" t="s">
        <v>236</v>
      </c>
      <c r="F506" s="11" t="s">
        <v>634</v>
      </c>
      <c r="G506" s="11" t="s">
        <v>245</v>
      </c>
    </row>
    <row r="507" spans="1:7" s="8" customFormat="1" ht="20.149999999999999" customHeight="1">
      <c r="A507" s="9" t="s">
        <v>635</v>
      </c>
      <c r="B507" s="10">
        <v>9782124656998</v>
      </c>
      <c r="C507" s="10">
        <v>9782128005211</v>
      </c>
      <c r="D507" s="10">
        <v>2019</v>
      </c>
      <c r="E507" s="11" t="s">
        <v>244</v>
      </c>
      <c r="F507" s="11" t="s">
        <v>245</v>
      </c>
      <c r="G507" s="11" t="s">
        <v>636</v>
      </c>
    </row>
    <row r="508" spans="1:7" s="8" customFormat="1" ht="20.149999999999999" customHeight="1">
      <c r="A508" s="9" t="s">
        <v>637</v>
      </c>
      <c r="B508" s="10">
        <v>9782124656851</v>
      </c>
      <c r="C508" s="10">
        <v>9782128005198</v>
      </c>
      <c r="D508" s="10">
        <v>2019</v>
      </c>
      <c r="E508" s="11" t="s">
        <v>25</v>
      </c>
      <c r="F508" s="11" t="s">
        <v>480</v>
      </c>
      <c r="G508" s="11" t="s">
        <v>638</v>
      </c>
    </row>
    <row r="509" spans="1:7" s="8" customFormat="1" ht="20.149999999999999" customHeight="1">
      <c r="A509" s="9" t="s">
        <v>639</v>
      </c>
      <c r="B509" s="10">
        <v>9782124656233</v>
      </c>
      <c r="C509" s="10">
        <v>9782128005181</v>
      </c>
      <c r="D509" s="10">
        <v>2019</v>
      </c>
      <c r="E509" s="11" t="s">
        <v>25</v>
      </c>
      <c r="F509" s="11" t="s">
        <v>480</v>
      </c>
      <c r="G509" s="11" t="s">
        <v>638</v>
      </c>
    </row>
    <row r="510" spans="1:7" s="8" customFormat="1" ht="20.149999999999999" customHeight="1">
      <c r="A510" s="9" t="s">
        <v>640</v>
      </c>
      <c r="B510" s="10">
        <v>9782124656127</v>
      </c>
      <c r="C510" s="10">
        <v>9782128005174</v>
      </c>
      <c r="D510" s="10">
        <v>2019</v>
      </c>
      <c r="E510" s="11" t="s">
        <v>25</v>
      </c>
      <c r="F510" s="11" t="s">
        <v>480</v>
      </c>
      <c r="G510" s="11" t="s">
        <v>638</v>
      </c>
    </row>
    <row r="511" spans="1:7" s="8" customFormat="1" ht="20.149999999999999" customHeight="1">
      <c r="A511" s="9" t="s">
        <v>641</v>
      </c>
      <c r="B511" s="10">
        <v>9782124656110</v>
      </c>
      <c r="C511" s="10">
        <v>9782128005167</v>
      </c>
      <c r="D511" s="10">
        <v>2019</v>
      </c>
      <c r="E511" s="11" t="s">
        <v>25</v>
      </c>
      <c r="F511" s="11" t="s">
        <v>480</v>
      </c>
      <c r="G511" s="11" t="s">
        <v>638</v>
      </c>
    </row>
    <row r="512" spans="1:7" s="8" customFormat="1" ht="20.149999999999999" customHeight="1">
      <c r="A512" s="9" t="s">
        <v>642</v>
      </c>
      <c r="B512" s="10">
        <v>9782124656103</v>
      </c>
      <c r="C512" s="10">
        <v>9782128005150</v>
      </c>
      <c r="D512" s="10">
        <v>2019</v>
      </c>
      <c r="E512" s="11" t="s">
        <v>25</v>
      </c>
      <c r="F512" s="11" t="s">
        <v>480</v>
      </c>
      <c r="G512" s="11" t="s">
        <v>638</v>
      </c>
    </row>
    <row r="513" spans="1:7" s="8" customFormat="1" ht="20.149999999999999" customHeight="1">
      <c r="A513" s="9" t="s">
        <v>643</v>
      </c>
      <c r="B513" s="10">
        <v>9782124656097</v>
      </c>
      <c r="C513" s="10">
        <v>9782128005143</v>
      </c>
      <c r="D513" s="10">
        <v>2019</v>
      </c>
      <c r="E513" s="11" t="s">
        <v>25</v>
      </c>
      <c r="F513" s="11" t="s">
        <v>480</v>
      </c>
      <c r="G513" s="11" t="s">
        <v>638</v>
      </c>
    </row>
    <row r="514" spans="1:7" s="8" customFormat="1" ht="20.149999999999999" customHeight="1">
      <c r="A514" s="9" t="s">
        <v>644</v>
      </c>
      <c r="B514" s="10">
        <v>9782124656073</v>
      </c>
      <c r="C514" s="10">
        <v>9782128005129</v>
      </c>
      <c r="D514" s="10">
        <v>2019</v>
      </c>
      <c r="E514" s="11" t="s">
        <v>25</v>
      </c>
      <c r="F514" s="11" t="s">
        <v>480</v>
      </c>
      <c r="G514" s="11" t="s">
        <v>638</v>
      </c>
    </row>
    <row r="515" spans="1:7" s="8" customFormat="1" ht="20.149999999999999" customHeight="1">
      <c r="A515" s="9" t="s">
        <v>645</v>
      </c>
      <c r="B515" s="10">
        <v>9782124656066</v>
      </c>
      <c r="C515" s="10">
        <v>9782128005112</v>
      </c>
      <c r="D515" s="10">
        <v>2019</v>
      </c>
      <c r="E515" s="11" t="s">
        <v>25</v>
      </c>
      <c r="F515" s="11" t="s">
        <v>480</v>
      </c>
      <c r="G515" s="11" t="s">
        <v>638</v>
      </c>
    </row>
    <row r="516" spans="1:7" s="8" customFormat="1" ht="20.149999999999999" customHeight="1">
      <c r="A516" s="9" t="s">
        <v>646</v>
      </c>
      <c r="B516" s="10">
        <v>9782124656059</v>
      </c>
      <c r="C516" s="10">
        <v>9782128005105</v>
      </c>
      <c r="D516" s="10">
        <v>2019</v>
      </c>
      <c r="E516" s="11" t="s">
        <v>25</v>
      </c>
      <c r="F516" s="11" t="s">
        <v>480</v>
      </c>
      <c r="G516" s="11" t="s">
        <v>638</v>
      </c>
    </row>
    <row r="517" spans="1:7" s="8" customFormat="1" ht="20.149999999999999" customHeight="1">
      <c r="A517" s="9" t="s">
        <v>647</v>
      </c>
      <c r="B517" s="10">
        <v>9782124656042</v>
      </c>
      <c r="C517" s="10">
        <v>9782128005099</v>
      </c>
      <c r="D517" s="10">
        <v>2019</v>
      </c>
      <c r="E517" s="11" t="s">
        <v>25</v>
      </c>
      <c r="F517" s="11" t="s">
        <v>480</v>
      </c>
      <c r="G517" s="11" t="s">
        <v>638</v>
      </c>
    </row>
    <row r="518" spans="1:7" s="8" customFormat="1" ht="20.149999999999999" customHeight="1">
      <c r="A518" s="9" t="s">
        <v>648</v>
      </c>
      <c r="B518" s="10">
        <v>9782124656035</v>
      </c>
      <c r="C518" s="10">
        <v>9782128005082</v>
      </c>
      <c r="D518" s="10">
        <v>2019</v>
      </c>
      <c r="E518" s="11" t="s">
        <v>25</v>
      </c>
      <c r="F518" s="11" t="s">
        <v>480</v>
      </c>
      <c r="G518" s="11" t="s">
        <v>638</v>
      </c>
    </row>
    <row r="519" spans="1:7" s="8" customFormat="1" ht="20.149999999999999" customHeight="1">
      <c r="A519" s="9" t="s">
        <v>649</v>
      </c>
      <c r="B519" s="10">
        <v>9782124656028</v>
      </c>
      <c r="C519" s="10">
        <v>9782128005075</v>
      </c>
      <c r="D519" s="10">
        <v>2019</v>
      </c>
      <c r="E519" s="12"/>
      <c r="F519" s="12"/>
      <c r="G519" s="12"/>
    </row>
    <row r="520" spans="1:7" s="8" customFormat="1" ht="20.149999999999999" customHeight="1">
      <c r="A520" s="9" t="s">
        <v>650</v>
      </c>
      <c r="B520" s="10">
        <v>9782124656868</v>
      </c>
      <c r="C520" s="10">
        <v>9782128005006</v>
      </c>
      <c r="D520" s="10">
        <v>2019</v>
      </c>
      <c r="E520" s="12"/>
      <c r="F520" s="12"/>
      <c r="G520" s="12"/>
    </row>
    <row r="521" spans="1:7" s="8" customFormat="1" ht="20.149999999999999" customHeight="1">
      <c r="A521" s="9" t="s">
        <v>651</v>
      </c>
      <c r="B521" s="10">
        <v>9782124656721</v>
      </c>
      <c r="C521" s="10">
        <v>9782128004986</v>
      </c>
      <c r="D521" s="10">
        <v>2019</v>
      </c>
      <c r="E521" s="12"/>
      <c r="F521" s="12"/>
      <c r="G521" s="12"/>
    </row>
    <row r="522" spans="1:7" s="8" customFormat="1" ht="20.149999999999999" customHeight="1">
      <c r="A522" s="9" t="s">
        <v>652</v>
      </c>
      <c r="B522" s="10">
        <v>9782212678499</v>
      </c>
      <c r="C522" s="10">
        <v>9782212730869</v>
      </c>
      <c r="D522" s="10">
        <v>2020</v>
      </c>
      <c r="E522" s="11" t="s">
        <v>31</v>
      </c>
      <c r="F522" s="11" t="s">
        <v>75</v>
      </c>
      <c r="G522" s="11" t="s">
        <v>75</v>
      </c>
    </row>
    <row r="523" spans="1:7" s="8" customFormat="1" ht="20.149999999999999" customHeight="1">
      <c r="A523" s="9" t="s">
        <v>653</v>
      </c>
      <c r="B523" s="10">
        <v>9782755403817</v>
      </c>
      <c r="C523" s="10">
        <v>9782755411508</v>
      </c>
      <c r="D523" s="10">
        <v>2017</v>
      </c>
      <c r="E523" s="11" t="s">
        <v>129</v>
      </c>
      <c r="F523" s="11" t="s">
        <v>130</v>
      </c>
      <c r="G523" s="11" t="s">
        <v>130</v>
      </c>
    </row>
    <row r="524" spans="1:7" s="8" customFormat="1" ht="20.149999999999999" customHeight="1">
      <c r="A524" s="9" t="s">
        <v>654</v>
      </c>
      <c r="B524" s="10">
        <v>9782759823079</v>
      </c>
      <c r="C524" s="10">
        <v>9782759823086</v>
      </c>
      <c r="D524" s="10">
        <v>2020</v>
      </c>
      <c r="E524" s="12"/>
      <c r="F524" s="12"/>
      <c r="G524" s="12"/>
    </row>
    <row r="525" spans="1:7" s="8" customFormat="1" ht="20.149999999999999" customHeight="1">
      <c r="A525" s="9" t="s">
        <v>655</v>
      </c>
      <c r="B525" s="10">
        <v>9782759821754</v>
      </c>
      <c r="C525" s="10">
        <v>9782759821761</v>
      </c>
      <c r="D525" s="10">
        <v>2020</v>
      </c>
      <c r="E525" s="11" t="s">
        <v>25</v>
      </c>
      <c r="F525" s="11" t="s">
        <v>480</v>
      </c>
      <c r="G525" s="11" t="s">
        <v>656</v>
      </c>
    </row>
    <row r="526" spans="1:7" s="8" customFormat="1" ht="20.149999999999999" customHeight="1">
      <c r="A526" s="9" t="s">
        <v>657</v>
      </c>
      <c r="B526" s="10">
        <v>9782759819102</v>
      </c>
      <c r="C526" s="10">
        <v>9782759824137</v>
      </c>
      <c r="D526" s="10">
        <v>2020</v>
      </c>
      <c r="E526" s="12"/>
      <c r="F526" s="12"/>
      <c r="G526" s="12"/>
    </row>
    <row r="527" spans="1:7" s="8" customFormat="1" ht="20.149999999999999" customHeight="1">
      <c r="A527" s="9" t="s">
        <v>658</v>
      </c>
      <c r="B527" s="10">
        <v>9780889203242</v>
      </c>
      <c r="C527" s="10">
        <v>9780889207769</v>
      </c>
      <c r="D527" s="10">
        <v>2006</v>
      </c>
      <c r="E527" s="12"/>
      <c r="F527" s="12"/>
      <c r="G527" s="12"/>
    </row>
    <row r="528" spans="1:7" s="8" customFormat="1" ht="20.149999999999999" customHeight="1">
      <c r="A528" s="9" t="s">
        <v>659</v>
      </c>
      <c r="B528" s="10">
        <v>9782297090391</v>
      </c>
      <c r="C528" s="10">
        <v>9782297090742</v>
      </c>
      <c r="D528" s="10">
        <v>2020</v>
      </c>
      <c r="E528" s="12"/>
      <c r="F528" s="12"/>
      <c r="G528" s="12"/>
    </row>
    <row r="529" spans="1:7" s="8" customFormat="1" ht="20.149999999999999" customHeight="1">
      <c r="A529" s="9" t="s">
        <v>660</v>
      </c>
      <c r="B529" s="10">
        <v>9782759824168</v>
      </c>
      <c r="C529" s="10">
        <v>9782759824373</v>
      </c>
      <c r="D529" s="10">
        <v>2020</v>
      </c>
      <c r="E529" s="12"/>
      <c r="F529" s="12"/>
      <c r="G529" s="12"/>
    </row>
    <row r="530" spans="1:7" s="8" customFormat="1" ht="20.149999999999999" customHeight="1">
      <c r="A530" s="9" t="s">
        <v>661</v>
      </c>
      <c r="B530" s="10">
        <v>9782212679229</v>
      </c>
      <c r="C530" s="10">
        <v>9782212821628</v>
      </c>
      <c r="D530" s="10">
        <v>2020</v>
      </c>
      <c r="E530" s="12"/>
      <c r="F530" s="12"/>
      <c r="G530" s="12"/>
    </row>
    <row r="531" spans="1:7" s="8" customFormat="1" ht="20.149999999999999" customHeight="1">
      <c r="A531" s="9" t="s">
        <v>400</v>
      </c>
      <c r="B531" s="10">
        <v>9780889777408</v>
      </c>
      <c r="C531" s="10">
        <v>9780889777408</v>
      </c>
      <c r="D531" s="10">
        <v>2020</v>
      </c>
      <c r="E531" s="12"/>
      <c r="F531" s="12"/>
      <c r="G531" s="12"/>
    </row>
    <row r="532" spans="1:7" s="8" customFormat="1" ht="20.149999999999999" customHeight="1">
      <c r="A532" s="9" t="s">
        <v>662</v>
      </c>
      <c r="B532" s="10">
        <v>9782897910914</v>
      </c>
      <c r="C532" s="10">
        <v>9782897910921</v>
      </c>
      <c r="D532" s="10">
        <v>2019</v>
      </c>
      <c r="E532" s="12"/>
      <c r="F532" s="12"/>
      <c r="G532" s="12"/>
    </row>
    <row r="533" spans="1:7" s="8" customFormat="1" ht="20.149999999999999" customHeight="1">
      <c r="A533" s="9" t="s">
        <v>663</v>
      </c>
      <c r="B533" s="10">
        <v>9781772123746</v>
      </c>
      <c r="C533" s="10">
        <v>9781772124408</v>
      </c>
      <c r="D533" s="10">
        <v>2019</v>
      </c>
      <c r="E533" s="12"/>
      <c r="F533" s="12"/>
      <c r="G533" s="12"/>
    </row>
    <row r="534" spans="1:7" s="8" customFormat="1" ht="20.149999999999999" customHeight="1">
      <c r="A534" s="9" t="s">
        <v>664</v>
      </c>
      <c r="B534" s="10">
        <v>9781771992213</v>
      </c>
      <c r="C534" s="10">
        <v>9781771992213</v>
      </c>
      <c r="D534" s="10">
        <v>2018</v>
      </c>
      <c r="E534" s="12"/>
      <c r="F534" s="12"/>
      <c r="G534" s="12"/>
    </row>
    <row r="535" spans="1:7" s="8" customFormat="1" ht="20.149999999999999" customHeight="1">
      <c r="A535" s="9" t="s">
        <v>665</v>
      </c>
      <c r="B535" s="10">
        <v>9781773060064</v>
      </c>
      <c r="C535" s="10">
        <v>9781773060071</v>
      </c>
      <c r="D535" s="10">
        <v>2018</v>
      </c>
      <c r="E535" s="12"/>
      <c r="F535" s="12"/>
      <c r="G535" s="12"/>
    </row>
    <row r="536" spans="1:7" s="8" customFormat="1" ht="20.149999999999999" customHeight="1">
      <c r="A536" s="9" t="s">
        <v>666</v>
      </c>
      <c r="B536" s="10">
        <v>9782742015818</v>
      </c>
      <c r="C536" s="10">
        <v>9782742016235</v>
      </c>
      <c r="D536" s="10">
        <v>2019</v>
      </c>
      <c r="E536" s="11" t="s">
        <v>178</v>
      </c>
      <c r="F536" s="11" t="s">
        <v>667</v>
      </c>
      <c r="G536" s="11" t="s">
        <v>668</v>
      </c>
    </row>
    <row r="537" spans="1:7" s="8" customFormat="1" ht="20.149999999999999" customHeight="1">
      <c r="A537" s="9" t="s">
        <v>669</v>
      </c>
      <c r="B537" s="10">
        <v>9782742015726</v>
      </c>
      <c r="C537" s="10">
        <v>9782742016099</v>
      </c>
      <c r="D537" s="10">
        <v>2019</v>
      </c>
      <c r="E537" s="12"/>
      <c r="F537" s="12"/>
      <c r="G537" s="12"/>
    </row>
    <row r="538" spans="1:7" s="8" customFormat="1" ht="20.149999999999999" customHeight="1">
      <c r="A538" s="9" t="s">
        <v>670</v>
      </c>
      <c r="B538" s="10">
        <v>9780691198309</v>
      </c>
      <c r="C538" s="10">
        <v>9780691197050</v>
      </c>
      <c r="D538" s="10">
        <v>2019</v>
      </c>
      <c r="E538" s="12"/>
      <c r="F538" s="12"/>
      <c r="G538" s="12"/>
    </row>
    <row r="539" spans="1:7" s="8" customFormat="1" ht="20.149999999999999" customHeight="1">
      <c r="A539" s="9" t="s">
        <v>671</v>
      </c>
      <c r="B539" s="10">
        <v>9781838827793</v>
      </c>
      <c r="C539" s="10">
        <v>9781838822217</v>
      </c>
      <c r="D539" s="10">
        <v>2019</v>
      </c>
      <c r="E539" s="12"/>
      <c r="F539" s="12"/>
      <c r="G539" s="12"/>
    </row>
    <row r="540" spans="1:7" s="8" customFormat="1" ht="20.149999999999999" customHeight="1">
      <c r="A540" s="9" t="s">
        <v>672</v>
      </c>
      <c r="B540" s="10">
        <v>9781789612080</v>
      </c>
      <c r="C540" s="10">
        <v>9781789610246</v>
      </c>
      <c r="D540" s="10">
        <v>2019</v>
      </c>
      <c r="E540" s="12"/>
      <c r="F540" s="12"/>
      <c r="G540" s="12"/>
    </row>
    <row r="541" spans="1:7" s="8" customFormat="1" ht="20.149999999999999" customHeight="1">
      <c r="A541" s="9" t="s">
        <v>673</v>
      </c>
      <c r="B541" s="10">
        <v>9781839213380</v>
      </c>
      <c r="C541" s="10">
        <v>9781839216817</v>
      </c>
      <c r="D541" s="10">
        <v>2019</v>
      </c>
      <c r="E541" s="12"/>
      <c r="F541" s="12"/>
      <c r="G541" s="12"/>
    </row>
    <row r="542" spans="1:7" s="8" customFormat="1" ht="20.149999999999999" customHeight="1">
      <c r="A542" s="9" t="s">
        <v>674</v>
      </c>
      <c r="B542" s="10">
        <v>9781838642358</v>
      </c>
      <c r="C542" s="10">
        <v>9781838649081</v>
      </c>
      <c r="D542" s="10">
        <v>2019</v>
      </c>
      <c r="E542" s="12"/>
      <c r="F542" s="12"/>
      <c r="G542" s="12"/>
    </row>
    <row r="543" spans="1:7" s="8" customFormat="1" ht="20.149999999999999" customHeight="1">
      <c r="A543" s="9" t="s">
        <v>675</v>
      </c>
      <c r="B543" s="10">
        <v>9781838647940</v>
      </c>
      <c r="C543" s="10">
        <v>9781838640156</v>
      </c>
      <c r="D543" s="10">
        <v>2019</v>
      </c>
      <c r="E543" s="12"/>
      <c r="F543" s="12"/>
      <c r="G543" s="12"/>
    </row>
    <row r="544" spans="1:7" s="8" customFormat="1" ht="20.149999999999999" customHeight="1">
      <c r="A544" s="9" t="s">
        <v>676</v>
      </c>
      <c r="B544" s="10">
        <v>9781789955101</v>
      </c>
      <c r="C544" s="10">
        <v>9781789955453</v>
      </c>
      <c r="D544" s="10">
        <v>2019</v>
      </c>
      <c r="E544" s="12"/>
      <c r="F544" s="12"/>
      <c r="G544" s="12"/>
    </row>
    <row r="545" spans="1:7" s="8" customFormat="1" ht="20.149999999999999" customHeight="1">
      <c r="A545" s="9" t="s">
        <v>677</v>
      </c>
      <c r="B545" s="10">
        <v>9781789537611</v>
      </c>
      <c r="C545" s="10">
        <v>9781789539240</v>
      </c>
      <c r="D545" s="10">
        <v>2019</v>
      </c>
      <c r="E545" s="12"/>
      <c r="F545" s="12"/>
      <c r="G545" s="12"/>
    </row>
    <row r="546" spans="1:7" s="8" customFormat="1" ht="20.149999999999999" customHeight="1">
      <c r="A546" s="9" t="s">
        <v>678</v>
      </c>
      <c r="B546" s="10">
        <v>9781789950229</v>
      </c>
      <c r="C546" s="10">
        <v>9781789959246</v>
      </c>
      <c r="D546" s="10">
        <v>2019</v>
      </c>
      <c r="E546" s="12"/>
      <c r="F546" s="12"/>
      <c r="G546" s="12"/>
    </row>
    <row r="547" spans="1:7" s="8" customFormat="1" ht="20.149999999999999" customHeight="1">
      <c r="A547" s="9" t="s">
        <v>679</v>
      </c>
      <c r="B547" s="10">
        <v>9781838824914</v>
      </c>
      <c r="C547" s="10">
        <v>9781838822002</v>
      </c>
      <c r="D547" s="10">
        <v>2019</v>
      </c>
      <c r="E547" s="12"/>
      <c r="F547" s="12"/>
      <c r="G547" s="12"/>
    </row>
    <row r="548" spans="1:7" s="8" customFormat="1" ht="20.149999999999999" customHeight="1">
      <c r="A548" s="9" t="s">
        <v>680</v>
      </c>
      <c r="B548" s="10">
        <v>9781838823412</v>
      </c>
      <c r="C548" s="10">
        <v>9781838827724</v>
      </c>
      <c r="D548" s="10">
        <v>2019</v>
      </c>
      <c r="E548" s="12"/>
      <c r="F548" s="12"/>
      <c r="G548" s="12"/>
    </row>
    <row r="549" spans="1:7" s="8" customFormat="1" ht="20.149999999999999" customHeight="1">
      <c r="A549" s="9" t="s">
        <v>681</v>
      </c>
      <c r="B549" s="10">
        <v>9781838984137</v>
      </c>
      <c r="C549" s="10">
        <v>9781838986643</v>
      </c>
      <c r="D549" s="10">
        <v>2019</v>
      </c>
      <c r="E549" s="12"/>
      <c r="F549" s="12"/>
      <c r="G549" s="12"/>
    </row>
    <row r="550" spans="1:7" s="8" customFormat="1" ht="20.149999999999999" customHeight="1">
      <c r="A550" s="9" t="s">
        <v>682</v>
      </c>
      <c r="B550" s="10">
        <v>9781789958355</v>
      </c>
      <c r="C550" s="10">
        <v>9781789959956</v>
      </c>
      <c r="D550" s="10">
        <v>2019</v>
      </c>
      <c r="E550" s="12"/>
      <c r="F550" s="12"/>
      <c r="G550" s="12"/>
    </row>
    <row r="551" spans="1:7" s="8" customFormat="1" ht="20.149999999999999" customHeight="1">
      <c r="A551" s="9" t="s">
        <v>683</v>
      </c>
      <c r="B551" s="10">
        <v>9781789132410</v>
      </c>
      <c r="C551" s="10">
        <v>9781789133615</v>
      </c>
      <c r="D551" s="10">
        <v>2019</v>
      </c>
      <c r="E551" s="12"/>
      <c r="F551" s="12"/>
      <c r="G551" s="12"/>
    </row>
    <row r="552" spans="1:7" s="8" customFormat="1" ht="20.149999999999999" customHeight="1">
      <c r="A552" s="9" t="s">
        <v>684</v>
      </c>
      <c r="B552" s="10">
        <v>9781789807400</v>
      </c>
      <c r="C552" s="10">
        <v>9781789803150</v>
      </c>
      <c r="D552" s="10">
        <v>2019</v>
      </c>
      <c r="E552" s="12"/>
      <c r="F552" s="12"/>
      <c r="G552" s="12"/>
    </row>
    <row r="553" spans="1:7" s="8" customFormat="1" ht="20.149999999999999" customHeight="1">
      <c r="A553" s="9" t="s">
        <v>685</v>
      </c>
      <c r="B553" s="10">
        <v>9781789805543</v>
      </c>
      <c r="C553" s="10">
        <v>9781789807561</v>
      </c>
      <c r="D553" s="10">
        <v>2019</v>
      </c>
      <c r="E553" s="12"/>
      <c r="F553" s="12"/>
      <c r="G553" s="12"/>
    </row>
    <row r="554" spans="1:7" s="8" customFormat="1" ht="20.149999999999999" customHeight="1">
      <c r="A554" s="9" t="s">
        <v>686</v>
      </c>
      <c r="B554" s="10">
        <v>9781789954937</v>
      </c>
      <c r="C554" s="10">
        <v>9781789953398</v>
      </c>
      <c r="D554" s="10">
        <v>2019</v>
      </c>
      <c r="E554" s="12"/>
      <c r="F554" s="12"/>
      <c r="G554" s="12"/>
    </row>
    <row r="555" spans="1:7" s="8" customFormat="1" ht="20.149999999999999" customHeight="1">
      <c r="A555" s="9" t="s">
        <v>687</v>
      </c>
      <c r="B555" s="10">
        <v>9781789951257</v>
      </c>
      <c r="C555" s="10">
        <v>9781789952650</v>
      </c>
      <c r="D555" s="10">
        <v>2019</v>
      </c>
      <c r="E555" s="12"/>
      <c r="F555" s="12"/>
      <c r="G555" s="12"/>
    </row>
    <row r="556" spans="1:7" s="8" customFormat="1" ht="20.149999999999999" customHeight="1">
      <c r="A556" s="9" t="s">
        <v>688</v>
      </c>
      <c r="B556" s="10">
        <v>9781838649326</v>
      </c>
      <c r="C556" s="10">
        <v>9781838645199</v>
      </c>
      <c r="D556" s="10">
        <v>2019</v>
      </c>
      <c r="E556" s="12"/>
      <c r="F556" s="12"/>
      <c r="G556" s="12"/>
    </row>
    <row r="557" spans="1:7" s="8" customFormat="1" ht="20.149999999999999" customHeight="1">
      <c r="A557" s="9" t="s">
        <v>689</v>
      </c>
      <c r="B557" s="10">
        <v>9781838643508</v>
      </c>
      <c r="C557" s="10">
        <v>9781838648749</v>
      </c>
      <c r="D557" s="10">
        <v>2019</v>
      </c>
      <c r="E557" s="12"/>
      <c r="F557" s="12"/>
      <c r="G557" s="12"/>
    </row>
    <row r="558" spans="1:7" s="8" customFormat="1" ht="20.149999999999999" customHeight="1">
      <c r="A558" s="9" t="s">
        <v>690</v>
      </c>
      <c r="B558" s="10">
        <v>9781789616712</v>
      </c>
      <c r="C558" s="10">
        <v>9781789610468</v>
      </c>
      <c r="D558" s="10">
        <v>2019</v>
      </c>
      <c r="E558" s="12"/>
      <c r="F558" s="12"/>
      <c r="G558" s="12"/>
    </row>
    <row r="559" spans="1:7" s="8" customFormat="1" ht="20.149999999999999" customHeight="1">
      <c r="A559" s="9" t="s">
        <v>691</v>
      </c>
      <c r="B559" s="10">
        <v>9781789538779</v>
      </c>
      <c r="C559" s="10">
        <v>9781789534986</v>
      </c>
      <c r="D559" s="10">
        <v>2019</v>
      </c>
      <c r="E559" s="12"/>
      <c r="F559" s="12"/>
      <c r="G559" s="12"/>
    </row>
    <row r="560" spans="1:7" s="8" customFormat="1" ht="20.149999999999999" customHeight="1">
      <c r="A560" s="9" t="s">
        <v>692</v>
      </c>
      <c r="B560" s="10">
        <v>9781838821470</v>
      </c>
      <c r="C560" s="10">
        <v>9781838828189</v>
      </c>
      <c r="D560" s="10">
        <v>2019</v>
      </c>
      <c r="E560" s="12"/>
      <c r="F560" s="12"/>
      <c r="G560" s="12"/>
    </row>
    <row r="561" spans="1:7" s="8" customFormat="1" ht="20.149999999999999" customHeight="1">
      <c r="A561" s="9" t="s">
        <v>693</v>
      </c>
      <c r="B561" s="10">
        <v>9781789530513</v>
      </c>
      <c r="C561" s="10">
        <v>9781789534283</v>
      </c>
      <c r="D561" s="10">
        <v>2019</v>
      </c>
      <c r="E561" s="12"/>
      <c r="F561" s="12"/>
      <c r="G561" s="12"/>
    </row>
    <row r="562" spans="1:7" s="8" customFormat="1" ht="20.149999999999999" customHeight="1">
      <c r="A562" s="9" t="s">
        <v>694</v>
      </c>
      <c r="B562" s="10">
        <v>9781789956177</v>
      </c>
      <c r="C562" s="10">
        <v>9781789952711</v>
      </c>
      <c r="D562" s="10">
        <v>2019</v>
      </c>
      <c r="E562" s="12"/>
      <c r="F562" s="12"/>
      <c r="G562" s="12"/>
    </row>
    <row r="563" spans="1:7" s="8" customFormat="1" ht="20.149999999999999" customHeight="1">
      <c r="A563" s="9" t="s">
        <v>695</v>
      </c>
      <c r="B563" s="10">
        <v>9781789955750</v>
      </c>
      <c r="C563" s="10">
        <v>9781789958294</v>
      </c>
      <c r="D563" s="10">
        <v>2019</v>
      </c>
      <c r="E563" s="12"/>
      <c r="F563" s="12"/>
      <c r="G563" s="12"/>
    </row>
    <row r="564" spans="1:7" s="8" customFormat="1" ht="20.149999999999999" customHeight="1">
      <c r="A564" s="9" t="s">
        <v>696</v>
      </c>
      <c r="B564" s="10">
        <v>9781839217470</v>
      </c>
      <c r="C564" s="10">
        <v>9781839214035</v>
      </c>
      <c r="D564" s="10">
        <v>2019</v>
      </c>
      <c r="E564" s="12"/>
      <c r="F564" s="12"/>
      <c r="G564" s="12"/>
    </row>
    <row r="565" spans="1:7" s="8" customFormat="1" ht="20.149999999999999" customHeight="1">
      <c r="A565" s="9" t="s">
        <v>697</v>
      </c>
      <c r="B565" s="10">
        <v>9781789804102</v>
      </c>
      <c r="C565" s="10">
        <v>9781789801958</v>
      </c>
      <c r="D565" s="10">
        <v>2019</v>
      </c>
      <c r="E565" s="12"/>
      <c r="F565" s="12"/>
      <c r="G565" s="12"/>
    </row>
    <row r="566" spans="1:7" s="8" customFormat="1" ht="20.149999999999999" customHeight="1">
      <c r="A566" s="9" t="s">
        <v>698</v>
      </c>
      <c r="B566" s="10">
        <v>9780691202198</v>
      </c>
      <c r="C566" s="10">
        <v>9780691202204</v>
      </c>
      <c r="D566" s="10">
        <v>2020</v>
      </c>
      <c r="E566" s="12"/>
      <c r="F566" s="12"/>
      <c r="G566" s="12"/>
    </row>
    <row r="567" spans="1:7" s="8" customFormat="1" ht="20.149999999999999" customHeight="1">
      <c r="A567" s="9" t="s">
        <v>699</v>
      </c>
      <c r="B567" s="10">
        <v>9782759824090</v>
      </c>
      <c r="C567" s="10">
        <v>9782759824151</v>
      </c>
      <c r="D567" s="10">
        <v>2020</v>
      </c>
      <c r="E567" s="12"/>
      <c r="F567" s="12"/>
      <c r="G567" s="12"/>
    </row>
    <row r="568" spans="1:7" s="8" customFormat="1" ht="20.149999999999999" customHeight="1">
      <c r="A568" s="9" t="s">
        <v>700</v>
      </c>
      <c r="B568" s="10">
        <v>9782759227495</v>
      </c>
      <c r="C568" s="10">
        <v>9782759227495</v>
      </c>
      <c r="D568" s="10">
        <v>2017</v>
      </c>
      <c r="E568" s="11" t="s">
        <v>157</v>
      </c>
      <c r="F568" s="11" t="s">
        <v>240</v>
      </c>
      <c r="G568" s="11" t="s">
        <v>241</v>
      </c>
    </row>
    <row r="569" spans="1:7" s="8" customFormat="1" ht="20.149999999999999" customHeight="1">
      <c r="A569" s="9" t="s">
        <v>701</v>
      </c>
      <c r="B569" s="10">
        <v>9782759226290</v>
      </c>
      <c r="C569" s="10">
        <v>9782759226290</v>
      </c>
      <c r="D569" s="10">
        <v>2008</v>
      </c>
      <c r="E569" s="12"/>
      <c r="F569" s="12"/>
      <c r="G569" s="12"/>
    </row>
    <row r="570" spans="1:7" s="8" customFormat="1" ht="20.149999999999999" customHeight="1">
      <c r="A570" s="9" t="s">
        <v>702</v>
      </c>
      <c r="B570" s="10">
        <v>9782759204892</v>
      </c>
      <c r="C570" s="10">
        <v>9782759204892</v>
      </c>
      <c r="D570" s="10">
        <v>2006</v>
      </c>
      <c r="E570" s="12"/>
      <c r="F570" s="12"/>
      <c r="G570" s="12"/>
    </row>
    <row r="571" spans="1:7" s="8" customFormat="1" ht="20.149999999999999" customHeight="1">
      <c r="A571" s="9" t="s">
        <v>703</v>
      </c>
      <c r="B571" s="10">
        <v>9782759231089</v>
      </c>
      <c r="C571" s="10">
        <v>9782759231096</v>
      </c>
      <c r="D571" s="10">
        <v>2015</v>
      </c>
      <c r="E571" s="11" t="s">
        <v>157</v>
      </c>
      <c r="F571" s="12"/>
      <c r="G571" s="12"/>
    </row>
    <row r="572" spans="1:7" s="8" customFormat="1" ht="20.149999999999999" customHeight="1">
      <c r="A572" s="9" t="s">
        <v>704</v>
      </c>
      <c r="B572" s="10">
        <v>9782759219483</v>
      </c>
      <c r="C572" s="10">
        <v>9782759219483</v>
      </c>
      <c r="D572" s="10">
        <v>2013</v>
      </c>
      <c r="E572" s="12"/>
      <c r="F572" s="12"/>
      <c r="G572" s="12"/>
    </row>
    <row r="573" spans="1:7" s="8" customFormat="1" ht="20.149999999999999" customHeight="1">
      <c r="A573" s="9" t="s">
        <v>705</v>
      </c>
      <c r="B573" s="10">
        <v>9782759205950</v>
      </c>
      <c r="C573" s="10">
        <v>9782759205950</v>
      </c>
      <c r="D573" s="10">
        <v>2006</v>
      </c>
      <c r="E573" s="12"/>
      <c r="F573" s="12"/>
      <c r="G573" s="12"/>
    </row>
    <row r="574" spans="1:7" s="8" customFormat="1" ht="20.149999999999999" customHeight="1">
      <c r="A574" s="9" t="s">
        <v>706</v>
      </c>
      <c r="B574" s="10">
        <v>9782759229604</v>
      </c>
      <c r="C574" s="10">
        <v>9782759229604</v>
      </c>
      <c r="D574" s="10">
        <v>2018</v>
      </c>
      <c r="E574" s="12"/>
      <c r="F574" s="12"/>
      <c r="G574" s="12"/>
    </row>
    <row r="575" spans="1:7" s="8" customFormat="1" ht="20.149999999999999" customHeight="1">
      <c r="A575" s="9" t="s">
        <v>707</v>
      </c>
      <c r="B575" s="10">
        <v>9782759231560</v>
      </c>
      <c r="C575" s="10">
        <v>9782759231560</v>
      </c>
      <c r="D575" s="10">
        <v>2019</v>
      </c>
      <c r="E575" s="12"/>
      <c r="F575" s="12"/>
      <c r="G575" s="12"/>
    </row>
    <row r="576" spans="1:7" s="8" customFormat="1" ht="20.149999999999999" customHeight="1">
      <c r="A576" s="9" t="s">
        <v>708</v>
      </c>
      <c r="B576" s="10">
        <v>9782759229567</v>
      </c>
      <c r="C576" s="10">
        <v>9782759229567</v>
      </c>
      <c r="D576" s="10">
        <v>2020</v>
      </c>
      <c r="E576" s="12"/>
      <c r="F576" s="12"/>
      <c r="G576" s="12"/>
    </row>
    <row r="577" spans="1:7" s="8" customFormat="1" ht="20.149999999999999" customHeight="1">
      <c r="A577" s="9" t="s">
        <v>359</v>
      </c>
      <c r="B577" s="10">
        <v>9782759216895</v>
      </c>
      <c r="C577" s="10">
        <v>9782759216895</v>
      </c>
      <c r="D577" s="10">
        <v>2012</v>
      </c>
      <c r="E577" s="12"/>
      <c r="F577" s="12"/>
      <c r="G577" s="12"/>
    </row>
    <row r="578" spans="1:7" s="8" customFormat="1" ht="20.149999999999999" customHeight="1">
      <c r="A578" s="9" t="s">
        <v>709</v>
      </c>
      <c r="B578" s="10">
        <v>9782759217908</v>
      </c>
      <c r="C578" s="10">
        <v>9782759217908</v>
      </c>
      <c r="D578" s="10">
        <v>2013</v>
      </c>
      <c r="E578" s="12"/>
      <c r="F578" s="12"/>
      <c r="G578" s="12"/>
    </row>
    <row r="579" spans="1:7" s="8" customFormat="1" ht="20.149999999999999" customHeight="1">
      <c r="A579" s="9" t="s">
        <v>710</v>
      </c>
      <c r="B579" s="10">
        <v>9782759227051</v>
      </c>
      <c r="C579" s="10">
        <v>9782759227051</v>
      </c>
      <c r="D579" s="10">
        <v>2019</v>
      </c>
      <c r="E579" s="12"/>
      <c r="F579" s="12"/>
      <c r="G579" s="12"/>
    </row>
    <row r="580" spans="1:7" s="8" customFormat="1" ht="20.149999999999999" customHeight="1">
      <c r="A580" s="9" t="s">
        <v>711</v>
      </c>
      <c r="B580" s="10">
        <v>9782759209804</v>
      </c>
      <c r="C580" s="10">
        <v>9782759209804</v>
      </c>
      <c r="D580" s="10">
        <v>2009</v>
      </c>
      <c r="E580" s="12"/>
      <c r="F580" s="12"/>
      <c r="G580" s="12"/>
    </row>
    <row r="581" spans="1:7" s="8" customFormat="1" ht="20.149999999999999" customHeight="1">
      <c r="A581" s="9" t="s">
        <v>712</v>
      </c>
      <c r="B581" s="10">
        <v>9782759225958</v>
      </c>
      <c r="C581" s="10">
        <v>9782759225958</v>
      </c>
      <c r="D581" s="10">
        <v>2016</v>
      </c>
      <c r="E581" s="12"/>
      <c r="F581" s="12"/>
      <c r="G581" s="12"/>
    </row>
    <row r="582" spans="1:7" s="8" customFormat="1" ht="20.149999999999999" customHeight="1">
      <c r="A582" s="9" t="s">
        <v>363</v>
      </c>
      <c r="B582" s="10">
        <v>9782759230549</v>
      </c>
      <c r="C582" s="10">
        <v>9782759230549</v>
      </c>
      <c r="D582" s="10">
        <v>2019</v>
      </c>
      <c r="E582" s="11" t="s">
        <v>249</v>
      </c>
      <c r="F582" s="11" t="s">
        <v>250</v>
      </c>
      <c r="G582" s="11" t="s">
        <v>364</v>
      </c>
    </row>
    <row r="583" spans="1:7" s="8" customFormat="1" ht="20.149999999999999" customHeight="1">
      <c r="A583" s="9" t="s">
        <v>713</v>
      </c>
      <c r="B583" s="10">
        <v>9782759230082</v>
      </c>
      <c r="C583" s="10">
        <v>9782759230082</v>
      </c>
      <c r="D583" s="10">
        <v>1990</v>
      </c>
      <c r="E583" s="12"/>
      <c r="F583" s="12"/>
      <c r="G583" s="12"/>
    </row>
    <row r="584" spans="1:7" s="8" customFormat="1" ht="20.149999999999999" customHeight="1">
      <c r="A584" s="9" t="s">
        <v>714</v>
      </c>
      <c r="B584" s="10">
        <v>9782759230037</v>
      </c>
      <c r="C584" s="10">
        <v>9782759230037</v>
      </c>
      <c r="D584" s="10">
        <v>2019</v>
      </c>
      <c r="E584" s="11" t="s">
        <v>157</v>
      </c>
      <c r="F584" s="12"/>
      <c r="G584" s="12"/>
    </row>
    <row r="585" spans="1:7" s="8" customFormat="1" ht="20.149999999999999" customHeight="1">
      <c r="A585" s="9" t="s">
        <v>715</v>
      </c>
      <c r="B585" s="10">
        <v>9782759223398</v>
      </c>
      <c r="C585" s="10">
        <v>9782759223398</v>
      </c>
      <c r="D585" s="10">
        <v>2015</v>
      </c>
      <c r="E585" s="12"/>
      <c r="F585" s="12"/>
      <c r="G585" s="12"/>
    </row>
    <row r="586" spans="1:7" s="8" customFormat="1" ht="20.149999999999999" customHeight="1">
      <c r="A586" s="9" t="s">
        <v>716</v>
      </c>
      <c r="B586" s="10">
        <v>9791097143022</v>
      </c>
      <c r="C586" s="10">
        <v>9791097143022</v>
      </c>
      <c r="D586" s="10">
        <v>2018</v>
      </c>
      <c r="E586" s="12"/>
      <c r="F586" s="12"/>
      <c r="G586" s="12"/>
    </row>
    <row r="587" spans="1:7" s="8" customFormat="1" ht="20.149999999999999" customHeight="1">
      <c r="A587" s="9" t="s">
        <v>717</v>
      </c>
      <c r="B587" s="10">
        <v>9782759227846</v>
      </c>
      <c r="C587" s="10">
        <v>9782759227846</v>
      </c>
      <c r="D587" s="10">
        <v>2019</v>
      </c>
      <c r="E587" s="12"/>
      <c r="F587" s="12"/>
      <c r="G587" s="12"/>
    </row>
    <row r="588" spans="1:7" s="8" customFormat="1" ht="20.149999999999999" customHeight="1">
      <c r="A588" s="9" t="s">
        <v>718</v>
      </c>
      <c r="B588" s="10">
        <v>9782759229833</v>
      </c>
      <c r="C588" s="10">
        <v>9782759229833</v>
      </c>
      <c r="D588" s="10">
        <v>2019</v>
      </c>
      <c r="E588" s="12"/>
      <c r="F588" s="12"/>
      <c r="G588" s="12"/>
    </row>
    <row r="589" spans="1:7" s="8" customFormat="1" ht="20.149999999999999" customHeight="1">
      <c r="A589" s="9" t="s">
        <v>719</v>
      </c>
      <c r="B589" s="10">
        <v>9782738014344</v>
      </c>
      <c r="C589" s="10">
        <v>9782738014344</v>
      </c>
      <c r="D589" s="10">
        <v>2019</v>
      </c>
      <c r="E589" s="12"/>
      <c r="F589" s="12"/>
      <c r="G589" s="12"/>
    </row>
    <row r="590" spans="1:7" s="8" customFormat="1" ht="20.149999999999999" customHeight="1">
      <c r="A590" s="9" t="s">
        <v>720</v>
      </c>
      <c r="B590" s="10">
        <v>9782759222506</v>
      </c>
      <c r="C590" s="10">
        <v>9782759222506</v>
      </c>
      <c r="D590" s="10">
        <v>2014</v>
      </c>
      <c r="E590" s="12"/>
      <c r="F590" s="12"/>
      <c r="G590" s="12"/>
    </row>
    <row r="591" spans="1:7" s="8" customFormat="1" ht="20.149999999999999" customHeight="1">
      <c r="A591" s="9" t="s">
        <v>721</v>
      </c>
      <c r="B591" s="10">
        <v>9782759206568</v>
      </c>
      <c r="C591" s="10">
        <v>9782759206568</v>
      </c>
      <c r="D591" s="10">
        <v>2000</v>
      </c>
      <c r="E591" s="12"/>
      <c r="F591" s="12"/>
      <c r="G591" s="12"/>
    </row>
    <row r="592" spans="1:7" s="8" customFormat="1" ht="20.149999999999999" customHeight="1">
      <c r="A592" s="9" t="s">
        <v>722</v>
      </c>
      <c r="B592" s="10">
        <v>9782759228355</v>
      </c>
      <c r="C592" s="10">
        <v>9782759228355</v>
      </c>
      <c r="D592" s="10">
        <v>2018</v>
      </c>
      <c r="E592" s="12"/>
      <c r="F592" s="12"/>
      <c r="G592" s="12"/>
    </row>
    <row r="593" spans="1:7" s="8" customFormat="1" ht="20.149999999999999" customHeight="1">
      <c r="A593" s="9" t="s">
        <v>723</v>
      </c>
      <c r="B593" s="10">
        <v>9782759229062</v>
      </c>
      <c r="C593" s="10">
        <v>9782759229062</v>
      </c>
      <c r="D593" s="10">
        <v>2018</v>
      </c>
      <c r="E593" s="12"/>
      <c r="F593" s="12"/>
      <c r="G593" s="12"/>
    </row>
    <row r="594" spans="1:7" s="8" customFormat="1" ht="20.149999999999999" customHeight="1">
      <c r="A594" s="9" t="s">
        <v>724</v>
      </c>
      <c r="B594" s="10">
        <v>9782759222230</v>
      </c>
      <c r="C594" s="10">
        <v>9782759222230</v>
      </c>
      <c r="D594" s="10">
        <v>2014</v>
      </c>
      <c r="E594" s="12"/>
      <c r="F594" s="12"/>
      <c r="G594" s="12"/>
    </row>
    <row r="595" spans="1:7" s="8" customFormat="1" ht="20.149999999999999" customHeight="1">
      <c r="A595" s="9" t="s">
        <v>725</v>
      </c>
      <c r="B595" s="10">
        <v>9782759229741</v>
      </c>
      <c r="C595" s="10">
        <v>9782759229741</v>
      </c>
      <c r="D595" s="10">
        <v>2019</v>
      </c>
      <c r="E595" s="11" t="s">
        <v>157</v>
      </c>
      <c r="F595" s="12"/>
      <c r="G595" s="12"/>
    </row>
    <row r="596" spans="1:7" s="8" customFormat="1" ht="20.149999999999999" customHeight="1">
      <c r="A596" s="9" t="s">
        <v>726</v>
      </c>
      <c r="B596" s="10">
        <v>9782759222001</v>
      </c>
      <c r="C596" s="10">
        <v>9782759222001</v>
      </c>
      <c r="D596" s="10">
        <v>2014</v>
      </c>
      <c r="E596" s="12"/>
      <c r="F596" s="12"/>
      <c r="G596" s="12"/>
    </row>
    <row r="597" spans="1:7" s="8" customFormat="1" ht="20.149999999999999" customHeight="1">
      <c r="A597" s="9" t="s">
        <v>350</v>
      </c>
      <c r="B597" s="10">
        <v>9782759230655</v>
      </c>
      <c r="C597" s="10">
        <v>9782759230655</v>
      </c>
      <c r="D597" s="10">
        <v>2006</v>
      </c>
      <c r="E597" s="11" t="s">
        <v>65</v>
      </c>
      <c r="F597" s="11" t="s">
        <v>65</v>
      </c>
      <c r="G597" s="11" t="s">
        <v>65</v>
      </c>
    </row>
    <row r="598" spans="1:7" s="8" customFormat="1" ht="20.149999999999999" customHeight="1">
      <c r="A598" s="9" t="s">
        <v>727</v>
      </c>
      <c r="B598" s="10">
        <v>9782759203901</v>
      </c>
      <c r="C598" s="10">
        <v>9782759203901</v>
      </c>
      <c r="D598" s="10">
        <v>2009</v>
      </c>
      <c r="E598" s="12"/>
      <c r="F598" s="12"/>
      <c r="G598" s="12"/>
    </row>
    <row r="599" spans="1:7" s="8" customFormat="1" ht="20.149999999999999" customHeight="1">
      <c r="A599" s="9" t="s">
        <v>728</v>
      </c>
      <c r="B599" s="10">
        <v>9782759225699</v>
      </c>
      <c r="C599" s="10">
        <v>9782759225699</v>
      </c>
      <c r="D599" s="10">
        <v>2016</v>
      </c>
      <c r="E599" s="12"/>
      <c r="F599" s="12"/>
      <c r="G599" s="12"/>
    </row>
    <row r="600" spans="1:7" s="8" customFormat="1" ht="20.149999999999999" customHeight="1">
      <c r="A600" s="9" t="s">
        <v>729</v>
      </c>
      <c r="B600" s="10">
        <v>9782759209996</v>
      </c>
      <c r="C600" s="10">
        <v>9782759209996</v>
      </c>
      <c r="D600" s="10">
        <v>2010</v>
      </c>
      <c r="E600" s="12"/>
      <c r="F600" s="12"/>
      <c r="G600" s="12"/>
    </row>
    <row r="601" spans="1:7" s="8" customFormat="1" ht="20.149999999999999" customHeight="1">
      <c r="A601" s="9" t="s">
        <v>730</v>
      </c>
      <c r="B601" s="10">
        <v>9782759209774</v>
      </c>
      <c r="C601" s="10">
        <v>9782759209774</v>
      </c>
      <c r="D601" s="10">
        <v>2009</v>
      </c>
      <c r="E601" s="12"/>
      <c r="F601" s="12"/>
      <c r="G601" s="12"/>
    </row>
    <row r="602" spans="1:7" s="8" customFormat="1" ht="20.149999999999999" customHeight="1">
      <c r="A602" s="9" t="s">
        <v>731</v>
      </c>
      <c r="B602" s="10">
        <v>9782759214112</v>
      </c>
      <c r="C602" s="10">
        <v>9782759214112</v>
      </c>
      <c r="D602" s="10">
        <v>2010</v>
      </c>
      <c r="E602" s="12"/>
      <c r="F602" s="12"/>
      <c r="G602" s="12"/>
    </row>
    <row r="603" spans="1:7" s="8" customFormat="1" ht="20.149999999999999" customHeight="1">
      <c r="A603" s="9" t="s">
        <v>732</v>
      </c>
      <c r="B603" s="10">
        <v>9782759229956</v>
      </c>
      <c r="C603" s="10">
        <v>9782759229956</v>
      </c>
      <c r="D603" s="10">
        <v>2019</v>
      </c>
      <c r="E603" s="12"/>
      <c r="F603" s="12"/>
      <c r="G603" s="12"/>
    </row>
    <row r="604" spans="1:7" s="8" customFormat="1" ht="20.149999999999999" customHeight="1">
      <c r="A604" s="9" t="s">
        <v>733</v>
      </c>
      <c r="B604" s="10">
        <v>9782759229079</v>
      </c>
      <c r="C604" s="10">
        <v>9782759229079</v>
      </c>
      <c r="D604" s="10">
        <v>2018</v>
      </c>
      <c r="E604" s="12"/>
      <c r="F604" s="12"/>
      <c r="G604" s="12"/>
    </row>
    <row r="605" spans="1:7" s="8" customFormat="1" ht="20.149999999999999" customHeight="1">
      <c r="A605" s="9" t="s">
        <v>734</v>
      </c>
      <c r="B605" s="10">
        <v>9782100793525</v>
      </c>
      <c r="C605" s="10">
        <v>9782100803620</v>
      </c>
      <c r="D605" s="10">
        <v>2019</v>
      </c>
      <c r="E605" s="11" t="s">
        <v>68</v>
      </c>
      <c r="F605" s="11" t="s">
        <v>68</v>
      </c>
      <c r="G605" s="11" t="s">
        <v>280</v>
      </c>
    </row>
    <row r="606" spans="1:7" s="8" customFormat="1" ht="20.149999999999999" customHeight="1">
      <c r="A606" s="9" t="s">
        <v>735</v>
      </c>
      <c r="B606" s="10">
        <v>9782100807574</v>
      </c>
      <c r="C606" s="10">
        <v>9782100807727</v>
      </c>
      <c r="D606" s="10">
        <v>2019</v>
      </c>
      <c r="E606" s="11" t="s">
        <v>273</v>
      </c>
      <c r="F606" s="12"/>
      <c r="G606" s="12"/>
    </row>
    <row r="607" spans="1:7" s="8" customFormat="1" ht="20.149999999999999" customHeight="1">
      <c r="A607" s="9" t="s">
        <v>736</v>
      </c>
      <c r="B607" s="10">
        <v>9782100800568</v>
      </c>
      <c r="C607" s="10">
        <v>9782100807888</v>
      </c>
      <c r="D607" s="10">
        <v>2019</v>
      </c>
      <c r="E607" s="11" t="s">
        <v>157</v>
      </c>
      <c r="F607" s="12"/>
      <c r="G607" s="12"/>
    </row>
    <row r="608" spans="1:7" s="8" customFormat="1" ht="20.149999999999999" customHeight="1">
      <c r="A608" s="9" t="s">
        <v>737</v>
      </c>
      <c r="B608" s="10">
        <v>9782100802883</v>
      </c>
      <c r="C608" s="10">
        <v>9782100804047</v>
      </c>
      <c r="D608" s="10">
        <v>2019</v>
      </c>
      <c r="E608" s="11" t="s">
        <v>25</v>
      </c>
      <c r="F608" s="12"/>
      <c r="G608" s="12"/>
    </row>
    <row r="609" spans="1:7" s="8" customFormat="1" ht="20.149999999999999" customHeight="1">
      <c r="A609" s="9" t="s">
        <v>738</v>
      </c>
      <c r="B609" s="10">
        <v>9782100804832</v>
      </c>
      <c r="C609" s="10">
        <v>9782100806072</v>
      </c>
      <c r="D609" s="10">
        <v>2019</v>
      </c>
      <c r="E609" s="11" t="s">
        <v>31</v>
      </c>
      <c r="F609" s="12"/>
      <c r="G609" s="12"/>
    </row>
    <row r="610" spans="1:7" s="8" customFormat="1" ht="20.149999999999999" customHeight="1">
      <c r="A610" s="9" t="s">
        <v>739</v>
      </c>
      <c r="B610" s="10">
        <v>9782100790654</v>
      </c>
      <c r="C610" s="10">
        <v>9782100797820</v>
      </c>
      <c r="D610" s="10">
        <v>2019</v>
      </c>
      <c r="E610" s="11" t="s">
        <v>31</v>
      </c>
      <c r="F610" s="11" t="s">
        <v>439</v>
      </c>
      <c r="G610" s="11" t="s">
        <v>439</v>
      </c>
    </row>
    <row r="611" spans="1:7" s="8" customFormat="1" ht="20.149999999999999" customHeight="1">
      <c r="A611" s="9" t="s">
        <v>740</v>
      </c>
      <c r="B611" s="10">
        <v>9782100806317</v>
      </c>
      <c r="C611" s="10">
        <v>9782100806560</v>
      </c>
      <c r="D611" s="10">
        <v>2019</v>
      </c>
      <c r="E611" s="11" t="s">
        <v>68</v>
      </c>
      <c r="F611" s="11" t="s">
        <v>68</v>
      </c>
      <c r="G611" s="11" t="s">
        <v>280</v>
      </c>
    </row>
    <row r="612" spans="1:7" s="8" customFormat="1" ht="20.149999999999999" customHeight="1">
      <c r="A612" s="9" t="s">
        <v>741</v>
      </c>
      <c r="B612" s="10">
        <v>9782100801169</v>
      </c>
      <c r="C612" s="10">
        <v>9782100805297</v>
      </c>
      <c r="D612" s="10">
        <v>2019</v>
      </c>
      <c r="E612" s="11" t="s">
        <v>31</v>
      </c>
      <c r="F612" s="12"/>
      <c r="G612" s="12"/>
    </row>
    <row r="613" spans="1:7" s="8" customFormat="1" ht="20.149999999999999" customHeight="1">
      <c r="A613" s="9" t="s">
        <v>742</v>
      </c>
      <c r="B613" s="10">
        <v>9782100804382</v>
      </c>
      <c r="C613" s="10">
        <v>9782100806256</v>
      </c>
      <c r="D613" s="10">
        <v>2019</v>
      </c>
      <c r="E613" s="12"/>
      <c r="F613" s="12"/>
      <c r="G613" s="12"/>
    </row>
    <row r="614" spans="1:7" s="8" customFormat="1" ht="20.149999999999999" customHeight="1">
      <c r="A614" s="9" t="s">
        <v>743</v>
      </c>
      <c r="B614" s="10">
        <v>9782760549722</v>
      </c>
      <c r="C614" s="10">
        <v>9782760549739</v>
      </c>
      <c r="D614" s="10">
        <v>2018</v>
      </c>
      <c r="E614" s="11" t="s">
        <v>65</v>
      </c>
      <c r="F614" s="11" t="s">
        <v>65</v>
      </c>
      <c r="G614" s="11" t="s">
        <v>65</v>
      </c>
    </row>
    <row r="615" spans="1:7" s="8" customFormat="1" ht="20.149999999999999" customHeight="1">
      <c r="A615" s="9" t="s">
        <v>744</v>
      </c>
      <c r="B615" s="10">
        <v>9782738011657</v>
      </c>
      <c r="C615" s="10">
        <v>9782759226351</v>
      </c>
      <c r="D615" s="10">
        <v>2004</v>
      </c>
      <c r="E615" s="11" t="s">
        <v>63</v>
      </c>
      <c r="F615" s="11" t="s">
        <v>63</v>
      </c>
      <c r="G615" s="11" t="s">
        <v>63</v>
      </c>
    </row>
    <row r="616" spans="1:7" s="8" customFormat="1" ht="20.149999999999999" customHeight="1">
      <c r="A616" s="9" t="s">
        <v>745</v>
      </c>
      <c r="B616" s="10">
        <v>9782212678956</v>
      </c>
      <c r="C616" s="10">
        <v>9782212731644</v>
      </c>
      <c r="D616" s="10">
        <v>2019</v>
      </c>
      <c r="E616" s="11" t="s">
        <v>31</v>
      </c>
      <c r="F616" s="11" t="s">
        <v>72</v>
      </c>
      <c r="G616" s="11" t="s">
        <v>746</v>
      </c>
    </row>
    <row r="617" spans="1:7" s="8" customFormat="1" ht="20.149999999999999" customHeight="1">
      <c r="A617" s="9" t="s">
        <v>747</v>
      </c>
      <c r="B617" s="10">
        <v>9782868916600</v>
      </c>
      <c r="C617" s="10">
        <v>9791020611222</v>
      </c>
      <c r="D617" s="10">
        <v>2019</v>
      </c>
      <c r="E617" s="11" t="s">
        <v>273</v>
      </c>
      <c r="F617" s="11" t="s">
        <v>473</v>
      </c>
      <c r="G617" s="11" t="s">
        <v>474</v>
      </c>
    </row>
    <row r="618" spans="1:7" s="8" customFormat="1" ht="20.149999999999999" customHeight="1">
      <c r="A618" s="9" t="s">
        <v>748</v>
      </c>
      <c r="B618" s="10">
        <v>9782849533000</v>
      </c>
      <c r="C618" s="10">
        <v>9782849539026</v>
      </c>
      <c r="D618" s="10">
        <v>2018</v>
      </c>
      <c r="E618" s="11" t="s">
        <v>749</v>
      </c>
      <c r="F618" s="11" t="s">
        <v>750</v>
      </c>
      <c r="G618" s="11" t="s">
        <v>750</v>
      </c>
    </row>
    <row r="619" spans="1:7" s="8" customFormat="1" ht="20.149999999999999" customHeight="1">
      <c r="A619" s="9" t="s">
        <v>751</v>
      </c>
      <c r="B619" s="10">
        <v>9782849533000</v>
      </c>
      <c r="C619" s="10">
        <v>9782849539033</v>
      </c>
      <c r="D619" s="10">
        <v>2018</v>
      </c>
      <c r="E619" s="12"/>
      <c r="F619" s="12"/>
      <c r="G619" s="12"/>
    </row>
    <row r="620" spans="1:7" s="8" customFormat="1" ht="20.149999999999999" customHeight="1">
      <c r="A620" s="9" t="s">
        <v>752</v>
      </c>
      <c r="B620" s="10">
        <v>9782755403671</v>
      </c>
      <c r="C620" s="10">
        <v>9782755411843</v>
      </c>
      <c r="D620" s="10">
        <v>2017</v>
      </c>
      <c r="E620" s="11" t="s">
        <v>753</v>
      </c>
      <c r="F620" s="12"/>
      <c r="G620" s="12"/>
    </row>
    <row r="621" spans="1:7" s="8" customFormat="1" ht="20.149999999999999" customHeight="1">
      <c r="A621" s="9" t="s">
        <v>754</v>
      </c>
      <c r="B621" s="10">
        <v>9782268065090</v>
      </c>
      <c r="C621" s="10">
        <v>9782268095080</v>
      </c>
      <c r="D621" s="10">
        <v>2017</v>
      </c>
      <c r="E621" s="12"/>
      <c r="F621" s="12"/>
      <c r="G621" s="12"/>
    </row>
    <row r="622" spans="1:7" s="8" customFormat="1" ht="20.149999999999999" customHeight="1">
      <c r="A622" s="9" t="s">
        <v>755</v>
      </c>
      <c r="B622" s="10">
        <v>9782868916327</v>
      </c>
      <c r="C622" s="10">
        <v>9791020611192</v>
      </c>
      <c r="D622" s="10">
        <v>2019</v>
      </c>
      <c r="E622" s="11" t="s">
        <v>273</v>
      </c>
      <c r="F622" s="11" t="s">
        <v>473</v>
      </c>
      <c r="G622" s="11" t="s">
        <v>503</v>
      </c>
    </row>
    <row r="623" spans="1:7" s="8" customFormat="1" ht="20.149999999999999" customHeight="1">
      <c r="A623" s="9" t="s">
        <v>756</v>
      </c>
      <c r="B623" s="10">
        <v>9782212677539</v>
      </c>
      <c r="C623" s="10">
        <v>9782212451511</v>
      </c>
      <c r="D623" s="10">
        <v>2019</v>
      </c>
      <c r="E623" s="11" t="s">
        <v>31</v>
      </c>
      <c r="F623" s="11" t="s">
        <v>75</v>
      </c>
      <c r="G623" s="11" t="s">
        <v>76</v>
      </c>
    </row>
    <row r="624" spans="1:7" s="8" customFormat="1" ht="20.149999999999999" customHeight="1">
      <c r="A624" s="9" t="s">
        <v>757</v>
      </c>
      <c r="B624" s="10">
        <v>9782212678871</v>
      </c>
      <c r="C624" s="10">
        <v>9782212367423</v>
      </c>
      <c r="D624" s="10">
        <v>2019</v>
      </c>
      <c r="E624" s="12"/>
      <c r="F624" s="12"/>
      <c r="G624" s="12"/>
    </row>
    <row r="625" spans="1:7" s="8" customFormat="1" ht="20.149999999999999" customHeight="1">
      <c r="A625" s="9" t="s">
        <v>758</v>
      </c>
      <c r="B625" s="10">
        <v>9782212677140</v>
      </c>
      <c r="C625" s="10">
        <v>9782212742558</v>
      </c>
      <c r="D625" s="10">
        <v>2019</v>
      </c>
      <c r="E625" s="12"/>
      <c r="F625" s="12"/>
      <c r="G625" s="12"/>
    </row>
    <row r="626" spans="1:7" s="8" customFormat="1" ht="20.149999999999999" customHeight="1">
      <c r="A626" s="9" t="s">
        <v>759</v>
      </c>
      <c r="B626" s="10">
        <v>9782868915979</v>
      </c>
      <c r="C626" s="10">
        <v>9791020611000</v>
      </c>
      <c r="D626" s="10">
        <v>2019</v>
      </c>
      <c r="E626" s="11" t="s">
        <v>273</v>
      </c>
      <c r="F626" s="11" t="s">
        <v>473</v>
      </c>
      <c r="G626" s="11" t="s">
        <v>503</v>
      </c>
    </row>
    <row r="627" spans="1:7" s="8" customFormat="1" ht="20.149999999999999" customHeight="1">
      <c r="A627" s="9" t="s">
        <v>760</v>
      </c>
      <c r="B627" s="10">
        <v>9782868916310</v>
      </c>
      <c r="C627" s="10">
        <v>9791020611208</v>
      </c>
      <c r="D627" s="10">
        <v>2019</v>
      </c>
      <c r="E627" s="11" t="s">
        <v>273</v>
      </c>
      <c r="F627" s="11" t="s">
        <v>473</v>
      </c>
      <c r="G627" s="11" t="s">
        <v>761</v>
      </c>
    </row>
    <row r="628" spans="1:7" s="8" customFormat="1" ht="20.149999999999999" customHeight="1">
      <c r="A628" s="9" t="s">
        <v>762</v>
      </c>
      <c r="B628" s="10">
        <v>9782759230617</v>
      </c>
      <c r="C628" s="10">
        <v>9782759230624</v>
      </c>
      <c r="D628" s="10">
        <v>2019</v>
      </c>
      <c r="E628" s="11" t="s">
        <v>157</v>
      </c>
      <c r="F628" s="11" t="s">
        <v>240</v>
      </c>
      <c r="G628" s="11" t="s">
        <v>241</v>
      </c>
    </row>
    <row r="629" spans="1:7" s="8" customFormat="1" ht="20.149999999999999" customHeight="1">
      <c r="A629" s="9" t="s">
        <v>763</v>
      </c>
      <c r="B629" s="10">
        <v>9781838647513</v>
      </c>
      <c r="C629" s="10">
        <v>9781838642631</v>
      </c>
      <c r="D629" s="10">
        <v>2019</v>
      </c>
      <c r="E629" s="12"/>
      <c r="F629" s="12"/>
      <c r="G629" s="12"/>
    </row>
    <row r="630" spans="1:7" s="8" customFormat="1" ht="20.149999999999999" customHeight="1">
      <c r="A630" s="9" t="s">
        <v>764</v>
      </c>
      <c r="B630" s="10">
        <v>9781838643546</v>
      </c>
      <c r="C630" s="10">
        <v>9781838648787</v>
      </c>
      <c r="D630" s="10">
        <v>2019</v>
      </c>
      <c r="E630" s="12"/>
      <c r="F630" s="12"/>
      <c r="G630" s="12"/>
    </row>
    <row r="631" spans="1:7" s="8" customFormat="1" ht="20.149999999999999" customHeight="1">
      <c r="A631" s="9" t="s">
        <v>765</v>
      </c>
      <c r="B631" s="10">
        <v>9781789805826</v>
      </c>
      <c r="C631" s="10">
        <v>9781789809374</v>
      </c>
      <c r="D631" s="10">
        <v>2019</v>
      </c>
      <c r="E631" s="12"/>
      <c r="F631" s="12"/>
      <c r="G631" s="12"/>
    </row>
    <row r="632" spans="1:7" s="8" customFormat="1" ht="20.149999999999999" customHeight="1">
      <c r="A632" s="9" t="s">
        <v>766</v>
      </c>
      <c r="B632" s="10">
        <v>9781789800937</v>
      </c>
      <c r="C632" s="10">
        <v>9781789803280</v>
      </c>
      <c r="D632" s="10">
        <v>2019</v>
      </c>
      <c r="E632" s="12"/>
      <c r="F632" s="12"/>
      <c r="G632" s="12"/>
    </row>
    <row r="633" spans="1:7" s="8" customFormat="1" ht="20.149999999999999" customHeight="1">
      <c r="A633" s="9" t="s">
        <v>767</v>
      </c>
      <c r="B633" s="10">
        <v>9781838641917</v>
      </c>
      <c r="C633" s="10">
        <v>9781838645885</v>
      </c>
      <c r="D633" s="10">
        <v>2019</v>
      </c>
      <c r="E633" s="12"/>
      <c r="F633" s="12"/>
      <c r="G633" s="12"/>
    </row>
    <row r="634" spans="1:7" s="8" customFormat="1" ht="20.149999999999999" customHeight="1">
      <c r="A634" s="9" t="s">
        <v>768</v>
      </c>
      <c r="B634" s="10">
        <v>9781838985752</v>
      </c>
      <c r="C634" s="10">
        <v>9781838980511</v>
      </c>
      <c r="D634" s="10">
        <v>2019</v>
      </c>
      <c r="E634" s="12"/>
      <c r="F634" s="12"/>
      <c r="G634" s="12"/>
    </row>
    <row r="635" spans="1:7" s="8" customFormat="1" ht="20.149999999999999" customHeight="1">
      <c r="A635" s="9" t="s">
        <v>769</v>
      </c>
      <c r="B635" s="10">
        <v>9781838556518</v>
      </c>
      <c r="C635" s="10">
        <v>9781838552299</v>
      </c>
      <c r="D635" s="10">
        <v>2019</v>
      </c>
      <c r="E635" s="12"/>
      <c r="F635" s="12"/>
      <c r="G635" s="12"/>
    </row>
    <row r="636" spans="1:7" s="8" customFormat="1" ht="20.149999999999999" customHeight="1">
      <c r="A636" s="9" t="s">
        <v>770</v>
      </c>
      <c r="B636" s="10">
        <v>9781838988821</v>
      </c>
      <c r="C636" s="10">
        <v>9781838985271</v>
      </c>
      <c r="D636" s="10">
        <v>2019</v>
      </c>
      <c r="E636" s="12"/>
      <c r="F636" s="12"/>
      <c r="G636" s="12"/>
    </row>
    <row r="637" spans="1:7" s="8" customFormat="1" ht="20.149999999999999" customHeight="1">
      <c r="A637" s="9" t="s">
        <v>771</v>
      </c>
      <c r="B637" s="10">
        <v>9781838645359</v>
      </c>
      <c r="C637" s="10">
        <v>9781838645557</v>
      </c>
      <c r="D637" s="10">
        <v>2019</v>
      </c>
      <c r="E637" s="12"/>
      <c r="F637" s="12"/>
      <c r="G637" s="12"/>
    </row>
    <row r="638" spans="1:7" s="8" customFormat="1" ht="20.149999999999999" customHeight="1">
      <c r="A638" s="9" t="s">
        <v>772</v>
      </c>
      <c r="B638" s="10">
        <v>9781838984656</v>
      </c>
      <c r="C638" s="10">
        <v>9781838980016</v>
      </c>
      <c r="D638" s="10">
        <v>2019</v>
      </c>
      <c r="E638" s="12"/>
      <c r="F638" s="12"/>
      <c r="G638" s="12"/>
    </row>
    <row r="639" spans="1:7" s="8" customFormat="1" ht="20.149999999999999" customHeight="1">
      <c r="A639" s="9" t="s">
        <v>773</v>
      </c>
      <c r="B639" s="10">
        <v>9781838983277</v>
      </c>
      <c r="C639" s="10">
        <v>9781838981099</v>
      </c>
      <c r="D639" s="10">
        <v>2019</v>
      </c>
      <c r="E639" s="12"/>
      <c r="F639" s="12"/>
      <c r="G639" s="12"/>
    </row>
    <row r="640" spans="1:7" s="8" customFormat="1" ht="20.149999999999999" customHeight="1">
      <c r="A640" s="9" t="s">
        <v>774</v>
      </c>
      <c r="B640" s="10">
        <v>9781838552206</v>
      </c>
      <c r="C640" s="10">
        <v>9781838553104</v>
      </c>
      <c r="D640" s="10">
        <v>2019</v>
      </c>
      <c r="E640" s="12"/>
      <c r="F640" s="12"/>
      <c r="G640" s="12"/>
    </row>
    <row r="641" spans="1:7" s="8" customFormat="1" ht="20.149999999999999" customHeight="1">
      <c r="A641" s="9" t="s">
        <v>775</v>
      </c>
      <c r="B641" s="10">
        <v>9781838553005</v>
      </c>
      <c r="C641" s="10">
        <v>9781838550332</v>
      </c>
      <c r="D641" s="10">
        <v>2019</v>
      </c>
      <c r="E641" s="12"/>
      <c r="F641" s="12"/>
      <c r="G641" s="12"/>
    </row>
    <row r="642" spans="1:7" s="8" customFormat="1" ht="20.149999999999999" customHeight="1">
      <c r="A642" s="9" t="s">
        <v>776</v>
      </c>
      <c r="B642" s="10">
        <v>9781838824532</v>
      </c>
      <c r="C642" s="10">
        <v>9781838828134</v>
      </c>
      <c r="D642" s="10">
        <v>2019</v>
      </c>
      <c r="E642" s="12"/>
      <c r="F642" s="12"/>
      <c r="G642" s="12"/>
    </row>
    <row r="643" spans="1:7" s="8" customFormat="1" ht="20.149999999999999" customHeight="1">
      <c r="A643" s="9" t="s">
        <v>777</v>
      </c>
      <c r="B643" s="10">
        <v>9781839216404</v>
      </c>
      <c r="C643" s="10">
        <v>9781839214646</v>
      </c>
      <c r="D643" s="10">
        <v>2019</v>
      </c>
      <c r="E643" s="12"/>
      <c r="F643" s="12"/>
      <c r="G643" s="12"/>
    </row>
    <row r="644" spans="1:7" s="8" customFormat="1" ht="20.149999999999999" customHeight="1">
      <c r="A644" s="9" t="s">
        <v>778</v>
      </c>
      <c r="B644" s="10">
        <v>9781838821739</v>
      </c>
      <c r="C644" s="10">
        <v>9781838827878</v>
      </c>
      <c r="D644" s="10">
        <v>2019</v>
      </c>
      <c r="E644" s="12"/>
      <c r="F644" s="12"/>
      <c r="G644" s="12"/>
    </row>
    <row r="645" spans="1:7" s="8" customFormat="1" ht="20.149999999999999" customHeight="1">
      <c r="A645" s="9" t="s">
        <v>779</v>
      </c>
      <c r="B645" s="10">
        <v>9781838989118</v>
      </c>
      <c r="C645" s="10">
        <v>9781838983918</v>
      </c>
      <c r="D645" s="10">
        <v>2019</v>
      </c>
      <c r="E645" s="12"/>
      <c r="F645" s="12"/>
      <c r="G645" s="12"/>
    </row>
    <row r="646" spans="1:7" s="8" customFormat="1" ht="20.149999999999999" customHeight="1">
      <c r="A646" s="9" t="s">
        <v>780</v>
      </c>
      <c r="B646" s="10">
        <v>9781789614671</v>
      </c>
      <c r="C646" s="10">
        <v>9781838556341</v>
      </c>
      <c r="D646" s="10">
        <v>2019</v>
      </c>
      <c r="E646" s="12"/>
      <c r="F646" s="12"/>
      <c r="G646" s="12"/>
    </row>
    <row r="647" spans="1:7" s="8" customFormat="1" ht="20.149999999999999" customHeight="1">
      <c r="A647" s="9" t="s">
        <v>781</v>
      </c>
      <c r="B647" s="10">
        <v>9781789615869</v>
      </c>
      <c r="C647" s="10">
        <v>9781789617863</v>
      </c>
      <c r="D647" s="10">
        <v>2019</v>
      </c>
      <c r="E647" s="12"/>
      <c r="F647" s="12"/>
      <c r="G647" s="12"/>
    </row>
    <row r="648" spans="1:7" s="8" customFormat="1" ht="20.149999999999999" customHeight="1">
      <c r="A648" s="9" t="s">
        <v>782</v>
      </c>
      <c r="B648" s="10">
        <v>9781838823818</v>
      </c>
      <c r="C648" s="10">
        <v>9781838822552</v>
      </c>
      <c r="D648" s="10">
        <v>2019</v>
      </c>
      <c r="E648" s="12"/>
      <c r="F648" s="12"/>
      <c r="G648" s="12"/>
    </row>
    <row r="649" spans="1:7" s="8" customFormat="1" ht="20.149999999999999" customHeight="1">
      <c r="A649" s="9" t="s">
        <v>783</v>
      </c>
      <c r="B649" s="10">
        <v>9781838983994</v>
      </c>
      <c r="C649" s="10">
        <v>9781838981105</v>
      </c>
      <c r="D649" s="10">
        <v>2019</v>
      </c>
      <c r="E649" s="12"/>
      <c r="F649" s="12"/>
      <c r="G649" s="12"/>
    </row>
    <row r="650" spans="1:7" s="8" customFormat="1" ht="20.149999999999999" customHeight="1">
      <c r="A650" s="9" t="s">
        <v>784</v>
      </c>
      <c r="B650" s="10">
        <v>9781789951226</v>
      </c>
      <c r="C650" s="10">
        <v>9781789952056</v>
      </c>
      <c r="D650" s="10">
        <v>2019</v>
      </c>
      <c r="E650" s="12"/>
      <c r="F650" s="12"/>
      <c r="G650" s="12"/>
    </row>
    <row r="651" spans="1:7" s="8" customFormat="1" ht="20.149999999999999" customHeight="1">
      <c r="A651" s="9" t="s">
        <v>785</v>
      </c>
      <c r="B651" s="10">
        <v>9781789611809</v>
      </c>
      <c r="C651" s="10">
        <v>9781789612622</v>
      </c>
      <c r="D651" s="10">
        <v>2019</v>
      </c>
      <c r="E651" s="12"/>
      <c r="F651" s="12"/>
      <c r="G651" s="12"/>
    </row>
    <row r="652" spans="1:7" s="8" customFormat="1" ht="20.149999999999999" customHeight="1">
      <c r="A652" s="9" t="s">
        <v>786</v>
      </c>
      <c r="B652" s="10">
        <v>9781838826321</v>
      </c>
      <c r="C652" s="10">
        <v>9781838824563</v>
      </c>
      <c r="D652" s="10">
        <v>2019</v>
      </c>
      <c r="E652" s="12"/>
      <c r="F652" s="12"/>
      <c r="G652" s="12"/>
    </row>
    <row r="653" spans="1:7" s="8" customFormat="1" ht="20.149999999999999" customHeight="1">
      <c r="A653" s="9" t="s">
        <v>787</v>
      </c>
      <c r="B653" s="10">
        <v>9781788995207</v>
      </c>
      <c r="C653" s="10">
        <v>9781788999472</v>
      </c>
      <c r="D653" s="10">
        <v>2019</v>
      </c>
      <c r="E653" s="12"/>
      <c r="F653" s="12"/>
      <c r="G653" s="12"/>
    </row>
    <row r="654" spans="1:7" s="8" customFormat="1" ht="20.149999999999999" customHeight="1">
      <c r="A654" s="9" t="s">
        <v>788</v>
      </c>
      <c r="B654" s="10">
        <v>9781838643898</v>
      </c>
      <c r="C654" s="10">
        <v>9781838644765</v>
      </c>
      <c r="D654" s="10">
        <v>2019</v>
      </c>
      <c r="E654" s="12"/>
      <c r="F654" s="12"/>
      <c r="G654" s="12"/>
    </row>
    <row r="655" spans="1:7" s="8" customFormat="1" ht="20.149999999999999" customHeight="1">
      <c r="A655" s="9" t="s">
        <v>789</v>
      </c>
      <c r="B655" s="10">
        <v>9781789348347</v>
      </c>
      <c r="C655" s="10">
        <v>9781789342147</v>
      </c>
      <c r="D655" s="10">
        <v>2019</v>
      </c>
      <c r="E655" s="12"/>
      <c r="F655" s="12"/>
      <c r="G655" s="12"/>
    </row>
    <row r="656" spans="1:7" s="8" customFormat="1" ht="20.149999999999999" customHeight="1">
      <c r="A656" s="9" t="s">
        <v>790</v>
      </c>
      <c r="B656" s="10">
        <v>9781839218859</v>
      </c>
      <c r="C656" s="10">
        <v>9781838984533</v>
      </c>
      <c r="D656" s="10">
        <v>2019</v>
      </c>
      <c r="E656" s="12"/>
      <c r="F656" s="12"/>
      <c r="G656" s="12"/>
    </row>
    <row r="657" spans="1:7" s="8" customFormat="1" ht="20.149999999999999" customHeight="1">
      <c r="A657" s="9" t="s">
        <v>791</v>
      </c>
      <c r="B657" s="10">
        <v>9781789956719</v>
      </c>
      <c r="C657" s="10">
        <v>9781789953664</v>
      </c>
      <c r="D657" s="10">
        <v>2019</v>
      </c>
      <c r="E657" s="12"/>
      <c r="F657" s="12"/>
      <c r="G657" s="12"/>
    </row>
    <row r="658" spans="1:7" s="8" customFormat="1" ht="20.149999999999999" customHeight="1">
      <c r="A658" s="9" t="s">
        <v>792</v>
      </c>
      <c r="B658" s="10">
        <v>9780691170251</v>
      </c>
      <c r="C658" s="10">
        <v>9780691197067</v>
      </c>
      <c r="D658" s="10">
        <v>2020</v>
      </c>
      <c r="E658" s="12"/>
      <c r="F658" s="12"/>
      <c r="G658" s="12"/>
    </row>
    <row r="659" spans="1:7" s="8" customFormat="1" ht="20.149999999999999" customHeight="1">
      <c r="A659" s="9" t="s">
        <v>793</v>
      </c>
      <c r="B659" s="10">
        <v>9782855575964</v>
      </c>
      <c r="C659" s="10">
        <v>9782855576824</v>
      </c>
      <c r="D659" s="10">
        <v>2019</v>
      </c>
      <c r="E659" s="12"/>
      <c r="F659" s="12"/>
      <c r="G659" s="12"/>
    </row>
    <row r="660" spans="1:7" s="8" customFormat="1" ht="20.149999999999999" customHeight="1">
      <c r="A660" s="9" t="s">
        <v>794</v>
      </c>
      <c r="B660" s="10">
        <v>9782855576183</v>
      </c>
      <c r="C660" s="10">
        <v>9782855576817</v>
      </c>
      <c r="D660" s="10">
        <v>2019</v>
      </c>
      <c r="E660" s="11" t="s">
        <v>384</v>
      </c>
      <c r="F660" s="11" t="s">
        <v>385</v>
      </c>
      <c r="G660" s="11" t="s">
        <v>386</v>
      </c>
    </row>
    <row r="661" spans="1:7" s="8" customFormat="1" ht="20.149999999999999" customHeight="1">
      <c r="A661" s="9" t="s">
        <v>795</v>
      </c>
      <c r="B661" s="10">
        <v>9782491072049</v>
      </c>
      <c r="C661" s="10">
        <v>9782491072117</v>
      </c>
      <c r="D661" s="10">
        <v>2019</v>
      </c>
      <c r="E661" s="11" t="s">
        <v>157</v>
      </c>
      <c r="F661" s="11" t="s">
        <v>240</v>
      </c>
      <c r="G661" s="11" t="s">
        <v>241</v>
      </c>
    </row>
    <row r="662" spans="1:7" s="8" customFormat="1" ht="20.149999999999999" customHeight="1">
      <c r="A662" s="9" t="s">
        <v>796</v>
      </c>
      <c r="B662" s="10">
        <v>9782491072032</v>
      </c>
      <c r="C662" s="10">
        <v>9782491072100</v>
      </c>
      <c r="D662" s="10">
        <v>2019</v>
      </c>
      <c r="E662" s="11" t="s">
        <v>797</v>
      </c>
      <c r="F662" s="11" t="s">
        <v>798</v>
      </c>
      <c r="G662" s="11" t="s">
        <v>799</v>
      </c>
    </row>
    <row r="663" spans="1:7" s="8" customFormat="1" ht="20.149999999999999" customHeight="1">
      <c r="A663" s="9" t="s">
        <v>800</v>
      </c>
      <c r="B663" s="10">
        <v>9782855576558</v>
      </c>
      <c r="C663" s="10">
        <v>9782855576794</v>
      </c>
      <c r="D663" s="10">
        <v>2019</v>
      </c>
      <c r="E663" s="11" t="s">
        <v>157</v>
      </c>
      <c r="F663" s="11" t="s">
        <v>240</v>
      </c>
      <c r="G663" s="11" t="s">
        <v>241</v>
      </c>
    </row>
    <row r="664" spans="1:7" s="8" customFormat="1" ht="20.149999999999999" customHeight="1">
      <c r="A664" s="9" t="s">
        <v>801</v>
      </c>
      <c r="B664" s="10">
        <v>9782759823611</v>
      </c>
      <c r="C664" s="10">
        <v>9782759824304</v>
      </c>
      <c r="D664" s="10">
        <v>2019</v>
      </c>
      <c r="E664" s="11" t="s">
        <v>31</v>
      </c>
      <c r="F664" s="11" t="s">
        <v>802</v>
      </c>
      <c r="G664" s="11" t="s">
        <v>802</v>
      </c>
    </row>
    <row r="665" spans="1:7" s="8" customFormat="1" ht="20.149999999999999" customHeight="1">
      <c r="A665" s="9" t="s">
        <v>803</v>
      </c>
      <c r="B665" s="10">
        <v>9780262043328</v>
      </c>
      <c r="C665" s="10">
        <v>9780262356350</v>
      </c>
      <c r="D665" s="10">
        <v>2019</v>
      </c>
      <c r="E665" s="12"/>
      <c r="F665" s="12"/>
      <c r="G665" s="12"/>
    </row>
    <row r="666" spans="1:7" s="8" customFormat="1" ht="20.149999999999999" customHeight="1">
      <c r="A666" s="9" t="s">
        <v>804</v>
      </c>
      <c r="B666" s="10">
        <v>9780262043274</v>
      </c>
      <c r="C666" s="10">
        <v>9780262356237</v>
      </c>
      <c r="D666" s="10">
        <v>2019</v>
      </c>
      <c r="E666" s="12"/>
      <c r="F666" s="12"/>
      <c r="G666" s="12"/>
    </row>
    <row r="667" spans="1:7" s="8" customFormat="1" ht="20.149999999999999" customHeight="1">
      <c r="A667" s="9" t="s">
        <v>805</v>
      </c>
      <c r="B667" s="10">
        <v>9782709923446</v>
      </c>
      <c r="C667" s="10"/>
      <c r="D667" s="10">
        <v>2018</v>
      </c>
      <c r="E667" s="11" t="s">
        <v>157</v>
      </c>
      <c r="F667" s="12"/>
      <c r="G667" s="12"/>
    </row>
    <row r="668" spans="1:7" s="8" customFormat="1" ht="20.149999999999999" customHeight="1">
      <c r="A668" s="9" t="s">
        <v>806</v>
      </c>
      <c r="B668" s="10">
        <v>9782709917902</v>
      </c>
      <c r="C668" s="10"/>
      <c r="D668" s="10">
        <v>2014</v>
      </c>
      <c r="E668" s="11" t="s">
        <v>157</v>
      </c>
      <c r="F668" s="11" t="s">
        <v>240</v>
      </c>
      <c r="G668" s="11" t="s">
        <v>241</v>
      </c>
    </row>
    <row r="669" spans="1:7" s="8" customFormat="1" ht="20.149999999999999" customHeight="1">
      <c r="A669" s="9" t="s">
        <v>807</v>
      </c>
      <c r="B669" s="10">
        <v>9782709918176</v>
      </c>
      <c r="C669" s="10"/>
      <c r="D669" s="10">
        <v>2017</v>
      </c>
      <c r="E669" s="11" t="s">
        <v>157</v>
      </c>
      <c r="F669" s="12"/>
      <c r="G669" s="12"/>
    </row>
    <row r="670" spans="1:7" s="8" customFormat="1" ht="20.149999999999999" customHeight="1">
      <c r="A670" s="9" t="s">
        <v>808</v>
      </c>
      <c r="B670" s="10">
        <v>9782709922906</v>
      </c>
      <c r="C670" s="10"/>
      <c r="D670" s="10">
        <v>2017</v>
      </c>
      <c r="E670" s="11" t="s">
        <v>157</v>
      </c>
      <c r="F670" s="12"/>
      <c r="G670" s="12"/>
    </row>
    <row r="671" spans="1:7" s="8" customFormat="1" ht="20.149999999999999" customHeight="1">
      <c r="A671" s="9" t="s">
        <v>809</v>
      </c>
      <c r="B671" s="10">
        <v>9782709922821</v>
      </c>
      <c r="C671" s="10"/>
      <c r="D671" s="10">
        <v>2017</v>
      </c>
      <c r="E671" s="11" t="s">
        <v>178</v>
      </c>
      <c r="F671" s="12"/>
      <c r="G671" s="12"/>
    </row>
    <row r="672" spans="1:7" s="8" customFormat="1" ht="20.149999999999999" customHeight="1">
      <c r="A672" s="9" t="s">
        <v>810</v>
      </c>
      <c r="B672" s="10">
        <v>9782709922814</v>
      </c>
      <c r="C672" s="10"/>
      <c r="D672" s="10">
        <v>2017</v>
      </c>
      <c r="E672" s="12"/>
      <c r="F672" s="12"/>
      <c r="G672" s="12"/>
    </row>
    <row r="673" spans="1:7" s="8" customFormat="1" ht="20.149999999999999" customHeight="1">
      <c r="A673" s="9" t="s">
        <v>811</v>
      </c>
      <c r="B673" s="10">
        <v>9782709917704</v>
      </c>
      <c r="C673" s="10"/>
      <c r="D673" s="10">
        <v>2013</v>
      </c>
      <c r="E673" s="11" t="s">
        <v>65</v>
      </c>
      <c r="F673" s="11" t="s">
        <v>65</v>
      </c>
      <c r="G673" s="11" t="s">
        <v>65</v>
      </c>
    </row>
    <row r="674" spans="1:7" s="8" customFormat="1" ht="20.149999999999999" customHeight="1">
      <c r="A674" s="9" t="s">
        <v>812</v>
      </c>
      <c r="B674" s="10">
        <v>9782759821587</v>
      </c>
      <c r="C674" s="10">
        <v>9782759821600</v>
      </c>
      <c r="D674" s="10">
        <v>2019</v>
      </c>
      <c r="E674" s="11" t="s">
        <v>25</v>
      </c>
      <c r="F674" s="12"/>
      <c r="G674" s="12"/>
    </row>
    <row r="675" spans="1:7" s="8" customFormat="1" ht="20.149999999999999" customHeight="1">
      <c r="A675" s="9" t="s">
        <v>813</v>
      </c>
      <c r="B675" s="10">
        <v>9782759821228</v>
      </c>
      <c r="C675" s="10">
        <v>9782759824250</v>
      </c>
      <c r="D675" s="10">
        <v>2019</v>
      </c>
      <c r="E675" s="11" t="s">
        <v>25</v>
      </c>
      <c r="F675" s="11" t="s">
        <v>26</v>
      </c>
      <c r="G675" s="11" t="s">
        <v>814</v>
      </c>
    </row>
    <row r="676" spans="1:7" s="8" customFormat="1" ht="20.149999999999999" customHeight="1">
      <c r="A676" s="9" t="s">
        <v>815</v>
      </c>
      <c r="B676" s="10">
        <v>9782212678857</v>
      </c>
      <c r="C676" s="10">
        <v>9782212437591</v>
      </c>
      <c r="D676" s="10">
        <v>2019</v>
      </c>
      <c r="E676" s="11" t="s">
        <v>31</v>
      </c>
      <c r="F676" s="11" t="s">
        <v>75</v>
      </c>
      <c r="G676" s="11" t="s">
        <v>816</v>
      </c>
    </row>
    <row r="677" spans="1:7" s="8" customFormat="1" ht="20.149999999999999" customHeight="1">
      <c r="A677" s="9" t="s">
        <v>817</v>
      </c>
      <c r="B677" s="10">
        <v>9782212678680</v>
      </c>
      <c r="C677" s="10">
        <v>9782212440881</v>
      </c>
      <c r="D677" s="10">
        <v>2019</v>
      </c>
      <c r="E677" s="11" t="s">
        <v>31</v>
      </c>
      <c r="F677" s="11" t="s">
        <v>75</v>
      </c>
      <c r="G677" s="11" t="s">
        <v>818</v>
      </c>
    </row>
    <row r="678" spans="1:7" s="8" customFormat="1" ht="20.149999999999999" customHeight="1">
      <c r="A678" s="9" t="s">
        <v>819</v>
      </c>
      <c r="B678" s="10">
        <v>9780691182377</v>
      </c>
      <c r="C678" s="10">
        <v>9780691198859</v>
      </c>
      <c r="D678" s="10">
        <v>2020</v>
      </c>
      <c r="E678" s="12"/>
      <c r="F678" s="12"/>
      <c r="G678" s="12"/>
    </row>
    <row r="679" spans="1:7" s="8" customFormat="1" ht="20.149999999999999" customHeight="1">
      <c r="A679" s="9" t="s">
        <v>820</v>
      </c>
      <c r="B679" s="10">
        <v>9780691058863</v>
      </c>
      <c r="C679" s="10">
        <v>9780691185163</v>
      </c>
      <c r="D679" s="10">
        <v>2020</v>
      </c>
      <c r="E679" s="12"/>
      <c r="F679" s="12"/>
      <c r="G679" s="12"/>
    </row>
    <row r="680" spans="1:7" s="8" customFormat="1" ht="20.149999999999999" customHeight="1">
      <c r="A680" s="9" t="s">
        <v>821</v>
      </c>
      <c r="B680" s="10">
        <v>9782759823604</v>
      </c>
      <c r="C680" s="10">
        <v>9782759824175</v>
      </c>
      <c r="D680" s="10">
        <v>2019</v>
      </c>
      <c r="E680" s="11" t="s">
        <v>236</v>
      </c>
      <c r="F680" s="11" t="s">
        <v>463</v>
      </c>
      <c r="G680" s="11" t="s">
        <v>822</v>
      </c>
    </row>
    <row r="681" spans="1:7" s="8" customFormat="1" ht="20.149999999999999" customHeight="1">
      <c r="A681" s="9" t="s">
        <v>823</v>
      </c>
      <c r="B681" s="10">
        <v>9782759823758</v>
      </c>
      <c r="C681" s="10">
        <v>9782759824182</v>
      </c>
      <c r="D681" s="10">
        <v>2019</v>
      </c>
      <c r="E681" s="11" t="s">
        <v>18</v>
      </c>
      <c r="F681" s="12"/>
      <c r="G681" s="12"/>
    </row>
    <row r="682" spans="1:7" s="8" customFormat="1" ht="20.149999999999999" customHeight="1">
      <c r="A682" s="9" t="s">
        <v>824</v>
      </c>
      <c r="B682" s="10">
        <v>9782212678628</v>
      </c>
      <c r="C682" s="10">
        <v>9782212396959</v>
      </c>
      <c r="D682" s="10">
        <v>2019</v>
      </c>
      <c r="E682" s="11" t="s">
        <v>31</v>
      </c>
      <c r="F682" s="11" t="s">
        <v>439</v>
      </c>
      <c r="G682" s="11" t="s">
        <v>825</v>
      </c>
    </row>
    <row r="683" spans="1:7" s="8" customFormat="1" ht="20.149999999999999" customHeight="1">
      <c r="A683" s="9" t="s">
        <v>826</v>
      </c>
      <c r="B683" s="10">
        <v>9782212675924</v>
      </c>
      <c r="C683" s="10">
        <v>9782212835151</v>
      </c>
      <c r="D683" s="10">
        <v>2019</v>
      </c>
      <c r="E683" s="11" t="s">
        <v>273</v>
      </c>
      <c r="F683" s="11" t="s">
        <v>473</v>
      </c>
      <c r="G683" s="11" t="s">
        <v>474</v>
      </c>
    </row>
    <row r="684" spans="1:7" s="8" customFormat="1" ht="20.149999999999999" customHeight="1">
      <c r="A684" s="9" t="s">
        <v>827</v>
      </c>
      <c r="B684" s="10">
        <v>9782212678468</v>
      </c>
      <c r="C684" s="10">
        <v>9782212437607</v>
      </c>
      <c r="D684" s="10">
        <v>2019</v>
      </c>
      <c r="E684" s="11" t="s">
        <v>31</v>
      </c>
      <c r="F684" s="11" t="s">
        <v>75</v>
      </c>
      <c r="G684" s="11" t="s">
        <v>76</v>
      </c>
    </row>
    <row r="685" spans="1:7" s="8" customFormat="1" ht="20.149999999999999" customHeight="1">
      <c r="A685" s="9" t="s">
        <v>828</v>
      </c>
      <c r="B685" s="10">
        <v>9782212678673</v>
      </c>
      <c r="C685" s="10">
        <v>9782212731736</v>
      </c>
      <c r="D685" s="10">
        <v>2019</v>
      </c>
      <c r="E685" s="11" t="s">
        <v>273</v>
      </c>
      <c r="F685" s="11" t="s">
        <v>829</v>
      </c>
      <c r="G685" s="11" t="s">
        <v>829</v>
      </c>
    </row>
    <row r="686" spans="1:7" s="8" customFormat="1" ht="20.149999999999999" customHeight="1">
      <c r="A686" s="9" t="s">
        <v>830</v>
      </c>
      <c r="B686" s="10">
        <v>9781913029562</v>
      </c>
      <c r="C686" s="10">
        <v>9781913029623</v>
      </c>
      <c r="D686" s="10">
        <v>2019</v>
      </c>
      <c r="E686" s="12"/>
      <c r="F686" s="12"/>
      <c r="G686" s="12"/>
    </row>
    <row r="687" spans="1:7" s="8" customFormat="1" ht="20.149999999999999" customHeight="1">
      <c r="A687" s="9" t="s">
        <v>831</v>
      </c>
      <c r="B687" s="10">
        <v>9780262537544</v>
      </c>
      <c r="C687" s="10">
        <v>9780262354837</v>
      </c>
      <c r="D687" s="10">
        <v>2019</v>
      </c>
      <c r="E687" s="12"/>
      <c r="F687" s="12"/>
      <c r="G687" s="12"/>
    </row>
    <row r="688" spans="1:7" s="8" customFormat="1" ht="20.149999999999999" customHeight="1">
      <c r="A688" s="9" t="s">
        <v>832</v>
      </c>
      <c r="B688" s="10">
        <v>9782759823413</v>
      </c>
      <c r="C688" s="10">
        <v>9782759824199</v>
      </c>
      <c r="D688" s="10">
        <v>2019</v>
      </c>
      <c r="E688" s="11" t="s">
        <v>68</v>
      </c>
      <c r="F688" s="12"/>
      <c r="G688" s="12"/>
    </row>
    <row r="689" spans="1:7" s="8" customFormat="1" ht="20.149999999999999" customHeight="1">
      <c r="A689" s="9" t="s">
        <v>833</v>
      </c>
      <c r="B689" s="10">
        <v>9782759823536</v>
      </c>
      <c r="C689" s="10">
        <v>9782759824120</v>
      </c>
      <c r="D689" s="10">
        <v>2019</v>
      </c>
      <c r="E689" s="11" t="s">
        <v>834</v>
      </c>
      <c r="F689" s="11" t="s">
        <v>835</v>
      </c>
      <c r="G689" s="11" t="s">
        <v>836</v>
      </c>
    </row>
    <row r="690" spans="1:7" s="8" customFormat="1" ht="20.149999999999999" customHeight="1">
      <c r="A690" s="9" t="s">
        <v>837</v>
      </c>
      <c r="B690" s="10">
        <v>9782759820764</v>
      </c>
      <c r="C690" s="10">
        <v>9782759821839</v>
      </c>
      <c r="D690" s="10">
        <v>2019</v>
      </c>
      <c r="E690" s="11" t="s">
        <v>68</v>
      </c>
      <c r="F690" s="11" t="s">
        <v>68</v>
      </c>
      <c r="G690" s="11" t="s">
        <v>838</v>
      </c>
    </row>
    <row r="691" spans="1:7" s="8" customFormat="1" ht="20.149999999999999" customHeight="1">
      <c r="A691" s="9" t="s">
        <v>839</v>
      </c>
      <c r="B691" s="10">
        <v>9781788478120</v>
      </c>
      <c r="C691" s="10">
        <v>9781788471572</v>
      </c>
      <c r="D691" s="10">
        <v>2019</v>
      </c>
      <c r="E691" s="12"/>
      <c r="F691" s="12"/>
      <c r="G691" s="12"/>
    </row>
    <row r="692" spans="1:7" s="8" customFormat="1" ht="20.149999999999999" customHeight="1">
      <c r="A692" s="9" t="s">
        <v>840</v>
      </c>
      <c r="B692" s="10">
        <v>9781839213465</v>
      </c>
      <c r="C692" s="10">
        <v>9781839212208</v>
      </c>
      <c r="D692" s="10">
        <v>2019</v>
      </c>
      <c r="E692" s="12"/>
      <c r="F692" s="12"/>
      <c r="G692" s="12"/>
    </row>
    <row r="693" spans="1:7" s="8" customFormat="1" ht="20.149999999999999" customHeight="1">
      <c r="A693" s="9" t="s">
        <v>841</v>
      </c>
      <c r="B693" s="10">
        <v>9781789536898</v>
      </c>
      <c r="C693" s="10">
        <v>9781789531480</v>
      </c>
      <c r="D693" s="10">
        <v>2019</v>
      </c>
      <c r="E693" s="12"/>
      <c r="F693" s="12"/>
      <c r="G693" s="12"/>
    </row>
    <row r="694" spans="1:7" s="8" customFormat="1" ht="20.149999999999999" customHeight="1">
      <c r="A694" s="9" t="s">
        <v>842</v>
      </c>
      <c r="B694" s="10">
        <v>9781838986698</v>
      </c>
      <c r="C694" s="10">
        <v>9781839218118</v>
      </c>
      <c r="D694" s="10">
        <v>2019</v>
      </c>
      <c r="E694" s="12"/>
      <c r="F694" s="12"/>
      <c r="G694" s="12"/>
    </row>
    <row r="695" spans="1:7" s="8" customFormat="1" ht="20.149999999999999" customHeight="1">
      <c r="A695" s="9" t="s">
        <v>843</v>
      </c>
      <c r="B695" s="10">
        <v>9781838648572</v>
      </c>
      <c r="C695" s="10">
        <v>9781838647650</v>
      </c>
      <c r="D695" s="10">
        <v>2019</v>
      </c>
      <c r="E695" s="12"/>
      <c r="F695" s="12"/>
      <c r="G695" s="12"/>
    </row>
    <row r="696" spans="1:7" s="8" customFormat="1" ht="20.149999999999999" customHeight="1">
      <c r="A696" s="9" t="s">
        <v>844</v>
      </c>
      <c r="B696" s="10">
        <v>9781838821135</v>
      </c>
      <c r="C696" s="10">
        <v>9781838829360</v>
      </c>
      <c r="D696" s="10">
        <v>2019</v>
      </c>
      <c r="E696" s="12"/>
      <c r="F696" s="12"/>
      <c r="G696" s="12"/>
    </row>
    <row r="697" spans="1:7" s="8" customFormat="1" ht="20.149999999999999" customHeight="1">
      <c r="A697" s="9" t="s">
        <v>845</v>
      </c>
      <c r="B697" s="10">
        <v>9781838551964</v>
      </c>
      <c r="C697" s="10">
        <v>9781838553234</v>
      </c>
      <c r="D697" s="10">
        <v>2019</v>
      </c>
      <c r="E697" s="12"/>
      <c r="F697" s="12"/>
      <c r="G697" s="12"/>
    </row>
    <row r="698" spans="1:7" s="8" customFormat="1" ht="20.149999999999999" customHeight="1">
      <c r="A698" s="9" t="s">
        <v>846</v>
      </c>
      <c r="B698" s="10">
        <v>9781789343625</v>
      </c>
      <c r="C698" s="10">
        <v>9781789341355</v>
      </c>
      <c r="D698" s="10">
        <v>2019</v>
      </c>
      <c r="E698" s="12"/>
      <c r="F698" s="12"/>
      <c r="G698" s="12"/>
    </row>
    <row r="699" spans="1:7" s="8" customFormat="1" ht="20.149999999999999" customHeight="1">
      <c r="A699" s="9" t="s">
        <v>847</v>
      </c>
      <c r="B699" s="10">
        <v>9781789536577</v>
      </c>
      <c r="C699" s="10">
        <v>9781789535402</v>
      </c>
      <c r="D699" s="10">
        <v>2019</v>
      </c>
      <c r="E699" s="12"/>
      <c r="F699" s="12"/>
      <c r="G699" s="12"/>
    </row>
    <row r="700" spans="1:7" s="8" customFormat="1" ht="20.149999999999999" customHeight="1">
      <c r="A700" s="9" t="s">
        <v>848</v>
      </c>
      <c r="B700" s="10">
        <v>9781838828844</v>
      </c>
      <c r="C700" s="10">
        <v>9781838827915</v>
      </c>
      <c r="D700" s="10">
        <v>2019</v>
      </c>
      <c r="E700" s="12"/>
      <c r="F700" s="12"/>
      <c r="G700" s="12"/>
    </row>
    <row r="701" spans="1:7" s="8" customFormat="1" ht="20.149999999999999" customHeight="1">
      <c r="A701" s="9" t="s">
        <v>849</v>
      </c>
      <c r="B701" s="10">
        <v>9781838642365</v>
      </c>
      <c r="C701" s="10">
        <v>9781838648879</v>
      </c>
      <c r="D701" s="10">
        <v>2019</v>
      </c>
      <c r="E701" s="12"/>
      <c r="F701" s="12"/>
      <c r="G701" s="12"/>
    </row>
    <row r="702" spans="1:7" s="8" customFormat="1" ht="20.149999999999999" customHeight="1">
      <c r="A702" s="9" t="s">
        <v>850</v>
      </c>
      <c r="B702" s="10">
        <v>9781838648916</v>
      </c>
      <c r="C702" s="10">
        <v>9781838647285</v>
      </c>
      <c r="D702" s="10">
        <v>2019</v>
      </c>
      <c r="E702" s="12"/>
      <c r="F702" s="12"/>
      <c r="G702" s="12"/>
    </row>
    <row r="703" spans="1:7" s="8" customFormat="1" ht="20.149999999999999" customHeight="1">
      <c r="A703" s="9" t="s">
        <v>851</v>
      </c>
      <c r="B703" s="10">
        <v>9781789343236</v>
      </c>
      <c r="C703" s="10">
        <v>9781789343359</v>
      </c>
      <c r="D703" s="10">
        <v>2019</v>
      </c>
      <c r="E703" s="12"/>
      <c r="F703" s="12"/>
      <c r="G703" s="12"/>
    </row>
    <row r="704" spans="1:7" s="8" customFormat="1" ht="20.149999999999999" customHeight="1">
      <c r="A704" s="9" t="s">
        <v>852</v>
      </c>
      <c r="B704" s="10">
        <v>9781838642730</v>
      </c>
      <c r="C704" s="10">
        <v>9781838648534</v>
      </c>
      <c r="D704" s="10">
        <v>2019</v>
      </c>
      <c r="E704" s="12"/>
      <c r="F704" s="12"/>
      <c r="G704" s="12"/>
    </row>
    <row r="705" spans="1:7" s="8" customFormat="1" ht="20.149999999999999" customHeight="1">
      <c r="A705" s="9" t="s">
        <v>853</v>
      </c>
      <c r="B705" s="10">
        <v>9781789803327</v>
      </c>
      <c r="C705" s="10">
        <v>9781789801880</v>
      </c>
      <c r="D705" s="10">
        <v>2019</v>
      </c>
      <c r="E705" s="12"/>
      <c r="F705" s="12"/>
      <c r="G705" s="12"/>
    </row>
    <row r="706" spans="1:7" s="8" customFormat="1" ht="20.149999999999999" customHeight="1">
      <c r="A706" s="9" t="s">
        <v>854</v>
      </c>
      <c r="B706" s="10">
        <v>9781839213335</v>
      </c>
      <c r="C706" s="10">
        <v>9781839211515</v>
      </c>
      <c r="D706" s="10">
        <v>2019</v>
      </c>
      <c r="E706" s="12"/>
      <c r="F706" s="12"/>
      <c r="G706" s="12"/>
    </row>
    <row r="707" spans="1:7" s="8" customFormat="1" ht="20.149999999999999" customHeight="1">
      <c r="A707" s="9" t="s">
        <v>855</v>
      </c>
      <c r="B707" s="10">
        <v>9781839218040</v>
      </c>
      <c r="C707" s="10">
        <v>9781839218415</v>
      </c>
      <c r="D707" s="10">
        <v>2019</v>
      </c>
      <c r="E707" s="12"/>
      <c r="F707" s="12"/>
      <c r="G707" s="12"/>
    </row>
    <row r="708" spans="1:7" s="8" customFormat="1" ht="20.149999999999999" customHeight="1">
      <c r="A708" s="9" t="s">
        <v>856</v>
      </c>
      <c r="B708" s="10">
        <v>9781839219689</v>
      </c>
      <c r="C708" s="10">
        <v>9781839211683</v>
      </c>
      <c r="D708" s="10">
        <v>2019</v>
      </c>
      <c r="E708" s="12"/>
      <c r="F708" s="12"/>
      <c r="G708" s="12"/>
    </row>
    <row r="709" spans="1:7" s="8" customFormat="1" ht="20.149999999999999" customHeight="1">
      <c r="A709" s="9" t="s">
        <v>857</v>
      </c>
      <c r="B709" s="10">
        <v>9781789530667</v>
      </c>
      <c r="C709" s="10">
        <v>9781789531749</v>
      </c>
      <c r="D709" s="10">
        <v>2019</v>
      </c>
      <c r="E709" s="12"/>
      <c r="F709" s="12"/>
      <c r="G709" s="12"/>
    </row>
    <row r="710" spans="1:7" s="8" customFormat="1" ht="20.149999999999999" customHeight="1">
      <c r="A710" s="9" t="s">
        <v>858</v>
      </c>
      <c r="B710" s="10">
        <v>9781789131116</v>
      </c>
      <c r="C710" s="10">
        <v>9781789139709</v>
      </c>
      <c r="D710" s="10">
        <v>2019</v>
      </c>
      <c r="E710" s="12"/>
      <c r="F710" s="12"/>
      <c r="G710" s="12"/>
    </row>
    <row r="711" spans="1:7" s="8" customFormat="1" ht="20.149999999999999" customHeight="1">
      <c r="A711" s="9" t="s">
        <v>859</v>
      </c>
      <c r="B711" s="10">
        <v>9781838555276</v>
      </c>
      <c r="C711" s="10">
        <v>9781838553524</v>
      </c>
      <c r="D711" s="10">
        <v>2019</v>
      </c>
      <c r="E711" s="12"/>
      <c r="F711" s="12"/>
      <c r="G711" s="12"/>
    </row>
    <row r="712" spans="1:7" s="8" customFormat="1" ht="20.149999999999999" customHeight="1">
      <c r="A712" s="9" t="s">
        <v>860</v>
      </c>
      <c r="B712" s="10">
        <v>9781838641443</v>
      </c>
      <c r="C712" s="10">
        <v>9781838640514</v>
      </c>
      <c r="D712" s="10">
        <v>2019</v>
      </c>
      <c r="E712" s="12"/>
      <c r="F712" s="12"/>
      <c r="G712" s="12"/>
    </row>
    <row r="713" spans="1:7" s="8" customFormat="1" ht="20.149999999999999" customHeight="1">
      <c r="A713" s="9" t="s">
        <v>861</v>
      </c>
      <c r="B713" s="10">
        <v>9781838550912</v>
      </c>
      <c r="C713" s="10">
        <v>9781838552008</v>
      </c>
      <c r="D713" s="10">
        <v>2019</v>
      </c>
      <c r="E713" s="12"/>
      <c r="F713" s="12"/>
      <c r="G713" s="12"/>
    </row>
    <row r="714" spans="1:7" s="8" customFormat="1" ht="20.149999999999999" customHeight="1">
      <c r="A714" s="9" t="s">
        <v>862</v>
      </c>
      <c r="B714" s="10">
        <v>9781789950694</v>
      </c>
      <c r="C714" s="10">
        <v>9781789955590</v>
      </c>
      <c r="D714" s="10">
        <v>2019</v>
      </c>
      <c r="E714" s="12"/>
      <c r="F714" s="12"/>
      <c r="G714" s="12"/>
    </row>
    <row r="715" spans="1:7" s="8" customFormat="1" ht="20.149999999999999" customHeight="1">
      <c r="A715" s="9" t="s">
        <v>863</v>
      </c>
      <c r="B715" s="10">
        <v>9781789802986</v>
      </c>
      <c r="C715" s="10">
        <v>9781789809688</v>
      </c>
      <c r="D715" s="10">
        <v>2019</v>
      </c>
      <c r="E715" s="12"/>
      <c r="F715" s="12"/>
      <c r="G715" s="12"/>
    </row>
    <row r="716" spans="1:7" s="8" customFormat="1" ht="20.149999999999999" customHeight="1">
      <c r="A716" s="9" t="s">
        <v>864</v>
      </c>
      <c r="B716" s="10">
        <v>9781838827540</v>
      </c>
      <c r="C716" s="10">
        <v>9781838828813</v>
      </c>
      <c r="D716" s="10">
        <v>2019</v>
      </c>
      <c r="E716" s="12"/>
      <c r="F716" s="12"/>
      <c r="G716" s="12"/>
    </row>
    <row r="717" spans="1:7" s="8" customFormat="1" ht="20.149999999999999" customHeight="1">
      <c r="A717" s="9" t="s">
        <v>865</v>
      </c>
      <c r="B717" s="10">
        <v>9781838555726</v>
      </c>
      <c r="C717" s="10">
        <v>9781838552367</v>
      </c>
      <c r="D717" s="10">
        <v>2019</v>
      </c>
      <c r="E717" s="12"/>
      <c r="F717" s="12"/>
      <c r="G717" s="12"/>
    </row>
    <row r="718" spans="1:7" s="8" customFormat="1" ht="20.149999999999999" customHeight="1">
      <c r="A718" s="9" t="s">
        <v>866</v>
      </c>
      <c r="B718" s="10">
        <v>9781839214356</v>
      </c>
      <c r="C718" s="10">
        <v>9781839219269</v>
      </c>
      <c r="D718" s="10">
        <v>2019</v>
      </c>
      <c r="E718" s="12"/>
      <c r="F718" s="12"/>
      <c r="G718" s="12"/>
    </row>
    <row r="719" spans="1:7" s="8" customFormat="1" ht="20.149999999999999" customHeight="1">
      <c r="A719" s="9" t="s">
        <v>867</v>
      </c>
      <c r="B719" s="10">
        <v>9781789341782</v>
      </c>
      <c r="C719" s="10">
        <v>9781789345001</v>
      </c>
      <c r="D719" s="10">
        <v>2019</v>
      </c>
      <c r="E719" s="12"/>
      <c r="F719" s="12"/>
      <c r="G719" s="12"/>
    </row>
    <row r="720" spans="1:7" s="8" customFormat="1" ht="20.149999999999999" customHeight="1">
      <c r="A720" s="9" t="s">
        <v>868</v>
      </c>
      <c r="B720" s="10">
        <v>9781789534146</v>
      </c>
      <c r="C720" s="10">
        <v>9781789531473</v>
      </c>
      <c r="D720" s="10">
        <v>2019</v>
      </c>
      <c r="E720" s="12"/>
      <c r="F720" s="12"/>
      <c r="G720" s="12"/>
    </row>
    <row r="721" spans="1:7" s="8" customFormat="1" ht="20.149999999999999" customHeight="1">
      <c r="A721" s="9" t="s">
        <v>869</v>
      </c>
      <c r="B721" s="10">
        <v>9782759228942</v>
      </c>
      <c r="C721" s="10">
        <v>9782759228959</v>
      </c>
      <c r="D721" s="10">
        <v>2019</v>
      </c>
      <c r="E721" s="11" t="s">
        <v>244</v>
      </c>
      <c r="F721" s="11" t="s">
        <v>245</v>
      </c>
      <c r="G721" s="11" t="s">
        <v>246</v>
      </c>
    </row>
    <row r="722" spans="1:7" s="8" customFormat="1" ht="20.149999999999999" customHeight="1">
      <c r="A722" s="9" t="s">
        <v>870</v>
      </c>
      <c r="B722" s="10">
        <v>9782212678895</v>
      </c>
      <c r="C722" s="10">
        <v>9782212224306</v>
      </c>
      <c r="D722" s="10">
        <v>2019</v>
      </c>
      <c r="E722" s="11" t="s">
        <v>31</v>
      </c>
      <c r="F722" s="11" t="s">
        <v>439</v>
      </c>
      <c r="G722" s="11" t="s">
        <v>439</v>
      </c>
    </row>
    <row r="723" spans="1:7" s="8" customFormat="1" ht="20.149999999999999" customHeight="1">
      <c r="A723" s="9" t="s">
        <v>871</v>
      </c>
      <c r="B723" s="10">
        <v>9782853625739</v>
      </c>
      <c r="C723" s="10">
        <v>9782759224944</v>
      </c>
      <c r="D723" s="10">
        <v>2002</v>
      </c>
      <c r="E723" s="12"/>
      <c r="F723" s="12"/>
      <c r="G723" s="12"/>
    </row>
    <row r="724" spans="1:7" s="8" customFormat="1" ht="20.149999999999999" customHeight="1">
      <c r="A724" s="9" t="s">
        <v>872</v>
      </c>
      <c r="B724" s="10">
        <v>9782738010513</v>
      </c>
      <c r="C724" s="10">
        <v>9782759205738</v>
      </c>
      <c r="D724" s="10">
        <v>1995</v>
      </c>
      <c r="E724" s="11" t="s">
        <v>157</v>
      </c>
      <c r="F724" s="11" t="s">
        <v>240</v>
      </c>
      <c r="G724" s="11" t="s">
        <v>873</v>
      </c>
    </row>
    <row r="725" spans="1:7" s="8" customFormat="1" ht="20.149999999999999" customHeight="1">
      <c r="A725" s="9" t="s">
        <v>874</v>
      </c>
      <c r="B725" s="10">
        <v>9789814841580</v>
      </c>
      <c r="C725" s="10">
        <v>9789814868624</v>
      </c>
      <c r="D725" s="10">
        <v>2019</v>
      </c>
      <c r="E725" s="12"/>
      <c r="F725" s="12"/>
      <c r="G725" s="12"/>
    </row>
    <row r="726" spans="1:7" s="8" customFormat="1" ht="20.149999999999999" customHeight="1">
      <c r="A726" s="9" t="s">
        <v>875</v>
      </c>
      <c r="B726" s="10">
        <v>9782738007452</v>
      </c>
      <c r="C726" s="10">
        <v>9782759205776</v>
      </c>
      <c r="D726" s="10">
        <v>1995</v>
      </c>
      <c r="E726" s="11" t="s">
        <v>157</v>
      </c>
      <c r="F726" s="11" t="s">
        <v>240</v>
      </c>
      <c r="G726" s="11" t="s">
        <v>873</v>
      </c>
    </row>
    <row r="727" spans="1:7" s="8" customFormat="1" ht="20.149999999999999" customHeight="1">
      <c r="A727" s="9" t="s">
        <v>876</v>
      </c>
      <c r="B727" s="10">
        <v>9782905434784</v>
      </c>
      <c r="C727" s="10">
        <v>9782759202638</v>
      </c>
      <c r="D727" s="10">
        <v>1997</v>
      </c>
      <c r="E727" s="12"/>
      <c r="F727" s="12"/>
      <c r="G727" s="12"/>
    </row>
    <row r="728" spans="1:7" s="8" customFormat="1" ht="20.149999999999999" customHeight="1">
      <c r="A728" s="9" t="s">
        <v>877</v>
      </c>
      <c r="B728" s="10">
        <v>9782853626071</v>
      </c>
      <c r="C728" s="10">
        <v>9782759202539</v>
      </c>
      <c r="D728" s="10">
        <v>2003</v>
      </c>
      <c r="E728" s="11" t="s">
        <v>157</v>
      </c>
      <c r="F728" s="11" t="s">
        <v>878</v>
      </c>
      <c r="G728" s="11" t="s">
        <v>879</v>
      </c>
    </row>
    <row r="729" spans="1:7" s="8" customFormat="1" ht="20.149999999999999" customHeight="1">
      <c r="A729" s="9" t="s">
        <v>880</v>
      </c>
      <c r="B729" s="10">
        <v>9782738009401</v>
      </c>
      <c r="C729" s="10">
        <v>9782759205493</v>
      </c>
      <c r="D729" s="10">
        <v>2006</v>
      </c>
      <c r="E729" s="11" t="s">
        <v>157</v>
      </c>
      <c r="F729" s="11" t="s">
        <v>240</v>
      </c>
      <c r="G729" s="11" t="s">
        <v>881</v>
      </c>
    </row>
    <row r="730" spans="1:7" s="8" customFormat="1" ht="20.149999999999999" customHeight="1">
      <c r="A730" s="9" t="s">
        <v>882</v>
      </c>
      <c r="B730" s="10">
        <v>9782738009227</v>
      </c>
      <c r="C730" s="10">
        <v>9782759202256</v>
      </c>
      <c r="D730" s="10">
        <v>2000</v>
      </c>
      <c r="E730" s="12"/>
      <c r="F730" s="12"/>
      <c r="G730" s="12"/>
    </row>
    <row r="731" spans="1:7" s="8" customFormat="1" ht="20.149999999999999" customHeight="1">
      <c r="A731" s="9" t="s">
        <v>883</v>
      </c>
      <c r="B731" s="10">
        <v>9782738006554</v>
      </c>
      <c r="C731" s="10">
        <v>9782759205752</v>
      </c>
      <c r="D731" s="10">
        <v>1995</v>
      </c>
      <c r="E731" s="12"/>
      <c r="F731" s="12"/>
      <c r="G731" s="12"/>
    </row>
    <row r="732" spans="1:7" s="8" customFormat="1" ht="20.149999999999999" customHeight="1">
      <c r="A732" s="9" t="s">
        <v>884</v>
      </c>
      <c r="B732" s="10">
        <v>9782738002860</v>
      </c>
      <c r="C732" s="10">
        <v>9782759201983</v>
      </c>
      <c r="D732" s="10">
        <v>1991</v>
      </c>
      <c r="E732" s="11" t="s">
        <v>157</v>
      </c>
      <c r="F732" s="11" t="s">
        <v>240</v>
      </c>
      <c r="G732" s="11" t="s">
        <v>885</v>
      </c>
    </row>
    <row r="733" spans="1:7" s="8" customFormat="1" ht="20.149999999999999" customHeight="1">
      <c r="A733" s="9" t="s">
        <v>886</v>
      </c>
      <c r="B733" s="10">
        <v>9782759215744</v>
      </c>
      <c r="C733" s="10">
        <v>9782759204267</v>
      </c>
      <c r="D733" s="10">
        <v>1991</v>
      </c>
      <c r="E733" s="11" t="s">
        <v>68</v>
      </c>
      <c r="F733" s="12"/>
      <c r="G733" s="12"/>
    </row>
    <row r="734" spans="1:7" s="8" customFormat="1" ht="20.149999999999999" customHeight="1">
      <c r="A734" s="9" t="s">
        <v>887</v>
      </c>
      <c r="B734" s="10">
        <v>9782738007735</v>
      </c>
      <c r="C734" s="10">
        <v>9782759202133</v>
      </c>
      <c r="D734" s="10">
        <v>2006</v>
      </c>
      <c r="E734" s="11" t="s">
        <v>157</v>
      </c>
      <c r="F734" s="11" t="s">
        <v>240</v>
      </c>
      <c r="G734" s="11" t="s">
        <v>241</v>
      </c>
    </row>
    <row r="735" spans="1:7" s="8" customFormat="1" ht="20.149999999999999" customHeight="1">
      <c r="A735" s="9" t="s">
        <v>888</v>
      </c>
      <c r="B735" s="10">
        <v>9782738007629</v>
      </c>
      <c r="C735" s="10">
        <v>9782759202126</v>
      </c>
      <c r="D735" s="10">
        <v>2006</v>
      </c>
      <c r="E735" s="11" t="s">
        <v>157</v>
      </c>
      <c r="F735" s="12"/>
      <c r="G735" s="12"/>
    </row>
    <row r="736" spans="1:7" s="8" customFormat="1" ht="20.149999999999999" customHeight="1">
      <c r="A736" s="9" t="s">
        <v>889</v>
      </c>
      <c r="B736" s="10">
        <v>9782738007001</v>
      </c>
      <c r="C736" s="10">
        <v>9782759205769</v>
      </c>
      <c r="D736" s="10">
        <v>1995</v>
      </c>
      <c r="E736" s="11" t="s">
        <v>890</v>
      </c>
      <c r="F736" s="12"/>
      <c r="G736" s="12"/>
    </row>
    <row r="737" spans="1:7" s="8" customFormat="1" ht="20.149999999999999" customHeight="1">
      <c r="A737" s="9" t="s">
        <v>891</v>
      </c>
      <c r="B737" s="10">
        <v>9782738007766</v>
      </c>
      <c r="C737" s="10">
        <v>9782759202140</v>
      </c>
      <c r="D737" s="10">
        <v>1998</v>
      </c>
      <c r="E737" s="12"/>
      <c r="F737" s="12"/>
      <c r="G737" s="12"/>
    </row>
    <row r="738" spans="1:7" s="8" customFormat="1" ht="20.149999999999999" customHeight="1">
      <c r="A738" s="9" t="s">
        <v>892</v>
      </c>
      <c r="B738" s="10">
        <v>9782853625098</v>
      </c>
      <c r="C738" s="10">
        <v>9782759208838</v>
      </c>
      <c r="D738" s="10">
        <v>1999</v>
      </c>
      <c r="E738" s="12"/>
      <c r="F738" s="12"/>
      <c r="G738" s="12"/>
    </row>
    <row r="739" spans="1:7" s="8" customFormat="1" ht="20.149999999999999" customHeight="1">
      <c r="A739" s="9" t="s">
        <v>893</v>
      </c>
      <c r="B739" s="10">
        <v>9782212678963</v>
      </c>
      <c r="C739" s="10">
        <v>9782212157277</v>
      </c>
      <c r="D739" s="10">
        <v>2019</v>
      </c>
      <c r="E739" s="11" t="s">
        <v>31</v>
      </c>
      <c r="F739" s="11" t="s">
        <v>72</v>
      </c>
      <c r="G739" s="11" t="s">
        <v>72</v>
      </c>
    </row>
    <row r="740" spans="1:7" s="8" customFormat="1" ht="20.149999999999999" customHeight="1">
      <c r="A740" s="9" t="s">
        <v>894</v>
      </c>
      <c r="B740" s="10"/>
      <c r="C740" s="10">
        <v>9782759205721</v>
      </c>
      <c r="D740" s="10">
        <v>1987</v>
      </c>
      <c r="E740" s="12"/>
      <c r="F740" s="12"/>
      <c r="G740" s="12"/>
    </row>
    <row r="741" spans="1:7" s="8" customFormat="1" ht="20.149999999999999" customHeight="1">
      <c r="A741" s="9" t="s">
        <v>895</v>
      </c>
      <c r="B741" s="10">
        <v>9782876144729</v>
      </c>
      <c r="C741" s="10">
        <v>9782759202591</v>
      </c>
      <c r="D741" s="10">
        <v>2001</v>
      </c>
      <c r="E741" s="11" t="s">
        <v>157</v>
      </c>
      <c r="F741" s="11" t="s">
        <v>240</v>
      </c>
      <c r="G741" s="11" t="s">
        <v>885</v>
      </c>
    </row>
    <row r="742" spans="1:7" s="8" customFormat="1" ht="20.149999999999999" customHeight="1">
      <c r="A742" s="9" t="s">
        <v>896</v>
      </c>
      <c r="B742" s="10">
        <v>9782759203628</v>
      </c>
      <c r="C742" s="10">
        <v>9782759203635</v>
      </c>
      <c r="D742" s="10">
        <v>2010</v>
      </c>
      <c r="E742" s="11" t="s">
        <v>157</v>
      </c>
      <c r="F742" s="11" t="s">
        <v>277</v>
      </c>
      <c r="G742" s="11" t="s">
        <v>405</v>
      </c>
    </row>
    <row r="743" spans="1:7" s="8" customFormat="1" ht="20.149999999999999" customHeight="1">
      <c r="A743" s="9" t="s">
        <v>897</v>
      </c>
      <c r="B743" s="10">
        <v>9782759212071</v>
      </c>
      <c r="C743" s="10">
        <v>9782759204069</v>
      </c>
      <c r="D743" s="10">
        <v>1986</v>
      </c>
      <c r="E743" s="11" t="s">
        <v>157</v>
      </c>
      <c r="F743" s="11" t="s">
        <v>240</v>
      </c>
      <c r="G743" s="11" t="s">
        <v>241</v>
      </c>
    </row>
    <row r="744" spans="1:7" s="8" customFormat="1" ht="20.149999999999999" customHeight="1">
      <c r="A744" s="9" t="s">
        <v>898</v>
      </c>
      <c r="B744" s="10">
        <v>9782759200566</v>
      </c>
      <c r="C744" s="10">
        <v>9782759226337</v>
      </c>
      <c r="D744" s="10">
        <v>2007</v>
      </c>
      <c r="E744" s="11" t="s">
        <v>236</v>
      </c>
      <c r="F744" s="11" t="s">
        <v>463</v>
      </c>
      <c r="G744" s="11" t="s">
        <v>899</v>
      </c>
    </row>
    <row r="745" spans="1:7" s="8" customFormat="1" ht="20.149999999999999" customHeight="1">
      <c r="A745" s="9" t="s">
        <v>900</v>
      </c>
      <c r="B745" s="10">
        <v>9782738012234</v>
      </c>
      <c r="C745" s="10">
        <v>9782759226313</v>
      </c>
      <c r="D745" s="10">
        <v>2006</v>
      </c>
      <c r="E745" s="12"/>
      <c r="F745" s="12"/>
      <c r="G745" s="12"/>
    </row>
    <row r="746" spans="1:7" s="8" customFormat="1" ht="20.149999999999999" customHeight="1">
      <c r="A746" s="9" t="s">
        <v>901</v>
      </c>
      <c r="B746" s="10">
        <v>9782759230372</v>
      </c>
      <c r="C746" s="10">
        <v>9782759230396</v>
      </c>
      <c r="D746" s="10">
        <v>2019</v>
      </c>
      <c r="E746" s="12"/>
      <c r="F746" s="12"/>
      <c r="G746" s="12"/>
    </row>
    <row r="747" spans="1:7" s="8" customFormat="1" ht="20.149999999999999" customHeight="1">
      <c r="A747" s="9" t="s">
        <v>902</v>
      </c>
      <c r="B747" s="10">
        <v>9782759823963</v>
      </c>
      <c r="C747" s="10">
        <v>9782759823970</v>
      </c>
      <c r="D747" s="10">
        <v>2019</v>
      </c>
      <c r="E747" s="11" t="s">
        <v>157</v>
      </c>
      <c r="F747" s="12"/>
      <c r="G747" s="12"/>
    </row>
    <row r="748" spans="1:7" s="8" customFormat="1" ht="20.149999999999999" customHeight="1">
      <c r="A748" s="9" t="s">
        <v>903</v>
      </c>
      <c r="B748" s="10">
        <v>9780262537445</v>
      </c>
      <c r="C748" s="10">
        <v>9780262353892</v>
      </c>
      <c r="D748" s="10">
        <v>2019</v>
      </c>
      <c r="E748" s="12"/>
      <c r="F748" s="12"/>
      <c r="G748" s="12"/>
    </row>
    <row r="749" spans="1:7" s="8" customFormat="1" ht="20.149999999999999" customHeight="1">
      <c r="A749" s="9" t="s">
        <v>904</v>
      </c>
      <c r="B749" s="10">
        <v>9780262042789</v>
      </c>
      <c r="C749" s="10">
        <v>9780262354318</v>
      </c>
      <c r="D749" s="10">
        <v>2019</v>
      </c>
      <c r="E749" s="12"/>
      <c r="F749" s="12"/>
      <c r="G749" s="12"/>
    </row>
    <row r="750" spans="1:7" s="8" customFormat="1" ht="20.149999999999999" customHeight="1">
      <c r="A750" s="9" t="s">
        <v>905</v>
      </c>
      <c r="B750" s="10">
        <v>9782212678017</v>
      </c>
      <c r="C750" s="10">
        <v>9782212155778</v>
      </c>
      <c r="D750" s="10">
        <v>2019</v>
      </c>
      <c r="E750" s="11" t="s">
        <v>273</v>
      </c>
      <c r="F750" s="11" t="s">
        <v>584</v>
      </c>
      <c r="G750" s="11" t="s">
        <v>906</v>
      </c>
    </row>
    <row r="751" spans="1:7" s="8" customFormat="1" ht="20.149999999999999" customHeight="1">
      <c r="A751" s="9" t="s">
        <v>907</v>
      </c>
      <c r="B751" s="10">
        <v>9782212677676</v>
      </c>
      <c r="C751" s="10">
        <v>9782212385236</v>
      </c>
      <c r="D751" s="10">
        <v>2019</v>
      </c>
      <c r="E751" s="11" t="s">
        <v>273</v>
      </c>
      <c r="F751" s="11" t="s">
        <v>473</v>
      </c>
      <c r="G751" s="11" t="s">
        <v>474</v>
      </c>
    </row>
    <row r="752" spans="1:7" s="8" customFormat="1" ht="20.149999999999999" customHeight="1">
      <c r="A752" s="9" t="s">
        <v>908</v>
      </c>
      <c r="B752" s="10">
        <v>9782759823710</v>
      </c>
      <c r="C752" s="10">
        <v>9782759824045</v>
      </c>
      <c r="D752" s="10">
        <v>2019</v>
      </c>
      <c r="E752" s="11" t="s">
        <v>18</v>
      </c>
      <c r="F752" s="12"/>
      <c r="G752" s="12"/>
    </row>
    <row r="753" spans="1:7" s="8" customFormat="1" ht="20.149999999999999" customHeight="1">
      <c r="A753" s="9" t="s">
        <v>909</v>
      </c>
      <c r="B753" s="10">
        <v>9780262043182</v>
      </c>
      <c r="C753" s="10">
        <v>9780262355933</v>
      </c>
      <c r="D753" s="10">
        <v>2019</v>
      </c>
      <c r="E753" s="12"/>
      <c r="F753" s="12"/>
      <c r="G753" s="12"/>
    </row>
    <row r="754" spans="1:7" s="8" customFormat="1" ht="20.149999999999999" customHeight="1">
      <c r="A754" s="9" t="s">
        <v>910</v>
      </c>
      <c r="B754" s="10">
        <v>9782100801534</v>
      </c>
      <c r="C754" s="10">
        <v>9782100804504</v>
      </c>
      <c r="D754" s="10">
        <v>2019</v>
      </c>
      <c r="E754" s="11" t="s">
        <v>68</v>
      </c>
      <c r="F754" s="11" t="s">
        <v>68</v>
      </c>
      <c r="G754" s="11" t="s">
        <v>69</v>
      </c>
    </row>
    <row r="755" spans="1:7" s="8" customFormat="1" ht="20.149999999999999" customHeight="1">
      <c r="A755" s="9" t="s">
        <v>911</v>
      </c>
      <c r="B755" s="10">
        <v>9782100790364</v>
      </c>
      <c r="C755" s="10">
        <v>9782100803415</v>
      </c>
      <c r="D755" s="10">
        <v>2019</v>
      </c>
      <c r="E755" s="11" t="s">
        <v>31</v>
      </c>
      <c r="F755" s="12"/>
      <c r="G755" s="12"/>
    </row>
    <row r="756" spans="1:7" s="8" customFormat="1" ht="20.149999999999999" customHeight="1">
      <c r="A756" s="9" t="s">
        <v>912</v>
      </c>
      <c r="B756" s="10">
        <v>9782100804887</v>
      </c>
      <c r="C756" s="10">
        <v>9782100806294</v>
      </c>
      <c r="D756" s="10">
        <v>2019</v>
      </c>
      <c r="E756" s="11" t="s">
        <v>68</v>
      </c>
      <c r="F756" s="11" t="s">
        <v>68</v>
      </c>
      <c r="G756" s="11" t="s">
        <v>280</v>
      </c>
    </row>
    <row r="757" spans="1:7" s="8" customFormat="1" ht="20.149999999999999" customHeight="1">
      <c r="A757" s="9" t="s">
        <v>913</v>
      </c>
      <c r="B757" s="10">
        <v>9782100800544</v>
      </c>
      <c r="C757" s="10">
        <v>9782100804016</v>
      </c>
      <c r="D757" s="10">
        <v>2019</v>
      </c>
      <c r="E757" s="12"/>
      <c r="F757" s="12"/>
      <c r="G757" s="12"/>
    </row>
    <row r="758" spans="1:7" s="8" customFormat="1" ht="20.149999999999999" customHeight="1">
      <c r="A758" s="9" t="s">
        <v>914</v>
      </c>
      <c r="B758" s="10">
        <v>9782100800438</v>
      </c>
      <c r="C758" s="10">
        <v>9782100804009</v>
      </c>
      <c r="D758" s="10">
        <v>2019</v>
      </c>
      <c r="E758" s="11" t="s">
        <v>244</v>
      </c>
      <c r="F758" s="12"/>
      <c r="G758" s="12"/>
    </row>
    <row r="759" spans="1:7" s="8" customFormat="1" ht="20.149999999999999" customHeight="1">
      <c r="A759" s="9" t="s">
        <v>915</v>
      </c>
      <c r="B759" s="10">
        <v>9782100794942</v>
      </c>
      <c r="C759" s="10">
        <v>9782100799688</v>
      </c>
      <c r="D759" s="10">
        <v>2019</v>
      </c>
      <c r="E759" s="11" t="s">
        <v>273</v>
      </c>
      <c r="F759" s="12"/>
      <c r="G759" s="12"/>
    </row>
    <row r="760" spans="1:7" s="8" customFormat="1" ht="20.149999999999999" customHeight="1">
      <c r="A760" s="9" t="s">
        <v>916</v>
      </c>
      <c r="B760" s="10">
        <v>9782100795840</v>
      </c>
      <c r="C760" s="10">
        <v>9782100803736</v>
      </c>
      <c r="D760" s="10">
        <v>2019</v>
      </c>
      <c r="E760" s="11" t="s">
        <v>244</v>
      </c>
      <c r="F760" s="12"/>
      <c r="G760" s="12"/>
    </row>
    <row r="761" spans="1:7" s="8" customFormat="1" ht="20.149999999999999" customHeight="1">
      <c r="A761" s="9" t="s">
        <v>917</v>
      </c>
      <c r="B761" s="10">
        <v>9782100789313</v>
      </c>
      <c r="C761" s="10">
        <v>9782100803385</v>
      </c>
      <c r="D761" s="10">
        <v>2019</v>
      </c>
      <c r="E761" s="11" t="s">
        <v>25</v>
      </c>
      <c r="F761" s="12"/>
      <c r="G761" s="12"/>
    </row>
    <row r="762" spans="1:7" s="8" customFormat="1" ht="20.149999999999999" customHeight="1">
      <c r="A762" s="9" t="s">
        <v>918</v>
      </c>
      <c r="B762" s="10">
        <v>9782100804870</v>
      </c>
      <c r="C762" s="10">
        <v>9782100806287</v>
      </c>
      <c r="D762" s="10">
        <v>2019</v>
      </c>
      <c r="E762" s="11" t="s">
        <v>157</v>
      </c>
      <c r="F762" s="12"/>
      <c r="G762" s="12"/>
    </row>
    <row r="763" spans="1:7" s="8" customFormat="1" ht="20.149999999999999" customHeight="1">
      <c r="A763" s="9" t="s">
        <v>919</v>
      </c>
      <c r="B763" s="10">
        <v>9782100804405</v>
      </c>
      <c r="C763" s="10">
        <v>9782100806249</v>
      </c>
      <c r="D763" s="10">
        <v>2019</v>
      </c>
      <c r="E763" s="11" t="s">
        <v>157</v>
      </c>
      <c r="F763" s="12"/>
      <c r="G763" s="12"/>
    </row>
    <row r="764" spans="1:7" s="8" customFormat="1" ht="20.149999999999999" customHeight="1">
      <c r="A764" s="9" t="s">
        <v>920</v>
      </c>
      <c r="B764" s="10">
        <v>9782100796069</v>
      </c>
      <c r="C764" s="10">
        <v>9782100799862</v>
      </c>
      <c r="D764" s="10">
        <v>2019</v>
      </c>
      <c r="E764" s="11" t="s">
        <v>157</v>
      </c>
      <c r="F764" s="12"/>
      <c r="G764" s="12"/>
    </row>
    <row r="765" spans="1:7" s="8" customFormat="1" ht="20.149999999999999" customHeight="1">
      <c r="A765" s="9" t="s">
        <v>921</v>
      </c>
      <c r="B765" s="10">
        <v>9782100791033</v>
      </c>
      <c r="C765" s="10">
        <v>9782100799435</v>
      </c>
      <c r="D765" s="10">
        <v>2019</v>
      </c>
      <c r="E765" s="11" t="s">
        <v>68</v>
      </c>
      <c r="F765" s="11" t="s">
        <v>68</v>
      </c>
      <c r="G765" s="11" t="s">
        <v>280</v>
      </c>
    </row>
    <row r="766" spans="1:7" s="8" customFormat="1" ht="20.149999999999999" customHeight="1">
      <c r="A766" s="9" t="s">
        <v>922</v>
      </c>
      <c r="B766" s="10">
        <v>9782100796038</v>
      </c>
      <c r="C766" s="10">
        <v>9782100799848</v>
      </c>
      <c r="D766" s="10">
        <v>2019</v>
      </c>
      <c r="E766" s="11" t="s">
        <v>923</v>
      </c>
      <c r="F766" s="11" t="s">
        <v>924</v>
      </c>
      <c r="G766" s="11" t="s">
        <v>924</v>
      </c>
    </row>
    <row r="767" spans="1:7" s="8" customFormat="1" ht="20.149999999999999" customHeight="1">
      <c r="A767" s="9" t="s">
        <v>925</v>
      </c>
      <c r="B767" s="10">
        <v>9782100800575</v>
      </c>
      <c r="C767" s="10">
        <v>9782100802739</v>
      </c>
      <c r="D767" s="10">
        <v>2019</v>
      </c>
      <c r="E767" s="12"/>
      <c r="F767" s="12"/>
      <c r="G767" s="12"/>
    </row>
    <row r="768" spans="1:7" s="8" customFormat="1" ht="20.149999999999999" customHeight="1">
      <c r="A768" s="9" t="s">
        <v>926</v>
      </c>
      <c r="B768" s="10">
        <v>9782100800551</v>
      </c>
      <c r="C768" s="10">
        <v>9782100802722</v>
      </c>
      <c r="D768" s="10">
        <v>2019</v>
      </c>
      <c r="E768" s="11" t="s">
        <v>25</v>
      </c>
      <c r="F768" s="12"/>
      <c r="G768" s="12"/>
    </row>
    <row r="769" spans="1:7" s="8" customFormat="1" ht="20.149999999999999" customHeight="1">
      <c r="A769" s="9" t="s">
        <v>927</v>
      </c>
      <c r="B769" s="10">
        <v>9782100792924</v>
      </c>
      <c r="C769" s="10">
        <v>9782100803583</v>
      </c>
      <c r="D769" s="10">
        <v>2019</v>
      </c>
      <c r="E769" s="11" t="s">
        <v>273</v>
      </c>
      <c r="F769" s="12"/>
      <c r="G769" s="12"/>
    </row>
    <row r="770" spans="1:7" s="8" customFormat="1" ht="20.149999999999999" customHeight="1">
      <c r="A770" s="9" t="s">
        <v>928</v>
      </c>
      <c r="B770" s="10">
        <v>9782100788941</v>
      </c>
      <c r="C770" s="10">
        <v>9782100803378</v>
      </c>
      <c r="D770" s="10">
        <v>2019</v>
      </c>
      <c r="E770" s="11" t="s">
        <v>273</v>
      </c>
      <c r="F770" s="12"/>
      <c r="G770" s="12"/>
    </row>
    <row r="771" spans="1:7" s="8" customFormat="1" ht="20.149999999999999" customHeight="1">
      <c r="A771" s="9" t="s">
        <v>929</v>
      </c>
      <c r="B771" s="10">
        <v>9782100806355</v>
      </c>
      <c r="C771" s="10">
        <v>9782100806577</v>
      </c>
      <c r="D771" s="10">
        <v>2019</v>
      </c>
      <c r="E771" s="11" t="s">
        <v>157</v>
      </c>
      <c r="F771" s="12"/>
      <c r="G771" s="12"/>
    </row>
    <row r="772" spans="1:7" s="8" customFormat="1" ht="20.149999999999999" customHeight="1">
      <c r="A772" s="9" t="s">
        <v>930</v>
      </c>
      <c r="B772" s="10">
        <v>9782100796076</v>
      </c>
      <c r="C772" s="10">
        <v>9782100799879</v>
      </c>
      <c r="D772" s="10">
        <v>2019</v>
      </c>
      <c r="E772" s="11" t="s">
        <v>25</v>
      </c>
      <c r="F772" s="12"/>
      <c r="G772" s="12"/>
    </row>
    <row r="773" spans="1:7" s="8" customFormat="1" ht="20.149999999999999" customHeight="1">
      <c r="A773" s="9" t="s">
        <v>931</v>
      </c>
      <c r="B773" s="10">
        <v>9782100790371</v>
      </c>
      <c r="C773" s="10">
        <v>9782100803422</v>
      </c>
      <c r="D773" s="10">
        <v>2019</v>
      </c>
      <c r="E773" s="11" t="s">
        <v>31</v>
      </c>
      <c r="F773" s="12"/>
      <c r="G773" s="12"/>
    </row>
    <row r="774" spans="1:7" s="8" customFormat="1" ht="20.149999999999999" customHeight="1">
      <c r="A774" s="9" t="s">
        <v>932</v>
      </c>
      <c r="B774" s="10">
        <v>9782100806379</v>
      </c>
      <c r="C774" s="10">
        <v>9782100806546</v>
      </c>
      <c r="D774" s="10">
        <v>2019</v>
      </c>
      <c r="E774" s="11" t="s">
        <v>31</v>
      </c>
      <c r="F774" s="12"/>
      <c r="G774" s="12"/>
    </row>
    <row r="775" spans="1:7" s="8" customFormat="1" ht="20.149999999999999" customHeight="1">
      <c r="A775" s="9" t="s">
        <v>933</v>
      </c>
      <c r="B775" s="10">
        <v>9782100790388</v>
      </c>
      <c r="C775" s="10">
        <v>9782100799374</v>
      </c>
      <c r="D775" s="10">
        <v>2019</v>
      </c>
      <c r="E775" s="11" t="s">
        <v>68</v>
      </c>
      <c r="F775" s="11" t="s">
        <v>68</v>
      </c>
      <c r="G775" s="11" t="s">
        <v>69</v>
      </c>
    </row>
    <row r="776" spans="1:7" s="8" customFormat="1" ht="20.149999999999999" customHeight="1">
      <c r="A776" s="9" t="s">
        <v>934</v>
      </c>
      <c r="B776" s="10">
        <v>9782100790548</v>
      </c>
      <c r="C776" s="10">
        <v>9782100807338</v>
      </c>
      <c r="D776" s="10">
        <v>2019</v>
      </c>
      <c r="E776" s="11" t="s">
        <v>68</v>
      </c>
      <c r="F776" s="11" t="s">
        <v>68</v>
      </c>
      <c r="G776" s="11" t="s">
        <v>69</v>
      </c>
    </row>
    <row r="777" spans="1:7" s="8" customFormat="1" ht="20.149999999999999" customHeight="1">
      <c r="A777" s="9" t="s">
        <v>935</v>
      </c>
      <c r="B777" s="10">
        <v>9782100798629</v>
      </c>
      <c r="C777" s="10">
        <v>9782100806225</v>
      </c>
      <c r="D777" s="10">
        <v>2019</v>
      </c>
      <c r="E777" s="11" t="s">
        <v>273</v>
      </c>
      <c r="F777" s="12"/>
      <c r="G777" s="12"/>
    </row>
    <row r="778" spans="1:7" s="8" customFormat="1" ht="20.149999999999999" customHeight="1">
      <c r="A778" s="9" t="s">
        <v>936</v>
      </c>
      <c r="B778" s="10">
        <v>9782763745664</v>
      </c>
      <c r="C778" s="10">
        <v>9782763745671</v>
      </c>
      <c r="D778" s="10">
        <v>2019</v>
      </c>
      <c r="E778" s="11" t="s">
        <v>129</v>
      </c>
      <c r="F778" s="11" t="s">
        <v>130</v>
      </c>
      <c r="G778" s="11" t="s">
        <v>130</v>
      </c>
    </row>
    <row r="779" spans="1:7" s="8" customFormat="1" ht="20.149999999999999" customHeight="1">
      <c r="A779" s="9" t="s">
        <v>937</v>
      </c>
      <c r="B779" s="10">
        <v>9782895963158</v>
      </c>
      <c r="C779" s="10">
        <v>9782895969709</v>
      </c>
      <c r="D779" s="10">
        <v>2019</v>
      </c>
      <c r="E779" s="11" t="s">
        <v>236</v>
      </c>
      <c r="F779" s="11" t="s">
        <v>257</v>
      </c>
      <c r="G779" s="11" t="s">
        <v>258</v>
      </c>
    </row>
    <row r="780" spans="1:7" s="8" customFormat="1" ht="20.149999999999999" customHeight="1">
      <c r="A780" s="9" t="s">
        <v>938</v>
      </c>
      <c r="B780" s="10">
        <v>9782897731373</v>
      </c>
      <c r="C780" s="10">
        <v>9782897731380</v>
      </c>
      <c r="D780" s="10">
        <v>2019</v>
      </c>
      <c r="E780" s="11" t="s">
        <v>18</v>
      </c>
      <c r="F780" s="11" t="s">
        <v>29</v>
      </c>
      <c r="G780" s="11" t="s">
        <v>939</v>
      </c>
    </row>
    <row r="781" spans="1:7" s="8" customFormat="1" ht="20.149999999999999" customHeight="1">
      <c r="A781" s="9" t="s">
        <v>940</v>
      </c>
      <c r="B781" s="10">
        <v>9781789348262</v>
      </c>
      <c r="C781" s="10">
        <v>9781789342864</v>
      </c>
      <c r="D781" s="10">
        <v>2019</v>
      </c>
      <c r="E781" s="12"/>
      <c r="F781" s="12"/>
      <c r="G781" s="12"/>
    </row>
    <row r="782" spans="1:7" s="8" customFormat="1" ht="20.149999999999999" customHeight="1">
      <c r="A782" s="9" t="s">
        <v>941</v>
      </c>
      <c r="B782" s="10">
        <v>9781839211966</v>
      </c>
      <c r="C782" s="10">
        <v>9781839212710</v>
      </c>
      <c r="D782" s="10">
        <v>2019</v>
      </c>
      <c r="E782" s="12"/>
      <c r="F782" s="12"/>
      <c r="G782" s="12"/>
    </row>
    <row r="783" spans="1:7" s="8" customFormat="1" ht="20.149999999999999" customHeight="1">
      <c r="A783" s="9" t="s">
        <v>942</v>
      </c>
      <c r="B783" s="10">
        <v>9781789138740</v>
      </c>
      <c r="C783" s="10">
        <v>9781789130300</v>
      </c>
      <c r="D783" s="10">
        <v>2019</v>
      </c>
      <c r="E783" s="12"/>
      <c r="F783" s="12"/>
      <c r="G783" s="12"/>
    </row>
    <row r="784" spans="1:7" s="8" customFormat="1" ht="20.149999999999999" customHeight="1">
      <c r="A784" s="9" t="s">
        <v>943</v>
      </c>
      <c r="B784" s="10">
        <v>9781838820213</v>
      </c>
      <c r="C784" s="10">
        <v>9781838822750</v>
      </c>
      <c r="D784" s="10">
        <v>2019</v>
      </c>
      <c r="E784" s="12"/>
      <c r="F784" s="12"/>
      <c r="G784" s="12"/>
    </row>
    <row r="785" spans="1:7" s="8" customFormat="1" ht="20.149999999999999" customHeight="1">
      <c r="A785" s="9" t="s">
        <v>944</v>
      </c>
      <c r="B785" s="10">
        <v>9781789959277</v>
      </c>
      <c r="C785" s="10">
        <v>9781789957938</v>
      </c>
      <c r="D785" s="10">
        <v>2019</v>
      </c>
      <c r="E785" s="12"/>
      <c r="F785" s="12"/>
      <c r="G785" s="12"/>
    </row>
    <row r="786" spans="1:7" s="8" customFormat="1" ht="20.149999999999999" customHeight="1">
      <c r="A786" s="9" t="s">
        <v>945</v>
      </c>
      <c r="B786" s="10">
        <v>9781788996242</v>
      </c>
      <c r="C786" s="10">
        <v>9781788991292</v>
      </c>
      <c r="D786" s="10">
        <v>2019</v>
      </c>
      <c r="E786" s="12"/>
      <c r="F786" s="12"/>
      <c r="G786" s="12"/>
    </row>
    <row r="787" spans="1:7" s="8" customFormat="1" ht="20.149999999999999" customHeight="1">
      <c r="A787" s="9" t="s">
        <v>946</v>
      </c>
      <c r="B787" s="10">
        <v>9781788839822</v>
      </c>
      <c r="C787" s="10">
        <v>9781788836104</v>
      </c>
      <c r="D787" s="10">
        <v>2019</v>
      </c>
      <c r="E787" s="12"/>
      <c r="F787" s="12"/>
      <c r="G787" s="12"/>
    </row>
    <row r="788" spans="1:7" s="8" customFormat="1" ht="20.149999999999999" customHeight="1">
      <c r="A788" s="9" t="s">
        <v>947</v>
      </c>
      <c r="B788" s="10">
        <v>9781838550189</v>
      </c>
      <c r="C788" s="10">
        <v>9781838553913</v>
      </c>
      <c r="D788" s="10">
        <v>2019</v>
      </c>
      <c r="E788" s="12"/>
      <c r="F788" s="12"/>
      <c r="G788" s="12"/>
    </row>
    <row r="789" spans="1:7" s="8" customFormat="1" ht="20.149999999999999" customHeight="1">
      <c r="A789" s="9" t="s">
        <v>948</v>
      </c>
      <c r="B789" s="10">
        <v>9781838552275</v>
      </c>
      <c r="C789" s="10">
        <v>9781838554064</v>
      </c>
      <c r="D789" s="10">
        <v>2019</v>
      </c>
      <c r="E789" s="12"/>
      <c r="F789" s="12"/>
      <c r="G789" s="12"/>
    </row>
    <row r="790" spans="1:7" s="8" customFormat="1" ht="20.149999999999999" customHeight="1">
      <c r="A790" s="9" t="s">
        <v>949</v>
      </c>
      <c r="B790" s="10">
        <v>9781789954111</v>
      </c>
      <c r="C790" s="10">
        <v>9781789953572</v>
      </c>
      <c r="D790" s="10">
        <v>2019</v>
      </c>
      <c r="E790" s="12"/>
      <c r="F790" s="12"/>
      <c r="G790" s="12"/>
    </row>
    <row r="791" spans="1:7" s="8" customFormat="1" ht="20.149999999999999" customHeight="1">
      <c r="A791" s="9" t="s">
        <v>950</v>
      </c>
      <c r="B791" s="10">
        <v>9781789801415</v>
      </c>
      <c r="C791" s="10">
        <v>9781789800500</v>
      </c>
      <c r="D791" s="10">
        <v>2019</v>
      </c>
      <c r="E791" s="12"/>
      <c r="F791" s="12"/>
      <c r="G791" s="12"/>
    </row>
    <row r="792" spans="1:7" s="8" customFormat="1" ht="20.149999999999999" customHeight="1">
      <c r="A792" s="9" t="s">
        <v>951</v>
      </c>
      <c r="B792" s="10">
        <v>9781789613476</v>
      </c>
      <c r="C792" s="10">
        <v>9781789613520</v>
      </c>
      <c r="D792" s="10">
        <v>2019</v>
      </c>
      <c r="E792" s="12"/>
      <c r="F792" s="12"/>
      <c r="G792" s="12"/>
    </row>
    <row r="793" spans="1:7" s="8" customFormat="1" ht="20.149999999999999" customHeight="1">
      <c r="A793" s="9" t="s">
        <v>952</v>
      </c>
      <c r="B793" s="10">
        <v>9781789807608</v>
      </c>
      <c r="C793" s="10">
        <v>9781789809497</v>
      </c>
      <c r="D793" s="10">
        <v>2019</v>
      </c>
      <c r="E793" s="12"/>
      <c r="F793" s="12"/>
      <c r="G793" s="12"/>
    </row>
    <row r="794" spans="1:7" s="8" customFormat="1" ht="20.149999999999999" customHeight="1">
      <c r="A794" s="9" t="s">
        <v>953</v>
      </c>
      <c r="B794" s="10">
        <v>9781789615555</v>
      </c>
      <c r="C794" s="10">
        <v>9781789613797</v>
      </c>
      <c r="D794" s="10">
        <v>2019</v>
      </c>
      <c r="E794" s="12"/>
      <c r="F794" s="12"/>
      <c r="G794" s="12"/>
    </row>
    <row r="795" spans="1:7" s="8" customFormat="1" ht="20.149999999999999" customHeight="1">
      <c r="A795" s="9" t="s">
        <v>954</v>
      </c>
      <c r="B795" s="10">
        <v>9781838644482</v>
      </c>
      <c r="C795" s="10">
        <v>9781838646653</v>
      </c>
      <c r="D795" s="10">
        <v>2019</v>
      </c>
      <c r="E795" s="12"/>
      <c r="F795" s="12"/>
      <c r="G795" s="12"/>
    </row>
    <row r="796" spans="1:7" s="8" customFormat="1" ht="20.149999999999999" customHeight="1">
      <c r="A796" s="9" t="s">
        <v>955</v>
      </c>
      <c r="B796" s="10">
        <v>9781838559359</v>
      </c>
      <c r="C796" s="10">
        <v>9781838550387</v>
      </c>
      <c r="D796" s="10">
        <v>2019</v>
      </c>
      <c r="E796" s="12"/>
      <c r="F796" s="12"/>
      <c r="G796" s="12"/>
    </row>
    <row r="797" spans="1:7" s="8" customFormat="1" ht="20.149999999999999" customHeight="1">
      <c r="A797" s="9" t="s">
        <v>956</v>
      </c>
      <c r="B797" s="10">
        <v>9781788996082</v>
      </c>
      <c r="C797" s="10">
        <v>9781788990523</v>
      </c>
      <c r="D797" s="10">
        <v>2019</v>
      </c>
      <c r="E797" s="12"/>
      <c r="F797" s="12"/>
      <c r="G797" s="12"/>
    </row>
    <row r="798" spans="1:7" s="8" customFormat="1" ht="20.149999999999999" customHeight="1">
      <c r="A798" s="9" t="s">
        <v>957</v>
      </c>
      <c r="B798" s="10">
        <v>9781789533736</v>
      </c>
      <c r="C798" s="10">
        <v>9781789530063</v>
      </c>
      <c r="D798" s="10">
        <v>2019</v>
      </c>
      <c r="E798" s="12"/>
      <c r="F798" s="12"/>
      <c r="G798" s="12"/>
    </row>
    <row r="799" spans="1:7" s="8" customFormat="1" ht="20.149999999999999" customHeight="1">
      <c r="A799" s="9" t="s">
        <v>958</v>
      </c>
      <c r="B799" s="10">
        <v>9781789804164</v>
      </c>
      <c r="C799" s="10">
        <v>9781789801309</v>
      </c>
      <c r="D799" s="10">
        <v>2019</v>
      </c>
      <c r="E799" s="12"/>
      <c r="F799" s="12"/>
      <c r="G799" s="12"/>
    </row>
    <row r="800" spans="1:7" s="8" customFormat="1" ht="20.149999999999999" customHeight="1">
      <c r="A800" s="9" t="s">
        <v>959</v>
      </c>
      <c r="B800" s="10">
        <v>9781789536300</v>
      </c>
      <c r="C800" s="10">
        <v>9781789537192</v>
      </c>
      <c r="D800" s="10">
        <v>2019</v>
      </c>
      <c r="E800" s="12"/>
      <c r="F800" s="12"/>
      <c r="G800" s="12"/>
    </row>
    <row r="801" spans="1:7" s="8" customFormat="1" ht="20.149999999999999" customHeight="1">
      <c r="A801" s="9" t="s">
        <v>960</v>
      </c>
      <c r="B801" s="10">
        <v>9780262042734</v>
      </c>
      <c r="C801" s="10">
        <v>9780262354172</v>
      </c>
      <c r="D801" s="10">
        <v>2019</v>
      </c>
      <c r="E801" s="12"/>
      <c r="F801" s="12"/>
      <c r="G801" s="12"/>
    </row>
    <row r="802" spans="1:7" s="8" customFormat="1" ht="20.149999999999999" customHeight="1">
      <c r="A802" s="9" t="s">
        <v>961</v>
      </c>
      <c r="B802" s="10">
        <v>9780262537810</v>
      </c>
      <c r="C802" s="10">
        <v>9780262355711</v>
      </c>
      <c r="D802" s="10">
        <v>2019</v>
      </c>
      <c r="E802" s="12"/>
      <c r="F802" s="12"/>
      <c r="G802" s="12"/>
    </row>
    <row r="803" spans="1:7" s="8" customFormat="1" ht="20.149999999999999" customHeight="1">
      <c r="A803" s="9" t="s">
        <v>962</v>
      </c>
      <c r="B803" s="10">
        <v>9780262043076</v>
      </c>
      <c r="C803" s="10">
        <v>9780262355292</v>
      </c>
      <c r="D803" s="10">
        <v>2019</v>
      </c>
      <c r="E803" s="12"/>
      <c r="F803" s="12"/>
      <c r="G803" s="12"/>
    </row>
    <row r="804" spans="1:7" s="8" customFormat="1" ht="20.149999999999999" customHeight="1">
      <c r="A804" s="9" t="s">
        <v>963</v>
      </c>
      <c r="B804" s="10">
        <v>9780691150949</v>
      </c>
      <c r="C804" s="10">
        <v>9781400834747</v>
      </c>
      <c r="D804" s="10">
        <v>2010</v>
      </c>
      <c r="E804" s="12"/>
      <c r="F804" s="12"/>
      <c r="G804" s="12"/>
    </row>
    <row r="805" spans="1:7" s="8" customFormat="1" ht="20.149999999999999" customHeight="1">
      <c r="A805" s="9" t="s">
        <v>964</v>
      </c>
      <c r="B805" s="10">
        <v>9780691202266</v>
      </c>
      <c r="C805" s="10">
        <v>9780691185446</v>
      </c>
      <c r="D805" s="10">
        <v>2018</v>
      </c>
      <c r="E805" s="12"/>
      <c r="F805" s="12"/>
      <c r="G805" s="12"/>
    </row>
    <row r="806" spans="1:7" s="8" customFormat="1" ht="20.149999999999999" customHeight="1">
      <c r="A806" s="9" t="s">
        <v>965</v>
      </c>
      <c r="B806" s="10">
        <v>9780691148823</v>
      </c>
      <c r="C806" s="10">
        <v>9781400850563</v>
      </c>
      <c r="D806" s="10">
        <v>2014</v>
      </c>
      <c r="E806" s="12"/>
      <c r="F806" s="12"/>
      <c r="G806" s="12"/>
    </row>
    <row r="807" spans="1:7" s="8" customFormat="1" ht="20.149999999999999" customHeight="1">
      <c r="A807" s="9" t="s">
        <v>966</v>
      </c>
      <c r="B807" s="10">
        <v>9780691180052</v>
      </c>
      <c r="C807" s="10">
        <v>9780691197784</v>
      </c>
      <c r="D807" s="10">
        <v>2019</v>
      </c>
      <c r="E807" s="12"/>
      <c r="F807" s="12"/>
      <c r="G807" s="12"/>
    </row>
    <row r="808" spans="1:7" s="8" customFormat="1" ht="20.149999999999999" customHeight="1">
      <c r="A808" s="9" t="s">
        <v>967</v>
      </c>
      <c r="B808" s="10">
        <v>9780691176956</v>
      </c>
      <c r="C808" s="10">
        <v>9781400890392</v>
      </c>
      <c r="D808" s="10">
        <v>2018</v>
      </c>
      <c r="E808" s="12"/>
      <c r="F808" s="12"/>
      <c r="G808" s="12"/>
    </row>
    <row r="809" spans="1:7" s="8" customFormat="1" ht="20.149999999999999" customHeight="1">
      <c r="A809" s="9" t="s">
        <v>968</v>
      </c>
      <c r="B809" s="10">
        <v>9780691167794</v>
      </c>
      <c r="C809" s="10">
        <v>9781400885503</v>
      </c>
      <c r="D809" s="10">
        <v>2017</v>
      </c>
      <c r="E809" s="12"/>
      <c r="F809" s="12"/>
      <c r="G809" s="12"/>
    </row>
    <row r="810" spans="1:7" s="8" customFormat="1" ht="20.149999999999999" customHeight="1">
      <c r="A810" s="9" t="s">
        <v>969</v>
      </c>
      <c r="B810" s="10">
        <v>9780691191812</v>
      </c>
      <c r="C810" s="10">
        <v>9780691193588</v>
      </c>
      <c r="D810" s="10">
        <v>2019</v>
      </c>
      <c r="E810" s="12"/>
      <c r="F810" s="12"/>
      <c r="G810" s="12"/>
    </row>
    <row r="811" spans="1:7" s="8" customFormat="1" ht="20.149999999999999" customHeight="1">
      <c r="A811" s="9" t="s">
        <v>970</v>
      </c>
      <c r="B811" s="10">
        <v>9780691176079</v>
      </c>
      <c r="C811" s="10">
        <v>9781400852161</v>
      </c>
      <c r="D811" s="10">
        <v>2014</v>
      </c>
      <c r="E811" s="12"/>
      <c r="F811" s="12"/>
      <c r="G811" s="12"/>
    </row>
    <row r="812" spans="1:7" s="8" customFormat="1" ht="20.149999999999999" customHeight="1">
      <c r="A812" s="9" t="s">
        <v>971</v>
      </c>
      <c r="B812" s="10">
        <v>9780691178615</v>
      </c>
      <c r="C812" s="10">
        <v>9780691184128</v>
      </c>
      <c r="D812" s="10">
        <v>2018</v>
      </c>
      <c r="E812" s="12"/>
      <c r="F812" s="12"/>
      <c r="G812" s="12"/>
    </row>
    <row r="813" spans="1:7" s="8" customFormat="1" ht="20.149999999999999" customHeight="1">
      <c r="A813" s="9" t="s">
        <v>972</v>
      </c>
      <c r="B813" s="10">
        <v>9780691175393</v>
      </c>
      <c r="C813" s="10">
        <v>9780691189413</v>
      </c>
      <c r="D813" s="10">
        <v>2019</v>
      </c>
      <c r="E813" s="12"/>
      <c r="F813" s="12"/>
      <c r="G813" s="12"/>
    </row>
    <row r="814" spans="1:7" s="8" customFormat="1" ht="20.149999999999999" customHeight="1">
      <c r="A814" s="9" t="s">
        <v>973</v>
      </c>
      <c r="B814" s="10">
        <v>9780691182353</v>
      </c>
      <c r="C814" s="10">
        <v>9780691185491</v>
      </c>
      <c r="D814" s="10">
        <v>2019</v>
      </c>
      <c r="E814" s="12"/>
      <c r="F814" s="12"/>
      <c r="G814" s="12"/>
    </row>
    <row r="815" spans="1:7" s="8" customFormat="1" ht="20.149999999999999" customHeight="1">
      <c r="A815" s="9" t="s">
        <v>974</v>
      </c>
      <c r="B815" s="10">
        <v>9780691167596</v>
      </c>
      <c r="C815" s="10">
        <v>9781400885473</v>
      </c>
      <c r="D815" s="10">
        <v>2017</v>
      </c>
      <c r="E815" s="12"/>
      <c r="F815" s="12"/>
      <c r="G815" s="12"/>
    </row>
    <row r="816" spans="1:7" s="8" customFormat="1" ht="20.149999999999999" customHeight="1">
      <c r="A816" s="9" t="s">
        <v>975</v>
      </c>
      <c r="B816" s="10">
        <v>9780691171692</v>
      </c>
      <c r="C816" s="10">
        <v>9781400884155</v>
      </c>
      <c r="D816" s="10">
        <v>2016</v>
      </c>
      <c r="E816" s="12"/>
      <c r="F816" s="12"/>
      <c r="G816" s="12"/>
    </row>
    <row r="817" spans="1:7" s="8" customFormat="1" ht="20.149999999999999" customHeight="1">
      <c r="A817" s="9" t="s">
        <v>976</v>
      </c>
      <c r="B817" s="10">
        <v>9780691162690</v>
      </c>
      <c r="C817" s="10">
        <v>9781400881185</v>
      </c>
      <c r="D817" s="10">
        <v>2016</v>
      </c>
      <c r="E817" s="12"/>
      <c r="F817" s="12"/>
      <c r="G817" s="12"/>
    </row>
    <row r="818" spans="1:7" s="8" customFormat="1" ht="20.149999999999999" customHeight="1">
      <c r="A818" s="9" t="s">
        <v>977</v>
      </c>
      <c r="B818" s="10">
        <v>9780691160535</v>
      </c>
      <c r="C818" s="10">
        <v>9781400884759</v>
      </c>
      <c r="D818" s="10">
        <v>2017</v>
      </c>
      <c r="E818" s="12"/>
      <c r="F818" s="12"/>
      <c r="G818" s="12"/>
    </row>
    <row r="819" spans="1:7" s="8" customFormat="1" ht="20.149999999999999" customHeight="1">
      <c r="A819" s="9" t="s">
        <v>978</v>
      </c>
      <c r="B819" s="10">
        <v>9780691176918</v>
      </c>
      <c r="C819" s="10">
        <v>9780691185026</v>
      </c>
      <c r="D819" s="10">
        <v>2018</v>
      </c>
      <c r="E819" s="12"/>
      <c r="F819" s="12"/>
      <c r="G819" s="12"/>
    </row>
    <row r="820" spans="1:7" s="8" customFormat="1" ht="20.149999999999999" customHeight="1">
      <c r="A820" s="9" t="s">
        <v>979</v>
      </c>
      <c r="B820" s="10">
        <v>9780691150925</v>
      </c>
      <c r="C820" s="10">
        <v>9781400847464</v>
      </c>
      <c r="D820" s="10">
        <v>2014</v>
      </c>
      <c r="E820" s="12"/>
      <c r="F820" s="12"/>
      <c r="G820" s="12"/>
    </row>
    <row r="821" spans="1:7" s="8" customFormat="1" ht="20.149999999999999" customHeight="1">
      <c r="A821" s="9" t="s">
        <v>980</v>
      </c>
      <c r="B821" s="10">
        <v>9780691166766</v>
      </c>
      <c r="C821" s="10">
        <v>9780691189383</v>
      </c>
      <c r="D821" s="10">
        <v>2019</v>
      </c>
      <c r="E821" s="12"/>
      <c r="F821" s="12"/>
      <c r="G821" s="12"/>
    </row>
    <row r="822" spans="1:7" s="8" customFormat="1" ht="20.149999999999999" customHeight="1">
      <c r="A822" s="9" t="s">
        <v>981</v>
      </c>
      <c r="B822" s="10">
        <v>9780691156811</v>
      </c>
      <c r="C822" s="10">
        <v>9781400873999</v>
      </c>
      <c r="D822" s="10">
        <v>2015</v>
      </c>
      <c r="E822" s="12"/>
      <c r="F822" s="12"/>
      <c r="G822" s="12"/>
    </row>
    <row r="823" spans="1:7" s="8" customFormat="1" ht="20.149999999999999" customHeight="1">
      <c r="A823" s="9" t="s">
        <v>982</v>
      </c>
      <c r="B823" s="10">
        <v>9780691145587</v>
      </c>
      <c r="C823" s="10">
        <v>9781400847457</v>
      </c>
      <c r="D823" s="10">
        <v>2013</v>
      </c>
      <c r="E823" s="12"/>
      <c r="F823" s="12"/>
      <c r="G823" s="12"/>
    </row>
    <row r="824" spans="1:7" s="8" customFormat="1" ht="20.149999999999999" customHeight="1">
      <c r="A824" s="9" t="s">
        <v>983</v>
      </c>
      <c r="B824" s="10">
        <v>9780691181318</v>
      </c>
      <c r="C824" s="10">
        <v>9780691189161</v>
      </c>
      <c r="D824" s="10">
        <v>2019</v>
      </c>
      <c r="E824" s="12"/>
      <c r="F824" s="12"/>
      <c r="G824" s="12"/>
    </row>
    <row r="825" spans="1:7" s="8" customFormat="1" ht="20.149999999999999" customHeight="1">
      <c r="A825" s="9" t="s">
        <v>984</v>
      </c>
      <c r="B825" s="10">
        <v>9780691148595</v>
      </c>
      <c r="C825" s="10">
        <v>9781400845583</v>
      </c>
      <c r="D825" s="10">
        <v>2012</v>
      </c>
      <c r="E825" s="12"/>
      <c r="F825" s="12"/>
      <c r="G825" s="12"/>
    </row>
    <row r="826" spans="1:7" s="8" customFormat="1" ht="20.149999999999999" customHeight="1">
      <c r="A826" s="9" t="s">
        <v>985</v>
      </c>
      <c r="B826" s="10">
        <v>9780691169927</v>
      </c>
      <c r="C826" s="10">
        <v>9781400883066</v>
      </c>
      <c r="D826" s="10">
        <v>2016</v>
      </c>
      <c r="E826" s="12"/>
      <c r="F826" s="12"/>
      <c r="G826" s="12"/>
    </row>
    <row r="827" spans="1:7" s="8" customFormat="1" ht="20.149999999999999" customHeight="1">
      <c r="A827" s="9" t="s">
        <v>986</v>
      </c>
      <c r="B827" s="10">
        <v>9780691183862</v>
      </c>
      <c r="C827" s="10">
        <v>9780691190051</v>
      </c>
      <c r="D827" s="10">
        <v>2019</v>
      </c>
      <c r="E827" s="12"/>
      <c r="F827" s="12"/>
      <c r="G827" s="12"/>
    </row>
    <row r="828" spans="1:7" s="8" customFormat="1" ht="20.149999999999999" customHeight="1">
      <c r="A828" s="9" t="s">
        <v>987</v>
      </c>
      <c r="B828" s="10">
        <v>9780691182810</v>
      </c>
      <c r="C828" s="10">
        <v>9780691184470</v>
      </c>
      <c r="D828" s="10">
        <v>2018</v>
      </c>
      <c r="E828" s="12"/>
      <c r="F828" s="12"/>
      <c r="G828" s="12"/>
    </row>
    <row r="829" spans="1:7" s="8" customFormat="1" ht="20.149999999999999" customHeight="1">
      <c r="A829" s="9" t="s">
        <v>988</v>
      </c>
      <c r="B829" s="10">
        <v>9780691160344</v>
      </c>
      <c r="C829" s="10">
        <v>9781400889822</v>
      </c>
      <c r="D829" s="10">
        <v>2018</v>
      </c>
      <c r="E829" s="12"/>
      <c r="F829" s="12"/>
      <c r="G829" s="12"/>
    </row>
    <row r="830" spans="1:7" s="8" customFormat="1" ht="20.149999999999999" customHeight="1">
      <c r="A830" s="9" t="s">
        <v>989</v>
      </c>
      <c r="B830" s="10">
        <v>9780691138916</v>
      </c>
      <c r="C830" s="10">
        <v>9781400847068</v>
      </c>
      <c r="D830" s="10">
        <v>2012</v>
      </c>
      <c r="E830" s="12"/>
      <c r="F830" s="12"/>
      <c r="G830" s="12"/>
    </row>
    <row r="831" spans="1:7" s="8" customFormat="1" ht="20.149999999999999" customHeight="1">
      <c r="A831" s="9" t="s">
        <v>990</v>
      </c>
      <c r="B831" s="10">
        <v>9780691168807</v>
      </c>
      <c r="C831" s="10">
        <v>9780691189284</v>
      </c>
      <c r="D831" s="10">
        <v>2019</v>
      </c>
      <c r="E831" s="12"/>
      <c r="F831" s="12"/>
      <c r="G831" s="12"/>
    </row>
    <row r="832" spans="1:7" s="8" customFormat="1" ht="20.149999999999999" customHeight="1">
      <c r="A832" s="9" t="s">
        <v>991</v>
      </c>
      <c r="B832" s="10">
        <v>9780691171746</v>
      </c>
      <c r="C832" s="10">
        <v>9781400890460</v>
      </c>
      <c r="D832" s="10">
        <v>2018</v>
      </c>
      <c r="E832" s="12"/>
      <c r="F832" s="12"/>
      <c r="G832" s="12"/>
    </row>
    <row r="833" spans="1:7" s="8" customFormat="1" ht="20.149999999999999" customHeight="1">
      <c r="A833" s="9" t="s">
        <v>992</v>
      </c>
      <c r="B833" s="10">
        <v>9780691175546</v>
      </c>
      <c r="C833" s="10">
        <v>9780691191966</v>
      </c>
      <c r="D833" s="10">
        <v>2019</v>
      </c>
      <c r="E833" s="12"/>
      <c r="F833" s="12"/>
      <c r="G833" s="12"/>
    </row>
    <row r="834" spans="1:7" s="8" customFormat="1" ht="20.149999999999999" customHeight="1">
      <c r="A834" s="9" t="s">
        <v>993</v>
      </c>
      <c r="B834" s="10">
        <v>9780691159027</v>
      </c>
      <c r="C834" s="10">
        <v>9781400874484</v>
      </c>
      <c r="D834" s="10">
        <v>2017</v>
      </c>
      <c r="E834" s="12"/>
      <c r="F834" s="12"/>
      <c r="G834" s="12"/>
    </row>
    <row r="835" spans="1:7" s="8" customFormat="1" ht="20.149999999999999" customHeight="1">
      <c r="A835" s="9" t="s">
        <v>994</v>
      </c>
      <c r="B835" s="10">
        <v>9780691137797</v>
      </c>
      <c r="C835" s="10">
        <v>9781400881161</v>
      </c>
      <c r="D835" s="10">
        <v>2016</v>
      </c>
      <c r="E835" s="12"/>
      <c r="F835" s="12"/>
      <c r="G835" s="12"/>
    </row>
    <row r="836" spans="1:7" s="8" customFormat="1" ht="20.149999999999999" customHeight="1">
      <c r="A836" s="9" t="s">
        <v>995</v>
      </c>
      <c r="B836" s="10">
        <v>9780691175195</v>
      </c>
      <c r="C836" s="10">
        <v>9781400885480</v>
      </c>
      <c r="D836" s="10">
        <v>2017</v>
      </c>
      <c r="E836" s="12"/>
      <c r="F836" s="12"/>
      <c r="G836" s="12"/>
    </row>
    <row r="837" spans="1:7" s="8" customFormat="1" ht="20.149999999999999" customHeight="1">
      <c r="A837" s="9" t="s">
        <v>996</v>
      </c>
      <c r="B837" s="10">
        <v>9782759823383</v>
      </c>
      <c r="C837" s="10">
        <v>9782759824113</v>
      </c>
      <c r="D837" s="10">
        <v>2019</v>
      </c>
      <c r="E837" s="11" t="s">
        <v>25</v>
      </c>
      <c r="F837" s="12"/>
      <c r="G837" s="12"/>
    </row>
    <row r="838" spans="1:7" s="8" customFormat="1" ht="20.149999999999999" customHeight="1">
      <c r="A838" s="9" t="s">
        <v>997</v>
      </c>
      <c r="B838" s="10">
        <v>9782895962991</v>
      </c>
      <c r="C838" s="10">
        <v>9782895969549</v>
      </c>
      <c r="D838" s="10">
        <v>2019</v>
      </c>
      <c r="E838" s="11" t="s">
        <v>157</v>
      </c>
      <c r="F838" s="12"/>
      <c r="G838" s="12"/>
    </row>
    <row r="839" spans="1:7" s="8" customFormat="1" ht="20.149999999999999" customHeight="1">
      <c r="A839" s="9" t="s">
        <v>998</v>
      </c>
      <c r="B839" s="10">
        <v>9780262043281</v>
      </c>
      <c r="C839" s="10">
        <v>9780262356268</v>
      </c>
      <c r="D839" s="10">
        <v>2019</v>
      </c>
      <c r="E839" s="12"/>
      <c r="F839" s="12"/>
      <c r="G839" s="12"/>
    </row>
    <row r="840" spans="1:7" s="8" customFormat="1" ht="20.149999999999999" customHeight="1">
      <c r="A840" s="9" t="s">
        <v>999</v>
      </c>
      <c r="B840" s="10">
        <v>9780262043069</v>
      </c>
      <c r="C840" s="10">
        <v>9780262355261</v>
      </c>
      <c r="D840" s="10">
        <v>2019</v>
      </c>
      <c r="E840" s="12"/>
      <c r="F840" s="12"/>
      <c r="G840" s="12"/>
    </row>
    <row r="841" spans="1:7" s="8" customFormat="1" ht="20.149999999999999" customHeight="1">
      <c r="A841" s="9" t="s">
        <v>1000</v>
      </c>
      <c r="B841" s="10">
        <v>9780262043434</v>
      </c>
      <c r="C841" s="10">
        <v>9780262357128</v>
      </c>
      <c r="D841" s="10">
        <v>2019</v>
      </c>
      <c r="E841" s="12"/>
      <c r="F841" s="12"/>
      <c r="G841" s="12"/>
    </row>
    <row r="842" spans="1:7" s="8" customFormat="1" ht="20.149999999999999" customHeight="1">
      <c r="A842" s="9" t="s">
        <v>1001</v>
      </c>
      <c r="B842" s="10">
        <v>9782212677607</v>
      </c>
      <c r="C842" s="10">
        <v>9782212770629</v>
      </c>
      <c r="D842" s="10">
        <v>2019</v>
      </c>
      <c r="E842" s="11" t="s">
        <v>31</v>
      </c>
      <c r="F842" s="11" t="s">
        <v>394</v>
      </c>
      <c r="G842" s="11" t="s">
        <v>395</v>
      </c>
    </row>
    <row r="843" spans="1:7" s="8" customFormat="1" ht="20.149999999999999" customHeight="1">
      <c r="A843" s="9" t="s">
        <v>1002</v>
      </c>
      <c r="B843" s="10">
        <v>9782759823628</v>
      </c>
      <c r="C843" s="10">
        <v>9782759824069</v>
      </c>
      <c r="D843" s="10">
        <v>2019</v>
      </c>
      <c r="E843" s="11" t="s">
        <v>18</v>
      </c>
      <c r="F843" s="12"/>
      <c r="G843" s="12"/>
    </row>
    <row r="844" spans="1:7" s="8" customFormat="1" ht="20.149999999999999" customHeight="1">
      <c r="A844" s="9" t="s">
        <v>1003</v>
      </c>
      <c r="B844" s="10">
        <v>9782759823727</v>
      </c>
      <c r="C844" s="10">
        <v>9782759823734</v>
      </c>
      <c r="D844" s="10">
        <v>2019</v>
      </c>
      <c r="E844" s="12"/>
      <c r="F844" s="12"/>
      <c r="G844" s="12"/>
    </row>
    <row r="845" spans="1:7" s="8" customFormat="1" ht="20.149999999999999" customHeight="1">
      <c r="A845" s="9" t="s">
        <v>1004</v>
      </c>
      <c r="B845" s="10">
        <v>9780262043199</v>
      </c>
      <c r="C845" s="10">
        <v>9780262355964</v>
      </c>
      <c r="D845" s="10">
        <v>2019</v>
      </c>
      <c r="E845" s="12"/>
      <c r="F845" s="12"/>
      <c r="G845" s="12"/>
    </row>
    <row r="846" spans="1:7" s="8" customFormat="1" ht="20.149999999999999" customHeight="1">
      <c r="A846" s="9" t="s">
        <v>1005</v>
      </c>
      <c r="B846" s="10">
        <v>9782822707886</v>
      </c>
      <c r="C846" s="10">
        <v>9782822707862</v>
      </c>
      <c r="D846" s="10">
        <v>2019</v>
      </c>
      <c r="E846" s="11" t="s">
        <v>31</v>
      </c>
      <c r="F846" s="11" t="s">
        <v>439</v>
      </c>
      <c r="G846" s="11" t="s">
        <v>439</v>
      </c>
    </row>
    <row r="847" spans="1:7" s="8" customFormat="1" ht="20.149999999999999" customHeight="1">
      <c r="A847" s="9" t="s">
        <v>1006</v>
      </c>
      <c r="B847" s="10">
        <v>9782822707473</v>
      </c>
      <c r="C847" s="10">
        <v>9782822707442</v>
      </c>
      <c r="D847" s="10">
        <v>2019</v>
      </c>
      <c r="E847" s="12"/>
      <c r="F847" s="12"/>
      <c r="G847" s="12"/>
    </row>
    <row r="848" spans="1:7" s="8" customFormat="1" ht="20.149999999999999" customHeight="1">
      <c r="A848" s="9" t="s">
        <v>1007</v>
      </c>
      <c r="B848" s="10">
        <v>9791031803508</v>
      </c>
      <c r="C848" s="10"/>
      <c r="D848" s="10">
        <v>2019</v>
      </c>
      <c r="E848" s="12"/>
      <c r="F848" s="12"/>
      <c r="G848" s="12"/>
    </row>
    <row r="849" spans="1:7" s="8" customFormat="1" ht="20.149999999999999" customHeight="1">
      <c r="A849" s="9" t="s">
        <v>1008</v>
      </c>
      <c r="B849" s="10">
        <v>9782251760391</v>
      </c>
      <c r="C849" s="10">
        <v>9782251906201</v>
      </c>
      <c r="D849" s="10">
        <v>2017</v>
      </c>
      <c r="E849" s="11" t="s">
        <v>129</v>
      </c>
      <c r="F849" s="11" t="s">
        <v>130</v>
      </c>
      <c r="G849" s="11" t="s">
        <v>130</v>
      </c>
    </row>
    <row r="850" spans="1:7" s="8" customFormat="1" ht="20.149999999999999" customHeight="1">
      <c r="A850" s="9" t="s">
        <v>1009</v>
      </c>
      <c r="B850" s="10">
        <v>9780262042864</v>
      </c>
      <c r="C850" s="10">
        <v>9780262354639</v>
      </c>
      <c r="D850" s="10">
        <v>2019</v>
      </c>
      <c r="E850" s="12"/>
      <c r="F850" s="12"/>
      <c r="G850" s="12"/>
    </row>
    <row r="851" spans="1:7" s="8" customFormat="1" ht="20.149999999999999" customHeight="1">
      <c r="A851" s="9" t="s">
        <v>1010</v>
      </c>
      <c r="B851" s="10">
        <v>9780262537841</v>
      </c>
      <c r="C851" s="10">
        <v>9780262355902</v>
      </c>
      <c r="D851" s="10">
        <v>2019</v>
      </c>
      <c r="E851" s="12"/>
      <c r="F851" s="12"/>
      <c r="G851" s="12"/>
    </row>
    <row r="852" spans="1:7" s="8" customFormat="1" ht="20.149999999999999" customHeight="1">
      <c r="A852" s="9" t="s">
        <v>1011</v>
      </c>
      <c r="B852" s="10">
        <v>9781912685097</v>
      </c>
      <c r="C852" s="10">
        <v>9781912685325</v>
      </c>
      <c r="D852" s="10">
        <v>2019</v>
      </c>
      <c r="E852" s="12"/>
      <c r="F852" s="12"/>
      <c r="G852" s="12"/>
    </row>
    <row r="853" spans="1:7" s="8" customFormat="1" ht="20.149999999999999" customHeight="1">
      <c r="A853" s="9" t="s">
        <v>1012</v>
      </c>
      <c r="B853" s="10">
        <v>9780262043045</v>
      </c>
      <c r="C853" s="10">
        <v>9780262355209</v>
      </c>
      <c r="D853" s="10">
        <v>2019</v>
      </c>
      <c r="E853" s="12"/>
      <c r="F853" s="12"/>
      <c r="G853" s="12"/>
    </row>
    <row r="854" spans="1:7" s="8" customFormat="1" ht="20.149999999999999" customHeight="1">
      <c r="A854" s="9" t="s">
        <v>1013</v>
      </c>
      <c r="B854" s="10">
        <v>9780262043236</v>
      </c>
      <c r="C854" s="10">
        <v>9780262356114</v>
      </c>
      <c r="D854" s="10">
        <v>2019</v>
      </c>
      <c r="E854" s="12"/>
      <c r="F854" s="12"/>
      <c r="G854" s="12"/>
    </row>
    <row r="855" spans="1:7" s="8" customFormat="1" ht="20.149999999999999" customHeight="1">
      <c r="A855" s="9" t="s">
        <v>1014</v>
      </c>
      <c r="B855" s="10">
        <v>9782759823765</v>
      </c>
      <c r="C855" s="10">
        <v>9782759823994</v>
      </c>
      <c r="D855" s="10">
        <v>2019</v>
      </c>
      <c r="E855" s="11" t="s">
        <v>273</v>
      </c>
      <c r="F855" s="12"/>
      <c r="G855" s="12"/>
    </row>
    <row r="856" spans="1:7" s="8" customFormat="1" ht="20.149999999999999" customHeight="1">
      <c r="A856" s="9" t="s">
        <v>1015</v>
      </c>
      <c r="B856" s="10">
        <v>9782212571189</v>
      </c>
      <c r="C856" s="10">
        <v>9782212820270</v>
      </c>
      <c r="D856" s="10">
        <v>2019</v>
      </c>
      <c r="E856" s="11" t="s">
        <v>18</v>
      </c>
      <c r="F856" s="11" t="s">
        <v>18</v>
      </c>
      <c r="G856" s="11" t="s">
        <v>1016</v>
      </c>
    </row>
    <row r="857" spans="1:7" s="8" customFormat="1" ht="20.149999999999999" customHeight="1">
      <c r="A857" s="9" t="s">
        <v>1017</v>
      </c>
      <c r="B857" s="10">
        <v>9782251760360</v>
      </c>
      <c r="C857" s="10">
        <v>9782251906645</v>
      </c>
      <c r="D857" s="10">
        <v>2018</v>
      </c>
      <c r="E857" s="11" t="s">
        <v>129</v>
      </c>
      <c r="F857" s="11" t="s">
        <v>130</v>
      </c>
      <c r="G857" s="11" t="s">
        <v>130</v>
      </c>
    </row>
    <row r="858" spans="1:7" s="8" customFormat="1" ht="20.149999999999999" customHeight="1">
      <c r="A858" s="9" t="s">
        <v>1018</v>
      </c>
      <c r="B858" s="10">
        <v>9782251760032</v>
      </c>
      <c r="C858" s="10">
        <v>9782251906188</v>
      </c>
      <c r="D858" s="10">
        <v>2017</v>
      </c>
      <c r="E858" s="11" t="s">
        <v>129</v>
      </c>
      <c r="F858" s="11" t="s">
        <v>130</v>
      </c>
      <c r="G858" s="11" t="s">
        <v>130</v>
      </c>
    </row>
    <row r="859" spans="1:7" s="8" customFormat="1" ht="20.149999999999999" customHeight="1">
      <c r="A859" s="9" t="s">
        <v>1019</v>
      </c>
      <c r="B859" s="10">
        <v>9782759823703</v>
      </c>
      <c r="C859" s="10">
        <v>9782759823697</v>
      </c>
      <c r="D859" s="10">
        <v>2019</v>
      </c>
      <c r="E859" s="11" t="s">
        <v>25</v>
      </c>
      <c r="F859" s="11" t="s">
        <v>480</v>
      </c>
      <c r="G859" s="11" t="s">
        <v>638</v>
      </c>
    </row>
    <row r="860" spans="1:7" s="8" customFormat="1" ht="20.149999999999999" customHeight="1">
      <c r="A860" s="9" t="s">
        <v>1020</v>
      </c>
      <c r="B860" s="10">
        <v>9782212678406</v>
      </c>
      <c r="C860" s="10">
        <v>9782212791112</v>
      </c>
      <c r="D860" s="10">
        <v>2019</v>
      </c>
      <c r="E860" s="11" t="s">
        <v>31</v>
      </c>
      <c r="F860" s="11" t="s">
        <v>72</v>
      </c>
      <c r="G860" s="11" t="s">
        <v>1021</v>
      </c>
    </row>
    <row r="861" spans="1:7" s="8" customFormat="1" ht="20.149999999999999" customHeight="1">
      <c r="A861" s="9" t="s">
        <v>1022</v>
      </c>
      <c r="B861" s="10">
        <v>9782212675801</v>
      </c>
      <c r="C861" s="10">
        <v>9782212724929</v>
      </c>
      <c r="D861" s="10">
        <v>2019</v>
      </c>
      <c r="E861" s="11" t="s">
        <v>31</v>
      </c>
      <c r="F861" s="11" t="s">
        <v>1023</v>
      </c>
      <c r="G861" s="11" t="s">
        <v>1024</v>
      </c>
    </row>
    <row r="862" spans="1:7" s="8" customFormat="1" ht="20.149999999999999" customHeight="1">
      <c r="A862" s="9" t="s">
        <v>1025</v>
      </c>
      <c r="B862" s="10">
        <v>9781788838108</v>
      </c>
      <c r="C862" s="10">
        <v>9781788834360</v>
      </c>
      <c r="D862" s="10">
        <v>2019</v>
      </c>
      <c r="E862" s="12"/>
      <c r="F862" s="12"/>
      <c r="G862" s="12"/>
    </row>
    <row r="863" spans="1:7" s="8" customFormat="1" ht="20.149999999999999" customHeight="1">
      <c r="A863" s="9" t="s">
        <v>1026</v>
      </c>
      <c r="B863" s="10">
        <v>9781789953008</v>
      </c>
      <c r="C863" s="10">
        <v>9781789951790</v>
      </c>
      <c r="D863" s="10">
        <v>2019</v>
      </c>
      <c r="E863" s="12"/>
      <c r="F863" s="12"/>
      <c r="G863" s="12"/>
    </row>
    <row r="864" spans="1:7" s="8" customFormat="1" ht="20.149999999999999" customHeight="1">
      <c r="A864" s="9" t="s">
        <v>1027</v>
      </c>
      <c r="B864" s="10">
        <v>9781838550134</v>
      </c>
      <c r="C864" s="10">
        <v>9781838552848</v>
      </c>
      <c r="D864" s="10">
        <v>2019</v>
      </c>
      <c r="E864" s="12"/>
      <c r="F864" s="12"/>
      <c r="G864" s="12"/>
    </row>
    <row r="865" spans="1:7" s="8" customFormat="1" ht="20.149999999999999" customHeight="1">
      <c r="A865" s="9" t="s">
        <v>1028</v>
      </c>
      <c r="B865" s="10">
        <v>9781789535365</v>
      </c>
      <c r="C865" s="10">
        <v>9781789533064</v>
      </c>
      <c r="D865" s="10">
        <v>2019</v>
      </c>
      <c r="E865" s="12"/>
      <c r="F865" s="12"/>
      <c r="G865" s="12"/>
    </row>
    <row r="866" spans="1:7" s="8" customFormat="1" ht="20.149999999999999" customHeight="1">
      <c r="A866" s="9" t="s">
        <v>1029</v>
      </c>
      <c r="B866" s="10">
        <v>9781838643102</v>
      </c>
      <c r="C866" s="10">
        <v>9781838644321</v>
      </c>
      <c r="D866" s="10">
        <v>2019</v>
      </c>
      <c r="E866" s="12"/>
      <c r="F866" s="12"/>
      <c r="G866" s="12"/>
    </row>
    <row r="867" spans="1:7" s="8" customFormat="1" ht="20.149999999999999" customHeight="1">
      <c r="A867" s="9" t="s">
        <v>1030</v>
      </c>
      <c r="B867" s="10">
        <v>9781789133639</v>
      </c>
      <c r="C867" s="10">
        <v>9781789138801</v>
      </c>
      <c r="D867" s="10">
        <v>2019</v>
      </c>
      <c r="E867" s="12"/>
      <c r="F867" s="12"/>
      <c r="G867" s="12"/>
    </row>
    <row r="868" spans="1:7" s="8" customFormat="1" ht="20.149999999999999" customHeight="1">
      <c r="A868" s="9" t="s">
        <v>1031</v>
      </c>
      <c r="B868" s="10">
        <v>9781838559335</v>
      </c>
      <c r="C868" s="10">
        <v>9781838555320</v>
      </c>
      <c r="D868" s="10">
        <v>2019</v>
      </c>
      <c r="E868" s="12"/>
      <c r="F868" s="12"/>
      <c r="G868" s="12"/>
    </row>
    <row r="869" spans="1:7" s="8" customFormat="1" ht="20.149999999999999" customHeight="1">
      <c r="A869" s="9" t="s">
        <v>1032</v>
      </c>
      <c r="B869" s="10">
        <v>9781789808155</v>
      </c>
      <c r="C869" s="10">
        <v>9781789803709</v>
      </c>
      <c r="D869" s="10">
        <v>2019</v>
      </c>
      <c r="E869" s="12"/>
      <c r="F869" s="12"/>
      <c r="G869" s="12"/>
    </row>
    <row r="870" spans="1:7" s="8" customFormat="1" ht="20.149999999999999" customHeight="1">
      <c r="A870" s="9" t="s">
        <v>1033</v>
      </c>
      <c r="B870" s="10">
        <v>9781789807356</v>
      </c>
      <c r="C870" s="10">
        <v>9781789803846</v>
      </c>
      <c r="D870" s="10">
        <v>2019</v>
      </c>
      <c r="E870" s="12"/>
      <c r="F870" s="12"/>
      <c r="G870" s="12"/>
    </row>
    <row r="871" spans="1:7" s="8" customFormat="1" ht="20.149999999999999" customHeight="1">
      <c r="A871" s="9" t="s">
        <v>1034</v>
      </c>
      <c r="B871" s="10">
        <v>9781789134506</v>
      </c>
      <c r="C871" s="10">
        <v>9781789130805</v>
      </c>
      <c r="D871" s="10">
        <v>2019</v>
      </c>
      <c r="E871" s="12"/>
      <c r="F871" s="12"/>
      <c r="G871" s="12"/>
    </row>
    <row r="872" spans="1:7" s="8" customFormat="1" ht="20.149999999999999" customHeight="1">
      <c r="A872" s="9" t="s">
        <v>1035</v>
      </c>
      <c r="B872" s="10">
        <v>9781789347067</v>
      </c>
      <c r="C872" s="10">
        <v>9781789348422</v>
      </c>
      <c r="D872" s="10">
        <v>2019</v>
      </c>
      <c r="E872" s="12"/>
      <c r="F872" s="12"/>
      <c r="G872" s="12"/>
    </row>
    <row r="873" spans="1:7" s="8" customFormat="1" ht="20.149999999999999" customHeight="1">
      <c r="A873" s="9" t="s">
        <v>1036</v>
      </c>
      <c r="B873" s="10">
        <v>9781789957754</v>
      </c>
      <c r="C873" s="10">
        <v>9781789956566</v>
      </c>
      <c r="D873" s="10">
        <v>2019</v>
      </c>
      <c r="E873" s="12"/>
      <c r="F873" s="12"/>
      <c r="G873" s="12"/>
    </row>
    <row r="874" spans="1:7" s="8" customFormat="1" ht="20.149999999999999" customHeight="1">
      <c r="A874" s="9" t="s">
        <v>1037</v>
      </c>
      <c r="B874" s="10">
        <v>9781838983208</v>
      </c>
      <c r="C874" s="10">
        <v>9781838987527</v>
      </c>
      <c r="D874" s="10">
        <v>2019</v>
      </c>
      <c r="E874" s="12"/>
      <c r="F874" s="12"/>
      <c r="G874" s="12"/>
    </row>
    <row r="875" spans="1:7" s="8" customFormat="1" ht="20.149999999999999" customHeight="1">
      <c r="A875" s="9" t="s">
        <v>1038</v>
      </c>
      <c r="B875" s="10">
        <v>9781838981747</v>
      </c>
      <c r="C875" s="10">
        <v>9781838981020</v>
      </c>
      <c r="D875" s="10">
        <v>2019</v>
      </c>
      <c r="E875" s="12"/>
      <c r="F875" s="12"/>
      <c r="G875" s="12"/>
    </row>
    <row r="876" spans="1:7" s="8" customFormat="1" ht="20.149999999999999" customHeight="1">
      <c r="A876" s="9" t="s">
        <v>1039</v>
      </c>
      <c r="B876" s="10">
        <v>9781838823856</v>
      </c>
      <c r="C876" s="10">
        <v>9781838828837</v>
      </c>
      <c r="D876" s="10">
        <v>2019</v>
      </c>
      <c r="E876" s="12"/>
      <c r="F876" s="12"/>
      <c r="G876" s="12"/>
    </row>
    <row r="877" spans="1:7" s="8" customFormat="1" ht="20.149999999999999" customHeight="1">
      <c r="A877" s="9" t="s">
        <v>1040</v>
      </c>
      <c r="B877" s="10">
        <v>9781789958546</v>
      </c>
      <c r="C877" s="10">
        <v>9781789958881</v>
      </c>
      <c r="D877" s="10">
        <v>2019</v>
      </c>
      <c r="E877" s="12"/>
      <c r="F877" s="12"/>
      <c r="G877" s="12"/>
    </row>
    <row r="878" spans="1:7" s="8" customFormat="1" ht="20.149999999999999" customHeight="1">
      <c r="A878" s="9" t="s">
        <v>1041</v>
      </c>
      <c r="B878" s="10">
        <v>9781789800203</v>
      </c>
      <c r="C878" s="10">
        <v>9781789953015</v>
      </c>
      <c r="D878" s="10">
        <v>2019</v>
      </c>
      <c r="E878" s="12"/>
      <c r="F878" s="12"/>
      <c r="G878" s="12"/>
    </row>
    <row r="879" spans="1:7" s="8" customFormat="1" ht="20.149999999999999" customHeight="1">
      <c r="A879" s="9" t="s">
        <v>1042</v>
      </c>
      <c r="B879" s="10">
        <v>9781838649234</v>
      </c>
      <c r="C879" s="10">
        <v>9781838640033</v>
      </c>
      <c r="D879" s="10">
        <v>2019</v>
      </c>
      <c r="E879" s="12"/>
      <c r="F879" s="12"/>
      <c r="G879" s="12"/>
    </row>
    <row r="880" spans="1:7" s="8" customFormat="1" ht="20.149999999999999" customHeight="1">
      <c r="A880" s="9" t="s">
        <v>1043</v>
      </c>
      <c r="B880" s="10">
        <v>9781789340990</v>
      </c>
      <c r="C880" s="10">
        <v>9781789347883</v>
      </c>
      <c r="D880" s="10">
        <v>2019</v>
      </c>
      <c r="E880" s="12"/>
      <c r="F880" s="12"/>
      <c r="G880" s="12"/>
    </row>
    <row r="881" spans="1:7" s="8" customFormat="1" ht="20.149999999999999" customHeight="1">
      <c r="A881" s="9" t="s">
        <v>1044</v>
      </c>
      <c r="B881" s="10">
        <v>9781789531282</v>
      </c>
      <c r="C881" s="10">
        <v>9781789534061</v>
      </c>
      <c r="D881" s="10">
        <v>2019</v>
      </c>
      <c r="E881" s="12"/>
      <c r="F881" s="12"/>
      <c r="G881" s="12"/>
    </row>
    <row r="882" spans="1:7" s="8" customFormat="1" ht="20.149999999999999" customHeight="1">
      <c r="A882" s="9" t="s">
        <v>1045</v>
      </c>
      <c r="B882" s="10">
        <v>9781839218262</v>
      </c>
      <c r="C882" s="10">
        <v>9781839218637</v>
      </c>
      <c r="D882" s="10">
        <v>2019</v>
      </c>
      <c r="E882" s="12"/>
      <c r="F882" s="12"/>
      <c r="G882" s="12"/>
    </row>
    <row r="883" spans="1:7" s="8" customFormat="1" ht="20.149999999999999" customHeight="1">
      <c r="A883" s="9" t="s">
        <v>1046</v>
      </c>
      <c r="B883" s="10">
        <v>9781789804027</v>
      </c>
      <c r="C883" s="10">
        <v>9781789805178</v>
      </c>
      <c r="D883" s="10">
        <v>2019</v>
      </c>
      <c r="E883" s="12"/>
      <c r="F883" s="12"/>
      <c r="G883" s="12"/>
    </row>
    <row r="884" spans="1:7" s="8" customFormat="1" ht="20.149999999999999" customHeight="1">
      <c r="A884" s="9" t="s">
        <v>1047</v>
      </c>
      <c r="B884" s="10">
        <v>9781839216039</v>
      </c>
      <c r="C884" s="10">
        <v>9781839216749</v>
      </c>
      <c r="D884" s="10">
        <v>2019</v>
      </c>
      <c r="E884" s="12"/>
      <c r="F884" s="12"/>
      <c r="G884" s="12"/>
    </row>
    <row r="885" spans="1:7" s="8" customFormat="1" ht="20.149999999999999" customHeight="1">
      <c r="A885" s="9" t="s">
        <v>1048</v>
      </c>
      <c r="B885" s="10">
        <v>9781839217647</v>
      </c>
      <c r="C885" s="10">
        <v>9781839218200</v>
      </c>
      <c r="D885" s="10">
        <v>2019</v>
      </c>
      <c r="E885" s="12"/>
      <c r="F885" s="12"/>
      <c r="G885" s="12"/>
    </row>
    <row r="886" spans="1:7" s="8" customFormat="1" ht="20.149999999999999" customHeight="1">
      <c r="A886" s="9" t="s">
        <v>1049</v>
      </c>
      <c r="B886" s="10">
        <v>9780262042871</v>
      </c>
      <c r="C886" s="10">
        <v>9780262354721</v>
      </c>
      <c r="D886" s="10">
        <v>2019</v>
      </c>
      <c r="E886" s="12"/>
      <c r="F886" s="12"/>
      <c r="G886" s="12"/>
    </row>
    <row r="887" spans="1:7" s="8" customFormat="1" ht="20.149999999999999" customHeight="1">
      <c r="A887" s="9" t="s">
        <v>1050</v>
      </c>
      <c r="B887" s="10">
        <v>9780262042833</v>
      </c>
      <c r="C887" s="10">
        <v>9780262354516</v>
      </c>
      <c r="D887" s="10">
        <v>2019</v>
      </c>
      <c r="E887" s="12"/>
      <c r="F887" s="12"/>
      <c r="G887" s="12"/>
    </row>
    <row r="888" spans="1:7" s="8" customFormat="1" ht="20.149999999999999" customHeight="1">
      <c r="A888" s="9" t="s">
        <v>1051</v>
      </c>
      <c r="B888" s="10">
        <v>9791094033241</v>
      </c>
      <c r="C888" s="10">
        <v>9791094033258</v>
      </c>
      <c r="D888" s="10">
        <v>2019</v>
      </c>
      <c r="E888" s="11" t="s">
        <v>244</v>
      </c>
      <c r="F888" s="11" t="s">
        <v>245</v>
      </c>
      <c r="G888" s="11" t="s">
        <v>246</v>
      </c>
    </row>
    <row r="889" spans="1:7" s="8" customFormat="1" ht="20.149999999999999" customHeight="1">
      <c r="A889" s="9" t="s">
        <v>1052</v>
      </c>
      <c r="B889" s="10">
        <v>9782212677577</v>
      </c>
      <c r="C889" s="10">
        <v>9782212822212</v>
      </c>
      <c r="D889" s="10">
        <v>2019</v>
      </c>
      <c r="E889" s="11" t="s">
        <v>31</v>
      </c>
      <c r="F889" s="11" t="s">
        <v>439</v>
      </c>
      <c r="G889" s="11" t="s">
        <v>439</v>
      </c>
    </row>
    <row r="890" spans="1:7" s="8" customFormat="1" ht="20.149999999999999" customHeight="1">
      <c r="A890" s="9" t="s">
        <v>1053</v>
      </c>
      <c r="B890" s="10">
        <v>9782876736818</v>
      </c>
      <c r="C890" s="10">
        <v>9782876736818</v>
      </c>
      <c r="D890" s="10">
        <v>2014</v>
      </c>
      <c r="E890" s="11" t="s">
        <v>68</v>
      </c>
      <c r="F890" s="11" t="s">
        <v>68</v>
      </c>
      <c r="G890" s="11" t="s">
        <v>280</v>
      </c>
    </row>
    <row r="891" spans="1:7" s="8" customFormat="1" ht="20.149999999999999" customHeight="1">
      <c r="A891" s="9" t="s">
        <v>1054</v>
      </c>
      <c r="B891" s="10">
        <v>9781119157014</v>
      </c>
      <c r="C891" s="10">
        <v>9781119157045</v>
      </c>
      <c r="D891" s="10">
        <v>2016</v>
      </c>
      <c r="E891" s="12"/>
      <c r="F891" s="12"/>
      <c r="G891" s="12"/>
    </row>
    <row r="892" spans="1:7" s="8" customFormat="1" ht="20.149999999999999" customHeight="1">
      <c r="A892" s="9" t="s">
        <v>1056</v>
      </c>
      <c r="B892" s="10">
        <v>9781119119746</v>
      </c>
      <c r="C892" s="10">
        <v>9781119119791</v>
      </c>
      <c r="D892" s="10">
        <v>2016</v>
      </c>
      <c r="E892" s="12"/>
      <c r="F892" s="12"/>
      <c r="G892" s="12"/>
    </row>
    <row r="893" spans="1:7" s="8" customFormat="1" ht="20.149999999999999" customHeight="1">
      <c r="A893" s="9" t="s">
        <v>1057</v>
      </c>
      <c r="B893" s="10">
        <v>9781118954133</v>
      </c>
      <c r="C893" s="10">
        <v>9781118959633</v>
      </c>
      <c r="D893" s="10">
        <v>2015</v>
      </c>
      <c r="E893" s="12"/>
      <c r="F893" s="12"/>
      <c r="G893" s="12"/>
    </row>
    <row r="894" spans="1:7" s="8" customFormat="1" ht="20.149999999999999" customHeight="1">
      <c r="A894" s="9" t="s">
        <v>1058</v>
      </c>
      <c r="B894" s="10">
        <v>9782759823406</v>
      </c>
      <c r="C894" s="10">
        <v>9782759823932</v>
      </c>
      <c r="D894" s="10">
        <v>2019</v>
      </c>
      <c r="E894" s="12"/>
      <c r="F894" s="12"/>
      <c r="G894" s="12"/>
    </row>
    <row r="895" spans="1:7" s="8" customFormat="1" ht="20.149999999999999" customHeight="1">
      <c r="A895" s="9" t="s">
        <v>1059</v>
      </c>
      <c r="B895" s="10">
        <v>9782759823741</v>
      </c>
      <c r="C895" s="10">
        <v>9782759823840</v>
      </c>
      <c r="D895" s="10">
        <v>2019</v>
      </c>
      <c r="E895" s="11" t="s">
        <v>236</v>
      </c>
      <c r="F895" s="12"/>
      <c r="G895" s="12"/>
    </row>
    <row r="896" spans="1:7" s="8" customFormat="1" ht="20.149999999999999" customHeight="1">
      <c r="A896" s="9" t="s">
        <v>1060</v>
      </c>
      <c r="B896" s="10">
        <v>9782374250045</v>
      </c>
      <c r="C896" s="10">
        <v>9782374250045</v>
      </c>
      <c r="D896" s="10">
        <v>2011</v>
      </c>
      <c r="E896" s="11" t="s">
        <v>236</v>
      </c>
      <c r="F896" s="11" t="s">
        <v>257</v>
      </c>
      <c r="G896" s="11" t="s">
        <v>258</v>
      </c>
    </row>
    <row r="897" spans="1:7" s="8" customFormat="1" ht="20.149999999999999" customHeight="1">
      <c r="A897" s="9" t="s">
        <v>1061</v>
      </c>
      <c r="B897" s="10">
        <v>9782815934626</v>
      </c>
      <c r="C897" s="10">
        <v>9782815934626</v>
      </c>
      <c r="D897" s="10">
        <v>2019</v>
      </c>
      <c r="E897" s="11" t="s">
        <v>65</v>
      </c>
      <c r="F897" s="11" t="s">
        <v>65</v>
      </c>
      <c r="G897" s="11" t="s">
        <v>65</v>
      </c>
    </row>
    <row r="898" spans="1:7" s="8" customFormat="1" ht="20.149999999999999" customHeight="1">
      <c r="A898" s="9" t="s">
        <v>1062</v>
      </c>
      <c r="B898" s="10">
        <v>9782374250342</v>
      </c>
      <c r="C898" s="10">
        <v>9782374250342</v>
      </c>
      <c r="D898" s="10">
        <v>2017</v>
      </c>
      <c r="E898" s="12"/>
      <c r="F898" s="12"/>
      <c r="G898" s="12"/>
    </row>
    <row r="899" spans="1:7" s="8" customFormat="1" ht="20.149999999999999" customHeight="1">
      <c r="A899" s="9" t="s">
        <v>1063</v>
      </c>
      <c r="B899" s="10">
        <v>9780123849588</v>
      </c>
      <c r="C899" s="10">
        <v>9780123849595</v>
      </c>
      <c r="D899" s="10">
        <v>2010</v>
      </c>
      <c r="E899" s="12"/>
      <c r="F899" s="12"/>
      <c r="G899" s="12"/>
    </row>
    <row r="900" spans="1:7" s="8" customFormat="1" ht="20.149999999999999" customHeight="1">
      <c r="A900" s="9" t="s">
        <v>1064</v>
      </c>
      <c r="B900" s="10">
        <v>9780128167182</v>
      </c>
      <c r="C900" s="10">
        <v>9780128172933</v>
      </c>
      <c r="D900" s="10">
        <v>2019</v>
      </c>
      <c r="E900" s="12"/>
      <c r="F900" s="12"/>
      <c r="G900" s="12"/>
    </row>
    <row r="901" spans="1:7" s="8" customFormat="1" ht="20.149999999999999" customHeight="1">
      <c r="A901" s="9" t="s">
        <v>1065</v>
      </c>
      <c r="B901" s="10">
        <v>9780128174449</v>
      </c>
      <c r="C901" s="10">
        <v>9780128176733</v>
      </c>
      <c r="D901" s="10">
        <v>2019</v>
      </c>
      <c r="E901" s="12"/>
      <c r="F901" s="12"/>
      <c r="G901" s="12"/>
    </row>
    <row r="902" spans="1:7" s="8" customFormat="1" ht="20.149999999999999" customHeight="1">
      <c r="A902" s="9" t="s">
        <v>1066</v>
      </c>
      <c r="B902" s="10">
        <v>9780128143230</v>
      </c>
      <c r="C902" s="10">
        <v>9780128143247</v>
      </c>
      <c r="D902" s="10">
        <v>2018</v>
      </c>
      <c r="E902" s="12"/>
      <c r="F902" s="12"/>
      <c r="G902" s="12"/>
    </row>
    <row r="903" spans="1:7" s="8" customFormat="1" ht="20.149999999999999" customHeight="1">
      <c r="A903" s="9" t="s">
        <v>1067</v>
      </c>
      <c r="B903" s="10">
        <v>9780081010983</v>
      </c>
      <c r="C903" s="10">
        <v>9780081012208</v>
      </c>
      <c r="D903" s="10">
        <v>2019</v>
      </c>
      <c r="E903" s="12"/>
      <c r="F903" s="12"/>
      <c r="G903" s="12"/>
    </row>
    <row r="904" spans="1:7" s="8" customFormat="1" ht="20.149999999999999" customHeight="1">
      <c r="A904" s="9" t="s">
        <v>1068</v>
      </c>
      <c r="B904" s="10">
        <v>9780128136836</v>
      </c>
      <c r="C904" s="10">
        <v>9780128136843</v>
      </c>
      <c r="D904" s="10">
        <v>2018</v>
      </c>
      <c r="E904" s="12"/>
      <c r="F904" s="12"/>
      <c r="G904" s="12"/>
    </row>
    <row r="905" spans="1:7" s="8" customFormat="1" ht="20.149999999999999" customHeight="1">
      <c r="A905" s="9" t="s">
        <v>1069</v>
      </c>
      <c r="B905" s="10">
        <v>9780124114791</v>
      </c>
      <c r="C905" s="10">
        <v>9780124104815</v>
      </c>
      <c r="D905" s="10">
        <v>2014</v>
      </c>
      <c r="E905" s="12"/>
      <c r="F905" s="12"/>
      <c r="G905" s="12"/>
    </row>
    <row r="906" spans="1:7" s="8" customFormat="1" ht="20.149999999999999" customHeight="1">
      <c r="A906" s="9" t="s">
        <v>1070</v>
      </c>
      <c r="B906" s="10">
        <v>9780128131176</v>
      </c>
      <c r="C906" s="10">
        <v>9780128131183</v>
      </c>
      <c r="D906" s="10">
        <v>2019</v>
      </c>
      <c r="E906" s="12"/>
      <c r="F906" s="12"/>
      <c r="G906" s="12"/>
    </row>
    <row r="907" spans="1:7" s="8" customFormat="1" ht="20.149999999999999" customHeight="1">
      <c r="A907" s="9" t="s">
        <v>1071</v>
      </c>
      <c r="B907" s="10">
        <v>9780128171035</v>
      </c>
      <c r="C907" s="10">
        <v>9780128171042</v>
      </c>
      <c r="D907" s="10">
        <v>2019</v>
      </c>
      <c r="E907" s="12"/>
      <c r="F907" s="12"/>
      <c r="G907" s="12"/>
    </row>
    <row r="908" spans="1:7" s="8" customFormat="1" ht="20.149999999999999" customHeight="1">
      <c r="A908" s="9" t="s">
        <v>1072</v>
      </c>
      <c r="B908" s="10">
        <v>9780128181300</v>
      </c>
      <c r="C908" s="10">
        <v>9780128181317</v>
      </c>
      <c r="D908" s="10">
        <v>2019</v>
      </c>
      <c r="E908" s="12"/>
      <c r="F908" s="12"/>
      <c r="G908" s="12"/>
    </row>
    <row r="909" spans="1:7" s="8" customFormat="1" ht="20.149999999999999" customHeight="1">
      <c r="A909" s="9" t="s">
        <v>1073</v>
      </c>
      <c r="B909" s="10">
        <v>9780128092644</v>
      </c>
      <c r="C909" s="10">
        <v>9780128096130</v>
      </c>
      <c r="D909" s="10">
        <v>2018</v>
      </c>
      <c r="E909" s="12"/>
      <c r="F909" s="12"/>
      <c r="G909" s="12"/>
    </row>
    <row r="910" spans="1:7" s="8" customFormat="1" ht="20.149999999999999" customHeight="1">
      <c r="A910" s="9" t="s">
        <v>1074</v>
      </c>
      <c r="B910" s="10">
        <v>9781907568282</v>
      </c>
      <c r="C910" s="10">
        <v>9781908818485</v>
      </c>
      <c r="D910" s="10">
        <v>2014</v>
      </c>
      <c r="E910" s="12"/>
      <c r="F910" s="12"/>
      <c r="G910" s="12"/>
    </row>
    <row r="911" spans="1:7" s="8" customFormat="1" ht="20.149999999999999" customHeight="1">
      <c r="A911" s="9" t="s">
        <v>1075</v>
      </c>
      <c r="B911" s="10">
        <v>9780128005187</v>
      </c>
      <c r="C911" s="10">
        <v>9780128006597</v>
      </c>
      <c r="D911" s="10">
        <v>2014</v>
      </c>
      <c r="E911" s="12"/>
      <c r="F911" s="12"/>
      <c r="G911" s="12"/>
    </row>
    <row r="912" spans="1:7" s="8" customFormat="1" ht="20.149999999999999" customHeight="1">
      <c r="A912" s="9" t="s">
        <v>1076</v>
      </c>
      <c r="B912" s="10">
        <v>9780128117149</v>
      </c>
      <c r="C912" s="10">
        <v>9780128117156</v>
      </c>
      <c r="D912" s="10">
        <v>2018</v>
      </c>
      <c r="E912" s="12"/>
      <c r="F912" s="12"/>
      <c r="G912" s="12"/>
    </row>
    <row r="913" spans="1:7" s="8" customFormat="1" ht="20.149999999999999" customHeight="1">
      <c r="A913" s="9" t="s">
        <v>1077</v>
      </c>
      <c r="B913" s="10">
        <v>9780857094988</v>
      </c>
      <c r="C913" s="10">
        <v>9780857097415</v>
      </c>
      <c r="D913" s="10">
        <v>2013</v>
      </c>
      <c r="E913" s="12"/>
      <c r="F913" s="12"/>
      <c r="G913" s="12"/>
    </row>
    <row r="914" spans="1:7" s="8" customFormat="1" ht="20.149999999999999" customHeight="1">
      <c r="A914" s="9" t="s">
        <v>1078</v>
      </c>
      <c r="B914" s="10">
        <v>9780128111970</v>
      </c>
      <c r="C914" s="10">
        <v>9780128111987</v>
      </c>
      <c r="D914" s="10">
        <v>2018</v>
      </c>
      <c r="E914" s="12"/>
      <c r="F914" s="12"/>
      <c r="G914" s="12"/>
    </row>
    <row r="915" spans="1:7" s="8" customFormat="1" ht="20.149999999999999" customHeight="1">
      <c r="A915" s="9" t="s">
        <v>1079</v>
      </c>
      <c r="B915" s="10">
        <v>9780123971685</v>
      </c>
      <c r="C915" s="10">
        <v>9780123977670</v>
      </c>
      <c r="D915" s="10">
        <v>2012</v>
      </c>
      <c r="E915" s="12"/>
      <c r="F915" s="12"/>
      <c r="G915" s="12"/>
    </row>
    <row r="916" spans="1:7" s="8" customFormat="1" ht="20.149999999999999" customHeight="1">
      <c r="A916" s="9" t="s">
        <v>1080</v>
      </c>
      <c r="B916" s="10">
        <v>9780128152928</v>
      </c>
      <c r="C916" s="10">
        <v>9780128152935</v>
      </c>
      <c r="D916" s="10">
        <v>2019</v>
      </c>
      <c r="E916" s="12"/>
      <c r="F916" s="12"/>
      <c r="G916" s="12"/>
    </row>
    <row r="917" spans="1:7" s="8" customFormat="1" ht="20.149999999999999" customHeight="1">
      <c r="A917" s="9" t="s">
        <v>1081</v>
      </c>
      <c r="B917" s="10">
        <v>9780124047334</v>
      </c>
      <c r="C917" s="10">
        <v>9780124047495</v>
      </c>
      <c r="D917" s="10">
        <v>2014</v>
      </c>
      <c r="E917" s="12"/>
      <c r="F917" s="12"/>
      <c r="G917" s="12"/>
    </row>
    <row r="918" spans="1:7" s="8" customFormat="1" ht="20.149999999999999" customHeight="1">
      <c r="A918" s="9" t="s">
        <v>1082</v>
      </c>
      <c r="B918" s="10">
        <v>9780123750259</v>
      </c>
      <c r="C918" s="10">
        <v>9780080890661</v>
      </c>
      <c r="D918" s="10">
        <v>2010</v>
      </c>
      <c r="E918" s="12"/>
      <c r="F918" s="12"/>
      <c r="G918" s="12"/>
    </row>
    <row r="919" spans="1:7" s="8" customFormat="1" ht="20.149999999999999" customHeight="1">
      <c r="A919" s="9" t="s">
        <v>1083</v>
      </c>
      <c r="B919" s="10">
        <v>9780857095398</v>
      </c>
      <c r="C919" s="10">
        <v>9780857098795</v>
      </c>
      <c r="D919" s="10">
        <v>2013</v>
      </c>
      <c r="E919" s="12"/>
      <c r="F919" s="12"/>
      <c r="G919" s="12"/>
    </row>
    <row r="920" spans="1:7" s="8" customFormat="1" ht="20.149999999999999" customHeight="1">
      <c r="A920" s="9" t="s">
        <v>1084</v>
      </c>
      <c r="B920" s="10">
        <v>9780323322959</v>
      </c>
      <c r="C920" s="10">
        <v>9780323323550</v>
      </c>
      <c r="D920" s="10">
        <v>2014</v>
      </c>
      <c r="E920" s="12"/>
      <c r="F920" s="12"/>
      <c r="G920" s="12"/>
    </row>
    <row r="921" spans="1:7" s="8" customFormat="1" ht="20.149999999999999" customHeight="1">
      <c r="A921" s="9" t="s">
        <v>1085</v>
      </c>
      <c r="B921" s="10">
        <v>9780128165720</v>
      </c>
      <c r="C921" s="10">
        <v>9780128172810</v>
      </c>
      <c r="D921" s="10">
        <v>2019</v>
      </c>
      <c r="E921" s="12"/>
      <c r="F921" s="12"/>
      <c r="G921" s="12"/>
    </row>
    <row r="922" spans="1:7" s="8" customFormat="1" ht="20.149999999999999" customHeight="1">
      <c r="A922" s="9" t="s">
        <v>1086</v>
      </c>
      <c r="B922" s="10">
        <v>9780128163924</v>
      </c>
      <c r="C922" s="10">
        <v>9780128166123</v>
      </c>
      <c r="D922" s="10">
        <v>2019</v>
      </c>
      <c r="E922" s="12"/>
      <c r="F922" s="12"/>
      <c r="G922" s="12"/>
    </row>
    <row r="923" spans="1:7" s="8" customFormat="1" ht="20.149999999999999" customHeight="1">
      <c r="A923" s="9" t="s">
        <v>1087</v>
      </c>
      <c r="B923" s="10">
        <v>9780081026762</v>
      </c>
      <c r="C923" s="10">
        <v>9780081027332</v>
      </c>
      <c r="D923" s="10">
        <v>2018</v>
      </c>
      <c r="E923" s="12"/>
      <c r="F923" s="12"/>
      <c r="G923" s="12"/>
    </row>
    <row r="924" spans="1:7" s="8" customFormat="1" ht="20.149999999999999" customHeight="1">
      <c r="A924" s="9" t="s">
        <v>1088</v>
      </c>
      <c r="B924" s="10">
        <v>9780128149904</v>
      </c>
      <c r="C924" s="10">
        <v>9780128149911</v>
      </c>
      <c r="D924" s="10">
        <v>2018</v>
      </c>
      <c r="E924" s="12"/>
      <c r="F924" s="12"/>
      <c r="G924" s="12"/>
    </row>
    <row r="925" spans="1:7" s="8" customFormat="1" ht="20.149999999999999" customHeight="1">
      <c r="A925" s="9" t="s">
        <v>1089</v>
      </c>
      <c r="B925" s="10">
        <v>9780123869623</v>
      </c>
      <c r="C925" s="10">
        <v>9780123869630</v>
      </c>
      <c r="D925" s="10">
        <v>2011</v>
      </c>
      <c r="E925" s="12"/>
      <c r="F925" s="12"/>
      <c r="G925" s="12"/>
    </row>
    <row r="926" spans="1:7" s="8" customFormat="1" ht="20.149999999999999" customHeight="1">
      <c r="A926" s="9" t="s">
        <v>1090</v>
      </c>
      <c r="B926" s="10">
        <v>9780128174067</v>
      </c>
      <c r="C926" s="10">
        <v>9780128174074</v>
      </c>
      <c r="D926" s="10">
        <v>2019</v>
      </c>
      <c r="E926" s="12"/>
      <c r="F926" s="12"/>
      <c r="G926" s="12"/>
    </row>
    <row r="927" spans="1:7" s="8" customFormat="1" ht="20.149999999999999" customHeight="1">
      <c r="A927" s="9" t="s">
        <v>1091</v>
      </c>
      <c r="B927" s="10">
        <v>9780128013632</v>
      </c>
      <c r="C927" s="10">
        <v>9780128016442</v>
      </c>
      <c r="D927" s="10">
        <v>2014</v>
      </c>
      <c r="E927" s="12"/>
      <c r="F927" s="12"/>
      <c r="G927" s="12"/>
    </row>
    <row r="928" spans="1:7" s="8" customFormat="1" ht="20.149999999999999" customHeight="1">
      <c r="A928" s="9" t="s">
        <v>1092</v>
      </c>
      <c r="B928" s="10">
        <v>9780124172487</v>
      </c>
      <c r="C928" s="10">
        <v>9780124173064</v>
      </c>
      <c r="D928" s="10">
        <v>2014</v>
      </c>
      <c r="E928" s="12"/>
      <c r="F928" s="12"/>
      <c r="G928" s="12"/>
    </row>
    <row r="929" spans="1:7" s="8" customFormat="1" ht="20.149999999999999" customHeight="1">
      <c r="A929" s="9" t="s">
        <v>1093</v>
      </c>
      <c r="B929" s="10">
        <v>9780128142042</v>
      </c>
      <c r="C929" s="10">
        <v>9780128142059</v>
      </c>
      <c r="D929" s="10">
        <v>2018</v>
      </c>
      <c r="E929" s="12"/>
      <c r="F929" s="12"/>
      <c r="G929" s="12"/>
    </row>
    <row r="930" spans="1:7" s="8" customFormat="1" ht="20.149999999999999" customHeight="1">
      <c r="A930" s="9" t="s">
        <v>1094</v>
      </c>
      <c r="B930" s="10">
        <v>9780128170120</v>
      </c>
      <c r="C930" s="10">
        <v>9780128170137</v>
      </c>
      <c r="D930" s="10">
        <v>2019</v>
      </c>
      <c r="E930" s="12"/>
      <c r="F930" s="12"/>
      <c r="G930" s="12"/>
    </row>
    <row r="931" spans="1:7" s="8" customFormat="1" ht="20.149999999999999" customHeight="1">
      <c r="A931" s="9" t="s">
        <v>1095</v>
      </c>
      <c r="B931" s="10">
        <v>9780123971746</v>
      </c>
      <c r="C931" s="10">
        <v>9780123977687</v>
      </c>
      <c r="D931" s="10">
        <v>2013</v>
      </c>
      <c r="E931" s="12"/>
      <c r="F931" s="12"/>
      <c r="G931" s="12"/>
    </row>
    <row r="932" spans="1:7" s="8" customFormat="1" ht="20.149999999999999" customHeight="1">
      <c r="A932" s="9" t="s">
        <v>1096</v>
      </c>
      <c r="B932" s="10">
        <v>9780123945938</v>
      </c>
      <c r="C932" s="10">
        <v>9780123948274</v>
      </c>
      <c r="D932" s="10">
        <v>2012</v>
      </c>
      <c r="E932" s="12"/>
      <c r="F932" s="12"/>
      <c r="G932" s="12"/>
    </row>
    <row r="933" spans="1:7" s="8" customFormat="1" ht="20.149999999999999" customHeight="1">
      <c r="A933" s="9" t="s">
        <v>1097</v>
      </c>
      <c r="B933" s="10">
        <v>9780128009659</v>
      </c>
      <c r="C933" s="10">
        <v>9780128010389</v>
      </c>
      <c r="D933" s="10">
        <v>2018</v>
      </c>
      <c r="E933" s="12"/>
      <c r="F933" s="12"/>
      <c r="G933" s="12"/>
    </row>
    <row r="934" spans="1:7" s="8" customFormat="1" ht="20.149999999999999" customHeight="1">
      <c r="A934" s="9" t="s">
        <v>1098</v>
      </c>
      <c r="B934" s="10">
        <v>9780128155547</v>
      </c>
      <c r="C934" s="10">
        <v>9780128156445</v>
      </c>
      <c r="D934" s="10">
        <v>2019</v>
      </c>
      <c r="E934" s="12"/>
      <c r="F934" s="12"/>
      <c r="G934" s="12"/>
    </row>
    <row r="935" spans="1:7" s="8" customFormat="1" ht="20.149999999999999" customHeight="1">
      <c r="A935" s="9" t="s">
        <v>1099</v>
      </c>
      <c r="B935" s="10">
        <v>9780128042540</v>
      </c>
      <c r="C935" s="10">
        <v>9780128043325</v>
      </c>
      <c r="D935" s="10">
        <v>2018</v>
      </c>
      <c r="E935" s="12"/>
      <c r="F935" s="12"/>
      <c r="G935" s="12"/>
    </row>
    <row r="936" spans="1:7" s="8" customFormat="1" ht="20.149999999999999" customHeight="1">
      <c r="A936" s="9" t="s">
        <v>1090</v>
      </c>
      <c r="B936" s="10">
        <v>9780128175989</v>
      </c>
      <c r="C936" s="10">
        <v>9780128175996</v>
      </c>
      <c r="D936" s="10">
        <v>2019</v>
      </c>
      <c r="E936" s="12"/>
      <c r="F936" s="12"/>
      <c r="G936" s="12"/>
    </row>
    <row r="937" spans="1:7" s="8" customFormat="1" ht="20.149999999999999" customHeight="1">
      <c r="A937" s="9" t="s">
        <v>1100</v>
      </c>
      <c r="B937" s="10">
        <v>9780123864529</v>
      </c>
      <c r="C937" s="10">
        <v>9780123864536</v>
      </c>
      <c r="D937" s="10">
        <v>2011</v>
      </c>
      <c r="E937" s="12"/>
      <c r="F937" s="12"/>
      <c r="G937" s="12"/>
    </row>
    <row r="938" spans="1:7" s="8" customFormat="1" ht="20.149999999999999" customHeight="1">
      <c r="A938" s="9" t="s">
        <v>1101</v>
      </c>
      <c r="B938" s="10">
        <v>9780128122938</v>
      </c>
      <c r="C938" s="10">
        <v>9780128122945</v>
      </c>
      <c r="D938" s="10">
        <v>2018</v>
      </c>
      <c r="E938" s="12"/>
      <c r="F938" s="12"/>
      <c r="G938" s="12"/>
    </row>
    <row r="939" spans="1:7" s="8" customFormat="1" ht="20.149999999999999" customHeight="1">
      <c r="A939" s="9" t="s">
        <v>1102</v>
      </c>
      <c r="B939" s="10">
        <v>9780128167175</v>
      </c>
      <c r="C939" s="10">
        <v>9780128172926</v>
      </c>
      <c r="D939" s="10">
        <v>2019</v>
      </c>
      <c r="E939" s="12"/>
      <c r="F939" s="12"/>
      <c r="G939" s="12"/>
    </row>
    <row r="940" spans="1:7" s="8" customFormat="1" ht="20.149999999999999" customHeight="1">
      <c r="A940" s="9" t="s">
        <v>1103</v>
      </c>
      <c r="B940" s="10">
        <v>9780815520412</v>
      </c>
      <c r="C940" s="10">
        <v>9781437778526</v>
      </c>
      <c r="D940" s="10">
        <v>2010</v>
      </c>
      <c r="E940" s="12"/>
      <c r="F940" s="12"/>
      <c r="G940" s="12"/>
    </row>
    <row r="941" spans="1:7" s="8" customFormat="1" ht="20.149999999999999" customHeight="1">
      <c r="A941" s="9" t="s">
        <v>1104</v>
      </c>
      <c r="B941" s="10">
        <v>9780444643155</v>
      </c>
      <c r="C941" s="10">
        <v>9780444643162</v>
      </c>
      <c r="D941" s="10">
        <v>2019</v>
      </c>
      <c r="E941" s="12"/>
      <c r="F941" s="12"/>
      <c r="G941" s="12"/>
    </row>
    <row r="942" spans="1:7" s="8" customFormat="1" ht="20.149999999999999" customHeight="1">
      <c r="A942" s="9" t="s">
        <v>1105</v>
      </c>
      <c r="B942" s="10">
        <v>9780128045602</v>
      </c>
      <c r="C942" s="10">
        <v>9780128045824</v>
      </c>
      <c r="D942" s="10">
        <v>2018</v>
      </c>
      <c r="E942" s="12"/>
      <c r="F942" s="12"/>
      <c r="G942" s="12"/>
    </row>
    <row r="943" spans="1:7" s="8" customFormat="1" ht="20.149999999999999" customHeight="1">
      <c r="A943" s="9" t="s">
        <v>1106</v>
      </c>
      <c r="B943" s="10">
        <v>9780128161708</v>
      </c>
      <c r="C943" s="10">
        <v>9780128161715</v>
      </c>
      <c r="D943" s="10">
        <v>2019</v>
      </c>
      <c r="E943" s="12"/>
      <c r="F943" s="12"/>
      <c r="G943" s="12"/>
    </row>
    <row r="944" spans="1:7" s="8" customFormat="1" ht="20.149999999999999" customHeight="1">
      <c r="A944" s="9" t="s">
        <v>1107</v>
      </c>
      <c r="B944" s="10">
        <v>9780123847058</v>
      </c>
      <c r="C944" s="10">
        <v>9780123847065</v>
      </c>
      <c r="D944" s="10">
        <v>2012</v>
      </c>
      <c r="E944" s="12"/>
      <c r="F944" s="12"/>
      <c r="G944" s="12"/>
    </row>
    <row r="945" spans="1:7" s="8" customFormat="1" ht="20.149999999999999" customHeight="1">
      <c r="A945" s="9" t="s">
        <v>1108</v>
      </c>
      <c r="B945" s="10">
        <v>9780123858689</v>
      </c>
      <c r="C945" s="10">
        <v>9780123858696</v>
      </c>
      <c r="D945" s="10">
        <v>2011</v>
      </c>
      <c r="E945" s="12"/>
      <c r="F945" s="12"/>
      <c r="G945" s="12"/>
    </row>
    <row r="946" spans="1:7" s="8" customFormat="1" ht="20.149999999999999" customHeight="1">
      <c r="A946" s="9" t="s">
        <v>1109</v>
      </c>
      <c r="B946" s="10">
        <v>9780128150603</v>
      </c>
      <c r="C946" s="10">
        <v>9780128154427</v>
      </c>
      <c r="D946" s="10">
        <v>2019</v>
      </c>
      <c r="E946" s="12"/>
      <c r="F946" s="12"/>
      <c r="G946" s="12"/>
    </row>
    <row r="947" spans="1:7" s="8" customFormat="1" ht="20.149999999999999" customHeight="1">
      <c r="A947" s="9" t="s">
        <v>1110</v>
      </c>
      <c r="B947" s="10">
        <v>9780128142783</v>
      </c>
      <c r="C947" s="10">
        <v>9780128142790</v>
      </c>
      <c r="D947" s="10">
        <v>2018</v>
      </c>
      <c r="E947" s="12"/>
      <c r="F947" s="12"/>
      <c r="G947" s="12"/>
    </row>
    <row r="948" spans="1:7" s="8" customFormat="1" ht="20.149999999999999" customHeight="1">
      <c r="A948" s="9" t="s">
        <v>1111</v>
      </c>
      <c r="B948" s="10">
        <v>9780128147610</v>
      </c>
      <c r="C948" s="10">
        <v>9780128147627</v>
      </c>
      <c r="D948" s="10">
        <v>2018</v>
      </c>
      <c r="E948" s="12"/>
      <c r="F948" s="12"/>
      <c r="G948" s="12"/>
    </row>
    <row r="949" spans="1:7" s="8" customFormat="1" ht="20.149999999999999" customHeight="1">
      <c r="A949" s="9" t="s">
        <v>1112</v>
      </c>
      <c r="B949" s="10">
        <v>9780081028544</v>
      </c>
      <c r="C949" s="10">
        <v>9780081028551</v>
      </c>
      <c r="D949" s="10">
        <v>2019</v>
      </c>
      <c r="E949" s="12"/>
      <c r="F949" s="12"/>
      <c r="G949" s="12"/>
    </row>
    <row r="950" spans="1:7" s="8" customFormat="1" ht="20.149999999999999" customHeight="1">
      <c r="A950" s="9" t="s">
        <v>1113</v>
      </c>
      <c r="B950" s="10">
        <v>9780128135433</v>
      </c>
      <c r="C950" s="10">
        <v>9780128135440</v>
      </c>
      <c r="D950" s="10">
        <v>2019</v>
      </c>
      <c r="E950" s="12"/>
      <c r="F950" s="12"/>
      <c r="G950" s="12"/>
    </row>
    <row r="951" spans="1:7" s="8" customFormat="1" ht="20.149999999999999" customHeight="1">
      <c r="A951" s="9" t="s">
        <v>1114</v>
      </c>
      <c r="B951" s="10">
        <v>9780128139578</v>
      </c>
      <c r="C951" s="10">
        <v>9780128139585</v>
      </c>
      <c r="D951" s="10">
        <v>2018</v>
      </c>
      <c r="E951" s="12"/>
      <c r="F951" s="12"/>
      <c r="G951" s="12"/>
    </row>
    <row r="952" spans="1:7" s="8" customFormat="1" ht="20.149999999999999" customHeight="1">
      <c r="A952" s="9" t="s">
        <v>1115</v>
      </c>
      <c r="B952" s="10">
        <v>9780128144350</v>
      </c>
      <c r="C952" s="10">
        <v>9780128144367</v>
      </c>
      <c r="D952" s="10">
        <v>2018</v>
      </c>
      <c r="E952" s="12"/>
      <c r="F952" s="12"/>
      <c r="G952" s="12"/>
    </row>
    <row r="953" spans="1:7" s="8" customFormat="1" ht="20.149999999999999" customHeight="1">
      <c r="A953" s="9" t="s">
        <v>1116</v>
      </c>
      <c r="B953" s="10">
        <v>9780124171138</v>
      </c>
      <c r="C953" s="10">
        <v>9780124171329</v>
      </c>
      <c r="D953" s="10">
        <v>2014</v>
      </c>
      <c r="E953" s="12"/>
      <c r="F953" s="12"/>
      <c r="G953" s="12"/>
    </row>
    <row r="954" spans="1:7" s="8" customFormat="1" ht="20.149999999999999" customHeight="1">
      <c r="A954" s="9" t="s">
        <v>1117</v>
      </c>
      <c r="B954" s="10">
        <v>9780081012475</v>
      </c>
      <c r="C954" s="10">
        <v>9780081012642</v>
      </c>
      <c r="D954" s="10">
        <v>2018</v>
      </c>
      <c r="E954" s="12"/>
      <c r="F954" s="12"/>
      <c r="G954" s="12"/>
    </row>
    <row r="955" spans="1:7" s="8" customFormat="1" ht="20.149999999999999" customHeight="1">
      <c r="A955" s="9" t="s">
        <v>1118</v>
      </c>
      <c r="B955" s="10">
        <v>9780128163337</v>
      </c>
      <c r="C955" s="10">
        <v>9780128163344</v>
      </c>
      <c r="D955" s="10">
        <v>2019</v>
      </c>
      <c r="E955" s="12"/>
      <c r="F955" s="12"/>
      <c r="G955" s="12"/>
    </row>
    <row r="956" spans="1:7" s="8" customFormat="1" ht="20.149999999999999" customHeight="1">
      <c r="A956" s="9" t="s">
        <v>1119</v>
      </c>
      <c r="B956" s="10">
        <v>9780857092687</v>
      </c>
      <c r="C956" s="10">
        <v>9780857098986</v>
      </c>
      <c r="D956" s="10">
        <v>2013</v>
      </c>
      <c r="E956" s="12"/>
      <c r="F956" s="12"/>
      <c r="G956" s="12"/>
    </row>
    <row r="957" spans="1:7" s="8" customFormat="1" ht="20.149999999999999" customHeight="1">
      <c r="A957" s="9" t="s">
        <v>1120</v>
      </c>
      <c r="B957" s="10">
        <v>9780081009758</v>
      </c>
      <c r="C957" s="10">
        <v>9780081017562</v>
      </c>
      <c r="D957" s="10">
        <v>2018</v>
      </c>
      <c r="E957" s="12"/>
      <c r="F957" s="12"/>
      <c r="G957" s="12"/>
    </row>
    <row r="958" spans="1:7" s="8" customFormat="1" ht="20.149999999999999" customHeight="1">
      <c r="A958" s="9" t="s">
        <v>1121</v>
      </c>
      <c r="B958" s="10">
        <v>9780128136492</v>
      </c>
      <c r="C958" s="10">
        <v>9780128136508</v>
      </c>
      <c r="D958" s="10">
        <v>2018</v>
      </c>
      <c r="E958" s="12"/>
      <c r="F958" s="12"/>
      <c r="G958" s="12"/>
    </row>
    <row r="959" spans="1:7" s="8" customFormat="1" ht="20.149999999999999" customHeight="1">
      <c r="A959" s="9" t="s">
        <v>1122</v>
      </c>
      <c r="B959" s="10">
        <v>9780128133101</v>
      </c>
      <c r="C959" s="10">
        <v>9780128133118</v>
      </c>
      <c r="D959" s="10">
        <v>2019</v>
      </c>
      <c r="E959" s="12"/>
      <c r="F959" s="12"/>
      <c r="G959" s="12"/>
    </row>
    <row r="960" spans="1:7" s="8" customFormat="1" ht="20.149999999999999" customHeight="1">
      <c r="A960" s="9" t="s">
        <v>1123</v>
      </c>
      <c r="B960" s="10">
        <v>9780857090119</v>
      </c>
      <c r="C960" s="10">
        <v>9780857096364</v>
      </c>
      <c r="D960" s="10">
        <v>2013</v>
      </c>
      <c r="E960" s="12"/>
      <c r="F960" s="12"/>
      <c r="G960" s="12"/>
    </row>
    <row r="961" spans="1:7" s="8" customFormat="1" ht="20.149999999999999" customHeight="1">
      <c r="A961" s="9" t="s">
        <v>1124</v>
      </c>
      <c r="B961" s="10">
        <v>9780128012161</v>
      </c>
      <c r="C961" s="10">
        <v>9780128013380</v>
      </c>
      <c r="D961" s="10">
        <v>2014</v>
      </c>
      <c r="E961" s="12"/>
      <c r="F961" s="12"/>
      <c r="G961" s="12"/>
    </row>
    <row r="962" spans="1:7" s="8" customFormat="1" ht="20.149999999999999" customHeight="1">
      <c r="A962" s="9" t="s">
        <v>1125</v>
      </c>
      <c r="B962" s="10">
        <v>9780128132722</v>
      </c>
      <c r="C962" s="10">
        <v>9780128132739</v>
      </c>
      <c r="D962" s="10">
        <v>2018</v>
      </c>
      <c r="E962" s="12"/>
      <c r="F962" s="12"/>
      <c r="G962" s="12"/>
    </row>
    <row r="963" spans="1:7" s="8" customFormat="1" ht="20.149999999999999" customHeight="1">
      <c r="A963" s="9" t="s">
        <v>1126</v>
      </c>
      <c r="B963" s="10">
        <v>9780444642004</v>
      </c>
      <c r="C963" s="10">
        <v>9780444642837</v>
      </c>
      <c r="D963" s="10">
        <v>2019</v>
      </c>
      <c r="E963" s="12"/>
      <c r="F963" s="12"/>
      <c r="G963" s="12"/>
    </row>
    <row r="964" spans="1:7" s="8" customFormat="1" ht="20.149999999999999" customHeight="1">
      <c r="A964" s="9" t="s">
        <v>1127</v>
      </c>
      <c r="B964" s="10">
        <v>9780128121115</v>
      </c>
      <c r="C964" s="10">
        <v>9780128123164</v>
      </c>
      <c r="D964" s="10">
        <v>2019</v>
      </c>
      <c r="E964" s="12"/>
      <c r="F964" s="12"/>
      <c r="G964" s="12"/>
    </row>
    <row r="965" spans="1:7" s="8" customFormat="1" ht="20.149999999999999" customHeight="1">
      <c r="A965" s="9" t="s">
        <v>1128</v>
      </c>
      <c r="B965" s="10">
        <v>9780128140567</v>
      </c>
      <c r="C965" s="10">
        <v>9780128140574</v>
      </c>
      <c r="D965" s="10">
        <v>2019</v>
      </c>
      <c r="E965" s="12"/>
      <c r="F965" s="12"/>
      <c r="G965" s="12"/>
    </row>
    <row r="966" spans="1:7" s="8" customFormat="1" ht="20.149999999999999" customHeight="1">
      <c r="A966" s="9" t="s">
        <v>1129</v>
      </c>
      <c r="B966" s="10">
        <v>9780080968117</v>
      </c>
      <c r="C966" s="10">
        <v>9780080968124</v>
      </c>
      <c r="D966" s="10">
        <v>2014</v>
      </c>
      <c r="E966" s="12"/>
      <c r="F966" s="12"/>
      <c r="G966" s="12"/>
    </row>
    <row r="967" spans="1:7" s="8" customFormat="1" ht="20.149999999999999" customHeight="1">
      <c r="A967" s="9" t="s">
        <v>1130</v>
      </c>
      <c r="B967" s="10">
        <v>9781785482663</v>
      </c>
      <c r="C967" s="10">
        <v>9780081023747</v>
      </c>
      <c r="D967" s="10">
        <v>2018</v>
      </c>
      <c r="E967" s="12"/>
      <c r="F967" s="12"/>
      <c r="G967" s="12"/>
    </row>
    <row r="968" spans="1:7" s="8" customFormat="1" ht="20.149999999999999" customHeight="1">
      <c r="A968" s="9" t="s">
        <v>1131</v>
      </c>
      <c r="B968" s="10">
        <v>9780128145647</v>
      </c>
      <c r="C968" s="10">
        <v>9780128145654</v>
      </c>
      <c r="D968" s="10">
        <v>2018</v>
      </c>
      <c r="E968" s="12"/>
      <c r="F968" s="12"/>
      <c r="G968" s="12"/>
    </row>
    <row r="969" spans="1:7" s="8" customFormat="1" ht="20.149999999999999" customHeight="1">
      <c r="A969" s="9" t="s">
        <v>1132</v>
      </c>
      <c r="B969" s="10">
        <v>9780128154038</v>
      </c>
      <c r="C969" s="10">
        <v>9780128154045</v>
      </c>
      <c r="D969" s="10">
        <v>2018</v>
      </c>
      <c r="E969" s="12"/>
      <c r="F969" s="12"/>
      <c r="G969" s="12"/>
    </row>
    <row r="970" spans="1:7" s="8" customFormat="1" ht="20.149999999999999" customHeight="1">
      <c r="A970" s="9" t="s">
        <v>1133</v>
      </c>
      <c r="B970" s="10">
        <v>9780128130254</v>
      </c>
      <c r="C970" s="10">
        <v>9780128130261</v>
      </c>
      <c r="D970" s="10">
        <v>2019</v>
      </c>
      <c r="E970" s="12"/>
      <c r="F970" s="12"/>
      <c r="G970" s="12"/>
    </row>
    <row r="971" spans="1:7" s="8" customFormat="1" ht="20.149999999999999" customHeight="1">
      <c r="A971" s="9" t="s">
        <v>1134</v>
      </c>
      <c r="B971" s="10">
        <v>9780128160862</v>
      </c>
      <c r="C971" s="10">
        <v>9780128160879</v>
      </c>
      <c r="D971" s="10">
        <v>2018</v>
      </c>
      <c r="E971" s="12"/>
      <c r="F971" s="12"/>
      <c r="G971" s="12"/>
    </row>
    <row r="972" spans="1:7" s="8" customFormat="1" ht="20.149999999999999" customHeight="1">
      <c r="A972" s="9" t="s">
        <v>1088</v>
      </c>
      <c r="B972" s="10">
        <v>9780128150894</v>
      </c>
      <c r="C972" s="10">
        <v>9780128155158</v>
      </c>
      <c r="D972" s="10">
        <v>2018</v>
      </c>
      <c r="E972" s="12"/>
      <c r="F972" s="12"/>
      <c r="G972" s="12"/>
    </row>
    <row r="973" spans="1:7" s="8" customFormat="1" ht="20.149999999999999" customHeight="1">
      <c r="A973" s="9" t="s">
        <v>1135</v>
      </c>
      <c r="B973" s="10">
        <v>9780128140673</v>
      </c>
      <c r="C973" s="10">
        <v>9780128140680</v>
      </c>
      <c r="D973" s="10">
        <v>2018</v>
      </c>
      <c r="E973" s="12"/>
      <c r="F973" s="12"/>
      <c r="G973" s="12"/>
    </row>
    <row r="974" spans="1:7" s="8" customFormat="1" ht="20.149999999999999" customHeight="1">
      <c r="A974" s="9" t="s">
        <v>1136</v>
      </c>
      <c r="B974" s="10">
        <v>9781845696269</v>
      </c>
      <c r="C974" s="10">
        <v>9780857090959</v>
      </c>
      <c r="D974" s="10">
        <v>2011</v>
      </c>
      <c r="E974" s="12"/>
      <c r="F974" s="12"/>
      <c r="G974" s="12"/>
    </row>
    <row r="975" spans="1:7" s="8" customFormat="1" ht="20.149999999999999" customHeight="1">
      <c r="A975" s="9" t="s">
        <v>1137</v>
      </c>
      <c r="B975" s="10">
        <v>9780123970084</v>
      </c>
      <c r="C975" s="10">
        <v>9780444594464</v>
      </c>
      <c r="D975" s="10">
        <v>2013</v>
      </c>
      <c r="E975" s="12"/>
      <c r="F975" s="12"/>
      <c r="G975" s="12"/>
    </row>
    <row r="976" spans="1:7" s="8" customFormat="1" ht="20.149999999999999" customHeight="1">
      <c r="A976" s="9" t="s">
        <v>1138</v>
      </c>
      <c r="B976" s="10">
        <v>9780124201316</v>
      </c>
      <c r="C976" s="10">
        <v>9780124202221</v>
      </c>
      <c r="D976" s="10">
        <v>2014</v>
      </c>
      <c r="E976" s="12"/>
      <c r="F976" s="12"/>
      <c r="G976" s="12"/>
    </row>
    <row r="977" spans="1:7" s="8" customFormat="1" ht="20.149999999999999" customHeight="1">
      <c r="A977" s="9" t="s">
        <v>1139</v>
      </c>
      <c r="B977" s="10">
        <v>9780128148143</v>
      </c>
      <c r="C977" s="10">
        <v>9780128148150</v>
      </c>
      <c r="D977" s="10">
        <v>2019</v>
      </c>
      <c r="E977" s="12"/>
      <c r="F977" s="12"/>
      <c r="G977" s="12"/>
    </row>
    <row r="978" spans="1:7" s="8" customFormat="1" ht="20.149999999999999" customHeight="1">
      <c r="A978" s="9" t="s">
        <v>1140</v>
      </c>
      <c r="B978" s="10">
        <v>9780128134917</v>
      </c>
      <c r="C978" s="10">
        <v>9780128134924</v>
      </c>
      <c r="D978" s="10">
        <v>2019</v>
      </c>
      <c r="E978" s="12"/>
      <c r="F978" s="12"/>
      <c r="G978" s="12"/>
    </row>
    <row r="979" spans="1:7" s="8" customFormat="1" ht="20.149999999999999" customHeight="1">
      <c r="A979" s="9" t="s">
        <v>1141</v>
      </c>
      <c r="B979" s="10">
        <v>9780128122105</v>
      </c>
      <c r="C979" s="10">
        <v>9780128135112</v>
      </c>
      <c r="D979" s="10">
        <v>2018</v>
      </c>
      <c r="E979" s="12"/>
      <c r="F979" s="12"/>
      <c r="G979" s="12"/>
    </row>
    <row r="980" spans="1:7" s="8" customFormat="1" ht="20.149999999999999" customHeight="1">
      <c r="A980" s="9" t="s">
        <v>1142</v>
      </c>
      <c r="B980" s="10">
        <v>9780857095022</v>
      </c>
      <c r="C980" s="10">
        <v>9780857099297</v>
      </c>
      <c r="D980" s="10">
        <v>2014</v>
      </c>
      <c r="E980" s="12"/>
      <c r="F980" s="12"/>
      <c r="G980" s="12"/>
    </row>
    <row r="981" spans="1:7" s="8" customFormat="1" ht="20.149999999999999" customHeight="1">
      <c r="A981" s="9" t="s">
        <v>1143</v>
      </c>
      <c r="B981" s="10">
        <v>9780128197103</v>
      </c>
      <c r="C981" s="10">
        <v>9780128197110</v>
      </c>
      <c r="D981" s="10">
        <v>2019</v>
      </c>
      <c r="E981" s="12"/>
      <c r="F981" s="12"/>
      <c r="G981" s="12"/>
    </row>
    <row r="982" spans="1:7" s="8" customFormat="1" ht="20.149999999999999" customHeight="1">
      <c r="A982" s="9" t="s">
        <v>1144</v>
      </c>
      <c r="B982" s="10">
        <v>9780128159033</v>
      </c>
      <c r="C982" s="10">
        <v>9780128159040</v>
      </c>
      <c r="D982" s="10">
        <v>2019</v>
      </c>
      <c r="E982" s="12"/>
      <c r="F982" s="12"/>
      <c r="G982" s="12"/>
    </row>
    <row r="983" spans="1:7" s="8" customFormat="1" ht="20.149999999999999" customHeight="1">
      <c r="A983" s="9" t="s">
        <v>1145</v>
      </c>
      <c r="B983" s="10">
        <v>9780128174975</v>
      </c>
      <c r="C983" s="10">
        <v>9780128174982</v>
      </c>
      <c r="D983" s="10">
        <v>2019</v>
      </c>
      <c r="E983" s="12"/>
      <c r="F983" s="12"/>
      <c r="G983" s="12"/>
    </row>
    <row r="984" spans="1:7" s="8" customFormat="1" ht="20.149999999999999" customHeight="1">
      <c r="A984" s="9" t="s">
        <v>1146</v>
      </c>
      <c r="B984" s="10">
        <v>9780124078208</v>
      </c>
      <c r="C984" s="10">
        <v>9780124079335</v>
      </c>
      <c r="D984" s="10">
        <v>2014</v>
      </c>
      <c r="E984" s="12"/>
      <c r="F984" s="12"/>
      <c r="G984" s="12"/>
    </row>
    <row r="985" spans="1:7" s="8" customFormat="1" ht="20.149999999999999" customHeight="1">
      <c r="A985" s="9" t="s">
        <v>1090</v>
      </c>
      <c r="B985" s="10">
        <v>9780128174081</v>
      </c>
      <c r="C985" s="10">
        <v>9780128174098</v>
      </c>
      <c r="D985" s="10">
        <v>2019</v>
      </c>
      <c r="E985" s="12"/>
      <c r="F985" s="12"/>
      <c r="G985" s="12"/>
    </row>
    <row r="986" spans="1:7" s="8" customFormat="1" ht="20.149999999999999" customHeight="1">
      <c r="A986" s="9" t="s">
        <v>1147</v>
      </c>
      <c r="B986" s="10">
        <v>9780128130568</v>
      </c>
      <c r="C986" s="10">
        <v>9780128130575</v>
      </c>
      <c r="D986" s="10">
        <v>2018</v>
      </c>
      <c r="E986" s="12"/>
      <c r="F986" s="12"/>
      <c r="G986" s="12"/>
    </row>
    <row r="987" spans="1:7" s="8" customFormat="1" ht="20.149999999999999" customHeight="1">
      <c r="A987" s="9" t="s">
        <v>1148</v>
      </c>
      <c r="B987" s="10">
        <v>9780128143346</v>
      </c>
      <c r="C987" s="10">
        <v>9780128143353</v>
      </c>
      <c r="D987" s="10">
        <v>2018</v>
      </c>
      <c r="E987" s="12"/>
      <c r="F987" s="12"/>
      <c r="G987" s="12"/>
    </row>
    <row r="988" spans="1:7" s="8" customFormat="1" ht="20.149999999999999" customHeight="1">
      <c r="A988" s="9" t="s">
        <v>1149</v>
      </c>
      <c r="B988" s="10">
        <v>9780081024140</v>
      </c>
      <c r="C988" s="10">
        <v>9780081024157</v>
      </c>
      <c r="D988" s="10">
        <v>2018</v>
      </c>
      <c r="E988" s="12"/>
      <c r="F988" s="12"/>
      <c r="G988" s="12"/>
    </row>
    <row r="989" spans="1:7" s="8" customFormat="1" ht="20.149999999999999" customHeight="1">
      <c r="A989" s="9" t="s">
        <v>1150</v>
      </c>
      <c r="B989" s="10">
        <v>9780128157749</v>
      </c>
      <c r="C989" s="10">
        <v>9780128157756</v>
      </c>
      <c r="D989" s="10">
        <v>2019</v>
      </c>
      <c r="E989" s="12"/>
      <c r="F989" s="12"/>
      <c r="G989" s="12"/>
    </row>
    <row r="990" spans="1:7" s="8" customFormat="1" ht="20.149999999999999" customHeight="1">
      <c r="A990" s="9" t="s">
        <v>1151</v>
      </c>
      <c r="B990" s="10">
        <v>9780128158388</v>
      </c>
      <c r="C990" s="10">
        <v>9780128162668</v>
      </c>
      <c r="D990" s="10">
        <v>2018</v>
      </c>
      <c r="E990" s="12"/>
      <c r="F990" s="12"/>
      <c r="G990" s="12"/>
    </row>
    <row r="991" spans="1:7" s="8" customFormat="1" ht="20.149999999999999" customHeight="1">
      <c r="A991" s="9" t="s">
        <v>1152</v>
      </c>
      <c r="B991" s="10">
        <v>9780128162095</v>
      </c>
      <c r="C991" s="10">
        <v>9780128168370</v>
      </c>
      <c r="D991" s="10">
        <v>2018</v>
      </c>
      <c r="E991" s="12"/>
      <c r="F991" s="12"/>
      <c r="G991" s="12"/>
    </row>
    <row r="992" spans="1:7" s="8" customFormat="1" ht="20.149999999999999" customHeight="1">
      <c r="A992" s="9" t="s">
        <v>1153</v>
      </c>
      <c r="B992" s="10">
        <v>9780128148037</v>
      </c>
      <c r="C992" s="10">
        <v>9780128148044</v>
      </c>
      <c r="D992" s="10">
        <v>2019</v>
      </c>
      <c r="E992" s="12"/>
      <c r="F992" s="12"/>
      <c r="G992" s="12"/>
    </row>
    <row r="993" spans="1:7" s="8" customFormat="1" ht="20.149999999999999" customHeight="1">
      <c r="A993" s="9" t="s">
        <v>1154</v>
      </c>
      <c r="B993" s="10">
        <v>9780081026304</v>
      </c>
      <c r="C993" s="10">
        <v>9780081026533</v>
      </c>
      <c r="D993" s="10">
        <v>2018</v>
      </c>
      <c r="E993" s="12"/>
      <c r="F993" s="12"/>
      <c r="G993" s="12"/>
    </row>
    <row r="994" spans="1:7" s="8" customFormat="1" ht="20.149999999999999" customHeight="1">
      <c r="A994" s="9" t="s">
        <v>1155</v>
      </c>
      <c r="B994" s="10">
        <v>9780081025345</v>
      </c>
      <c r="C994" s="10">
        <v>9780081025352</v>
      </c>
      <c r="D994" s="10">
        <v>2018</v>
      </c>
      <c r="E994" s="12"/>
      <c r="F994" s="12"/>
      <c r="G994" s="12"/>
    </row>
    <row r="995" spans="1:7" s="8" customFormat="1" ht="20.149999999999999" customHeight="1">
      <c r="A995" s="9" t="s">
        <v>1156</v>
      </c>
      <c r="B995" s="10">
        <v>9780080977591</v>
      </c>
      <c r="C995" s="10">
        <v>9780080982830</v>
      </c>
      <c r="D995" s="10">
        <v>2013</v>
      </c>
      <c r="E995" s="12"/>
      <c r="F995" s="12"/>
      <c r="G995" s="12"/>
    </row>
    <row r="996" spans="1:7" s="8" customFormat="1" ht="20.149999999999999" customHeight="1">
      <c r="A996" s="9" t="s">
        <v>1157</v>
      </c>
      <c r="B996" s="10">
        <v>9780081026410</v>
      </c>
      <c r="C996" s="10">
        <v>9780081026427</v>
      </c>
      <c r="D996" s="10">
        <v>2018</v>
      </c>
      <c r="E996" s="12"/>
      <c r="F996" s="12"/>
      <c r="G996" s="12"/>
    </row>
    <row r="997" spans="1:7" s="8" customFormat="1" ht="20.149999999999999" customHeight="1">
      <c r="A997" s="9" t="s">
        <v>1158</v>
      </c>
      <c r="B997" s="10">
        <v>9780123820105</v>
      </c>
      <c r="C997" s="10">
        <v>9780123820112</v>
      </c>
      <c r="D997" s="10">
        <v>2012</v>
      </c>
      <c r="E997" s="12"/>
      <c r="F997" s="12"/>
      <c r="G997" s="12"/>
    </row>
    <row r="998" spans="1:7" s="8" customFormat="1" ht="20.149999999999999" customHeight="1">
      <c r="A998" s="9" t="s">
        <v>1159</v>
      </c>
      <c r="B998" s="10">
        <v>9780128167229</v>
      </c>
      <c r="C998" s="10">
        <v>9780128168882</v>
      </c>
      <c r="D998" s="10">
        <v>2018</v>
      </c>
      <c r="E998" s="12"/>
      <c r="F998" s="12"/>
      <c r="G998" s="12"/>
    </row>
    <row r="999" spans="1:7" s="8" customFormat="1" ht="20.149999999999999" customHeight="1">
      <c r="A999" s="9" t="s">
        <v>1160</v>
      </c>
      <c r="B999" s="10">
        <v>9780128157305</v>
      </c>
      <c r="C999" s="10">
        <v>9780128165218</v>
      </c>
      <c r="D999" s="10">
        <v>2019</v>
      </c>
      <c r="E999" s="12"/>
      <c r="F999" s="12"/>
      <c r="G999" s="12"/>
    </row>
    <row r="1000" spans="1:7" s="8" customFormat="1" ht="20.149999999999999" customHeight="1">
      <c r="A1000" s="9" t="s">
        <v>1161</v>
      </c>
      <c r="B1000" s="10">
        <v>9780081021101</v>
      </c>
      <c r="C1000" s="10">
        <v>9780081021118</v>
      </c>
      <c r="D1000" s="10">
        <v>2018</v>
      </c>
      <c r="E1000" s="12"/>
      <c r="F1000" s="12"/>
      <c r="G1000" s="12"/>
    </row>
    <row r="1001" spans="1:7" s="8" customFormat="1" ht="20.149999999999999" customHeight="1">
      <c r="A1001" s="9" t="s">
        <v>1162</v>
      </c>
      <c r="B1001" s="10">
        <v>9780081024393</v>
      </c>
      <c r="C1001" s="10">
        <v>9780081024409</v>
      </c>
      <c r="D1001" s="10">
        <v>2019</v>
      </c>
      <c r="E1001" s="12"/>
      <c r="F1001" s="12"/>
      <c r="G1001" s="12"/>
    </row>
    <row r="1002" spans="1:7" s="8" customFormat="1" ht="20.149999999999999" customHeight="1">
      <c r="A1002" s="9" t="s">
        <v>1163</v>
      </c>
      <c r="B1002" s="10">
        <v>9780128137161</v>
      </c>
      <c r="C1002" s="10">
        <v>9780128137178</v>
      </c>
      <c r="D1002" s="10">
        <v>2018</v>
      </c>
      <c r="E1002" s="12"/>
      <c r="F1002" s="12"/>
      <c r="G1002" s="12"/>
    </row>
    <row r="1003" spans="1:7" s="8" customFormat="1" ht="20.149999999999999" customHeight="1">
      <c r="A1003" s="9" t="s">
        <v>1164</v>
      </c>
      <c r="B1003" s="10">
        <v>9780128174913</v>
      </c>
      <c r="C1003" s="10">
        <v>9780128174920</v>
      </c>
      <c r="D1003" s="10">
        <v>2019</v>
      </c>
      <c r="E1003" s="12"/>
      <c r="F1003" s="12"/>
      <c r="G1003" s="12"/>
    </row>
    <row r="1004" spans="1:7" s="8" customFormat="1" ht="20.149999999999999" customHeight="1">
      <c r="A1004" s="9" t="s">
        <v>1165</v>
      </c>
      <c r="B1004" s="10">
        <v>9780081009444</v>
      </c>
      <c r="C1004" s="10">
        <v>9780081010464</v>
      </c>
      <c r="D1004" s="10">
        <v>2018</v>
      </c>
      <c r="E1004" s="12"/>
      <c r="F1004" s="12"/>
      <c r="G1004" s="12"/>
    </row>
    <row r="1005" spans="1:7" s="8" customFormat="1" ht="20.149999999999999" customHeight="1">
      <c r="A1005" s="9" t="s">
        <v>1166</v>
      </c>
      <c r="B1005" s="10">
        <v>9780128167823</v>
      </c>
      <c r="C1005" s="10">
        <v>9780128168400</v>
      </c>
      <c r="D1005" s="10">
        <v>2019</v>
      </c>
      <c r="E1005" s="12"/>
      <c r="F1005" s="12"/>
      <c r="G1005" s="12"/>
    </row>
    <row r="1006" spans="1:7" s="8" customFormat="1" ht="20.149999999999999" customHeight="1">
      <c r="A1006" s="9" t="s">
        <v>1167</v>
      </c>
      <c r="B1006" s="10">
        <v>9780124200043</v>
      </c>
      <c r="C1006" s="10">
        <v>9780124200128</v>
      </c>
      <c r="D1006" s="10">
        <v>2014</v>
      </c>
      <c r="E1006" s="12"/>
      <c r="F1006" s="12"/>
      <c r="G1006" s="12"/>
    </row>
    <row r="1007" spans="1:7" s="8" customFormat="1" ht="20.149999999999999" customHeight="1">
      <c r="A1007" s="9" t="s">
        <v>1168</v>
      </c>
      <c r="B1007" s="10">
        <v>9780128165645</v>
      </c>
      <c r="C1007" s="10">
        <v>9780128166413</v>
      </c>
      <c r="D1007" s="10">
        <v>2019</v>
      </c>
      <c r="E1007" s="12"/>
      <c r="F1007" s="12"/>
      <c r="G1007" s="12"/>
    </row>
    <row r="1008" spans="1:7" s="8" customFormat="1" ht="20.149999999999999" customHeight="1">
      <c r="A1008" s="9" t="s">
        <v>1169</v>
      </c>
      <c r="B1008" s="10">
        <v>9780128132883</v>
      </c>
      <c r="C1008" s="10">
        <v>9780128132890</v>
      </c>
      <c r="D1008" s="10">
        <v>2018</v>
      </c>
      <c r="E1008" s="12"/>
      <c r="F1008" s="12"/>
      <c r="G1008" s="12"/>
    </row>
    <row r="1009" spans="1:7" s="8" customFormat="1" ht="20.149999999999999" customHeight="1">
      <c r="A1009" s="9" t="s">
        <v>1170</v>
      </c>
      <c r="B1009" s="10">
        <v>9780128015889</v>
      </c>
      <c r="C1009" s="10">
        <v>9780128015988</v>
      </c>
      <c r="D1009" s="10">
        <v>2014</v>
      </c>
      <c r="E1009" s="12"/>
      <c r="F1009" s="12"/>
      <c r="G1009" s="12"/>
    </row>
    <row r="1010" spans="1:7" s="8" customFormat="1" ht="20.149999999999999" customHeight="1">
      <c r="A1010" s="9" t="s">
        <v>1171</v>
      </c>
      <c r="B1010" s="10">
        <v>9780128142646</v>
      </c>
      <c r="C1010" s="10">
        <v>9780128142653</v>
      </c>
      <c r="D1010" s="10">
        <v>2018</v>
      </c>
      <c r="E1010" s="12"/>
      <c r="F1010" s="12"/>
      <c r="G1010" s="12"/>
    </row>
    <row r="1011" spans="1:7" s="8" customFormat="1" ht="20.149999999999999" customHeight="1">
      <c r="A1011" s="9" t="s">
        <v>1172</v>
      </c>
      <c r="B1011" s="10">
        <v>9780128128176</v>
      </c>
      <c r="C1011" s="10">
        <v>9780128128183</v>
      </c>
      <c r="D1011" s="10">
        <v>2018</v>
      </c>
      <c r="E1011" s="12"/>
      <c r="F1011" s="12"/>
      <c r="G1011" s="12"/>
    </row>
    <row r="1012" spans="1:7" s="8" customFormat="1" ht="20.149999999999999" customHeight="1">
      <c r="A1012" s="9" t="s">
        <v>1173</v>
      </c>
      <c r="B1012" s="10">
        <v>9780128154809</v>
      </c>
      <c r="C1012" s="10">
        <v>9780128162507</v>
      </c>
      <c r="D1012" s="10">
        <v>2018</v>
      </c>
      <c r="E1012" s="12"/>
      <c r="F1012" s="12"/>
      <c r="G1012" s="12"/>
    </row>
    <row r="1013" spans="1:7" s="8" customFormat="1" ht="20.149999999999999" customHeight="1">
      <c r="A1013" s="9" t="s">
        <v>1174</v>
      </c>
      <c r="B1013" s="10">
        <v>9780128117491</v>
      </c>
      <c r="C1013" s="10">
        <v>9780128117507</v>
      </c>
      <c r="D1013" s="10">
        <v>2019</v>
      </c>
      <c r="E1013" s="12"/>
      <c r="F1013" s="12"/>
      <c r="G1013" s="12"/>
    </row>
    <row r="1014" spans="1:7" s="8" customFormat="1" ht="20.149999999999999" customHeight="1">
      <c r="A1014" s="9" t="s">
        <v>1175</v>
      </c>
      <c r="B1014" s="10">
        <v>9780128141281</v>
      </c>
      <c r="C1014" s="10">
        <v>9780128141298</v>
      </c>
      <c r="D1014" s="10">
        <v>2019</v>
      </c>
      <c r="E1014" s="12"/>
      <c r="F1014" s="12"/>
      <c r="G1014" s="12"/>
    </row>
    <row r="1015" spans="1:7" s="8" customFormat="1" ht="20.149999999999999" customHeight="1">
      <c r="A1015" s="9" t="s">
        <v>1176</v>
      </c>
      <c r="B1015" s="10">
        <v>9780128167984</v>
      </c>
      <c r="C1015" s="10">
        <v>9780128167991</v>
      </c>
      <c r="D1015" s="10">
        <v>2018</v>
      </c>
      <c r="E1015" s="12"/>
      <c r="F1015" s="12"/>
      <c r="G1015" s="12"/>
    </row>
    <row r="1016" spans="1:7" s="8" customFormat="1" ht="20.149999999999999" customHeight="1">
      <c r="A1016" s="9" t="s">
        <v>1177</v>
      </c>
      <c r="B1016" s="10">
        <v>9780081025925</v>
      </c>
      <c r="C1016" s="10">
        <v>9780081025932</v>
      </c>
      <c r="D1016" s="10">
        <v>2019</v>
      </c>
      <c r="E1016" s="12"/>
      <c r="F1016" s="12"/>
      <c r="G1016" s="12"/>
    </row>
    <row r="1017" spans="1:7" s="8" customFormat="1" ht="20.149999999999999" customHeight="1">
      <c r="A1017" s="9" t="s">
        <v>1178</v>
      </c>
      <c r="B1017" s="10">
        <v>9780127999494</v>
      </c>
      <c r="C1017" s="10">
        <v>9780128001899</v>
      </c>
      <c r="D1017" s="10">
        <v>2014</v>
      </c>
      <c r="E1017" s="12"/>
      <c r="F1017" s="12"/>
      <c r="G1017" s="12"/>
    </row>
    <row r="1018" spans="1:7" s="8" customFormat="1" ht="20.149999999999999" customHeight="1">
      <c r="A1018" s="9" t="s">
        <v>1179</v>
      </c>
      <c r="B1018" s="10">
        <v>9780128151174</v>
      </c>
      <c r="C1018" s="10">
        <v>9780128151181</v>
      </c>
      <c r="D1018" s="10">
        <v>2019</v>
      </c>
      <c r="E1018" s="12"/>
      <c r="F1018" s="12"/>
      <c r="G1018" s="12"/>
    </row>
    <row r="1019" spans="1:7" s="8" customFormat="1" ht="20.149999999999999" customHeight="1">
      <c r="A1019" s="9" t="s">
        <v>1180</v>
      </c>
      <c r="B1019" s="10">
        <v>9780323510844</v>
      </c>
      <c r="C1019" s="10">
        <v>9780323510851</v>
      </c>
      <c r="D1019" s="10">
        <v>2018</v>
      </c>
      <c r="E1019" s="12"/>
      <c r="F1019" s="12"/>
      <c r="G1019" s="12"/>
    </row>
    <row r="1020" spans="1:7" s="8" customFormat="1" ht="20.149999999999999" customHeight="1">
      <c r="A1020" s="9" t="s">
        <v>1181</v>
      </c>
      <c r="B1020" s="10">
        <v>9780124095090</v>
      </c>
      <c r="C1020" s="10">
        <v>9780124166103</v>
      </c>
      <c r="D1020" s="10">
        <v>2014</v>
      </c>
      <c r="E1020" s="12"/>
      <c r="F1020" s="12"/>
      <c r="G1020" s="12"/>
    </row>
    <row r="1021" spans="1:7" s="8" customFormat="1" ht="20.149999999999999" customHeight="1">
      <c r="A1021" s="9" t="s">
        <v>1182</v>
      </c>
      <c r="B1021" s="10">
        <v>9780128128817</v>
      </c>
      <c r="C1021" s="10">
        <v>9780128128824</v>
      </c>
      <c r="D1021" s="10">
        <v>2019</v>
      </c>
      <c r="E1021" s="12"/>
      <c r="F1021" s="12"/>
      <c r="G1021" s="12"/>
    </row>
    <row r="1022" spans="1:7" s="8" customFormat="1" ht="20.149999999999999" customHeight="1">
      <c r="A1022" s="9" t="s">
        <v>1183</v>
      </c>
      <c r="B1022" s="10">
        <v>9780124079137</v>
      </c>
      <c r="C1022" s="10">
        <v>9780124115552</v>
      </c>
      <c r="D1022" s="10">
        <v>2014</v>
      </c>
      <c r="E1022" s="12"/>
      <c r="F1022" s="12"/>
      <c r="G1022" s="12"/>
    </row>
    <row r="1023" spans="1:7" s="8" customFormat="1" ht="20.149999999999999" customHeight="1">
      <c r="A1023" s="9" t="s">
        <v>1184</v>
      </c>
      <c r="B1023" s="10">
        <v>9780128172162</v>
      </c>
      <c r="C1023" s="10">
        <v>9780128172179</v>
      </c>
      <c r="D1023" s="10">
        <v>2019</v>
      </c>
      <c r="E1023" s="12"/>
      <c r="F1023" s="12"/>
      <c r="G1023" s="12"/>
    </row>
    <row r="1024" spans="1:7" s="8" customFormat="1" ht="20.149999999999999" customHeight="1">
      <c r="A1024" s="9" t="s">
        <v>1185</v>
      </c>
      <c r="B1024" s="10">
        <v>9780128139028</v>
      </c>
      <c r="C1024" s="10">
        <v>9780128139035</v>
      </c>
      <c r="D1024" s="10">
        <v>2018</v>
      </c>
      <c r="E1024" s="12"/>
      <c r="F1024" s="12"/>
      <c r="G1024" s="12"/>
    </row>
    <row r="1025" spans="1:7" s="8" customFormat="1" ht="20.149999999999999" customHeight="1">
      <c r="A1025" s="9" t="s">
        <v>1186</v>
      </c>
      <c r="B1025" s="10">
        <v>9780128178010</v>
      </c>
      <c r="C1025" s="10">
        <v>9780128178027</v>
      </c>
      <c r="D1025" s="10">
        <v>2019</v>
      </c>
      <c r="E1025" s="12"/>
      <c r="F1025" s="12"/>
      <c r="G1025" s="12"/>
    </row>
    <row r="1026" spans="1:7" s="8" customFormat="1" ht="20.149999999999999" customHeight="1">
      <c r="A1026" s="9" t="s">
        <v>1187</v>
      </c>
      <c r="B1026" s="10">
        <v>9780444636966</v>
      </c>
      <c r="C1026" s="10">
        <v>9780444636973</v>
      </c>
      <c r="D1026" s="10">
        <v>2019</v>
      </c>
      <c r="E1026" s="12"/>
      <c r="F1026" s="12"/>
      <c r="G1026" s="12"/>
    </row>
    <row r="1027" spans="1:7" s="8" customFormat="1" ht="20.149999999999999" customHeight="1">
      <c r="A1027" s="9" t="s">
        <v>1188</v>
      </c>
      <c r="B1027" s="10">
        <v>9780128156131</v>
      </c>
      <c r="C1027" s="10">
        <v>9780128162194</v>
      </c>
      <c r="D1027" s="10">
        <v>2019</v>
      </c>
      <c r="E1027" s="12"/>
      <c r="F1027" s="12"/>
      <c r="G1027" s="12"/>
    </row>
    <row r="1028" spans="1:7" s="8" customFormat="1" ht="20.149999999999999" customHeight="1">
      <c r="A1028" s="9" t="s">
        <v>1189</v>
      </c>
      <c r="B1028" s="10">
        <v>9780128132968</v>
      </c>
      <c r="C1028" s="10">
        <v>9780128132975</v>
      </c>
      <c r="D1028" s="10">
        <v>2018</v>
      </c>
      <c r="E1028" s="12"/>
      <c r="F1028" s="12"/>
      <c r="G1028" s="12"/>
    </row>
    <row r="1029" spans="1:7" s="8" customFormat="1" ht="20.149999999999999" customHeight="1">
      <c r="A1029" s="9" t="s">
        <v>1190</v>
      </c>
      <c r="B1029" s="10">
        <v>9780128174029</v>
      </c>
      <c r="C1029" s="10">
        <v>9780128174036</v>
      </c>
      <c r="D1029" s="10">
        <v>2019</v>
      </c>
      <c r="E1029" s="12"/>
      <c r="F1029" s="12"/>
      <c r="G1029" s="12"/>
    </row>
    <row r="1030" spans="1:7" s="8" customFormat="1" ht="20.149999999999999" customHeight="1">
      <c r="A1030" s="9" t="s">
        <v>1191</v>
      </c>
      <c r="B1030" s="10">
        <v>9780128114179</v>
      </c>
      <c r="C1030" s="10">
        <v>9780128114186</v>
      </c>
      <c r="D1030" s="10">
        <v>2018</v>
      </c>
      <c r="E1030" s="12"/>
      <c r="F1030" s="12"/>
      <c r="G1030" s="12"/>
    </row>
    <row r="1031" spans="1:7" s="8" customFormat="1" ht="20.149999999999999" customHeight="1">
      <c r="A1031" s="9" t="s">
        <v>1090</v>
      </c>
      <c r="B1031" s="10">
        <v>9780128151716</v>
      </c>
      <c r="C1031" s="10">
        <v>9780128151723</v>
      </c>
      <c r="D1031" s="10">
        <v>2018</v>
      </c>
      <c r="E1031" s="12"/>
      <c r="F1031" s="12"/>
      <c r="G1031" s="12"/>
    </row>
    <row r="1032" spans="1:7" s="8" customFormat="1" ht="20.149999999999999" customHeight="1">
      <c r="A1032" s="9" t="s">
        <v>1192</v>
      </c>
      <c r="B1032" s="10">
        <v>9780080994178</v>
      </c>
      <c r="C1032" s="10">
        <v>9780080994192</v>
      </c>
      <c r="D1032" s="10">
        <v>2014</v>
      </c>
      <c r="E1032" s="12"/>
      <c r="F1032" s="12"/>
      <c r="G1032" s="12"/>
    </row>
    <row r="1033" spans="1:7" s="8" customFormat="1" ht="20.149999999999999" customHeight="1">
      <c r="A1033" s="9" t="s">
        <v>1193</v>
      </c>
      <c r="B1033" s="10">
        <v>9780081003664</v>
      </c>
      <c r="C1033" s="10">
        <v>9780081003749</v>
      </c>
      <c r="D1033" s="10">
        <v>2018</v>
      </c>
      <c r="E1033" s="12"/>
      <c r="F1033" s="12"/>
      <c r="G1033" s="12"/>
    </row>
    <row r="1034" spans="1:7" s="8" customFormat="1" ht="20.149999999999999" customHeight="1">
      <c r="A1034" s="9" t="s">
        <v>1194</v>
      </c>
      <c r="B1034" s="10">
        <v>9780124115576</v>
      </c>
      <c r="C1034" s="10">
        <v>9780124095250</v>
      </c>
      <c r="D1034" s="10">
        <v>2013</v>
      </c>
      <c r="E1034" s="12"/>
      <c r="F1034" s="12"/>
      <c r="G1034" s="12"/>
    </row>
    <row r="1035" spans="1:7" s="8" customFormat="1" ht="20.149999999999999" customHeight="1">
      <c r="A1035" s="9" t="s">
        <v>1195</v>
      </c>
      <c r="B1035" s="10">
        <v>9780123849052</v>
      </c>
      <c r="C1035" s="10">
        <v>9780123849069</v>
      </c>
      <c r="D1035" s="10">
        <v>2011</v>
      </c>
      <c r="E1035" s="12"/>
      <c r="F1035" s="12"/>
      <c r="G1035" s="12"/>
    </row>
    <row r="1036" spans="1:7" s="8" customFormat="1" ht="20.149999999999999" customHeight="1">
      <c r="A1036" s="9" t="s">
        <v>1196</v>
      </c>
      <c r="B1036" s="10">
        <v>9780128143995</v>
      </c>
      <c r="C1036" s="10">
        <v>9780128144008</v>
      </c>
      <c r="D1036" s="10">
        <v>2018</v>
      </c>
      <c r="E1036" s="12"/>
      <c r="F1036" s="12"/>
      <c r="G1036" s="12"/>
    </row>
    <row r="1037" spans="1:7" s="8" customFormat="1" ht="20.149999999999999" customHeight="1">
      <c r="A1037" s="9" t="s">
        <v>1197</v>
      </c>
      <c r="B1037" s="10">
        <v>9780444641595</v>
      </c>
      <c r="C1037" s="10">
        <v>9780444641601</v>
      </c>
      <c r="D1037" s="10">
        <v>2018</v>
      </c>
      <c r="E1037" s="12"/>
      <c r="F1037" s="12"/>
      <c r="G1037" s="12"/>
    </row>
    <row r="1038" spans="1:7" s="8" customFormat="1" ht="20.149999999999999" customHeight="1">
      <c r="A1038" s="9" t="s">
        <v>1198</v>
      </c>
      <c r="B1038" s="10">
        <v>9781782423706</v>
      </c>
      <c r="C1038" s="10">
        <v>9781782423911</v>
      </c>
      <c r="D1038" s="10">
        <v>2014</v>
      </c>
      <c r="E1038" s="12"/>
      <c r="F1038" s="12"/>
      <c r="G1038" s="12"/>
    </row>
    <row r="1039" spans="1:7" s="8" customFormat="1" ht="20.149999999999999" customHeight="1">
      <c r="A1039" s="9" t="s">
        <v>1199</v>
      </c>
      <c r="B1039" s="10">
        <v>9780128095706</v>
      </c>
      <c r="C1039" s="10">
        <v>9780128097748</v>
      </c>
      <c r="D1039" s="10">
        <v>2018</v>
      </c>
      <c r="E1039" s="12"/>
      <c r="F1039" s="12"/>
      <c r="G1039" s="12"/>
    </row>
    <row r="1040" spans="1:7" s="8" customFormat="1" ht="20.149999999999999" customHeight="1">
      <c r="A1040" s="9" t="s">
        <v>1090</v>
      </c>
      <c r="B1040" s="10">
        <v>9780128174104</v>
      </c>
      <c r="C1040" s="10">
        <v>9780128174111</v>
      </c>
      <c r="D1040" s="10">
        <v>2019</v>
      </c>
      <c r="E1040" s="12"/>
      <c r="F1040" s="12"/>
      <c r="G1040" s="12"/>
    </row>
    <row r="1041" spans="1:7" s="8" customFormat="1" ht="20.149999999999999" customHeight="1">
      <c r="A1041" s="9" t="s">
        <v>1200</v>
      </c>
      <c r="B1041" s="10">
        <v>9780081020333</v>
      </c>
      <c r="C1041" s="10">
        <v>9780081020340</v>
      </c>
      <c r="D1041" s="10">
        <v>2018</v>
      </c>
      <c r="E1041" s="12"/>
      <c r="F1041" s="12"/>
      <c r="G1041" s="12"/>
    </row>
    <row r="1042" spans="1:7" s="8" customFormat="1" ht="20.149999999999999" customHeight="1">
      <c r="A1042" s="9" t="s">
        <v>1201</v>
      </c>
      <c r="B1042" s="10">
        <v>9780123964533</v>
      </c>
      <c r="C1042" s="10">
        <v>9780123964762</v>
      </c>
      <c r="D1042" s="10">
        <v>2014</v>
      </c>
      <c r="E1042" s="12"/>
      <c r="F1042" s="12"/>
      <c r="G1042" s="12"/>
    </row>
    <row r="1043" spans="1:7" s="8" customFormat="1" ht="20.149999999999999" customHeight="1">
      <c r="A1043" s="9" t="s">
        <v>1202</v>
      </c>
      <c r="B1043" s="10">
        <v>9780128130810</v>
      </c>
      <c r="C1043" s="10">
        <v>9780128130827</v>
      </c>
      <c r="D1043" s="10">
        <v>2019</v>
      </c>
      <c r="E1043" s="12"/>
      <c r="F1043" s="12"/>
      <c r="G1043" s="12"/>
    </row>
    <row r="1044" spans="1:7" s="8" customFormat="1" ht="20.149999999999999" customHeight="1">
      <c r="A1044" s="9" t="s">
        <v>1203</v>
      </c>
      <c r="B1044" s="10">
        <v>9780080999685</v>
      </c>
      <c r="C1044" s="10">
        <v>9780444634030</v>
      </c>
      <c r="D1044" s="10">
        <v>2014</v>
      </c>
      <c r="E1044" s="12"/>
      <c r="F1044" s="12"/>
      <c r="G1044" s="12"/>
    </row>
    <row r="1045" spans="1:7" s="8" customFormat="1" ht="20.149999999999999" customHeight="1">
      <c r="A1045" s="9" t="s">
        <v>1204</v>
      </c>
      <c r="B1045" s="10">
        <v>9780128154922</v>
      </c>
      <c r="C1045" s="10">
        <v>9780128156421</v>
      </c>
      <c r="D1045" s="10">
        <v>2018</v>
      </c>
      <c r="E1045" s="12"/>
      <c r="F1045" s="12"/>
      <c r="G1045" s="12"/>
    </row>
    <row r="1046" spans="1:7" s="8" customFormat="1" ht="20.149999999999999" customHeight="1">
      <c r="A1046" s="9" t="s">
        <v>1205</v>
      </c>
      <c r="B1046" s="10">
        <v>9780128165010</v>
      </c>
      <c r="C1046" s="10">
        <v>9780128161678</v>
      </c>
      <c r="D1046" s="10">
        <v>2019</v>
      </c>
      <c r="E1046" s="12"/>
      <c r="F1046" s="12"/>
      <c r="G1046" s="12"/>
    </row>
    <row r="1047" spans="1:7" s="8" customFormat="1" ht="20.149999999999999" customHeight="1">
      <c r="A1047" s="9" t="s">
        <v>1090</v>
      </c>
      <c r="B1047" s="10">
        <v>9780128174043</v>
      </c>
      <c r="C1047" s="10">
        <v>9780128174050</v>
      </c>
      <c r="D1047" s="10">
        <v>2019</v>
      </c>
      <c r="E1047" s="12"/>
      <c r="F1047" s="12"/>
      <c r="G1047" s="12"/>
    </row>
    <row r="1048" spans="1:7" s="8" customFormat="1" ht="20.149999999999999" customHeight="1">
      <c r="A1048" s="9" t="s">
        <v>1206</v>
      </c>
      <c r="B1048" s="10">
        <v>9780128142578</v>
      </c>
      <c r="C1048" s="10">
        <v>9780128142585</v>
      </c>
      <c r="D1048" s="10">
        <v>2018</v>
      </c>
      <c r="E1048" s="12"/>
      <c r="F1048" s="12"/>
      <c r="G1048" s="12"/>
    </row>
    <row r="1049" spans="1:7" s="8" customFormat="1" ht="20.149999999999999" customHeight="1">
      <c r="A1049" s="9" t="s">
        <v>1207</v>
      </c>
      <c r="B1049" s="10">
        <v>9780128169162</v>
      </c>
      <c r="C1049" s="10">
        <v>9780128169179</v>
      </c>
      <c r="D1049" s="10">
        <v>2019</v>
      </c>
      <c r="E1049" s="12"/>
      <c r="F1049" s="12"/>
      <c r="G1049" s="12"/>
    </row>
    <row r="1050" spans="1:7" s="8" customFormat="1" ht="20.149999999999999" customHeight="1">
      <c r="A1050" s="9" t="s">
        <v>1090</v>
      </c>
      <c r="B1050" s="10">
        <v>9780128151730</v>
      </c>
      <c r="C1050" s="10">
        <v>9780128151747</v>
      </c>
      <c r="D1050" s="10">
        <v>2018</v>
      </c>
      <c r="E1050" s="12"/>
      <c r="F1050" s="12"/>
      <c r="G1050" s="12"/>
    </row>
    <row r="1051" spans="1:7" s="8" customFormat="1" ht="20.149999999999999" customHeight="1">
      <c r="A1051" s="9" t="s">
        <v>1208</v>
      </c>
      <c r="B1051" s="10">
        <v>9780081022078</v>
      </c>
      <c r="C1051" s="10">
        <v>9780081022153</v>
      </c>
      <c r="D1051" s="10">
        <v>2018</v>
      </c>
      <c r="E1051" s="12"/>
      <c r="F1051" s="12"/>
      <c r="G1051" s="12"/>
    </row>
    <row r="1052" spans="1:7" s="8" customFormat="1" ht="20.149999999999999" customHeight="1">
      <c r="A1052" s="9" t="s">
        <v>1209</v>
      </c>
      <c r="B1052" s="10">
        <v>9780128179604</v>
      </c>
      <c r="C1052" s="10">
        <v>9780128179611</v>
      </c>
      <c r="D1052" s="10">
        <v>2019</v>
      </c>
      <c r="E1052" s="12"/>
      <c r="F1052" s="12"/>
      <c r="G1052" s="12"/>
    </row>
    <row r="1053" spans="1:7" s="8" customFormat="1" ht="20.149999999999999" customHeight="1">
      <c r="A1053" s="9" t="s">
        <v>1210</v>
      </c>
      <c r="B1053" s="10">
        <v>9780128141045</v>
      </c>
      <c r="C1053" s="10">
        <v>9780128141052</v>
      </c>
      <c r="D1053" s="10">
        <v>2018</v>
      </c>
      <c r="E1053" s="12"/>
      <c r="F1053" s="12"/>
      <c r="G1053" s="12"/>
    </row>
    <row r="1054" spans="1:7" s="8" customFormat="1" ht="20.149999999999999" customHeight="1">
      <c r="A1054" s="9" t="s">
        <v>1211</v>
      </c>
      <c r="B1054" s="10">
        <v>9780080999494</v>
      </c>
      <c r="C1054" s="10">
        <v>9780080999517</v>
      </c>
      <c r="D1054" s="10">
        <v>2014</v>
      </c>
      <c r="E1054" s="12"/>
      <c r="F1054" s="12"/>
      <c r="G1054" s="12"/>
    </row>
    <row r="1055" spans="1:7" s="8" customFormat="1" ht="20.149999999999999" customHeight="1">
      <c r="A1055" s="9" t="s">
        <v>1212</v>
      </c>
      <c r="B1055" s="10">
        <v>9780128154588</v>
      </c>
      <c r="C1055" s="10">
        <v>9780128156414</v>
      </c>
      <c r="D1055" s="10">
        <v>2018</v>
      </c>
      <c r="E1055" s="12"/>
      <c r="F1055" s="12"/>
      <c r="G1055" s="12"/>
    </row>
    <row r="1056" spans="1:7" s="8" customFormat="1" ht="20.149999999999999" customHeight="1">
      <c r="A1056" s="9" t="s">
        <v>1213</v>
      </c>
      <c r="B1056" s="10">
        <v>9780128176658</v>
      </c>
      <c r="C1056" s="10">
        <v>9780128176665</v>
      </c>
      <c r="D1056" s="10">
        <v>2019</v>
      </c>
      <c r="E1056" s="12"/>
      <c r="F1056" s="12"/>
      <c r="G1056" s="12"/>
    </row>
    <row r="1057" spans="1:7" s="8" customFormat="1" ht="20.149999999999999" customHeight="1">
      <c r="A1057" s="9" t="s">
        <v>1214</v>
      </c>
      <c r="B1057" s="10">
        <v>9780128176368</v>
      </c>
      <c r="C1057" s="10">
        <v>9780128176375</v>
      </c>
      <c r="D1057" s="10">
        <v>2019</v>
      </c>
      <c r="E1057" s="12"/>
      <c r="F1057" s="12"/>
      <c r="G1057" s="12"/>
    </row>
    <row r="1058" spans="1:7" s="8" customFormat="1" ht="20.149999999999999" customHeight="1">
      <c r="A1058" s="9" t="s">
        <v>1215</v>
      </c>
      <c r="B1058" s="10">
        <v>9780128160794</v>
      </c>
      <c r="C1058" s="10">
        <v>9780128160800</v>
      </c>
      <c r="D1058" s="10">
        <v>2019</v>
      </c>
      <c r="E1058" s="12"/>
      <c r="F1058" s="12"/>
      <c r="G1058" s="12"/>
    </row>
    <row r="1059" spans="1:7" s="8" customFormat="1" ht="20.149999999999999" customHeight="1">
      <c r="A1059" s="9" t="s">
        <v>1216</v>
      </c>
      <c r="B1059" s="10">
        <v>9780128133705</v>
      </c>
      <c r="C1059" s="10">
        <v>9780128134078</v>
      </c>
      <c r="D1059" s="10">
        <v>2018</v>
      </c>
      <c r="E1059" s="12"/>
      <c r="F1059" s="12"/>
      <c r="G1059" s="12"/>
    </row>
    <row r="1060" spans="1:7" s="8" customFormat="1" ht="20.149999999999999" customHeight="1">
      <c r="A1060" s="9" t="s">
        <v>1217</v>
      </c>
      <c r="B1060" s="10">
        <v>9780128173565</v>
      </c>
      <c r="C1060" s="10">
        <v>9780128173572</v>
      </c>
      <c r="D1060" s="10">
        <v>2019</v>
      </c>
      <c r="E1060" s="12"/>
      <c r="F1060" s="12"/>
      <c r="G1060" s="12"/>
    </row>
    <row r="1061" spans="1:7" s="8" customFormat="1" ht="20.149999999999999" customHeight="1">
      <c r="A1061" s="9" t="s">
        <v>1218</v>
      </c>
      <c r="B1061" s="10">
        <v>9780081003282</v>
      </c>
      <c r="C1061" s="10">
        <v>9780081003398</v>
      </c>
      <c r="D1061" s="10">
        <v>2018</v>
      </c>
      <c r="E1061" s="12"/>
      <c r="F1061" s="12"/>
      <c r="G1061" s="12"/>
    </row>
    <row r="1062" spans="1:7" s="8" customFormat="1" ht="20.149999999999999" customHeight="1">
      <c r="A1062" s="9" t="s">
        <v>1219</v>
      </c>
      <c r="B1062" s="10">
        <v>9780128132555</v>
      </c>
      <c r="C1062" s="10">
        <v>9780128132562</v>
      </c>
      <c r="D1062" s="10">
        <v>2019</v>
      </c>
      <c r="E1062" s="12"/>
      <c r="F1062" s="12"/>
      <c r="G1062" s="12"/>
    </row>
    <row r="1063" spans="1:7" s="8" customFormat="1" ht="20.149999999999999" customHeight="1">
      <c r="A1063" s="9" t="s">
        <v>1220</v>
      </c>
      <c r="B1063" s="10">
        <v>9780323313018</v>
      </c>
      <c r="C1063" s="10">
        <v>9780323311441</v>
      </c>
      <c r="D1063" s="10">
        <v>2014</v>
      </c>
      <c r="E1063" s="12"/>
      <c r="F1063" s="12"/>
      <c r="G1063" s="12"/>
    </row>
    <row r="1064" spans="1:7" s="8" customFormat="1" ht="20.149999999999999" customHeight="1">
      <c r="A1064" s="9" t="s">
        <v>1221</v>
      </c>
      <c r="B1064" s="10">
        <v>9780128154816</v>
      </c>
      <c r="C1064" s="10">
        <v>9780128154823</v>
      </c>
      <c r="D1064" s="10">
        <v>2019</v>
      </c>
      <c r="E1064" s="12"/>
      <c r="F1064" s="12"/>
      <c r="G1064" s="12"/>
    </row>
    <row r="1065" spans="1:7" s="8" customFormat="1" ht="20.149999999999999" customHeight="1">
      <c r="A1065" s="9" t="s">
        <v>1222</v>
      </c>
      <c r="B1065" s="10">
        <v>9780128150719</v>
      </c>
      <c r="C1065" s="10">
        <v>9780128150726</v>
      </c>
      <c r="D1065" s="10">
        <v>2018</v>
      </c>
      <c r="E1065" s="12"/>
      <c r="F1065" s="12"/>
      <c r="G1065" s="12"/>
    </row>
    <row r="1066" spans="1:7" s="8" customFormat="1" ht="20.149999999999999" customHeight="1">
      <c r="A1066" s="9" t="s">
        <v>1223</v>
      </c>
      <c r="B1066" s="10">
        <v>9780128168097</v>
      </c>
      <c r="C1066" s="10">
        <v>9780128168103</v>
      </c>
      <c r="D1066" s="10">
        <v>2019</v>
      </c>
      <c r="E1066" s="12"/>
      <c r="F1066" s="12"/>
      <c r="G1066" s="12"/>
    </row>
    <row r="1067" spans="1:7" s="8" customFormat="1" ht="20.149999999999999" customHeight="1">
      <c r="A1067" s="9" t="s">
        <v>1224</v>
      </c>
      <c r="B1067" s="10">
        <v>9780128122563</v>
      </c>
      <c r="C1067" s="10">
        <v>9780128123706</v>
      </c>
      <c r="D1067" s="10">
        <v>2018</v>
      </c>
      <c r="E1067" s="12"/>
      <c r="F1067" s="12"/>
      <c r="G1067" s="12"/>
    </row>
    <row r="1068" spans="1:7" s="8" customFormat="1" ht="20.149999999999999" customHeight="1">
      <c r="A1068" s="9" t="s">
        <v>1225</v>
      </c>
      <c r="B1068" s="10">
        <v>9780124201453</v>
      </c>
      <c r="C1068" s="10">
        <v>9780124202108</v>
      </c>
      <c r="D1068" s="10">
        <v>2014</v>
      </c>
      <c r="E1068" s="12"/>
      <c r="F1068" s="12"/>
      <c r="G1068" s="12"/>
    </row>
    <row r="1069" spans="1:7" s="8" customFormat="1" ht="20.149999999999999" customHeight="1">
      <c r="A1069" s="9" t="s">
        <v>1226</v>
      </c>
      <c r="B1069" s="10">
        <v>9781785483103</v>
      </c>
      <c r="C1069" s="10">
        <v>9780081029299</v>
      </c>
      <c r="D1069" s="10">
        <v>2018</v>
      </c>
      <c r="E1069" s="12"/>
      <c r="F1069" s="12"/>
      <c r="G1069" s="12"/>
    </row>
    <row r="1070" spans="1:7" s="8" customFormat="1" ht="20.149999999999999" customHeight="1">
      <c r="A1070" s="9" t="s">
        <v>1227</v>
      </c>
      <c r="B1070" s="10">
        <v>9780128182475</v>
      </c>
      <c r="C1070" s="10">
        <v>9780128182482</v>
      </c>
      <c r="D1070" s="10">
        <v>2019</v>
      </c>
      <c r="E1070" s="12"/>
      <c r="F1070" s="12"/>
      <c r="G1070" s="12"/>
    </row>
    <row r="1071" spans="1:7" s="8" customFormat="1" ht="20.149999999999999" customHeight="1">
      <c r="A1071" s="9" t="s">
        <v>1228</v>
      </c>
      <c r="B1071" s="10">
        <v>9780128138687</v>
      </c>
      <c r="C1071" s="10">
        <v>9780128138694</v>
      </c>
      <c r="D1071" s="10">
        <v>2018</v>
      </c>
      <c r="E1071" s="12"/>
      <c r="F1071" s="12"/>
      <c r="G1071" s="12"/>
    </row>
    <row r="1072" spans="1:7" s="8" customFormat="1" ht="20.149999999999999" customHeight="1">
      <c r="A1072" s="9" t="s">
        <v>1229</v>
      </c>
      <c r="B1072" s="10">
        <v>9780128145784</v>
      </c>
      <c r="C1072" s="10">
        <v>9780128145791</v>
      </c>
      <c r="D1072" s="10">
        <v>2018</v>
      </c>
      <c r="E1072" s="12"/>
      <c r="F1072" s="12"/>
      <c r="G1072" s="12"/>
    </row>
    <row r="1073" spans="1:7" s="8" customFormat="1" ht="20.149999999999999" customHeight="1">
      <c r="A1073" s="9" t="s">
        <v>1230</v>
      </c>
      <c r="B1073" s="10">
        <v>9780123815040</v>
      </c>
      <c r="C1073" s="10">
        <v>9780123815057</v>
      </c>
      <c r="D1073" s="10">
        <v>2013</v>
      </c>
      <c r="E1073" s="12"/>
      <c r="F1073" s="12"/>
      <c r="G1073" s="12"/>
    </row>
    <row r="1074" spans="1:7" s="8" customFormat="1" ht="20.149999999999999" customHeight="1">
      <c r="A1074" s="9" t="s">
        <v>1231</v>
      </c>
      <c r="B1074" s="10">
        <v>9780128176610</v>
      </c>
      <c r="C1074" s="10">
        <v>9780128176627</v>
      </c>
      <c r="D1074" s="10">
        <v>2019</v>
      </c>
      <c r="E1074" s="12"/>
      <c r="F1074" s="12"/>
      <c r="G1074" s="12"/>
    </row>
    <row r="1075" spans="1:7" s="8" customFormat="1" ht="20.149999999999999" customHeight="1">
      <c r="A1075" s="9" t="s">
        <v>1232</v>
      </c>
      <c r="B1075" s="10">
        <v>9780128132593</v>
      </c>
      <c r="C1075" s="10">
        <v>9780128132609</v>
      </c>
      <c r="D1075" s="10">
        <v>2019</v>
      </c>
      <c r="E1075" s="12"/>
      <c r="F1075" s="12"/>
      <c r="G1075" s="12"/>
    </row>
    <row r="1076" spans="1:7" s="8" customFormat="1" ht="20.149999999999999" customHeight="1">
      <c r="A1076" s="9" t="s">
        <v>1233</v>
      </c>
      <c r="B1076" s="10">
        <v>9780128092484</v>
      </c>
      <c r="C1076" s="10">
        <v>9780128092576</v>
      </c>
      <c r="D1076" s="10">
        <v>2018</v>
      </c>
      <c r="E1076" s="12"/>
      <c r="F1076" s="12"/>
      <c r="G1076" s="12"/>
    </row>
    <row r="1077" spans="1:7" s="8" customFormat="1" ht="20.149999999999999" customHeight="1">
      <c r="A1077" s="9" t="s">
        <v>1234</v>
      </c>
      <c r="B1077" s="10">
        <v>9780081025864</v>
      </c>
      <c r="C1077" s="10">
        <v>9780081025871</v>
      </c>
      <c r="D1077" s="10">
        <v>2019</v>
      </c>
      <c r="E1077" s="12"/>
      <c r="F1077" s="12"/>
      <c r="G1077" s="12"/>
    </row>
    <row r="1078" spans="1:7" s="8" customFormat="1" ht="20.149999999999999" customHeight="1">
      <c r="A1078" s="9" t="s">
        <v>1235</v>
      </c>
      <c r="B1078" s="10">
        <v>9780124166486</v>
      </c>
      <c r="C1078" s="10">
        <v>9780124166400</v>
      </c>
      <c r="D1078" s="10">
        <v>2013</v>
      </c>
      <c r="E1078" s="12"/>
      <c r="F1078" s="12"/>
      <c r="G1078" s="12"/>
    </row>
    <row r="1079" spans="1:7" s="8" customFormat="1" ht="20.149999999999999" customHeight="1">
      <c r="A1079" s="9" t="s">
        <v>1236</v>
      </c>
      <c r="B1079" s="10">
        <v>9780128164587</v>
      </c>
      <c r="C1079" s="10">
        <v>9780128172728</v>
      </c>
      <c r="D1079" s="10">
        <v>2019</v>
      </c>
      <c r="E1079" s="12"/>
      <c r="F1079" s="12"/>
      <c r="G1079" s="12"/>
    </row>
    <row r="1080" spans="1:7" s="8" customFormat="1" ht="20.149999999999999" customHeight="1">
      <c r="A1080" s="9" t="s">
        <v>1237</v>
      </c>
      <c r="B1080" s="10">
        <v>9780081009857</v>
      </c>
      <c r="C1080" s="10">
        <v>9780081009918</v>
      </c>
      <c r="D1080" s="10">
        <v>2019</v>
      </c>
      <c r="E1080" s="12"/>
      <c r="F1080" s="12"/>
      <c r="G1080" s="12"/>
    </row>
    <row r="1081" spans="1:7" s="8" customFormat="1" ht="20.149999999999999" customHeight="1">
      <c r="A1081" s="9" t="s">
        <v>1238</v>
      </c>
      <c r="B1081" s="10">
        <v>9780444627094</v>
      </c>
      <c r="C1081" s="10">
        <v>9780444627292</v>
      </c>
      <c r="D1081" s="10">
        <v>2014</v>
      </c>
      <c r="E1081" s="12"/>
      <c r="F1081" s="12"/>
      <c r="G1081" s="12"/>
    </row>
    <row r="1082" spans="1:7" s="8" customFormat="1" ht="20.149999999999999" customHeight="1">
      <c r="A1082" s="9" t="s">
        <v>1239</v>
      </c>
      <c r="B1082" s="10">
        <v>9780080982427</v>
      </c>
      <c r="C1082" s="10">
        <v>9780080982762</v>
      </c>
      <c r="D1082" s="10">
        <v>2012</v>
      </c>
      <c r="E1082" s="12"/>
      <c r="F1082" s="12"/>
      <c r="G1082" s="12"/>
    </row>
    <row r="1083" spans="1:7" s="8" customFormat="1" ht="20.149999999999999" customHeight="1">
      <c r="A1083" s="9" t="s">
        <v>1240</v>
      </c>
      <c r="B1083" s="10">
        <v>9780128111574</v>
      </c>
      <c r="C1083" s="10">
        <v>9780128111581</v>
      </c>
      <c r="D1083" s="10">
        <v>2018</v>
      </c>
      <c r="E1083" s="12"/>
      <c r="F1083" s="12"/>
      <c r="G1083" s="12"/>
    </row>
    <row r="1084" spans="1:7" s="8" customFormat="1" ht="20.149999999999999" customHeight="1">
      <c r="A1084" s="9" t="s">
        <v>1241</v>
      </c>
      <c r="B1084" s="10">
        <v>9780128158234</v>
      </c>
      <c r="C1084" s="10">
        <v>9780128165270</v>
      </c>
      <c r="D1084" s="10">
        <v>2019</v>
      </c>
      <c r="E1084" s="12"/>
      <c r="F1084" s="12"/>
      <c r="G1084" s="12"/>
    </row>
    <row r="1085" spans="1:7" s="8" customFormat="1" ht="20.149999999999999" customHeight="1">
      <c r="A1085" s="9" t="s">
        <v>1242</v>
      </c>
      <c r="B1085" s="10">
        <v>9780081007730</v>
      </c>
      <c r="C1085" s="10">
        <v>9780081007952</v>
      </c>
      <c r="D1085" s="10">
        <v>2019</v>
      </c>
      <c r="E1085" s="12"/>
      <c r="F1085" s="12"/>
      <c r="G1085" s="12"/>
    </row>
    <row r="1086" spans="1:7" s="8" customFormat="1" ht="20.149999999999999" customHeight="1">
      <c r="A1086" s="9" t="s">
        <v>1243</v>
      </c>
      <c r="B1086" s="10">
        <v>9780128150535</v>
      </c>
      <c r="C1086" s="10">
        <v>9780128150542</v>
      </c>
      <c r="D1086" s="10">
        <v>2018</v>
      </c>
      <c r="E1086" s="12"/>
      <c r="F1086" s="12"/>
      <c r="G1086" s="12"/>
    </row>
    <row r="1087" spans="1:7" s="8" customFormat="1" ht="20.149999999999999" customHeight="1">
      <c r="A1087" s="9" t="s">
        <v>1244</v>
      </c>
      <c r="B1087" s="10">
        <v>9780857091314</v>
      </c>
      <c r="C1087" s="10">
        <v>9780857097439</v>
      </c>
      <c r="D1087" s="10">
        <v>2013</v>
      </c>
      <c r="E1087" s="12"/>
      <c r="F1087" s="12"/>
      <c r="G1087" s="12"/>
    </row>
    <row r="1088" spans="1:7" s="8" customFormat="1" ht="20.149999999999999" customHeight="1">
      <c r="A1088" s="9" t="s">
        <v>1245</v>
      </c>
      <c r="B1088" s="10">
        <v>9780081027462</v>
      </c>
      <c r="C1088" s="10">
        <v>9780081027479</v>
      </c>
      <c r="D1088" s="10">
        <v>2018</v>
      </c>
      <c r="E1088" s="12"/>
      <c r="F1088" s="12"/>
      <c r="G1088" s="12"/>
    </row>
    <row r="1089" spans="1:7" s="8" customFormat="1" ht="20.149999999999999" customHeight="1">
      <c r="A1089" s="9" t="s">
        <v>1246</v>
      </c>
      <c r="B1089" s="10">
        <v>9780128152546</v>
      </c>
      <c r="C1089" s="10">
        <v>9780128154304</v>
      </c>
      <c r="D1089" s="10">
        <v>2019</v>
      </c>
      <c r="E1089" s="12"/>
      <c r="F1089" s="12"/>
      <c r="G1089" s="12"/>
    </row>
    <row r="1090" spans="1:7" s="8" customFormat="1" ht="20.149999999999999" customHeight="1">
      <c r="A1090" s="9" t="s">
        <v>1247</v>
      </c>
      <c r="B1090" s="10">
        <v>9780123854759</v>
      </c>
      <c r="C1090" s="10">
        <v>9780123854766</v>
      </c>
      <c r="D1090" s="10">
        <v>2012</v>
      </c>
      <c r="E1090" s="12"/>
      <c r="F1090" s="12"/>
      <c r="G1090" s="12"/>
    </row>
    <row r="1091" spans="1:7" s="8" customFormat="1" ht="20.149999999999999" customHeight="1">
      <c r="A1091" s="9" t="s">
        <v>1248</v>
      </c>
      <c r="B1091" s="10">
        <v>9780128138526</v>
      </c>
      <c r="C1091" s="10">
        <v>9780128138847</v>
      </c>
      <c r="D1091" s="10">
        <v>2018</v>
      </c>
      <c r="E1091" s="12"/>
      <c r="F1091" s="12"/>
      <c r="G1091" s="12"/>
    </row>
    <row r="1092" spans="1:7" s="8" customFormat="1" ht="20.149999999999999" customHeight="1">
      <c r="A1092" s="9" t="s">
        <v>1249</v>
      </c>
      <c r="B1092" s="10">
        <v>9781845699925</v>
      </c>
      <c r="C1092" s="10">
        <v>9780857093868</v>
      </c>
      <c r="D1092" s="10">
        <v>2011</v>
      </c>
      <c r="E1092" s="12"/>
      <c r="F1092" s="12"/>
      <c r="G1092" s="12"/>
    </row>
    <row r="1093" spans="1:7" s="8" customFormat="1" ht="20.149999999999999" customHeight="1">
      <c r="A1093" s="9" t="s">
        <v>1250</v>
      </c>
      <c r="B1093" s="10">
        <v>9780128177563</v>
      </c>
      <c r="C1093" s="10">
        <v>9780128177570</v>
      </c>
      <c r="D1093" s="10">
        <v>2019</v>
      </c>
      <c r="E1093" s="12"/>
      <c r="F1093" s="12"/>
      <c r="G1093" s="12"/>
    </row>
    <row r="1094" spans="1:7" s="8" customFormat="1" ht="20.149999999999999" customHeight="1">
      <c r="A1094" s="9" t="s">
        <v>1251</v>
      </c>
      <c r="B1094" s="10">
        <v>9780128124772</v>
      </c>
      <c r="C1094" s="10">
        <v>9780128124789</v>
      </c>
      <c r="D1094" s="10">
        <v>2018</v>
      </c>
      <c r="E1094" s="12"/>
      <c r="F1094" s="12"/>
      <c r="G1094" s="12"/>
    </row>
    <row r="1095" spans="1:7" s="8" customFormat="1" ht="20.149999999999999" customHeight="1">
      <c r="A1095" s="9" t="s">
        <v>1252</v>
      </c>
      <c r="B1095" s="10">
        <v>9780081029978</v>
      </c>
      <c r="C1095" s="10">
        <v>9780081029985</v>
      </c>
      <c r="D1095" s="10">
        <v>2019</v>
      </c>
      <c r="E1095" s="12"/>
      <c r="F1095" s="12"/>
      <c r="G1095" s="12"/>
    </row>
    <row r="1096" spans="1:7" s="8" customFormat="1" ht="20.149999999999999" customHeight="1">
      <c r="A1096" s="9" t="s">
        <v>1253</v>
      </c>
      <c r="B1096" s="10">
        <v>9780128147788</v>
      </c>
      <c r="C1096" s="10">
        <v>9780128147795</v>
      </c>
      <c r="D1096" s="10">
        <v>2019</v>
      </c>
      <c r="E1096" s="12"/>
      <c r="F1096" s="12"/>
      <c r="G1096" s="12"/>
    </row>
    <row r="1097" spans="1:7" s="8" customFormat="1" ht="20.149999999999999" customHeight="1">
      <c r="A1097" s="9" t="s">
        <v>1254</v>
      </c>
      <c r="B1097" s="10">
        <v>9780123970220</v>
      </c>
      <c r="C1097" s="10">
        <v>9780123973061</v>
      </c>
      <c r="D1097" s="10">
        <v>2013</v>
      </c>
      <c r="E1097" s="12"/>
      <c r="F1097" s="12"/>
      <c r="G1097" s="12"/>
    </row>
    <row r="1098" spans="1:7" s="8" customFormat="1" ht="20.149999999999999" customHeight="1">
      <c r="A1098" s="9" t="s">
        <v>1255</v>
      </c>
      <c r="B1098" s="10">
        <v>9780128158173</v>
      </c>
      <c r="C1098" s="10">
        <v>9780128158784</v>
      </c>
      <c r="D1098" s="10">
        <v>2018</v>
      </c>
      <c r="E1098" s="12"/>
      <c r="F1098" s="12"/>
      <c r="G1098" s="12"/>
    </row>
    <row r="1099" spans="1:7" s="8" customFormat="1" ht="20.149999999999999" customHeight="1">
      <c r="A1099" s="9" t="s">
        <v>1256</v>
      </c>
      <c r="B1099" s="10">
        <v>9780128188880</v>
      </c>
      <c r="C1099" s="10">
        <v>9780128188897</v>
      </c>
      <c r="D1099" s="10">
        <v>2019</v>
      </c>
      <c r="E1099" s="12"/>
      <c r="F1099" s="12"/>
      <c r="G1099" s="12"/>
    </row>
    <row r="1100" spans="1:7" s="8" customFormat="1" ht="20.149999999999999" customHeight="1">
      <c r="A1100" s="9" t="s">
        <v>1257</v>
      </c>
      <c r="B1100" s="10">
        <v>9780128097861</v>
      </c>
      <c r="C1100" s="10">
        <v>9780128097168</v>
      </c>
      <c r="D1100" s="10">
        <v>2018</v>
      </c>
      <c r="E1100" s="12"/>
      <c r="F1100" s="12"/>
      <c r="G1100" s="12"/>
    </row>
    <row r="1101" spans="1:7" s="8" customFormat="1" ht="20.149999999999999" customHeight="1">
      <c r="A1101" s="9" t="s">
        <v>1258</v>
      </c>
      <c r="B1101" s="10">
        <v>9780128115534</v>
      </c>
      <c r="C1101" s="10">
        <v>9780128115541</v>
      </c>
      <c r="D1101" s="10">
        <v>2018</v>
      </c>
      <c r="E1101" s="12"/>
      <c r="F1101" s="12"/>
      <c r="G1101" s="12"/>
    </row>
    <row r="1102" spans="1:7" s="8" customFormat="1" ht="20.149999999999999" customHeight="1">
      <c r="A1102" s="9" t="s">
        <v>1259</v>
      </c>
      <c r="B1102" s="10">
        <v>9780128142516</v>
      </c>
      <c r="C1102" s="10">
        <v>9780128142523</v>
      </c>
      <c r="D1102" s="10">
        <v>2018</v>
      </c>
      <c r="E1102" s="12"/>
      <c r="F1102" s="12"/>
      <c r="G1102" s="12"/>
    </row>
    <row r="1103" spans="1:7" s="8" customFormat="1" ht="20.149999999999999" customHeight="1">
      <c r="A1103" s="9" t="s">
        <v>1260</v>
      </c>
      <c r="B1103" s="10">
        <v>9781785483110</v>
      </c>
      <c r="C1103" s="10">
        <v>9780128183779</v>
      </c>
      <c r="D1103" s="10">
        <v>2018</v>
      </c>
      <c r="E1103" s="12"/>
      <c r="F1103" s="12"/>
      <c r="G1103" s="12"/>
    </row>
    <row r="1104" spans="1:7" s="8" customFormat="1" ht="20.149999999999999" customHeight="1">
      <c r="A1104" s="9" t="s">
        <v>1261</v>
      </c>
      <c r="B1104" s="10">
        <v>9780128094471</v>
      </c>
      <c r="C1104" s="10">
        <v>9780128112342</v>
      </c>
      <c r="D1104" s="10">
        <v>2018</v>
      </c>
      <c r="E1104" s="12"/>
      <c r="F1104" s="12"/>
      <c r="G1104" s="12"/>
    </row>
    <row r="1105" spans="1:7" s="8" customFormat="1" ht="20.149999999999999" customHeight="1">
      <c r="A1105" s="9" t="s">
        <v>1262</v>
      </c>
      <c r="B1105" s="10">
        <v>9780123964519</v>
      </c>
      <c r="C1105" s="10">
        <v>9780123964748</v>
      </c>
      <c r="D1105" s="10">
        <v>2014</v>
      </c>
      <c r="E1105" s="12"/>
      <c r="F1105" s="12"/>
      <c r="G1105" s="12"/>
    </row>
    <row r="1106" spans="1:7" s="8" customFormat="1" ht="20.149999999999999" customHeight="1">
      <c r="A1106" s="9" t="s">
        <v>1263</v>
      </c>
      <c r="B1106" s="10">
        <v>9780128142622</v>
      </c>
      <c r="C1106" s="10">
        <v>9780128142639</v>
      </c>
      <c r="D1106" s="10">
        <v>2018</v>
      </c>
      <c r="E1106" s="12"/>
      <c r="F1106" s="12"/>
      <c r="G1106" s="12"/>
    </row>
    <row r="1107" spans="1:7" s="8" customFormat="1" ht="20.149999999999999" customHeight="1">
      <c r="A1107" s="9" t="s">
        <v>1264</v>
      </c>
      <c r="B1107" s="10">
        <v>9780128159989</v>
      </c>
      <c r="C1107" s="10">
        <v>9780128159996</v>
      </c>
      <c r="D1107" s="10">
        <v>2019</v>
      </c>
      <c r="E1107" s="12"/>
      <c r="F1107" s="12"/>
      <c r="G1107" s="12"/>
    </row>
    <row r="1108" spans="1:7" s="8" customFormat="1" ht="20.149999999999999" customHeight="1">
      <c r="A1108" s="9" t="s">
        <v>1265</v>
      </c>
      <c r="B1108" s="10">
        <v>9780857096821</v>
      </c>
      <c r="C1108" s="10">
        <v>9780857096906</v>
      </c>
      <c r="D1108" s="10">
        <v>2013</v>
      </c>
      <c r="E1108" s="12"/>
      <c r="F1108" s="12"/>
      <c r="G1108" s="12"/>
    </row>
    <row r="1109" spans="1:7" s="8" customFormat="1" ht="20.149999999999999" customHeight="1">
      <c r="A1109" s="9" t="s">
        <v>1266</v>
      </c>
      <c r="B1109" s="10">
        <v>9780128120606</v>
      </c>
      <c r="C1109" s="10">
        <v>9780128120613</v>
      </c>
      <c r="D1109" s="10">
        <v>2019</v>
      </c>
      <c r="E1109" s="12"/>
      <c r="F1109" s="12"/>
      <c r="G1109" s="12"/>
    </row>
    <row r="1110" spans="1:7" s="8" customFormat="1" ht="20.149999999999999" customHeight="1">
      <c r="A1110" s="9" t="s">
        <v>1267</v>
      </c>
      <c r="B1110" s="10">
        <v>9780128042298</v>
      </c>
      <c r="C1110" s="10">
        <v>9780128042458</v>
      </c>
      <c r="D1110" s="10">
        <v>2019</v>
      </c>
      <c r="E1110" s="12"/>
      <c r="F1110" s="12"/>
      <c r="G1110" s="12"/>
    </row>
    <row r="1111" spans="1:7" s="8" customFormat="1" ht="20.149999999999999" customHeight="1">
      <c r="A1111" s="9" t="s">
        <v>1268</v>
      </c>
      <c r="B1111" s="10">
        <v>9780128110508</v>
      </c>
      <c r="C1111" s="10">
        <v>9780128110515</v>
      </c>
      <c r="D1111" s="10">
        <v>2018</v>
      </c>
      <c r="E1111" s="12"/>
      <c r="F1111" s="12"/>
      <c r="G1111" s="12"/>
    </row>
    <row r="1112" spans="1:7" s="8" customFormat="1" ht="20.149999999999999" customHeight="1">
      <c r="A1112" s="9" t="s">
        <v>1269</v>
      </c>
      <c r="B1112" s="10">
        <v>9780124115118</v>
      </c>
      <c r="C1112" s="10">
        <v>9780124115200</v>
      </c>
      <c r="D1112" s="10">
        <v>2013</v>
      </c>
      <c r="E1112" s="12"/>
      <c r="F1112" s="12"/>
      <c r="G1112" s="12"/>
    </row>
    <row r="1113" spans="1:7" s="8" customFormat="1" ht="20.149999999999999" customHeight="1">
      <c r="A1113" s="9" t="s">
        <v>1270</v>
      </c>
      <c r="B1113" s="10">
        <v>9780128136591</v>
      </c>
      <c r="C1113" s="10">
        <v>9780128136607</v>
      </c>
      <c r="D1113" s="10">
        <v>2019</v>
      </c>
      <c r="E1113" s="12"/>
      <c r="F1113" s="12"/>
      <c r="G1113" s="12"/>
    </row>
    <row r="1114" spans="1:7" s="8" customFormat="1" ht="20.149999999999999" customHeight="1">
      <c r="A1114" s="9" t="s">
        <v>1271</v>
      </c>
      <c r="B1114" s="10">
        <v>9780128151211</v>
      </c>
      <c r="C1114" s="10">
        <v>9780128151228</v>
      </c>
      <c r="D1114" s="10">
        <v>2019</v>
      </c>
      <c r="E1114" s="12"/>
      <c r="F1114" s="12"/>
      <c r="G1114" s="12"/>
    </row>
    <row r="1115" spans="1:7" s="8" customFormat="1" ht="20.149999999999999" customHeight="1">
      <c r="A1115" s="9" t="s">
        <v>1272</v>
      </c>
      <c r="B1115" s="10">
        <v>9780128147191</v>
      </c>
      <c r="C1115" s="10">
        <v>9780128147207</v>
      </c>
      <c r="D1115" s="10">
        <v>2019</v>
      </c>
      <c r="E1115" s="12"/>
      <c r="F1115" s="12"/>
      <c r="G1115" s="12"/>
    </row>
    <row r="1116" spans="1:7" s="8" customFormat="1" ht="20.149999999999999" customHeight="1">
      <c r="A1116" s="9" t="s">
        <v>1273</v>
      </c>
      <c r="B1116" s="10">
        <v>9780128137024</v>
      </c>
      <c r="C1116" s="10">
        <v>9780128137031</v>
      </c>
      <c r="D1116" s="10">
        <v>2018</v>
      </c>
      <c r="E1116" s="12"/>
      <c r="F1116" s="12"/>
      <c r="G1116" s="12"/>
    </row>
    <row r="1117" spans="1:7" s="8" customFormat="1" ht="20.149999999999999" customHeight="1">
      <c r="A1117" s="9" t="s">
        <v>1274</v>
      </c>
      <c r="B1117" s="10">
        <v>9780128127070</v>
      </c>
      <c r="C1117" s="10">
        <v>9780128127087</v>
      </c>
      <c r="D1117" s="10">
        <v>2018</v>
      </c>
      <c r="E1117" s="12"/>
      <c r="F1117" s="12"/>
      <c r="G1117" s="12"/>
    </row>
    <row r="1118" spans="1:7" s="8" customFormat="1" ht="20.149999999999999" customHeight="1">
      <c r="A1118" s="9" t="s">
        <v>1275</v>
      </c>
      <c r="B1118" s="10">
        <v>9780444642103</v>
      </c>
      <c r="C1118" s="10">
        <v>9780444642844</v>
      </c>
      <c r="D1118" s="10">
        <v>2019</v>
      </c>
      <c r="E1118" s="12"/>
      <c r="F1118" s="12"/>
      <c r="G1118" s="12"/>
    </row>
    <row r="1119" spans="1:7" s="8" customFormat="1" ht="20.149999999999999" customHeight="1">
      <c r="A1119" s="9" t="s">
        <v>1271</v>
      </c>
      <c r="B1119" s="10">
        <v>9780128160701</v>
      </c>
      <c r="C1119" s="10">
        <v>9780128160718</v>
      </c>
      <c r="D1119" s="10">
        <v>2019</v>
      </c>
      <c r="E1119" s="12"/>
      <c r="F1119" s="12"/>
      <c r="G1119" s="12"/>
    </row>
    <row r="1120" spans="1:7" s="8" customFormat="1" ht="20.149999999999999" customHeight="1">
      <c r="A1120" s="9" t="s">
        <v>1276</v>
      </c>
      <c r="B1120" s="10">
        <v>9780128133149</v>
      </c>
      <c r="C1120" s="10">
        <v>9780128133279</v>
      </c>
      <c r="D1120" s="10">
        <v>2018</v>
      </c>
      <c r="E1120" s="12"/>
      <c r="F1120" s="12"/>
      <c r="G1120" s="12"/>
    </row>
    <row r="1121" spans="1:7" s="8" customFormat="1" ht="20.149999999999999" customHeight="1">
      <c r="A1121" s="9" t="s">
        <v>1277</v>
      </c>
      <c r="B1121" s="10">
        <v>9780128138380</v>
      </c>
      <c r="C1121" s="10">
        <v>9780128138397</v>
      </c>
      <c r="D1121" s="10">
        <v>2018</v>
      </c>
      <c r="E1121" s="12"/>
      <c r="F1121" s="12"/>
      <c r="G1121" s="12"/>
    </row>
    <row r="1122" spans="1:7" s="8" customFormat="1" ht="20.149999999999999" customHeight="1">
      <c r="A1122" s="9" t="s">
        <v>1278</v>
      </c>
      <c r="B1122" s="10">
        <v>9780128139776</v>
      </c>
      <c r="C1122" s="10">
        <v>9780128139783</v>
      </c>
      <c r="D1122" s="10">
        <v>2018</v>
      </c>
      <c r="E1122" s="12"/>
      <c r="F1122" s="12"/>
      <c r="G1122" s="12"/>
    </row>
    <row r="1123" spans="1:7" s="8" customFormat="1" ht="20.149999999999999" customHeight="1">
      <c r="A1123" s="9" t="s">
        <v>1279</v>
      </c>
      <c r="B1123" s="10">
        <v>9780124077218</v>
      </c>
      <c r="C1123" s="10">
        <v>9780124078819</v>
      </c>
      <c r="D1123" s="10">
        <v>2018</v>
      </c>
      <c r="E1123" s="12"/>
      <c r="F1123" s="12"/>
      <c r="G1123" s="12"/>
    </row>
    <row r="1124" spans="1:7" s="8" customFormat="1" ht="20.149999999999999" customHeight="1">
      <c r="A1124" s="9" t="s">
        <v>1280</v>
      </c>
      <c r="B1124" s="10">
        <v>9780081029398</v>
      </c>
      <c r="C1124" s="10">
        <v>9780081029404</v>
      </c>
      <c r="D1124" s="10">
        <v>2019</v>
      </c>
      <c r="E1124" s="12"/>
      <c r="F1124" s="12"/>
      <c r="G1124" s="12"/>
    </row>
    <row r="1125" spans="1:7" s="8" customFormat="1" ht="20.149999999999999" customHeight="1">
      <c r="A1125" s="9" t="s">
        <v>1281</v>
      </c>
      <c r="B1125" s="10">
        <v>9780124104914</v>
      </c>
      <c r="C1125" s="10">
        <v>9780124095434</v>
      </c>
      <c r="D1125" s="10">
        <v>2014</v>
      </c>
      <c r="E1125" s="12"/>
      <c r="F1125" s="12"/>
      <c r="G1125" s="12"/>
    </row>
    <row r="1126" spans="1:7" s="8" customFormat="1" ht="20.149999999999999" customHeight="1">
      <c r="A1126" s="9" t="s">
        <v>1282</v>
      </c>
      <c r="B1126" s="10">
        <v>9780124166356</v>
      </c>
      <c r="C1126" s="10">
        <v>9780124166462</v>
      </c>
      <c r="D1126" s="10">
        <v>2013</v>
      </c>
      <c r="E1126" s="12"/>
      <c r="F1126" s="12"/>
      <c r="G1126" s="12"/>
    </row>
    <row r="1127" spans="1:7" s="8" customFormat="1" ht="20.149999999999999" customHeight="1">
      <c r="A1127" s="9" t="s">
        <v>1283</v>
      </c>
      <c r="B1127" s="10">
        <v>9780857095114</v>
      </c>
      <c r="C1127" s="10">
        <v>9780857095886</v>
      </c>
      <c r="D1127" s="10">
        <v>2012</v>
      </c>
      <c r="E1127" s="12"/>
      <c r="F1127" s="12"/>
      <c r="G1127" s="12"/>
    </row>
    <row r="1128" spans="1:7" s="8" customFormat="1" ht="20.149999999999999" customHeight="1">
      <c r="A1128" s="9" t="s">
        <v>1284</v>
      </c>
      <c r="B1128" s="10">
        <v>9780124170490</v>
      </c>
      <c r="C1128" s="10">
        <v>9780124171039</v>
      </c>
      <c r="D1128" s="10">
        <v>2013</v>
      </c>
      <c r="E1128" s="12"/>
      <c r="F1128" s="12"/>
      <c r="G1128" s="12"/>
    </row>
    <row r="1129" spans="1:7" s="8" customFormat="1" ht="20.149999999999999" customHeight="1">
      <c r="A1129" s="9" t="s">
        <v>1285</v>
      </c>
      <c r="B1129" s="10">
        <v>9780124171046</v>
      </c>
      <c r="C1129" s="10">
        <v>9780124169791</v>
      </c>
      <c r="D1129" s="10">
        <v>2014</v>
      </c>
      <c r="E1129" s="12"/>
      <c r="F1129" s="12"/>
      <c r="G1129" s="12"/>
    </row>
    <row r="1130" spans="1:7" s="8" customFormat="1" ht="20.149999999999999" customHeight="1">
      <c r="A1130" s="9" t="s">
        <v>1286</v>
      </c>
      <c r="B1130" s="10">
        <v>9780128176542</v>
      </c>
      <c r="C1130" s="10">
        <v>9780128176559</v>
      </c>
      <c r="D1130" s="10">
        <v>2019</v>
      </c>
      <c r="E1130" s="12"/>
      <c r="F1130" s="12"/>
      <c r="G1130" s="12"/>
    </row>
    <row r="1131" spans="1:7" s="8" customFormat="1" ht="20.149999999999999" customHeight="1">
      <c r="A1131" s="9" t="s">
        <v>1287</v>
      </c>
      <c r="B1131" s="10">
        <v>9780444639011</v>
      </c>
      <c r="C1131" s="10">
        <v>9780444639028</v>
      </c>
      <c r="D1131" s="10">
        <v>2018</v>
      </c>
      <c r="E1131" s="12"/>
      <c r="F1131" s="12"/>
      <c r="G1131" s="12"/>
    </row>
    <row r="1132" spans="1:7" s="8" customFormat="1" ht="20.149999999999999" customHeight="1">
      <c r="A1132" s="9" t="s">
        <v>1288</v>
      </c>
      <c r="B1132" s="10">
        <v>9780128127025</v>
      </c>
      <c r="C1132" s="10">
        <v>9780128127032</v>
      </c>
      <c r="D1132" s="10">
        <v>2018</v>
      </c>
      <c r="E1132" s="12"/>
      <c r="F1132" s="12"/>
      <c r="G1132" s="12"/>
    </row>
    <row r="1133" spans="1:7" s="8" customFormat="1" ht="20.149999999999999" customHeight="1">
      <c r="A1133" s="9" t="s">
        <v>1289</v>
      </c>
      <c r="B1133" s="10">
        <v>9780128165515</v>
      </c>
      <c r="C1133" s="10">
        <v>9780128165522</v>
      </c>
      <c r="D1133" s="10">
        <v>2019</v>
      </c>
      <c r="E1133" s="12"/>
      <c r="F1133" s="12"/>
      <c r="G1133" s="12"/>
    </row>
    <row r="1134" spans="1:7" s="8" customFormat="1" ht="20.149999999999999" customHeight="1">
      <c r="A1134" s="9" t="s">
        <v>1290</v>
      </c>
      <c r="B1134" s="10">
        <v>9780128152270</v>
      </c>
      <c r="C1134" s="10">
        <v>9780128152287</v>
      </c>
      <c r="D1134" s="10">
        <v>2019</v>
      </c>
      <c r="E1134" s="12"/>
      <c r="F1134" s="12"/>
      <c r="G1134" s="12"/>
    </row>
    <row r="1135" spans="1:7" s="8" customFormat="1" ht="20.149999999999999" customHeight="1">
      <c r="A1135" s="9" t="s">
        <v>1291</v>
      </c>
      <c r="B1135" s="10">
        <v>9780128160732</v>
      </c>
      <c r="C1135" s="10">
        <v>9780128160749</v>
      </c>
      <c r="D1135" s="10">
        <v>2019</v>
      </c>
      <c r="E1135" s="12"/>
      <c r="F1135" s="12"/>
      <c r="G1135" s="12"/>
    </row>
    <row r="1136" spans="1:7" s="8" customFormat="1" ht="20.149999999999999" customHeight="1">
      <c r="A1136" s="9" t="s">
        <v>1292</v>
      </c>
      <c r="B1136" s="10">
        <v>9780127999357</v>
      </c>
      <c r="C1136" s="10">
        <v>9780128000762</v>
      </c>
      <c r="D1136" s="10">
        <v>2014</v>
      </c>
      <c r="E1136" s="12"/>
      <c r="F1136" s="12"/>
      <c r="G1136" s="12"/>
    </row>
    <row r="1137" spans="1:7" s="8" customFormat="1" ht="20.149999999999999" customHeight="1">
      <c r="A1137" s="9" t="s">
        <v>1293</v>
      </c>
      <c r="B1137" s="10">
        <v>9780128165485</v>
      </c>
      <c r="C1137" s="10">
        <v>9780128172803</v>
      </c>
      <c r="D1137" s="10">
        <v>2019</v>
      </c>
      <c r="E1137" s="12"/>
      <c r="F1137" s="12"/>
      <c r="G1137" s="12"/>
    </row>
    <row r="1138" spans="1:7" s="8" customFormat="1" ht="20.149999999999999" customHeight="1">
      <c r="A1138" s="9" t="s">
        <v>1294</v>
      </c>
      <c r="B1138" s="10">
        <v>9780444639844</v>
      </c>
      <c r="C1138" s="10">
        <v>9780444639851</v>
      </c>
      <c r="D1138" s="10">
        <v>2019</v>
      </c>
      <c r="E1138" s="12"/>
      <c r="F1138" s="12"/>
      <c r="G1138" s="12"/>
    </row>
    <row r="1139" spans="1:7" s="8" customFormat="1" ht="20.149999999999999" customHeight="1">
      <c r="A1139" s="9" t="s">
        <v>1295</v>
      </c>
      <c r="B1139" s="10">
        <v>9780857097675</v>
      </c>
      <c r="C1139" s="10">
        <v>9780857097729</v>
      </c>
      <c r="D1139" s="10">
        <v>2014</v>
      </c>
      <c r="E1139" s="12"/>
      <c r="F1139" s="12"/>
      <c r="G1139" s="12"/>
    </row>
    <row r="1140" spans="1:7" s="8" customFormat="1" ht="20.149999999999999" customHeight="1">
      <c r="A1140" s="9" t="s">
        <v>1296</v>
      </c>
      <c r="B1140" s="10">
        <v>9780857091154</v>
      </c>
      <c r="C1140" s="10">
        <v>9780857095336</v>
      </c>
      <c r="D1140" s="10">
        <v>2012</v>
      </c>
      <c r="E1140" s="12"/>
      <c r="F1140" s="12"/>
      <c r="G1140" s="12"/>
    </row>
    <row r="1141" spans="1:7" s="8" customFormat="1" ht="20.149999999999999" customHeight="1">
      <c r="A1141" s="9" t="s">
        <v>1297</v>
      </c>
      <c r="B1141" s="10">
        <v>9780128000076</v>
      </c>
      <c r="C1141" s="10">
        <v>9780128004791</v>
      </c>
      <c r="D1141" s="10">
        <v>2014</v>
      </c>
      <c r="E1141" s="12"/>
      <c r="F1141" s="12"/>
      <c r="G1141" s="12"/>
    </row>
    <row r="1142" spans="1:7" s="8" customFormat="1" ht="20.149999999999999" customHeight="1">
      <c r="A1142" s="9" t="s">
        <v>1298</v>
      </c>
      <c r="B1142" s="10">
        <v>9780128159637</v>
      </c>
      <c r="C1142" s="10">
        <v>9780128159644</v>
      </c>
      <c r="D1142" s="10">
        <v>2018</v>
      </c>
      <c r="E1142" s="12"/>
      <c r="F1142" s="12"/>
      <c r="G1142" s="12"/>
    </row>
    <row r="1143" spans="1:7" s="8" customFormat="1" ht="20.149999999999999" customHeight="1">
      <c r="A1143" s="9" t="s">
        <v>1299</v>
      </c>
      <c r="B1143" s="10">
        <v>9780128171356</v>
      </c>
      <c r="C1143" s="10">
        <v>9780128171363</v>
      </c>
      <c r="D1143" s="10">
        <v>2019</v>
      </c>
      <c r="E1143" s="12"/>
      <c r="F1143" s="12"/>
      <c r="G1143" s="12"/>
    </row>
    <row r="1144" spans="1:7" s="8" customFormat="1" ht="20.149999999999999" customHeight="1">
      <c r="A1144" s="9" t="s">
        <v>1300</v>
      </c>
      <c r="B1144" s="10">
        <v>9780128183823</v>
      </c>
      <c r="C1144" s="10">
        <v>9780128183830</v>
      </c>
      <c r="D1144" s="10">
        <v>2019</v>
      </c>
      <c r="E1144" s="12"/>
      <c r="F1144" s="12"/>
      <c r="G1144" s="12"/>
    </row>
    <row r="1145" spans="1:7" s="8" customFormat="1" ht="20.149999999999999" customHeight="1">
      <c r="A1145" s="9" t="s">
        <v>1301</v>
      </c>
      <c r="B1145" s="10">
        <v>9780128148815</v>
      </c>
      <c r="C1145" s="10">
        <v>9780128148822</v>
      </c>
      <c r="D1145" s="10">
        <v>2018</v>
      </c>
      <c r="E1145" s="12"/>
      <c r="F1145" s="12"/>
      <c r="G1145" s="12"/>
    </row>
    <row r="1146" spans="1:7" s="8" customFormat="1" ht="20.149999999999999" customHeight="1">
      <c r="A1146" s="9" t="s">
        <v>1302</v>
      </c>
      <c r="B1146" s="10">
        <v>9780444641465</v>
      </c>
      <c r="C1146" s="10">
        <v>9780444642134</v>
      </c>
      <c r="D1146" s="10">
        <v>2019</v>
      </c>
      <c r="E1146" s="12"/>
      <c r="F1146" s="12"/>
      <c r="G1146" s="12"/>
    </row>
    <row r="1147" spans="1:7" s="8" customFormat="1" ht="20.149999999999999" customHeight="1">
      <c r="A1147" s="9" t="s">
        <v>1303</v>
      </c>
      <c r="B1147" s="10">
        <v>9780444640277</v>
      </c>
      <c r="C1147" s="10">
        <v>9780444640284</v>
      </c>
      <c r="D1147" s="10">
        <v>2018</v>
      </c>
      <c r="E1147" s="12"/>
      <c r="F1147" s="12"/>
      <c r="G1147" s="12"/>
    </row>
    <row r="1148" spans="1:7" s="8" customFormat="1" ht="20.149999999999999" customHeight="1">
      <c r="A1148" s="9" t="s">
        <v>1304</v>
      </c>
      <c r="B1148" s="10">
        <v>9782212675429</v>
      </c>
      <c r="C1148" s="10">
        <v>9782212356267</v>
      </c>
      <c r="D1148" s="10">
        <v>2019</v>
      </c>
      <c r="E1148" s="11" t="s">
        <v>273</v>
      </c>
      <c r="F1148" s="11" t="s">
        <v>473</v>
      </c>
      <c r="G1148" s="11" t="s">
        <v>474</v>
      </c>
    </row>
    <row r="1149" spans="1:7" s="8" customFormat="1" ht="20.149999999999999" customHeight="1">
      <c r="A1149" s="9" t="s">
        <v>1305</v>
      </c>
      <c r="B1149" s="10">
        <v>9782212678369</v>
      </c>
      <c r="C1149" s="10">
        <v>9782212442953</v>
      </c>
      <c r="D1149" s="10">
        <v>2019</v>
      </c>
      <c r="E1149" s="12"/>
      <c r="F1149" s="12"/>
      <c r="G1149" s="12"/>
    </row>
    <row r="1150" spans="1:7" s="8" customFormat="1" ht="20.149999999999999" customHeight="1">
      <c r="A1150" s="9" t="s">
        <v>1306</v>
      </c>
      <c r="B1150" s="10">
        <v>9782897721817</v>
      </c>
      <c r="C1150" s="10">
        <v>9782897721824</v>
      </c>
      <c r="D1150" s="10">
        <v>2019</v>
      </c>
      <c r="E1150" s="11" t="s">
        <v>65</v>
      </c>
      <c r="F1150" s="11" t="s">
        <v>65</v>
      </c>
      <c r="G1150" s="11" t="s">
        <v>65</v>
      </c>
    </row>
    <row r="1151" spans="1:7" s="8" customFormat="1" ht="20.149999999999999" customHeight="1">
      <c r="A1151" s="9" t="s">
        <v>1307</v>
      </c>
      <c r="B1151" s="10">
        <v>9782897731434</v>
      </c>
      <c r="C1151" s="10">
        <v>9782897731441</v>
      </c>
      <c r="D1151" s="10">
        <v>2019</v>
      </c>
      <c r="E1151" s="11" t="s">
        <v>249</v>
      </c>
      <c r="F1151" s="11" t="s">
        <v>250</v>
      </c>
      <c r="G1151" s="11" t="s">
        <v>251</v>
      </c>
    </row>
    <row r="1152" spans="1:7" s="8" customFormat="1" ht="20.149999999999999" customHeight="1">
      <c r="A1152" s="9" t="s">
        <v>1308</v>
      </c>
      <c r="B1152" s="10">
        <v>9782855575766</v>
      </c>
      <c r="C1152" s="10">
        <v>9782855576671</v>
      </c>
      <c r="D1152" s="10">
        <v>2019</v>
      </c>
      <c r="E1152" s="11" t="s">
        <v>384</v>
      </c>
      <c r="F1152" s="11" t="s">
        <v>385</v>
      </c>
      <c r="G1152" s="11" t="s">
        <v>386</v>
      </c>
    </row>
    <row r="1153" spans="1:7" s="8" customFormat="1" ht="20.149999999999999" customHeight="1">
      <c r="A1153" s="9" t="s">
        <v>1309</v>
      </c>
      <c r="B1153" s="10">
        <v>9782855576343</v>
      </c>
      <c r="C1153" s="10">
        <v>9782855576732</v>
      </c>
      <c r="D1153" s="10">
        <v>2019</v>
      </c>
      <c r="E1153" s="11" t="s">
        <v>157</v>
      </c>
      <c r="F1153" s="11" t="s">
        <v>240</v>
      </c>
      <c r="G1153" s="11" t="s">
        <v>1310</v>
      </c>
    </row>
    <row r="1154" spans="1:7" s="8" customFormat="1" ht="20.149999999999999" customHeight="1">
      <c r="A1154" s="9" t="s">
        <v>1311</v>
      </c>
      <c r="B1154" s="10">
        <v>9782491072001</v>
      </c>
      <c r="C1154" s="10">
        <v>9782491072087</v>
      </c>
      <c r="D1154" s="10">
        <v>2019</v>
      </c>
      <c r="E1154" s="11" t="s">
        <v>249</v>
      </c>
      <c r="F1154" s="11" t="s">
        <v>451</v>
      </c>
      <c r="G1154" s="11" t="s">
        <v>1312</v>
      </c>
    </row>
    <row r="1155" spans="1:7" s="8" customFormat="1" ht="20.149999999999999" customHeight="1">
      <c r="A1155" s="9" t="s">
        <v>1313</v>
      </c>
      <c r="B1155" s="10">
        <v>9782855576169</v>
      </c>
      <c r="C1155" s="10">
        <v>9782855576657</v>
      </c>
      <c r="D1155" s="10">
        <v>2019</v>
      </c>
      <c r="E1155" s="11" t="s">
        <v>1314</v>
      </c>
      <c r="F1155" s="11" t="s">
        <v>1315</v>
      </c>
      <c r="G1155" s="11" t="s">
        <v>1316</v>
      </c>
    </row>
    <row r="1156" spans="1:7" s="8" customFormat="1" ht="20.149999999999999" customHeight="1">
      <c r="A1156" s="9" t="s">
        <v>1317</v>
      </c>
      <c r="B1156" s="10">
        <v>9782855576473</v>
      </c>
      <c r="C1156" s="10">
        <v>9782855576695</v>
      </c>
      <c r="D1156" s="10">
        <v>2019</v>
      </c>
      <c r="E1156" s="11" t="s">
        <v>157</v>
      </c>
      <c r="F1156" s="11" t="s">
        <v>240</v>
      </c>
      <c r="G1156" s="11" t="s">
        <v>1318</v>
      </c>
    </row>
    <row r="1157" spans="1:7" s="8" customFormat="1" ht="20.149999999999999" customHeight="1">
      <c r="A1157" s="9" t="s">
        <v>1319</v>
      </c>
      <c r="B1157" s="10">
        <v>9782855576060</v>
      </c>
      <c r="C1157" s="10">
        <v>9782855576664</v>
      </c>
      <c r="D1157" s="10">
        <v>2019</v>
      </c>
      <c r="E1157" s="11" t="s">
        <v>236</v>
      </c>
      <c r="F1157" s="11" t="s">
        <v>463</v>
      </c>
      <c r="G1157" s="11" t="s">
        <v>241</v>
      </c>
    </row>
    <row r="1158" spans="1:7" s="8" customFormat="1" ht="20.149999999999999" customHeight="1">
      <c r="A1158" s="9" t="s">
        <v>1320</v>
      </c>
      <c r="B1158" s="10">
        <v>9791090213982</v>
      </c>
      <c r="C1158" s="10">
        <v>9782491072063</v>
      </c>
      <c r="D1158" s="10">
        <v>2019</v>
      </c>
      <c r="E1158" s="11" t="s">
        <v>249</v>
      </c>
      <c r="F1158" s="11" t="s">
        <v>451</v>
      </c>
      <c r="G1158" s="11" t="s">
        <v>1312</v>
      </c>
    </row>
    <row r="1159" spans="1:7" s="8" customFormat="1" ht="20.149999999999999" customHeight="1">
      <c r="A1159" s="9" t="s">
        <v>1321</v>
      </c>
      <c r="B1159" s="10">
        <v>9782855575988</v>
      </c>
      <c r="C1159" s="10">
        <v>9782855576725</v>
      </c>
      <c r="D1159" s="10">
        <v>2019</v>
      </c>
      <c r="E1159" s="11" t="s">
        <v>157</v>
      </c>
      <c r="F1159" s="11" t="s">
        <v>240</v>
      </c>
      <c r="G1159" s="11" t="s">
        <v>1322</v>
      </c>
    </row>
    <row r="1160" spans="1:7" s="8" customFormat="1" ht="20.149999999999999" customHeight="1">
      <c r="A1160" s="9" t="s">
        <v>1323</v>
      </c>
      <c r="B1160" s="10">
        <v>9782855576541</v>
      </c>
      <c r="C1160" s="10">
        <v>9782855576688</v>
      </c>
      <c r="D1160" s="10">
        <v>2019</v>
      </c>
      <c r="E1160" s="11" t="s">
        <v>157</v>
      </c>
      <c r="F1160" s="11" t="s">
        <v>240</v>
      </c>
      <c r="G1160" s="11" t="s">
        <v>241</v>
      </c>
    </row>
    <row r="1161" spans="1:7" s="8" customFormat="1" ht="20.149999999999999" customHeight="1">
      <c r="A1161" s="9" t="s">
        <v>1324</v>
      </c>
      <c r="B1161" s="10">
        <v>9780262038829</v>
      </c>
      <c r="C1161" s="10">
        <v>9780262349420</v>
      </c>
      <c r="D1161" s="10">
        <v>2019</v>
      </c>
      <c r="E1161" s="12"/>
      <c r="F1161" s="12"/>
      <c r="G1161" s="12"/>
    </row>
    <row r="1162" spans="1:7" s="8" customFormat="1" ht="20.149999999999999" customHeight="1">
      <c r="A1162" s="9" t="s">
        <v>1325</v>
      </c>
      <c r="B1162" s="10">
        <v>9780262537520</v>
      </c>
      <c r="C1162" s="10">
        <v>9780262354684</v>
      </c>
      <c r="D1162" s="10">
        <v>2019</v>
      </c>
      <c r="E1162" s="12"/>
      <c r="F1162" s="12"/>
      <c r="G1162" s="12"/>
    </row>
    <row r="1163" spans="1:7" s="8" customFormat="1" ht="20.149999999999999" customHeight="1">
      <c r="A1163" s="9" t="s">
        <v>1326</v>
      </c>
      <c r="B1163" s="10">
        <v>9780262537551</v>
      </c>
      <c r="C1163" s="10">
        <v>9780262354899</v>
      </c>
      <c r="D1163" s="10">
        <v>2019</v>
      </c>
      <c r="E1163" s="12"/>
      <c r="F1163" s="12"/>
      <c r="G1163" s="12"/>
    </row>
    <row r="1164" spans="1:7" s="8" customFormat="1" ht="20.149999999999999" customHeight="1">
      <c r="A1164" s="9" t="s">
        <v>1327</v>
      </c>
      <c r="B1164" s="10">
        <v>9780691197289</v>
      </c>
      <c r="C1164" s="10">
        <v>9780691198958</v>
      </c>
      <c r="D1164" s="10">
        <v>2019</v>
      </c>
      <c r="E1164" s="12"/>
      <c r="F1164" s="12"/>
      <c r="G1164" s="12"/>
    </row>
    <row r="1165" spans="1:7" s="8" customFormat="1" ht="20.149999999999999" customHeight="1">
      <c r="A1165" s="9" t="s">
        <v>1328</v>
      </c>
      <c r="B1165" s="10">
        <v>9782212677232</v>
      </c>
      <c r="C1165" s="10">
        <v>9782212370065</v>
      </c>
      <c r="D1165" s="10">
        <v>2019</v>
      </c>
      <c r="E1165" s="11" t="s">
        <v>31</v>
      </c>
      <c r="F1165" s="11" t="s">
        <v>75</v>
      </c>
      <c r="G1165" s="11" t="s">
        <v>75</v>
      </c>
    </row>
    <row r="1166" spans="1:7" s="8" customFormat="1" ht="20.149999999999999" customHeight="1">
      <c r="A1166" s="9" t="s">
        <v>1329</v>
      </c>
      <c r="B1166" s="10">
        <v>9782212678222</v>
      </c>
      <c r="C1166" s="10">
        <v>9782212344394</v>
      </c>
      <c r="D1166" s="10">
        <v>2019</v>
      </c>
      <c r="E1166" s="11" t="s">
        <v>273</v>
      </c>
      <c r="F1166" s="11" t="s">
        <v>1330</v>
      </c>
      <c r="G1166" s="11" t="s">
        <v>1331</v>
      </c>
    </row>
    <row r="1167" spans="1:7" s="8" customFormat="1" ht="20.149999999999999" customHeight="1">
      <c r="A1167" s="9" t="s">
        <v>1332</v>
      </c>
      <c r="B1167" s="10">
        <v>9782759823543</v>
      </c>
      <c r="C1167" s="10">
        <v>9782759823987</v>
      </c>
      <c r="D1167" s="10">
        <v>2019</v>
      </c>
      <c r="E1167" s="11" t="s">
        <v>157</v>
      </c>
      <c r="F1167" s="12"/>
      <c r="G1167" s="12"/>
    </row>
    <row r="1168" spans="1:7" s="8" customFormat="1" ht="20.149999999999999" customHeight="1">
      <c r="A1168" s="9" t="s">
        <v>1333</v>
      </c>
      <c r="B1168" s="10">
        <v>9782313005200</v>
      </c>
      <c r="C1168" s="10">
        <v>9782313005194</v>
      </c>
      <c r="D1168" s="10">
        <v>2015</v>
      </c>
      <c r="E1168" s="11" t="s">
        <v>25</v>
      </c>
      <c r="F1168" s="12"/>
      <c r="G1168" s="12"/>
    </row>
    <row r="1169" spans="1:7" s="8" customFormat="1" ht="20.149999999999999" customHeight="1">
      <c r="A1169" s="9" t="s">
        <v>1334</v>
      </c>
      <c r="B1169" s="10">
        <v>9782313005224</v>
      </c>
      <c r="C1169" s="10">
        <v>9782313005217</v>
      </c>
      <c r="D1169" s="10">
        <v>2015</v>
      </c>
      <c r="E1169" s="11" t="s">
        <v>68</v>
      </c>
      <c r="F1169" s="11" t="s">
        <v>68</v>
      </c>
      <c r="G1169" s="11" t="s">
        <v>69</v>
      </c>
    </row>
    <row r="1170" spans="1:7" s="8" customFormat="1" ht="20.149999999999999" customHeight="1">
      <c r="A1170" s="9" t="s">
        <v>1335</v>
      </c>
      <c r="B1170" s="10">
        <v>9780262039925</v>
      </c>
      <c r="C1170" s="10">
        <v>9780262353199</v>
      </c>
      <c r="D1170" s="10">
        <v>2019</v>
      </c>
      <c r="E1170" s="12"/>
      <c r="F1170" s="12"/>
      <c r="G1170" s="12"/>
    </row>
    <row r="1171" spans="1:7" s="8" customFormat="1" ht="20.149999999999999" customHeight="1">
      <c r="A1171" s="9" t="s">
        <v>1336</v>
      </c>
      <c r="B1171" s="10">
        <v>9780691191379</v>
      </c>
      <c r="C1171" s="10">
        <v>9780691191997</v>
      </c>
      <c r="D1171" s="10">
        <v>2019</v>
      </c>
      <c r="E1171" s="12"/>
      <c r="F1171" s="12"/>
      <c r="G1171" s="12"/>
    </row>
    <row r="1172" spans="1:7" s="8" customFormat="1" ht="20.149999999999999" customHeight="1">
      <c r="A1172" s="9" t="s">
        <v>1337</v>
      </c>
      <c r="B1172" s="10">
        <v>9781839211829</v>
      </c>
      <c r="C1172" s="10">
        <v>9781839210532</v>
      </c>
      <c r="D1172" s="10">
        <v>2019</v>
      </c>
      <c r="E1172" s="12"/>
      <c r="F1172" s="12"/>
      <c r="G1172" s="12"/>
    </row>
    <row r="1173" spans="1:7" s="8" customFormat="1" ht="20.149999999999999" customHeight="1">
      <c r="A1173" s="9" t="s">
        <v>1338</v>
      </c>
      <c r="B1173" s="10">
        <v>9781789615326</v>
      </c>
      <c r="C1173" s="10">
        <v>9781789612806</v>
      </c>
      <c r="D1173" s="10">
        <v>2019</v>
      </c>
      <c r="E1173" s="12"/>
      <c r="F1173" s="12"/>
      <c r="G1173" s="12"/>
    </row>
    <row r="1174" spans="1:7" s="8" customFormat="1" ht="20.149999999999999" customHeight="1">
      <c r="A1174" s="9" t="s">
        <v>1339</v>
      </c>
      <c r="B1174" s="10">
        <v>9781789133042</v>
      </c>
      <c r="C1174" s="10">
        <v>9781788991018</v>
      </c>
      <c r="D1174" s="10">
        <v>2019</v>
      </c>
      <c r="E1174" s="12"/>
      <c r="F1174" s="12"/>
      <c r="G1174" s="12"/>
    </row>
    <row r="1175" spans="1:7" s="8" customFormat="1" ht="20.149999999999999" customHeight="1">
      <c r="A1175" s="9" t="s">
        <v>1340</v>
      </c>
      <c r="B1175" s="10">
        <v>9781789344158</v>
      </c>
      <c r="C1175" s="10">
        <v>9781789344516</v>
      </c>
      <c r="D1175" s="10">
        <v>2019</v>
      </c>
      <c r="E1175" s="12"/>
      <c r="F1175" s="12"/>
      <c r="G1175" s="12"/>
    </row>
    <row r="1176" spans="1:7" s="8" customFormat="1" ht="20.149999999999999" customHeight="1">
      <c r="A1176" s="9" t="s">
        <v>1341</v>
      </c>
      <c r="B1176" s="10">
        <v>9781838983048</v>
      </c>
      <c r="C1176" s="10">
        <v>9781838985554</v>
      </c>
      <c r="D1176" s="10">
        <v>2019</v>
      </c>
      <c r="E1176" s="12"/>
      <c r="F1176" s="12"/>
      <c r="G1176" s="12"/>
    </row>
    <row r="1177" spans="1:7" s="8" customFormat="1" ht="20.149999999999999" customHeight="1">
      <c r="A1177" s="9" t="s">
        <v>1342</v>
      </c>
      <c r="B1177" s="10">
        <v>9781789802542</v>
      </c>
      <c r="C1177" s="10">
        <v>9781789804188</v>
      </c>
      <c r="D1177" s="10">
        <v>2019</v>
      </c>
      <c r="E1177" s="12"/>
      <c r="F1177" s="12"/>
      <c r="G1177" s="12"/>
    </row>
    <row r="1178" spans="1:7" s="8" customFormat="1" ht="20.149999999999999" customHeight="1">
      <c r="A1178" s="9" t="s">
        <v>1343</v>
      </c>
      <c r="B1178" s="10">
        <v>9781838550363</v>
      </c>
      <c r="C1178" s="10">
        <v>9781838556556</v>
      </c>
      <c r="D1178" s="10">
        <v>2019</v>
      </c>
      <c r="E1178" s="12"/>
      <c r="F1178" s="12"/>
      <c r="G1178" s="12"/>
    </row>
    <row r="1179" spans="1:7" s="8" customFormat="1" ht="20.149999999999999" customHeight="1">
      <c r="A1179" s="9" t="s">
        <v>1344</v>
      </c>
      <c r="B1179" s="10">
        <v>9781789612851</v>
      </c>
      <c r="C1179" s="10">
        <v>9781789617887</v>
      </c>
      <c r="D1179" s="10">
        <v>2019</v>
      </c>
      <c r="E1179" s="12"/>
      <c r="F1179" s="12"/>
      <c r="G1179" s="12"/>
    </row>
    <row r="1180" spans="1:7" s="8" customFormat="1" ht="20.149999999999999" customHeight="1">
      <c r="A1180" s="9" t="s">
        <v>1345</v>
      </c>
      <c r="B1180" s="10">
        <v>9781789800982</v>
      </c>
      <c r="C1180" s="10">
        <v>9781789804706</v>
      </c>
      <c r="D1180" s="10">
        <v>2019</v>
      </c>
      <c r="E1180" s="12"/>
      <c r="F1180" s="12"/>
      <c r="G1180" s="12"/>
    </row>
    <row r="1181" spans="1:7" s="8" customFormat="1" ht="20.149999999999999" customHeight="1">
      <c r="A1181" s="9" t="s">
        <v>1346</v>
      </c>
      <c r="B1181" s="10">
        <v>9781838552862</v>
      </c>
      <c r="C1181" s="10">
        <v>9781838552169</v>
      </c>
      <c r="D1181" s="10">
        <v>2019</v>
      </c>
      <c r="E1181" s="12"/>
      <c r="F1181" s="12"/>
      <c r="G1181" s="12"/>
    </row>
    <row r="1182" spans="1:7" s="8" customFormat="1" ht="20.149999999999999" customHeight="1">
      <c r="A1182" s="9" t="s">
        <v>1347</v>
      </c>
      <c r="B1182" s="10">
        <v>9781787284432</v>
      </c>
      <c r="C1182" s="10">
        <v>9781787285613</v>
      </c>
      <c r="D1182" s="10">
        <v>2019</v>
      </c>
      <c r="E1182" s="12"/>
      <c r="F1182" s="12"/>
      <c r="G1182" s="12"/>
    </row>
    <row r="1183" spans="1:7" s="8" customFormat="1" ht="20.149999999999999" customHeight="1">
      <c r="A1183" s="9" t="s">
        <v>1348</v>
      </c>
      <c r="B1183" s="10">
        <v>9781838646073</v>
      </c>
      <c r="C1183" s="10">
        <v>9781838644949</v>
      </c>
      <c r="D1183" s="10">
        <v>2019</v>
      </c>
      <c r="E1183" s="12"/>
      <c r="F1183" s="12"/>
      <c r="G1183" s="12"/>
    </row>
    <row r="1184" spans="1:7" s="8" customFormat="1" ht="20.149999999999999" customHeight="1">
      <c r="A1184" s="9" t="s">
        <v>1349</v>
      </c>
      <c r="B1184" s="10">
        <v>9781789951295</v>
      </c>
      <c r="C1184" s="10">
        <v>9781789953169</v>
      </c>
      <c r="D1184" s="10">
        <v>2019</v>
      </c>
      <c r="E1184" s="12"/>
      <c r="F1184" s="12"/>
      <c r="G1184" s="12"/>
    </row>
    <row r="1185" spans="1:7" s="8" customFormat="1" ht="20.149999999999999" customHeight="1">
      <c r="A1185" s="9" t="s">
        <v>1350</v>
      </c>
      <c r="B1185" s="10">
        <v>9781789533392</v>
      </c>
      <c r="C1185" s="10">
        <v>9781789536195</v>
      </c>
      <c r="D1185" s="10">
        <v>2019</v>
      </c>
      <c r="E1185" s="12"/>
      <c r="F1185" s="12"/>
      <c r="G1185" s="12"/>
    </row>
    <row r="1186" spans="1:7" s="8" customFormat="1" ht="20.149999999999999" customHeight="1">
      <c r="A1186" s="9" t="s">
        <v>1351</v>
      </c>
      <c r="B1186" s="10">
        <v>9781789952063</v>
      </c>
      <c r="C1186" s="10">
        <v>9781789953800</v>
      </c>
      <c r="D1186" s="10">
        <v>2019</v>
      </c>
      <c r="E1186" s="12"/>
      <c r="F1186" s="12"/>
      <c r="G1186" s="12"/>
    </row>
    <row r="1187" spans="1:7" s="8" customFormat="1" ht="20.149999999999999" customHeight="1">
      <c r="A1187" s="9" t="s">
        <v>1352</v>
      </c>
      <c r="B1187" s="10">
        <v>9781789534627</v>
      </c>
      <c r="C1187" s="10">
        <v>9781789531633</v>
      </c>
      <c r="D1187" s="10">
        <v>2019</v>
      </c>
      <c r="E1187" s="12"/>
      <c r="F1187" s="12"/>
      <c r="G1187" s="12"/>
    </row>
    <row r="1188" spans="1:7" s="8" customFormat="1" ht="20.149999999999999" customHeight="1">
      <c r="A1188" s="9" t="s">
        <v>1353</v>
      </c>
      <c r="B1188" s="10">
        <v>9781789804072</v>
      </c>
      <c r="C1188" s="10">
        <v>9781789803365</v>
      </c>
      <c r="D1188" s="10">
        <v>2019</v>
      </c>
      <c r="E1188" s="12"/>
      <c r="F1188" s="12"/>
      <c r="G1188" s="12"/>
    </row>
    <row r="1189" spans="1:7" s="8" customFormat="1" ht="20.149999999999999" customHeight="1">
      <c r="A1189" s="9" t="s">
        <v>1354</v>
      </c>
      <c r="B1189" s="10">
        <v>9781789805468</v>
      </c>
      <c r="C1189" s="10">
        <v>9781789809732</v>
      </c>
      <c r="D1189" s="10">
        <v>2019</v>
      </c>
      <c r="E1189" s="12"/>
      <c r="F1189" s="12"/>
      <c r="G1189" s="12"/>
    </row>
    <row r="1190" spans="1:7" s="8" customFormat="1" ht="20.149999999999999" customHeight="1">
      <c r="A1190" s="9" t="s">
        <v>1355</v>
      </c>
      <c r="B1190" s="10">
        <v>9781789133646</v>
      </c>
      <c r="C1190" s="10">
        <v>9781789138436</v>
      </c>
      <c r="D1190" s="10">
        <v>2019</v>
      </c>
      <c r="E1190" s="12"/>
      <c r="F1190" s="12"/>
      <c r="G1190" s="12"/>
    </row>
    <row r="1191" spans="1:7" s="8" customFormat="1" ht="20.149999999999999" customHeight="1">
      <c r="A1191" s="9" t="s">
        <v>1356</v>
      </c>
      <c r="B1191" s="10">
        <v>9781928331957</v>
      </c>
      <c r="C1191" s="10">
        <v>9781552506127</v>
      </c>
      <c r="D1191" s="10">
        <v>2019</v>
      </c>
      <c r="E1191" s="12"/>
      <c r="F1191" s="12"/>
      <c r="G1191" s="12"/>
    </row>
    <row r="1192" spans="1:7" s="8" customFormat="1" ht="20.149999999999999" customHeight="1">
      <c r="A1192" s="13" t="s">
        <v>1357</v>
      </c>
      <c r="B1192" s="14">
        <v>9782759229642</v>
      </c>
      <c r="C1192" s="14">
        <v>9782759229659</v>
      </c>
      <c r="D1192" s="14">
        <v>2019</v>
      </c>
      <c r="E1192" s="15" t="s">
        <v>157</v>
      </c>
      <c r="F1192" s="15" t="s">
        <v>240</v>
      </c>
      <c r="G1192" s="15" t="s">
        <v>241</v>
      </c>
    </row>
    <row r="1193" spans="1:7" s="8" customFormat="1" ht="20.149999999999999" customHeight="1">
      <c r="A1193" s="13" t="s">
        <v>1358</v>
      </c>
      <c r="B1193" s="14">
        <v>9782759226795</v>
      </c>
      <c r="C1193" s="14">
        <v>9782759226801</v>
      </c>
      <c r="D1193" s="14">
        <v>2019</v>
      </c>
      <c r="E1193" s="15" t="s">
        <v>157</v>
      </c>
      <c r="F1193" s="15" t="s">
        <v>240</v>
      </c>
      <c r="G1193" s="15" t="s">
        <v>241</v>
      </c>
    </row>
    <row r="1194" spans="1:7" s="8" customFormat="1" ht="20.149999999999999" customHeight="1">
      <c r="A1194" s="13" t="s">
        <v>1359</v>
      </c>
      <c r="B1194" s="14">
        <v>9782759820658</v>
      </c>
      <c r="C1194" s="14">
        <v>9782759823918</v>
      </c>
      <c r="D1194" s="14">
        <v>2019</v>
      </c>
    </row>
    <row r="1195" spans="1:7" s="8" customFormat="1" ht="20.149999999999999" customHeight="1">
      <c r="A1195" s="13" t="s">
        <v>1360</v>
      </c>
      <c r="B1195" s="14">
        <v>9780262042581</v>
      </c>
      <c r="C1195" s="14">
        <v>9780262353502</v>
      </c>
      <c r="D1195" s="14">
        <v>2019</v>
      </c>
    </row>
    <row r="1196" spans="1:7" s="8" customFormat="1" ht="20.149999999999999" customHeight="1">
      <c r="A1196" s="13" t="s">
        <v>1361</v>
      </c>
      <c r="B1196" s="14">
        <v>9780262039871</v>
      </c>
      <c r="C1196" s="14">
        <v>9780262353137</v>
      </c>
      <c r="D1196" s="14">
        <v>2019</v>
      </c>
    </row>
    <row r="1197" spans="1:7" s="8" customFormat="1" ht="20.149999999999999" customHeight="1">
      <c r="A1197" s="13" t="s">
        <v>1362</v>
      </c>
      <c r="B1197" s="14">
        <v>9780262537537</v>
      </c>
      <c r="C1197" s="14">
        <v>9780262354745</v>
      </c>
      <c r="D1197" s="14">
        <v>2019</v>
      </c>
    </row>
    <row r="1198" spans="1:7" s="8" customFormat="1" ht="20.149999999999999" customHeight="1">
      <c r="A1198" s="13" t="s">
        <v>1363</v>
      </c>
      <c r="B1198" s="14">
        <v>9782759823352</v>
      </c>
      <c r="C1198" s="14">
        <v>9782759823369</v>
      </c>
      <c r="D1198" s="14">
        <v>2019</v>
      </c>
      <c r="E1198" s="15" t="s">
        <v>25</v>
      </c>
    </row>
    <row r="1199" spans="1:7" s="8" customFormat="1" ht="20.149999999999999" customHeight="1">
      <c r="A1199" s="13" t="s">
        <v>1364</v>
      </c>
      <c r="B1199" s="14">
        <v>9782759821198</v>
      </c>
      <c r="C1199" s="14">
        <v>9782759823680</v>
      </c>
      <c r="D1199" s="14">
        <v>2019</v>
      </c>
      <c r="E1199" s="15" t="s">
        <v>25</v>
      </c>
    </row>
    <row r="1200" spans="1:7" s="8" customFormat="1" ht="20.149999999999999" customHeight="1">
      <c r="A1200" s="13" t="s">
        <v>1365</v>
      </c>
      <c r="B1200" s="14">
        <v>9782212678024</v>
      </c>
      <c r="C1200" s="14">
        <v>9782212801460</v>
      </c>
      <c r="D1200" s="14">
        <v>2019</v>
      </c>
      <c r="E1200" s="15" t="s">
        <v>273</v>
      </c>
      <c r="F1200" s="15" t="s">
        <v>473</v>
      </c>
      <c r="G1200" s="15" t="s">
        <v>474</v>
      </c>
    </row>
    <row r="1201" spans="1:7" s="8" customFormat="1" ht="20.149999999999999" customHeight="1">
      <c r="A1201" s="13" t="s">
        <v>1366</v>
      </c>
      <c r="B1201" s="14">
        <v>9782763741857</v>
      </c>
      <c r="C1201" s="14">
        <v>9782763741864</v>
      </c>
      <c r="D1201" s="14">
        <v>2019</v>
      </c>
      <c r="E1201" s="15" t="s">
        <v>1367</v>
      </c>
      <c r="F1201" s="15" t="s">
        <v>1368</v>
      </c>
      <c r="G1201" s="15" t="s">
        <v>1369</v>
      </c>
    </row>
    <row r="1202" spans="1:7" s="8" customFormat="1" ht="20.149999999999999" customHeight="1">
      <c r="A1202" s="13" t="s">
        <v>1370</v>
      </c>
      <c r="B1202" s="14">
        <v>9782763739427</v>
      </c>
      <c r="C1202" s="14">
        <v>9782763739434</v>
      </c>
      <c r="D1202" s="14">
        <v>2019</v>
      </c>
      <c r="E1202" s="15" t="s">
        <v>236</v>
      </c>
    </row>
    <row r="1203" spans="1:7" s="8" customFormat="1" ht="20.149999999999999" customHeight="1">
      <c r="A1203" s="13" t="s">
        <v>1371</v>
      </c>
      <c r="B1203" s="14">
        <v>9782763742632</v>
      </c>
      <c r="C1203" s="14">
        <v>9782763742649</v>
      </c>
      <c r="D1203" s="14">
        <v>2018</v>
      </c>
      <c r="E1203" s="15" t="s">
        <v>157</v>
      </c>
      <c r="F1203" s="15" t="s">
        <v>240</v>
      </c>
      <c r="G1203" s="15" t="s">
        <v>1372</v>
      </c>
    </row>
    <row r="1204" spans="1:7" s="8" customFormat="1" ht="20.149999999999999" customHeight="1">
      <c r="A1204" s="13" t="s">
        <v>1373</v>
      </c>
      <c r="B1204" s="14">
        <v>9782763736334</v>
      </c>
      <c r="C1204" s="14">
        <v>9782763736341</v>
      </c>
      <c r="D1204" s="14">
        <v>2018</v>
      </c>
      <c r="E1204" s="15" t="s">
        <v>157</v>
      </c>
      <c r="F1204" s="15" t="s">
        <v>240</v>
      </c>
      <c r="G1204" s="15" t="s">
        <v>1372</v>
      </c>
    </row>
    <row r="1205" spans="1:7" s="8" customFormat="1" ht="20.149999999999999" customHeight="1">
      <c r="A1205" s="13" t="s">
        <v>1374</v>
      </c>
      <c r="B1205" s="14">
        <v>9782212677386</v>
      </c>
      <c r="C1205" s="14">
        <v>9782212309461</v>
      </c>
      <c r="D1205" s="14">
        <v>2019</v>
      </c>
      <c r="E1205" s="15" t="s">
        <v>31</v>
      </c>
      <c r="F1205" s="15" t="s">
        <v>394</v>
      </c>
      <c r="G1205" s="15" t="s">
        <v>395</v>
      </c>
    </row>
    <row r="1206" spans="1:7" s="8" customFormat="1" ht="20.149999999999999" customHeight="1">
      <c r="A1206" s="13" t="s">
        <v>1375</v>
      </c>
      <c r="B1206" s="14">
        <v>9782212677836</v>
      </c>
      <c r="C1206" s="14">
        <v>9782212100525</v>
      </c>
      <c r="D1206" s="14">
        <v>2019</v>
      </c>
      <c r="E1206" s="15" t="s">
        <v>31</v>
      </c>
      <c r="F1206" s="15" t="s">
        <v>72</v>
      </c>
      <c r="G1206" s="15" t="s">
        <v>443</v>
      </c>
    </row>
    <row r="1207" spans="1:7" s="8" customFormat="1" ht="20.149999999999999" customHeight="1">
      <c r="A1207" s="13" t="s">
        <v>1376</v>
      </c>
      <c r="B1207" s="14">
        <v>9782100800940</v>
      </c>
      <c r="C1207" s="14">
        <v>9782100801336</v>
      </c>
      <c r="D1207" s="14">
        <v>2019</v>
      </c>
      <c r="E1207" s="15" t="s">
        <v>31</v>
      </c>
    </row>
    <row r="1208" spans="1:7" s="8" customFormat="1" ht="20.149999999999999" customHeight="1">
      <c r="A1208" s="13" t="s">
        <v>1377</v>
      </c>
      <c r="B1208" s="14">
        <v>9782100796021</v>
      </c>
      <c r="C1208" s="14">
        <v>9782100799831</v>
      </c>
      <c r="D1208" s="14">
        <v>2019</v>
      </c>
      <c r="E1208" s="15" t="s">
        <v>157</v>
      </c>
    </row>
    <row r="1209" spans="1:7" s="8" customFormat="1" ht="20.149999999999999" customHeight="1">
      <c r="A1209" s="13" t="s">
        <v>1378</v>
      </c>
      <c r="B1209" s="14">
        <v>9782100790944</v>
      </c>
      <c r="C1209" s="14">
        <v>9782100799428</v>
      </c>
      <c r="D1209" s="14">
        <v>2019</v>
      </c>
    </row>
    <row r="1210" spans="1:7" s="8" customFormat="1" ht="20.149999999999999" customHeight="1">
      <c r="A1210" s="13" t="s">
        <v>1379</v>
      </c>
      <c r="B1210" s="14">
        <v>9782212144697</v>
      </c>
      <c r="C1210" s="14">
        <v>9782212782455</v>
      </c>
      <c r="D1210" s="14">
        <v>2019</v>
      </c>
      <c r="E1210" s="15" t="s">
        <v>273</v>
      </c>
      <c r="F1210" s="15" t="s">
        <v>829</v>
      </c>
      <c r="G1210" s="15" t="s">
        <v>829</v>
      </c>
    </row>
    <row r="1211" spans="1:7" s="8" customFormat="1" ht="20.149999999999999" customHeight="1">
      <c r="A1211" s="13" t="s">
        <v>1380</v>
      </c>
      <c r="B1211" s="14">
        <v>9782212678253</v>
      </c>
      <c r="C1211" s="14">
        <v>9782212261240</v>
      </c>
      <c r="D1211" s="14">
        <v>2019</v>
      </c>
      <c r="E1211" s="15" t="s">
        <v>31</v>
      </c>
      <c r="F1211" s="15" t="s">
        <v>1023</v>
      </c>
      <c r="G1211" s="15" t="s">
        <v>1381</v>
      </c>
    </row>
    <row r="1212" spans="1:7" s="8" customFormat="1" ht="20.149999999999999" customHeight="1">
      <c r="A1212" s="13" t="s">
        <v>1382</v>
      </c>
      <c r="B1212" s="14">
        <v>9782100738373</v>
      </c>
      <c r="C1212" s="14">
        <v>9782100739578</v>
      </c>
      <c r="D1212" s="14">
        <v>2015</v>
      </c>
      <c r="E1212" s="15" t="s">
        <v>68</v>
      </c>
      <c r="F1212" s="15" t="s">
        <v>68</v>
      </c>
      <c r="G1212" s="15" t="s">
        <v>280</v>
      </c>
    </row>
    <row r="1213" spans="1:7" s="8" customFormat="1" ht="20.149999999999999" customHeight="1">
      <c r="A1213" s="13" t="s">
        <v>1383</v>
      </c>
      <c r="B1213" s="14">
        <v>9781622737383</v>
      </c>
      <c r="C1213" s="14">
        <v>9781622736553</v>
      </c>
      <c r="D1213" s="14">
        <v>2019</v>
      </c>
    </row>
    <row r="1214" spans="1:7" s="8" customFormat="1" ht="20.149999999999999" customHeight="1">
      <c r="A1214" s="13" t="s">
        <v>1384</v>
      </c>
      <c r="B1214" s="14">
        <v>9780262039628</v>
      </c>
      <c r="C1214" s="14">
        <v>9780262352093</v>
      </c>
      <c r="D1214" s="14">
        <v>2019</v>
      </c>
    </row>
    <row r="1215" spans="1:7" s="8" customFormat="1" ht="20.149999999999999" customHeight="1">
      <c r="A1215" s="13" t="s">
        <v>1385</v>
      </c>
      <c r="B1215" s="14">
        <v>9782759230563</v>
      </c>
      <c r="C1215" s="14">
        <v>9782759230570</v>
      </c>
      <c r="D1215" s="14">
        <v>2019</v>
      </c>
    </row>
    <row r="1216" spans="1:7" s="8" customFormat="1" ht="20.149999999999999" customHeight="1">
      <c r="A1216" s="13" t="s">
        <v>1386</v>
      </c>
      <c r="B1216" s="14">
        <v>9782759229970</v>
      </c>
      <c r="C1216" s="14">
        <v>9782759229987</v>
      </c>
      <c r="D1216" s="14">
        <v>2019</v>
      </c>
      <c r="E1216" s="15" t="s">
        <v>157</v>
      </c>
      <c r="F1216" s="15" t="s">
        <v>240</v>
      </c>
      <c r="G1216" s="15" t="s">
        <v>241</v>
      </c>
    </row>
    <row r="1217" spans="1:7" s="8" customFormat="1" ht="20.149999999999999" customHeight="1">
      <c r="A1217" s="13" t="s">
        <v>1387</v>
      </c>
      <c r="B1217" s="14">
        <v>9782759229888</v>
      </c>
      <c r="C1217" s="14">
        <v>9782759229895</v>
      </c>
      <c r="D1217" s="14">
        <v>2019</v>
      </c>
      <c r="E1217" s="15" t="s">
        <v>244</v>
      </c>
      <c r="F1217" s="15" t="s">
        <v>245</v>
      </c>
      <c r="G1217" s="15" t="s">
        <v>246</v>
      </c>
    </row>
    <row r="1218" spans="1:7" s="8" customFormat="1" ht="20.149999999999999" customHeight="1">
      <c r="A1218" s="13" t="s">
        <v>1388</v>
      </c>
      <c r="B1218" s="14">
        <v>9782759229529</v>
      </c>
      <c r="C1218" s="14">
        <v>9782759229536</v>
      </c>
      <c r="D1218" s="14">
        <v>2019</v>
      </c>
      <c r="E1218" s="15" t="s">
        <v>1389</v>
      </c>
      <c r="F1218" s="15" t="s">
        <v>1390</v>
      </c>
      <c r="G1218" s="15" t="s">
        <v>1391</v>
      </c>
    </row>
    <row r="1219" spans="1:7" s="8" customFormat="1" ht="20.149999999999999" customHeight="1">
      <c r="A1219" s="13" t="s">
        <v>1392</v>
      </c>
      <c r="B1219" s="14">
        <v>9782759230600</v>
      </c>
      <c r="C1219" s="14">
        <v>9782759230594</v>
      </c>
      <c r="D1219" s="14">
        <v>2019</v>
      </c>
      <c r="E1219" s="15" t="s">
        <v>157</v>
      </c>
      <c r="F1219" s="15" t="s">
        <v>240</v>
      </c>
      <c r="G1219" s="15" t="s">
        <v>241</v>
      </c>
    </row>
    <row r="1220" spans="1:7" s="8" customFormat="1" ht="20.149999999999999" customHeight="1">
      <c r="A1220" s="13" t="s">
        <v>1393</v>
      </c>
      <c r="B1220" s="14">
        <v>9782212677492</v>
      </c>
      <c r="C1220" s="14">
        <v>9782212156409</v>
      </c>
      <c r="D1220" s="14">
        <v>2019</v>
      </c>
      <c r="E1220" s="15" t="s">
        <v>31</v>
      </c>
      <c r="F1220" s="15" t="s">
        <v>481</v>
      </c>
      <c r="G1220" s="15" t="s">
        <v>481</v>
      </c>
    </row>
    <row r="1221" spans="1:7" s="8" customFormat="1" ht="20.149999999999999" customHeight="1">
      <c r="A1221" s="13" t="s">
        <v>1394</v>
      </c>
      <c r="B1221" s="14">
        <v>9781788743778</v>
      </c>
      <c r="C1221" s="14">
        <v>9781788747004</v>
      </c>
      <c r="D1221" s="14">
        <v>2019</v>
      </c>
    </row>
    <row r="1222" spans="1:7" s="8" customFormat="1" ht="20.149999999999999" customHeight="1">
      <c r="A1222" s="13" t="s">
        <v>1395</v>
      </c>
      <c r="B1222" s="14">
        <v>9782212677263</v>
      </c>
      <c r="C1222" s="14">
        <v>9782212432282</v>
      </c>
      <c r="D1222" s="14">
        <v>2019</v>
      </c>
      <c r="E1222" s="15" t="s">
        <v>31</v>
      </c>
      <c r="F1222" s="15" t="s">
        <v>1023</v>
      </c>
      <c r="G1222" s="15" t="s">
        <v>1396</v>
      </c>
    </row>
    <row r="1223" spans="1:7" s="8" customFormat="1" ht="20.149999999999999" customHeight="1">
      <c r="A1223" s="13" t="s">
        <v>1397</v>
      </c>
      <c r="B1223" s="14">
        <v>9781789612349</v>
      </c>
      <c r="C1223" s="14">
        <v>9781789808032</v>
      </c>
      <c r="D1223" s="14">
        <v>2019</v>
      </c>
    </row>
    <row r="1224" spans="1:7" s="8" customFormat="1" ht="20.149999999999999" customHeight="1">
      <c r="A1224" s="13" t="s">
        <v>1398</v>
      </c>
      <c r="B1224" s="14">
        <v>9781789809411</v>
      </c>
      <c r="C1224" s="14">
        <v>9781789809336</v>
      </c>
      <c r="D1224" s="14">
        <v>2019</v>
      </c>
    </row>
    <row r="1225" spans="1:7" s="8" customFormat="1" ht="20.149999999999999" customHeight="1">
      <c r="A1225" s="13" t="s">
        <v>1399</v>
      </c>
      <c r="B1225" s="14">
        <v>9781789954395</v>
      </c>
      <c r="C1225" s="14">
        <v>9781789958539</v>
      </c>
      <c r="D1225" s="14">
        <v>2019</v>
      </c>
    </row>
    <row r="1226" spans="1:7" s="8" customFormat="1" ht="20.149999999999999" customHeight="1">
      <c r="A1226" s="13" t="s">
        <v>1400</v>
      </c>
      <c r="B1226" s="14">
        <v>9781838558802</v>
      </c>
      <c r="C1226" s="14">
        <v>9781838555863</v>
      </c>
      <c r="D1226" s="14">
        <v>2019</v>
      </c>
    </row>
    <row r="1227" spans="1:7" s="8" customFormat="1" ht="20.149999999999999" customHeight="1">
      <c r="A1227" s="13" t="s">
        <v>1401</v>
      </c>
      <c r="B1227" s="14">
        <v>9781789950687</v>
      </c>
      <c r="C1227" s="14">
        <v>9781789953442</v>
      </c>
      <c r="D1227" s="14">
        <v>2019</v>
      </c>
    </row>
    <row r="1228" spans="1:7" s="8" customFormat="1" ht="20.149999999999999" customHeight="1">
      <c r="A1228" s="13" t="s">
        <v>1402</v>
      </c>
      <c r="B1228" s="14">
        <v>9781838556334</v>
      </c>
      <c r="C1228" s="14">
        <v>9781838557164</v>
      </c>
      <c r="D1228" s="14">
        <v>2019</v>
      </c>
    </row>
    <row r="1229" spans="1:7" s="8" customFormat="1" ht="20.149999999999999" customHeight="1">
      <c r="A1229" s="13" t="s">
        <v>1403</v>
      </c>
      <c r="B1229" s="14">
        <v>9781789538519</v>
      </c>
      <c r="C1229" s="14">
        <v>9781789530926</v>
      </c>
      <c r="D1229" s="14">
        <v>2019</v>
      </c>
    </row>
    <row r="1230" spans="1:7" s="8" customFormat="1" ht="20.149999999999999" customHeight="1">
      <c r="A1230" s="13" t="s">
        <v>1404</v>
      </c>
      <c r="B1230" s="14">
        <v>9781789804379</v>
      </c>
      <c r="C1230" s="14">
        <v>9781789802085</v>
      </c>
      <c r="D1230" s="14">
        <v>2019</v>
      </c>
    </row>
    <row r="1231" spans="1:7" s="8" customFormat="1" ht="20.149999999999999" customHeight="1">
      <c r="A1231" s="13" t="s">
        <v>1405</v>
      </c>
      <c r="B1231" s="14">
        <v>9781788629157</v>
      </c>
      <c r="C1231" s="14">
        <v>9781788624046</v>
      </c>
      <c r="D1231" s="14">
        <v>2019</v>
      </c>
    </row>
    <row r="1232" spans="1:7" s="8" customFormat="1" ht="20.149999999999999" customHeight="1">
      <c r="A1232" s="13" t="s">
        <v>1406</v>
      </c>
      <c r="B1232" s="14">
        <v>9781789137750</v>
      </c>
      <c r="C1232" s="14">
        <v>9781789138269</v>
      </c>
      <c r="D1232" s="14">
        <v>2019</v>
      </c>
    </row>
    <row r="1233" spans="1:4" s="8" customFormat="1" ht="20.149999999999999" customHeight="1">
      <c r="A1233" s="13" t="s">
        <v>1407</v>
      </c>
      <c r="B1233" s="14">
        <v>9781838550356</v>
      </c>
      <c r="C1233" s="14">
        <v>9781838551650</v>
      </c>
      <c r="D1233" s="14">
        <v>2019</v>
      </c>
    </row>
    <row r="1234" spans="1:4" s="8" customFormat="1" ht="20.149999999999999" customHeight="1">
      <c r="A1234" s="13" t="s">
        <v>1408</v>
      </c>
      <c r="B1234" s="14">
        <v>9781838829025</v>
      </c>
      <c r="C1234" s="14">
        <v>9781838825553</v>
      </c>
      <c r="D1234" s="14">
        <v>2019</v>
      </c>
    </row>
    <row r="1235" spans="1:4" s="8" customFormat="1" ht="20.149999999999999" customHeight="1">
      <c r="A1235" s="13" t="s">
        <v>1409</v>
      </c>
      <c r="B1235" s="14">
        <v>9781838552183</v>
      </c>
      <c r="C1235" s="14">
        <v>9781838553081</v>
      </c>
      <c r="D1235" s="14">
        <v>2019</v>
      </c>
    </row>
    <row r="1236" spans="1:4" s="8" customFormat="1" ht="20.149999999999999" customHeight="1">
      <c r="A1236" s="13" t="s">
        <v>1410</v>
      </c>
      <c r="B1236" s="14">
        <v>9781787288942</v>
      </c>
      <c r="C1236" s="14">
        <v>9781787129498</v>
      </c>
      <c r="D1236" s="14">
        <v>2019</v>
      </c>
    </row>
    <row r="1237" spans="1:4" s="8" customFormat="1" ht="20.149999999999999" customHeight="1">
      <c r="A1237" s="13" t="s">
        <v>1411</v>
      </c>
      <c r="B1237" s="14">
        <v>9781838640163</v>
      </c>
      <c r="C1237" s="14">
        <v>9781838644161</v>
      </c>
      <c r="D1237" s="14">
        <v>2019</v>
      </c>
    </row>
    <row r="1238" spans="1:4" s="8" customFormat="1" ht="20.149999999999999" customHeight="1">
      <c r="A1238" s="13" t="s">
        <v>1412</v>
      </c>
      <c r="B1238" s="14">
        <v>9781838644659</v>
      </c>
      <c r="C1238" s="14">
        <v>9781838646837</v>
      </c>
      <c r="D1238" s="14">
        <v>2019</v>
      </c>
    </row>
    <row r="1239" spans="1:4" s="8" customFormat="1" ht="20.149999999999999" customHeight="1">
      <c r="A1239" s="13" t="s">
        <v>1413</v>
      </c>
      <c r="B1239" s="14">
        <v>9781789136364</v>
      </c>
      <c r="C1239" s="14">
        <v>9781789134698</v>
      </c>
      <c r="D1239" s="14">
        <v>2019</v>
      </c>
    </row>
    <row r="1240" spans="1:4" s="8" customFormat="1" ht="20.149999999999999" customHeight="1">
      <c r="A1240" s="13" t="s">
        <v>1414</v>
      </c>
      <c r="B1240" s="14">
        <v>9781788830645</v>
      </c>
      <c r="C1240" s="14">
        <v>9781788839266</v>
      </c>
      <c r="D1240" s="14">
        <v>2019</v>
      </c>
    </row>
    <row r="1241" spans="1:4" s="8" customFormat="1" ht="20.149999999999999" customHeight="1">
      <c r="A1241" s="13" t="s">
        <v>1415</v>
      </c>
      <c r="B1241" s="14">
        <v>9781789612790</v>
      </c>
      <c r="C1241" s="14">
        <v>9781789619416</v>
      </c>
      <c r="D1241" s="14">
        <v>2019</v>
      </c>
    </row>
    <row r="1242" spans="1:4" s="8" customFormat="1" ht="20.149999999999999" customHeight="1">
      <c r="A1242" s="13" t="s">
        <v>1416</v>
      </c>
      <c r="B1242" s="14">
        <v>9781788992596</v>
      </c>
      <c r="C1242" s="14">
        <v>9781788999885</v>
      </c>
      <c r="D1242" s="14">
        <v>2019</v>
      </c>
    </row>
    <row r="1243" spans="1:4" s="8" customFormat="1" ht="20.149999999999999" customHeight="1">
      <c r="A1243" s="13" t="s">
        <v>1417</v>
      </c>
      <c r="B1243" s="14">
        <v>9781789802351</v>
      </c>
      <c r="C1243" s="14">
        <v>9781789808742</v>
      </c>
      <c r="D1243" s="14">
        <v>2019</v>
      </c>
    </row>
    <row r="1244" spans="1:4" s="8" customFormat="1" ht="20.149999999999999" customHeight="1">
      <c r="A1244" s="13" t="s">
        <v>1418</v>
      </c>
      <c r="B1244" s="14">
        <v>9781789952292</v>
      </c>
      <c r="C1244" s="14">
        <v>9781789958379</v>
      </c>
      <c r="D1244" s="14">
        <v>2019</v>
      </c>
    </row>
    <row r="1245" spans="1:4" s="8" customFormat="1" ht="20.149999999999999" customHeight="1">
      <c r="A1245" s="13" t="s">
        <v>1419</v>
      </c>
      <c r="B1245" s="14">
        <v>9781789538540</v>
      </c>
      <c r="C1245" s="14">
        <v>9781789533361</v>
      </c>
      <c r="D1245" s="14">
        <v>2019</v>
      </c>
    </row>
    <row r="1246" spans="1:4" s="8" customFormat="1" ht="20.149999999999999" customHeight="1">
      <c r="A1246" s="13" t="s">
        <v>1420</v>
      </c>
      <c r="B1246" s="14">
        <v>9781838825669</v>
      </c>
      <c r="C1246" s="14">
        <v>9781838823061</v>
      </c>
      <c r="D1246" s="14">
        <v>2019</v>
      </c>
    </row>
    <row r="1247" spans="1:4" s="8" customFormat="1" ht="20.149999999999999" customHeight="1">
      <c r="A1247" s="13" t="s">
        <v>1421</v>
      </c>
      <c r="B1247" s="14">
        <v>9781789616194</v>
      </c>
      <c r="C1247" s="14">
        <v>9781789806939</v>
      </c>
      <c r="D1247" s="14">
        <v>2019</v>
      </c>
    </row>
    <row r="1248" spans="1:4" s="8" customFormat="1" ht="20.149999999999999" customHeight="1">
      <c r="A1248" s="13" t="s">
        <v>1422</v>
      </c>
      <c r="B1248" s="14">
        <v>9781789952315</v>
      </c>
      <c r="C1248" s="14">
        <v>9781789808438</v>
      </c>
      <c r="D1248" s="14">
        <v>2019</v>
      </c>
    </row>
    <row r="1249" spans="1:4" s="8" customFormat="1" ht="20.149999999999999" customHeight="1">
      <c r="A1249" s="13" t="s">
        <v>1423</v>
      </c>
      <c r="B1249" s="14">
        <v>9781789802078</v>
      </c>
      <c r="C1249" s="14">
        <v>9781789611281</v>
      </c>
      <c r="D1249" s="14">
        <v>2019</v>
      </c>
    </row>
    <row r="1250" spans="1:4" s="8" customFormat="1" ht="20.149999999999999" customHeight="1">
      <c r="A1250" s="13" t="s">
        <v>1424</v>
      </c>
      <c r="B1250" s="14">
        <v>9781789612905</v>
      </c>
      <c r="C1250" s="14">
        <v>9781789615821</v>
      </c>
      <c r="D1250" s="14">
        <v>2019</v>
      </c>
    </row>
    <row r="1251" spans="1:4" s="8" customFormat="1" ht="20.149999999999999" customHeight="1">
      <c r="A1251" s="13" t="s">
        <v>1425</v>
      </c>
      <c r="B1251" s="14">
        <v>9781838822361</v>
      </c>
      <c r="C1251" s="14">
        <v>9781838823269</v>
      </c>
      <c r="D1251" s="14">
        <v>2019</v>
      </c>
    </row>
    <row r="1252" spans="1:4" s="8" customFormat="1" ht="20.149999999999999" customHeight="1">
      <c r="A1252" s="13" t="s">
        <v>1426</v>
      </c>
      <c r="B1252" s="14">
        <v>9781838828103</v>
      </c>
      <c r="C1252" s="14">
        <v>9781838826383</v>
      </c>
      <c r="D1252" s="14">
        <v>2019</v>
      </c>
    </row>
    <row r="1253" spans="1:4" s="8" customFormat="1" ht="20.149999999999999" customHeight="1">
      <c r="A1253" s="13" t="s">
        <v>1427</v>
      </c>
      <c r="B1253" s="14">
        <v>9781789808285</v>
      </c>
      <c r="C1253" s="14">
        <v>9781789806540</v>
      </c>
      <c r="D1253" s="14">
        <v>2019</v>
      </c>
    </row>
    <row r="1254" spans="1:4" s="8" customFormat="1" ht="20.149999999999999" customHeight="1">
      <c r="A1254" s="13" t="s">
        <v>1428</v>
      </c>
      <c r="B1254" s="14">
        <v>9781838823191</v>
      </c>
      <c r="C1254" s="14">
        <v>9781838828806</v>
      </c>
      <c r="D1254" s="14">
        <v>2019</v>
      </c>
    </row>
    <row r="1255" spans="1:4" s="8" customFormat="1" ht="20.149999999999999" customHeight="1">
      <c r="A1255" s="13" t="s">
        <v>1429</v>
      </c>
      <c r="B1255" s="14">
        <v>9781838649951</v>
      </c>
      <c r="C1255" s="14">
        <v>9781838641955</v>
      </c>
      <c r="D1255" s="14">
        <v>2019</v>
      </c>
    </row>
    <row r="1256" spans="1:4" s="8" customFormat="1" ht="20.149999999999999" customHeight="1">
      <c r="A1256" s="13" t="s">
        <v>1430</v>
      </c>
      <c r="B1256" s="14">
        <v>9781838641771</v>
      </c>
      <c r="C1256" s="14">
        <v>9781838645748</v>
      </c>
      <c r="D1256" s="14">
        <v>2019</v>
      </c>
    </row>
    <row r="1257" spans="1:4" s="8" customFormat="1" ht="20.149999999999999" customHeight="1">
      <c r="A1257" s="13" t="s">
        <v>1431</v>
      </c>
      <c r="B1257" s="14">
        <v>9781838823733</v>
      </c>
      <c r="C1257" s="14">
        <v>9781838820640</v>
      </c>
      <c r="D1257" s="14">
        <v>2019</v>
      </c>
    </row>
    <row r="1258" spans="1:4" s="8" customFormat="1" ht="20.149999999999999" customHeight="1">
      <c r="A1258" s="13" t="s">
        <v>1432</v>
      </c>
      <c r="B1258" s="14">
        <v>9781838647346</v>
      </c>
      <c r="C1258" s="14">
        <v>9781838647704</v>
      </c>
      <c r="D1258" s="14">
        <v>2019</v>
      </c>
    </row>
    <row r="1259" spans="1:4" s="8" customFormat="1" ht="20.149999999999999" customHeight="1">
      <c r="A1259" s="13" t="s">
        <v>1433</v>
      </c>
      <c r="B1259" s="14">
        <v>9781789349795</v>
      </c>
      <c r="C1259" s="14">
        <v>9781789347500</v>
      </c>
      <c r="D1259" s="14">
        <v>2019</v>
      </c>
    </row>
    <row r="1260" spans="1:4" s="8" customFormat="1" ht="20.149999999999999" customHeight="1">
      <c r="A1260" s="13" t="s">
        <v>1434</v>
      </c>
      <c r="B1260" s="14">
        <v>9781838822248</v>
      </c>
      <c r="C1260" s="14">
        <v>9781838824679</v>
      </c>
      <c r="D1260" s="14">
        <v>2019</v>
      </c>
    </row>
    <row r="1261" spans="1:4" s="8" customFormat="1" ht="20.149999999999999" customHeight="1">
      <c r="A1261" s="13" t="s">
        <v>1435</v>
      </c>
      <c r="B1261" s="14">
        <v>9781838642709</v>
      </c>
      <c r="C1261" s="14">
        <v>9781838647223</v>
      </c>
      <c r="D1261" s="14">
        <v>2019</v>
      </c>
    </row>
    <row r="1262" spans="1:4" s="8" customFormat="1" ht="20.149999999999999" customHeight="1">
      <c r="A1262" s="13" t="s">
        <v>1436</v>
      </c>
      <c r="B1262" s="14">
        <v>9781789538922</v>
      </c>
      <c r="C1262" s="14">
        <v>9781789531237</v>
      </c>
      <c r="D1262" s="14">
        <v>2019</v>
      </c>
    </row>
    <row r="1263" spans="1:4" s="8" customFormat="1" ht="20.149999999999999" customHeight="1">
      <c r="A1263" s="13" t="s">
        <v>1437</v>
      </c>
      <c r="B1263" s="14">
        <v>9781789341072</v>
      </c>
      <c r="C1263" s="14">
        <v>9781789342406</v>
      </c>
      <c r="D1263" s="14">
        <v>2019</v>
      </c>
    </row>
    <row r="1264" spans="1:4" s="8" customFormat="1" ht="20.149999999999999" customHeight="1">
      <c r="A1264" s="13" t="s">
        <v>1438</v>
      </c>
      <c r="B1264" s="14">
        <v>9781789349863</v>
      </c>
      <c r="C1264" s="14">
        <v>9781789344080</v>
      </c>
      <c r="D1264" s="14">
        <v>2019</v>
      </c>
    </row>
    <row r="1265" spans="1:7" s="8" customFormat="1" ht="20.149999999999999" customHeight="1">
      <c r="A1265" s="13" t="s">
        <v>1439</v>
      </c>
      <c r="B1265" s="14">
        <v>9781789806984</v>
      </c>
      <c r="C1265" s="14">
        <v>9781789804737</v>
      </c>
      <c r="D1265" s="14">
        <v>2019</v>
      </c>
    </row>
    <row r="1266" spans="1:7" s="8" customFormat="1" ht="20.149999999999999" customHeight="1">
      <c r="A1266" s="13" t="s">
        <v>1440</v>
      </c>
      <c r="B1266" s="14">
        <v>9781789537581</v>
      </c>
      <c r="C1266" s="14">
        <v>9781789536225</v>
      </c>
      <c r="D1266" s="14">
        <v>2019</v>
      </c>
    </row>
    <row r="1267" spans="1:7" s="8" customFormat="1" ht="20.149999999999999" customHeight="1">
      <c r="A1267" s="13" t="s">
        <v>1441</v>
      </c>
      <c r="B1267" s="14">
        <v>9781789340723</v>
      </c>
      <c r="C1267" s="14">
        <v>9781789345285</v>
      </c>
      <c r="D1267" s="14">
        <v>2019</v>
      </c>
    </row>
    <row r="1268" spans="1:7" s="8" customFormat="1" ht="20.149999999999999" customHeight="1">
      <c r="A1268" s="13" t="s">
        <v>1442</v>
      </c>
      <c r="B1268" s="14">
        <v>9781789133417</v>
      </c>
      <c r="C1268" s="14">
        <v>9781789138788</v>
      </c>
      <c r="D1268" s="14">
        <v>2019</v>
      </c>
    </row>
    <row r="1269" spans="1:7" s="8" customFormat="1" ht="20.149999999999999" customHeight="1">
      <c r="A1269" s="13" t="s">
        <v>1443</v>
      </c>
      <c r="B1269" s="14">
        <v>9781789348811</v>
      </c>
      <c r="C1269" s="14">
        <v>9781789342970</v>
      </c>
      <c r="D1269" s="14">
        <v>2019</v>
      </c>
    </row>
    <row r="1270" spans="1:7" s="8" customFormat="1" ht="20.149999999999999" customHeight="1">
      <c r="A1270" s="13" t="s">
        <v>1444</v>
      </c>
      <c r="B1270" s="14">
        <v>9781838645571</v>
      </c>
      <c r="C1270" s="14">
        <v>9781838649609</v>
      </c>
      <c r="D1270" s="14">
        <v>2019</v>
      </c>
    </row>
    <row r="1271" spans="1:7" s="8" customFormat="1" ht="20.149999999999999" customHeight="1">
      <c r="A1271" s="13" t="s">
        <v>1445</v>
      </c>
      <c r="B1271" s="14">
        <v>9781789538205</v>
      </c>
      <c r="C1271" s="14">
        <v>9781789535136</v>
      </c>
      <c r="D1271" s="14">
        <v>2019</v>
      </c>
    </row>
    <row r="1272" spans="1:7" s="8" customFormat="1" ht="20.149999999999999" customHeight="1">
      <c r="A1272" s="13" t="s">
        <v>1446</v>
      </c>
      <c r="B1272" s="14">
        <v>9781789346114</v>
      </c>
      <c r="C1272" s="14">
        <v>9781789344264</v>
      </c>
      <c r="D1272" s="14">
        <v>2019</v>
      </c>
    </row>
    <row r="1273" spans="1:7" s="8" customFormat="1" ht="20.149999999999999" customHeight="1">
      <c r="A1273" s="13" t="s">
        <v>1447</v>
      </c>
      <c r="B1273" s="14">
        <v>9781789130553</v>
      </c>
      <c r="C1273" s="14">
        <v>9781789135237</v>
      </c>
      <c r="D1273" s="14">
        <v>2019</v>
      </c>
    </row>
    <row r="1274" spans="1:7" s="8" customFormat="1" ht="20.149999999999999" customHeight="1">
      <c r="A1274" s="13" t="s">
        <v>1448</v>
      </c>
      <c r="B1274" s="14">
        <v>9781789535303</v>
      </c>
      <c r="C1274" s="14">
        <v>9781789537345</v>
      </c>
      <c r="D1274" s="14">
        <v>2019</v>
      </c>
    </row>
    <row r="1275" spans="1:7" s="8" customFormat="1" ht="20.149999999999999" customHeight="1">
      <c r="A1275" s="13" t="s">
        <v>1449</v>
      </c>
      <c r="B1275" s="14">
        <v>9781788839259</v>
      </c>
      <c r="C1275" s="14">
        <v>9781788830140</v>
      </c>
      <c r="D1275" s="14">
        <v>2019</v>
      </c>
    </row>
    <row r="1276" spans="1:7" s="8" customFormat="1" ht="20.149999999999999" customHeight="1">
      <c r="A1276" s="13" t="s">
        <v>1450</v>
      </c>
      <c r="B1276" s="14">
        <v>9781789950342</v>
      </c>
      <c r="C1276" s="14">
        <v>9781789956849</v>
      </c>
      <c r="D1276" s="14">
        <v>2019</v>
      </c>
    </row>
    <row r="1277" spans="1:7" s="8" customFormat="1" ht="20.149999999999999" customHeight="1">
      <c r="A1277" s="13" t="s">
        <v>1451</v>
      </c>
      <c r="B1277" s="14">
        <v>9782376920694</v>
      </c>
      <c r="C1277" s="14">
        <v>9782376920670</v>
      </c>
      <c r="D1277" s="14">
        <v>2017</v>
      </c>
      <c r="E1277" s="15" t="s">
        <v>63</v>
      </c>
      <c r="F1277" s="15" t="s">
        <v>63</v>
      </c>
      <c r="G1277" s="15" t="s">
        <v>63</v>
      </c>
    </row>
    <row r="1278" spans="1:7" s="8" customFormat="1" ht="20.149999999999999" customHeight="1">
      <c r="A1278" s="13" t="s">
        <v>1452</v>
      </c>
      <c r="B1278" s="14">
        <v>9782759823390</v>
      </c>
      <c r="C1278" s="14">
        <v>9782759823789</v>
      </c>
      <c r="D1278" s="14">
        <v>2019</v>
      </c>
      <c r="E1278" s="15" t="s">
        <v>68</v>
      </c>
      <c r="F1278" s="15" t="s">
        <v>68</v>
      </c>
      <c r="G1278" s="15" t="s">
        <v>280</v>
      </c>
    </row>
    <row r="1279" spans="1:7" s="8" customFormat="1" ht="20.149999999999999" customHeight="1">
      <c r="A1279" s="13" t="s">
        <v>1453</v>
      </c>
      <c r="B1279" s="14">
        <v>9782759823529</v>
      </c>
      <c r="C1279" s="14">
        <v>9782759823581</v>
      </c>
      <c r="D1279" s="14">
        <v>2019</v>
      </c>
      <c r="E1279" s="15" t="s">
        <v>25</v>
      </c>
    </row>
    <row r="1280" spans="1:7" s="8" customFormat="1" ht="20.149999999999999" customHeight="1">
      <c r="A1280" s="13" t="s">
        <v>1454</v>
      </c>
      <c r="B1280" s="14">
        <v>9782212678031</v>
      </c>
      <c r="C1280" s="14">
        <v>9782212396904</v>
      </c>
      <c r="D1280" s="14">
        <v>2019</v>
      </c>
      <c r="E1280" s="15" t="s">
        <v>273</v>
      </c>
      <c r="F1280" s="15" t="s">
        <v>473</v>
      </c>
      <c r="G1280" s="15" t="s">
        <v>1455</v>
      </c>
    </row>
    <row r="1281" spans="1:7" s="8" customFormat="1" ht="20.149999999999999" customHeight="1">
      <c r="A1281" s="13" t="s">
        <v>1456</v>
      </c>
      <c r="B1281" s="14">
        <v>9780262537155</v>
      </c>
      <c r="C1281" s="14">
        <v>9780262353229</v>
      </c>
      <c r="D1281" s="14">
        <v>2019</v>
      </c>
    </row>
    <row r="1282" spans="1:7" s="8" customFormat="1" ht="20.149999999999999" customHeight="1">
      <c r="A1282" s="13" t="s">
        <v>1457</v>
      </c>
      <c r="B1282" s="14">
        <v>9782100750290</v>
      </c>
      <c r="C1282" s="14">
        <v>9782100755981</v>
      </c>
      <c r="D1282" s="14">
        <v>2016</v>
      </c>
      <c r="E1282" s="15" t="s">
        <v>1458</v>
      </c>
      <c r="F1282" s="15" t="s">
        <v>1458</v>
      </c>
      <c r="G1282" s="15" t="s">
        <v>1458</v>
      </c>
    </row>
    <row r="1283" spans="1:7" s="8" customFormat="1" ht="20.149999999999999" customHeight="1">
      <c r="A1283" s="13" t="s">
        <v>1459</v>
      </c>
      <c r="B1283" s="14">
        <v>9782100588282</v>
      </c>
      <c r="C1283" s="14">
        <v>9782100590452</v>
      </c>
      <c r="D1283" s="14">
        <v>2013</v>
      </c>
      <c r="E1283" s="15" t="s">
        <v>31</v>
      </c>
      <c r="F1283" s="15" t="s">
        <v>481</v>
      </c>
      <c r="G1283" s="15" t="s">
        <v>481</v>
      </c>
    </row>
    <row r="1284" spans="1:7" s="8" customFormat="1" ht="20.149999999999999" customHeight="1">
      <c r="A1284" s="13" t="s">
        <v>1460</v>
      </c>
      <c r="B1284" s="14">
        <v>9782100788019</v>
      </c>
      <c r="C1284" s="14">
        <v>9782100792184</v>
      </c>
      <c r="D1284" s="14">
        <v>2019</v>
      </c>
      <c r="E1284" s="15" t="s">
        <v>273</v>
      </c>
    </row>
    <row r="1285" spans="1:7" s="8" customFormat="1" ht="20.149999999999999" customHeight="1">
      <c r="A1285" s="13" t="s">
        <v>1461</v>
      </c>
      <c r="B1285" s="14">
        <v>9782100779581</v>
      </c>
      <c r="C1285" s="14">
        <v>9782100792030</v>
      </c>
      <c r="D1285" s="14">
        <v>2019</v>
      </c>
      <c r="E1285" s="15" t="s">
        <v>31</v>
      </c>
    </row>
    <row r="1286" spans="1:7" s="8" customFormat="1" ht="20.149999999999999" customHeight="1">
      <c r="A1286" s="13" t="s">
        <v>1462</v>
      </c>
      <c r="B1286" s="14">
        <v>9782100793600</v>
      </c>
      <c r="C1286" s="14">
        <v>9782100797974</v>
      </c>
      <c r="D1286" s="14">
        <v>2019</v>
      </c>
      <c r="E1286" s="15" t="s">
        <v>157</v>
      </c>
    </row>
    <row r="1287" spans="1:7" s="8" customFormat="1" ht="20.149999999999999" customHeight="1">
      <c r="A1287" s="13" t="s">
        <v>1463</v>
      </c>
      <c r="B1287" s="14">
        <v>9782100790463</v>
      </c>
      <c r="C1287" s="14">
        <v>9782100792696</v>
      </c>
      <c r="D1287" s="14">
        <v>2019</v>
      </c>
      <c r="E1287" s="15" t="s">
        <v>31</v>
      </c>
    </row>
    <row r="1288" spans="1:7" s="8" customFormat="1" ht="20.149999999999999" customHeight="1">
      <c r="A1288" s="13" t="s">
        <v>1464</v>
      </c>
      <c r="B1288" s="14">
        <v>9782100790517</v>
      </c>
      <c r="C1288" s="14">
        <v>9782100796632</v>
      </c>
      <c r="D1288" s="14">
        <v>2019</v>
      </c>
      <c r="E1288" s="15" t="s">
        <v>31</v>
      </c>
    </row>
    <row r="1289" spans="1:7" s="8" customFormat="1" ht="20.149999999999999" customHeight="1">
      <c r="A1289" s="13" t="s">
        <v>1465</v>
      </c>
      <c r="B1289" s="14">
        <v>9782100776696</v>
      </c>
      <c r="C1289" s="14">
        <v>9782100779925</v>
      </c>
      <c r="D1289" s="14">
        <v>2019</v>
      </c>
      <c r="E1289" s="15" t="s">
        <v>31</v>
      </c>
    </row>
    <row r="1290" spans="1:7" s="8" customFormat="1" ht="20.149999999999999" customHeight="1">
      <c r="A1290" s="13" t="s">
        <v>1466</v>
      </c>
      <c r="B1290" s="14">
        <v>9782100793297</v>
      </c>
      <c r="C1290" s="14">
        <v>9782100796793</v>
      </c>
      <c r="D1290" s="14">
        <v>2019</v>
      </c>
      <c r="E1290" s="15" t="s">
        <v>577</v>
      </c>
      <c r="F1290" s="15" t="s">
        <v>578</v>
      </c>
      <c r="G1290" s="15" t="s">
        <v>577</v>
      </c>
    </row>
    <row r="1291" spans="1:7" s="8" customFormat="1" ht="20.149999999999999" customHeight="1">
      <c r="A1291" s="13" t="s">
        <v>1467</v>
      </c>
      <c r="B1291" s="14">
        <v>9782100787418</v>
      </c>
      <c r="C1291" s="14">
        <v>9782100792160</v>
      </c>
      <c r="D1291" s="14">
        <v>2019</v>
      </c>
      <c r="E1291" s="15" t="s">
        <v>273</v>
      </c>
    </row>
    <row r="1292" spans="1:7" s="8" customFormat="1" ht="20.149999999999999" customHeight="1">
      <c r="A1292" s="13" t="s">
        <v>1468</v>
      </c>
      <c r="B1292" s="14">
        <v>9782100781713</v>
      </c>
      <c r="C1292" s="14">
        <v>9782100797646</v>
      </c>
      <c r="D1292" s="14">
        <v>2019</v>
      </c>
      <c r="E1292" s="15" t="s">
        <v>25</v>
      </c>
    </row>
    <row r="1293" spans="1:7" s="8" customFormat="1" ht="20.149999999999999" customHeight="1">
      <c r="A1293" s="13" t="s">
        <v>1469</v>
      </c>
      <c r="B1293" s="14">
        <v>9782100789276</v>
      </c>
      <c r="C1293" s="14">
        <v>9782100795178</v>
      </c>
      <c r="D1293" s="14">
        <v>2019</v>
      </c>
      <c r="E1293" s="15" t="s">
        <v>25</v>
      </c>
    </row>
    <row r="1294" spans="1:7" s="8" customFormat="1" ht="20.149999999999999" customHeight="1">
      <c r="A1294" s="13" t="s">
        <v>1470</v>
      </c>
      <c r="B1294" s="14">
        <v>9782100789443</v>
      </c>
      <c r="C1294" s="14">
        <v>9782100792788</v>
      </c>
      <c r="D1294" s="14">
        <v>2019</v>
      </c>
      <c r="E1294" s="15" t="s">
        <v>25</v>
      </c>
    </row>
    <row r="1295" spans="1:7" s="8" customFormat="1" ht="20.149999999999999" customHeight="1">
      <c r="A1295" s="13" t="s">
        <v>1471</v>
      </c>
      <c r="B1295" s="14">
        <v>9782100797271</v>
      </c>
      <c r="C1295" s="14">
        <v>9782100801541</v>
      </c>
      <c r="D1295" s="14">
        <v>2019</v>
      </c>
      <c r="E1295" s="15" t="s">
        <v>25</v>
      </c>
      <c r="F1295" s="15" t="s">
        <v>480</v>
      </c>
      <c r="G1295" s="15" t="s">
        <v>481</v>
      </c>
    </row>
    <row r="1296" spans="1:7" s="8" customFormat="1" ht="20.149999999999999" customHeight="1">
      <c r="A1296" s="13" t="s">
        <v>1472</v>
      </c>
      <c r="B1296" s="14">
        <v>9782100788545</v>
      </c>
      <c r="C1296" s="14">
        <v>9782100792856</v>
      </c>
      <c r="D1296" s="14">
        <v>2019</v>
      </c>
      <c r="E1296" s="15" t="s">
        <v>149</v>
      </c>
      <c r="F1296" s="15" t="s">
        <v>149</v>
      </c>
      <c r="G1296" s="15" t="s">
        <v>1473</v>
      </c>
    </row>
    <row r="1297" spans="1:7" s="8" customFormat="1" ht="20.149999999999999" customHeight="1">
      <c r="A1297" s="13" t="s">
        <v>1474</v>
      </c>
      <c r="B1297" s="14">
        <v>9782100793655</v>
      </c>
      <c r="C1297" s="14">
        <v>9782100796854</v>
      </c>
      <c r="D1297" s="14">
        <v>2019</v>
      </c>
      <c r="E1297" s="15" t="s">
        <v>273</v>
      </c>
    </row>
    <row r="1298" spans="1:7" s="8" customFormat="1" ht="20.149999999999999" customHeight="1">
      <c r="A1298" s="13" t="s">
        <v>1475</v>
      </c>
      <c r="B1298" s="14">
        <v>9782100791453</v>
      </c>
      <c r="C1298" s="14">
        <v>9782100795338</v>
      </c>
      <c r="D1298" s="14">
        <v>2019</v>
      </c>
      <c r="E1298" s="15" t="s">
        <v>273</v>
      </c>
    </row>
    <row r="1299" spans="1:7" s="8" customFormat="1" ht="20.149999999999999" customHeight="1">
      <c r="A1299" s="13" t="s">
        <v>1476</v>
      </c>
      <c r="B1299" s="14">
        <v>9782100782857</v>
      </c>
      <c r="C1299" s="14">
        <v>9782100792085</v>
      </c>
      <c r="D1299" s="14">
        <v>2019</v>
      </c>
      <c r="E1299" s="15" t="s">
        <v>273</v>
      </c>
    </row>
    <row r="1300" spans="1:7" s="8" customFormat="1" ht="20.149999999999999" customHeight="1">
      <c r="A1300" s="13" t="s">
        <v>1477</v>
      </c>
      <c r="B1300" s="14">
        <v>9782100793556</v>
      </c>
      <c r="C1300" s="14">
        <v>9782100797950</v>
      </c>
      <c r="D1300" s="14">
        <v>2019</v>
      </c>
    </row>
    <row r="1301" spans="1:7" s="8" customFormat="1" ht="20.149999999999999" customHeight="1">
      <c r="A1301" s="13" t="s">
        <v>1478</v>
      </c>
      <c r="B1301" s="14">
        <v>9782100790456</v>
      </c>
      <c r="C1301" s="14">
        <v>9782100792818</v>
      </c>
      <c r="D1301" s="14">
        <v>2019</v>
      </c>
      <c r="E1301" s="15" t="s">
        <v>68</v>
      </c>
      <c r="F1301" s="15" t="s">
        <v>68</v>
      </c>
      <c r="G1301" s="15" t="s">
        <v>69</v>
      </c>
    </row>
    <row r="1302" spans="1:7" s="8" customFormat="1" ht="20.149999999999999" customHeight="1">
      <c r="A1302" s="13" t="s">
        <v>1479</v>
      </c>
      <c r="B1302" s="14">
        <v>9782100775682</v>
      </c>
      <c r="C1302" s="14">
        <v>9782100791941</v>
      </c>
      <c r="D1302" s="14">
        <v>2019</v>
      </c>
      <c r="E1302" s="15" t="s">
        <v>157</v>
      </c>
    </row>
    <row r="1303" spans="1:7" s="8" customFormat="1" ht="20.149999999999999" customHeight="1">
      <c r="A1303" s="13" t="s">
        <v>1480</v>
      </c>
      <c r="B1303" s="14">
        <v>9782100780280</v>
      </c>
      <c r="C1303" s="14">
        <v>9782100792047</v>
      </c>
      <c r="D1303" s="14">
        <v>2019</v>
      </c>
      <c r="E1303" s="15" t="s">
        <v>923</v>
      </c>
      <c r="F1303" s="15" t="s">
        <v>924</v>
      </c>
      <c r="G1303" s="15" t="s">
        <v>924</v>
      </c>
    </row>
    <row r="1304" spans="1:7" s="8" customFormat="1" ht="20.149999999999999" customHeight="1">
      <c r="A1304" s="13" t="s">
        <v>1481</v>
      </c>
      <c r="B1304" s="14">
        <v>9782100789405</v>
      </c>
      <c r="C1304" s="14">
        <v>9782100792542</v>
      </c>
      <c r="D1304" s="14">
        <v>2019</v>
      </c>
      <c r="E1304" s="15" t="s">
        <v>31</v>
      </c>
    </row>
    <row r="1305" spans="1:7" s="8" customFormat="1" ht="20.149999999999999" customHeight="1">
      <c r="A1305" s="13" t="s">
        <v>1482</v>
      </c>
      <c r="B1305" s="14">
        <v>9782100793389</v>
      </c>
      <c r="C1305" s="14">
        <v>9782100794485</v>
      </c>
      <c r="D1305" s="14">
        <v>2019</v>
      </c>
      <c r="E1305" s="15" t="s">
        <v>157</v>
      </c>
    </row>
    <row r="1306" spans="1:7" s="8" customFormat="1" ht="20.149999999999999" customHeight="1">
      <c r="A1306" s="13" t="s">
        <v>1483</v>
      </c>
      <c r="B1306" s="14">
        <v>9782100789702</v>
      </c>
      <c r="C1306" s="14">
        <v>9782100792658</v>
      </c>
      <c r="D1306" s="14">
        <v>2019</v>
      </c>
      <c r="E1306" s="15" t="s">
        <v>31</v>
      </c>
    </row>
    <row r="1307" spans="1:7" s="8" customFormat="1" ht="20.149999999999999" customHeight="1">
      <c r="A1307" s="13" t="s">
        <v>1484</v>
      </c>
      <c r="B1307" s="14">
        <v>9782100793549</v>
      </c>
      <c r="C1307" s="14">
        <v>9782100797943</v>
      </c>
      <c r="D1307" s="14">
        <v>2019</v>
      </c>
      <c r="E1307" s="15" t="s">
        <v>157</v>
      </c>
    </row>
    <row r="1308" spans="1:7" s="8" customFormat="1" ht="20.149999999999999" customHeight="1">
      <c r="A1308" s="13" t="s">
        <v>1485</v>
      </c>
      <c r="B1308" s="14">
        <v>9782100798537</v>
      </c>
      <c r="C1308" s="14">
        <v>9782100800179</v>
      </c>
      <c r="D1308" s="14">
        <v>2019</v>
      </c>
      <c r="E1308" s="15" t="s">
        <v>25</v>
      </c>
    </row>
    <row r="1309" spans="1:7" s="8" customFormat="1" ht="20.149999999999999" customHeight="1">
      <c r="A1309" s="13" t="s">
        <v>1486</v>
      </c>
      <c r="B1309" s="14">
        <v>9782100790968</v>
      </c>
      <c r="C1309" s="14">
        <v>9782100795291</v>
      </c>
      <c r="D1309" s="14">
        <v>2019</v>
      </c>
      <c r="E1309" s="15" t="s">
        <v>25</v>
      </c>
      <c r="F1309" s="15" t="s">
        <v>480</v>
      </c>
      <c r="G1309" s="15" t="s">
        <v>481</v>
      </c>
    </row>
    <row r="1310" spans="1:7" s="8" customFormat="1" ht="20.149999999999999" customHeight="1">
      <c r="A1310" s="13" t="s">
        <v>1487</v>
      </c>
      <c r="B1310" s="14">
        <v>9782100785117</v>
      </c>
      <c r="C1310" s="14">
        <v>9782100792139</v>
      </c>
      <c r="D1310" s="14">
        <v>2019</v>
      </c>
      <c r="E1310" s="15" t="s">
        <v>1458</v>
      </c>
      <c r="F1310" s="15" t="s">
        <v>1458</v>
      </c>
      <c r="G1310" s="15" t="s">
        <v>1458</v>
      </c>
    </row>
    <row r="1311" spans="1:7" s="8" customFormat="1" ht="20.149999999999999" customHeight="1">
      <c r="A1311" s="13" t="s">
        <v>1488</v>
      </c>
      <c r="B1311" s="14">
        <v>9782100789290</v>
      </c>
      <c r="C1311" s="14">
        <v>9782100792771</v>
      </c>
      <c r="D1311" s="14">
        <v>2019</v>
      </c>
      <c r="E1311" s="15" t="s">
        <v>25</v>
      </c>
    </row>
    <row r="1312" spans="1:7" s="8" customFormat="1" ht="20.149999999999999" customHeight="1">
      <c r="A1312" s="13" t="s">
        <v>1489</v>
      </c>
      <c r="B1312" s="14">
        <v>9782100782864</v>
      </c>
      <c r="C1312" s="14">
        <v>9782100792092</v>
      </c>
      <c r="D1312" s="14">
        <v>2019</v>
      </c>
      <c r="E1312" s="15" t="s">
        <v>273</v>
      </c>
    </row>
    <row r="1313" spans="1:7" s="8" customFormat="1" ht="20.149999999999999" customHeight="1">
      <c r="A1313" s="13" t="s">
        <v>1490</v>
      </c>
      <c r="B1313" s="14">
        <v>9782100791057</v>
      </c>
      <c r="C1313" s="14">
        <v>9782100796656</v>
      </c>
      <c r="D1313" s="14">
        <v>2019</v>
      </c>
      <c r="E1313" s="15" t="s">
        <v>157</v>
      </c>
    </row>
    <row r="1314" spans="1:7" s="8" customFormat="1" ht="20.149999999999999" customHeight="1">
      <c r="A1314" s="13" t="s">
        <v>1491</v>
      </c>
      <c r="B1314" s="14">
        <v>9782100790234</v>
      </c>
      <c r="C1314" s="14">
        <v>9782100792801</v>
      </c>
      <c r="D1314" s="14">
        <v>2019</v>
      </c>
      <c r="E1314" s="15" t="s">
        <v>68</v>
      </c>
      <c r="F1314" s="15" t="s">
        <v>68</v>
      </c>
      <c r="G1314" s="15" t="s">
        <v>280</v>
      </c>
    </row>
    <row r="1315" spans="1:7" s="8" customFormat="1" ht="20.149999999999999" customHeight="1">
      <c r="A1315" s="13" t="s">
        <v>1492</v>
      </c>
      <c r="B1315" s="14">
        <v>9782100790241</v>
      </c>
      <c r="C1315" s="14">
        <v>9782100792665</v>
      </c>
      <c r="D1315" s="14">
        <v>2019</v>
      </c>
      <c r="E1315" s="15" t="s">
        <v>25</v>
      </c>
    </row>
    <row r="1316" spans="1:7" s="8" customFormat="1" ht="20.149999999999999" customHeight="1">
      <c r="A1316" s="13" t="s">
        <v>1493</v>
      </c>
      <c r="B1316" s="14">
        <v>9782100779536</v>
      </c>
      <c r="C1316" s="14">
        <v>9782100792023</v>
      </c>
      <c r="D1316" s="14">
        <v>2019</v>
      </c>
    </row>
    <row r="1317" spans="1:7" s="8" customFormat="1" ht="20.149999999999999" customHeight="1">
      <c r="A1317" s="13" t="s">
        <v>1494</v>
      </c>
      <c r="B1317" s="14">
        <v>9782252042465</v>
      </c>
      <c r="C1317" s="14">
        <v>9782252042564</v>
      </c>
      <c r="D1317" s="14">
        <v>2019</v>
      </c>
      <c r="E1317" s="15" t="s">
        <v>249</v>
      </c>
      <c r="F1317" s="15" t="s">
        <v>451</v>
      </c>
      <c r="G1317" s="15" t="s">
        <v>1495</v>
      </c>
    </row>
    <row r="1318" spans="1:7" s="8" customFormat="1" ht="20.149999999999999" customHeight="1">
      <c r="A1318" s="13" t="s">
        <v>1496</v>
      </c>
      <c r="B1318" s="14">
        <v>9782251449326</v>
      </c>
      <c r="C1318" s="14"/>
      <c r="D1318" s="14">
        <v>2019</v>
      </c>
      <c r="E1318" s="15" t="s">
        <v>18</v>
      </c>
      <c r="F1318" s="15" t="s">
        <v>18</v>
      </c>
      <c r="G1318" s="15" t="s">
        <v>134</v>
      </c>
    </row>
    <row r="1319" spans="1:7" s="8" customFormat="1" ht="20.149999999999999" customHeight="1">
      <c r="A1319" s="13" t="s">
        <v>1497</v>
      </c>
      <c r="B1319" s="14">
        <v>9781773850900</v>
      </c>
      <c r="C1319" s="14">
        <v>9781773850924</v>
      </c>
      <c r="D1319" s="14">
        <v>2019</v>
      </c>
    </row>
    <row r="1320" spans="1:7" s="8" customFormat="1" ht="20.149999999999999" customHeight="1">
      <c r="A1320" s="13" t="s">
        <v>1498</v>
      </c>
      <c r="B1320" s="14">
        <v>9781554583607</v>
      </c>
      <c r="C1320" s="14">
        <v>9781554584055</v>
      </c>
      <c r="D1320" s="14">
        <v>2013</v>
      </c>
    </row>
    <row r="1321" spans="1:7" s="8" customFormat="1" ht="20.149999999999999" customHeight="1">
      <c r="A1321" s="13" t="s">
        <v>1499</v>
      </c>
      <c r="B1321" s="14">
        <v>9782807610415</v>
      </c>
      <c r="C1321" s="14">
        <v>9782807610422</v>
      </c>
      <c r="D1321" s="14">
        <v>2019</v>
      </c>
    </row>
    <row r="1322" spans="1:7" s="8" customFormat="1" ht="20.149999999999999" customHeight="1">
      <c r="A1322" s="13" t="s">
        <v>1500</v>
      </c>
      <c r="B1322" s="14">
        <v>9782212677768</v>
      </c>
      <c r="C1322" s="14">
        <v>9782212264180</v>
      </c>
      <c r="D1322" s="14">
        <v>2019</v>
      </c>
      <c r="E1322" s="15" t="s">
        <v>31</v>
      </c>
      <c r="F1322" s="15" t="s">
        <v>470</v>
      </c>
      <c r="G1322" s="15" t="s">
        <v>1501</v>
      </c>
    </row>
    <row r="1323" spans="1:7" s="8" customFormat="1" ht="20.149999999999999" customHeight="1">
      <c r="A1323" s="13" t="s">
        <v>1502</v>
      </c>
      <c r="B1323" s="14">
        <v>9780887557910</v>
      </c>
      <c r="C1323" s="14">
        <v>9780887555503</v>
      </c>
      <c r="D1323" s="14">
        <v>2017</v>
      </c>
    </row>
    <row r="1324" spans="1:7" s="8" customFormat="1" ht="20.149999999999999" customHeight="1">
      <c r="A1324" s="13" t="s">
        <v>1503</v>
      </c>
      <c r="B1324" s="14">
        <v>9780887558238</v>
      </c>
      <c r="C1324" s="14">
        <v>9780887555602</v>
      </c>
      <c r="D1324" s="14">
        <v>2018</v>
      </c>
    </row>
    <row r="1325" spans="1:7" s="8" customFormat="1" ht="20.149999999999999" customHeight="1">
      <c r="A1325" s="13" t="s">
        <v>1504</v>
      </c>
      <c r="B1325" s="14">
        <v>9782212677690</v>
      </c>
      <c r="C1325" s="14">
        <v>9782212836103</v>
      </c>
      <c r="D1325" s="14">
        <v>2019</v>
      </c>
      <c r="E1325" s="15" t="s">
        <v>31</v>
      </c>
      <c r="F1325" s="15" t="s">
        <v>439</v>
      </c>
      <c r="G1325" s="15" t="s">
        <v>439</v>
      </c>
    </row>
    <row r="1326" spans="1:7" s="8" customFormat="1" ht="20.149999999999999" customHeight="1">
      <c r="A1326" s="13" t="s">
        <v>1505</v>
      </c>
      <c r="B1326" s="14">
        <v>9782212677867</v>
      </c>
      <c r="C1326" s="14">
        <v>9782212653861</v>
      </c>
      <c r="D1326" s="14">
        <v>2019</v>
      </c>
      <c r="E1326" s="15" t="s">
        <v>31</v>
      </c>
      <c r="F1326" s="15" t="s">
        <v>1023</v>
      </c>
      <c r="G1326" s="15" t="s">
        <v>1381</v>
      </c>
    </row>
    <row r="1327" spans="1:7" s="8" customFormat="1" ht="20.149999999999999" customHeight="1">
      <c r="A1327" s="13" t="s">
        <v>1506</v>
      </c>
      <c r="B1327" s="14">
        <v>9781789345360</v>
      </c>
      <c r="C1327" s="14">
        <v>9781789344585</v>
      </c>
      <c r="D1327" s="14">
        <v>2019</v>
      </c>
    </row>
    <row r="1328" spans="1:7" s="8" customFormat="1" ht="20.149999999999999" customHeight="1">
      <c r="A1328" s="13" t="s">
        <v>1507</v>
      </c>
      <c r="B1328" s="14">
        <v>9781789808896</v>
      </c>
      <c r="C1328" s="14">
        <v>9781789806779</v>
      </c>
      <c r="D1328" s="14">
        <v>2019</v>
      </c>
    </row>
    <row r="1329" spans="1:4" s="8" customFormat="1" ht="20.149999999999999" customHeight="1">
      <c r="A1329" s="13" t="s">
        <v>1508</v>
      </c>
      <c r="B1329" s="14">
        <v>9781789132878</v>
      </c>
      <c r="C1329" s="14">
        <v>9781789133882</v>
      </c>
      <c r="D1329" s="14">
        <v>2019</v>
      </c>
    </row>
    <row r="1330" spans="1:4" s="8" customFormat="1" ht="20.149999999999999" customHeight="1">
      <c r="A1330" s="13" t="s">
        <v>1509</v>
      </c>
      <c r="B1330" s="14">
        <v>9781838551063</v>
      </c>
      <c r="C1330" s="14">
        <v>9781838552640</v>
      </c>
      <c r="D1330" s="14">
        <v>2019</v>
      </c>
    </row>
    <row r="1331" spans="1:4" s="8" customFormat="1" ht="20.149999999999999" customHeight="1">
      <c r="A1331" s="13" t="s">
        <v>1510</v>
      </c>
      <c r="B1331" s="14">
        <v>9781789346466</v>
      </c>
      <c r="C1331" s="14">
        <v>9781789345278</v>
      </c>
      <c r="D1331" s="14">
        <v>2019</v>
      </c>
    </row>
    <row r="1332" spans="1:4" s="8" customFormat="1" ht="20.149999999999999" customHeight="1">
      <c r="A1332" s="13" t="s">
        <v>1511</v>
      </c>
      <c r="B1332" s="14">
        <v>9781789534108</v>
      </c>
      <c r="C1332" s="14">
        <v>9781789532296</v>
      </c>
      <c r="D1332" s="14">
        <v>2019</v>
      </c>
    </row>
    <row r="1333" spans="1:4" s="8" customFormat="1" ht="20.149999999999999" customHeight="1">
      <c r="A1333" s="13" t="s">
        <v>1512</v>
      </c>
      <c r="B1333" s="14">
        <v>9781789136203</v>
      </c>
      <c r="C1333" s="14">
        <v>9781789130911</v>
      </c>
      <c r="D1333" s="14">
        <v>2019</v>
      </c>
    </row>
    <row r="1334" spans="1:4" s="8" customFormat="1" ht="20.149999999999999" customHeight="1">
      <c r="A1334" s="13" t="s">
        <v>1513</v>
      </c>
      <c r="B1334" s="14">
        <v>9781789139860</v>
      </c>
      <c r="C1334" s="14">
        <v>9781789132731</v>
      </c>
      <c r="D1334" s="14">
        <v>2019</v>
      </c>
    </row>
    <row r="1335" spans="1:4" s="8" customFormat="1" ht="20.149999999999999" customHeight="1">
      <c r="A1335" s="13" t="s">
        <v>1514</v>
      </c>
      <c r="B1335" s="14">
        <v>9781787121324</v>
      </c>
      <c r="C1335" s="14">
        <v>9781787124165</v>
      </c>
      <c r="D1335" s="14">
        <v>2019</v>
      </c>
    </row>
    <row r="1336" spans="1:4" s="8" customFormat="1" ht="20.149999999999999" customHeight="1">
      <c r="A1336" s="13" t="s">
        <v>1515</v>
      </c>
      <c r="B1336" s="14">
        <v>9781789807219</v>
      </c>
      <c r="C1336" s="14">
        <v>9781789804409</v>
      </c>
      <c r="D1336" s="14">
        <v>2019</v>
      </c>
    </row>
    <row r="1337" spans="1:4" s="8" customFormat="1" ht="20.149999999999999" customHeight="1">
      <c r="A1337" s="13" t="s">
        <v>1516</v>
      </c>
      <c r="B1337" s="14">
        <v>9781789345070</v>
      </c>
      <c r="C1337" s="14">
        <v>9781789345414</v>
      </c>
      <c r="D1337" s="14">
        <v>2019</v>
      </c>
    </row>
    <row r="1338" spans="1:4" s="8" customFormat="1" ht="20.149999999999999" customHeight="1">
      <c r="A1338" s="13" t="s">
        <v>1517</v>
      </c>
      <c r="B1338" s="14">
        <v>9781789534887</v>
      </c>
      <c r="C1338" s="14">
        <v>9781789534610</v>
      </c>
      <c r="D1338" s="14">
        <v>2019</v>
      </c>
    </row>
    <row r="1339" spans="1:4" s="8" customFormat="1" ht="20.149999999999999" customHeight="1">
      <c r="A1339" s="13" t="s">
        <v>1518</v>
      </c>
      <c r="B1339" s="14">
        <v>9781838828974</v>
      </c>
      <c r="C1339" s="14">
        <v>9781838821555</v>
      </c>
      <c r="D1339" s="14">
        <v>2019</v>
      </c>
    </row>
    <row r="1340" spans="1:4" s="8" customFormat="1" ht="20.149999999999999" customHeight="1">
      <c r="A1340" s="13" t="s">
        <v>1519</v>
      </c>
      <c r="B1340" s="14">
        <v>9781788834094</v>
      </c>
      <c r="C1340" s="14">
        <v>9781788833684</v>
      </c>
      <c r="D1340" s="14">
        <v>2019</v>
      </c>
    </row>
    <row r="1341" spans="1:4" s="8" customFormat="1" ht="20.149999999999999" customHeight="1">
      <c r="A1341" s="13" t="s">
        <v>1520</v>
      </c>
      <c r="B1341" s="14">
        <v>9781789809312</v>
      </c>
      <c r="C1341" s="14">
        <v>9781789803921</v>
      </c>
      <c r="D1341" s="14">
        <v>2019</v>
      </c>
    </row>
    <row r="1342" spans="1:4" s="8" customFormat="1" ht="20.149999999999999" customHeight="1">
      <c r="A1342" s="13" t="s">
        <v>1521</v>
      </c>
      <c r="B1342" s="14">
        <v>9781788998086</v>
      </c>
      <c r="C1342" s="14">
        <v>9781788990509</v>
      </c>
      <c r="D1342" s="14">
        <v>2019</v>
      </c>
    </row>
    <row r="1343" spans="1:4" s="8" customFormat="1" ht="20.149999999999999" customHeight="1">
      <c r="A1343" s="13" t="s">
        <v>1522</v>
      </c>
      <c r="B1343" s="14">
        <v>9781789956504</v>
      </c>
      <c r="C1343" s="14">
        <v>9781789959024</v>
      </c>
      <c r="D1343" s="14">
        <v>2019</v>
      </c>
    </row>
    <row r="1344" spans="1:4" s="8" customFormat="1" ht="20.149999999999999" customHeight="1">
      <c r="A1344" s="13" t="s">
        <v>1523</v>
      </c>
      <c r="B1344" s="14">
        <v>9781789957051</v>
      </c>
      <c r="C1344" s="14">
        <v>9781789958485</v>
      </c>
      <c r="D1344" s="14">
        <v>2019</v>
      </c>
    </row>
    <row r="1345" spans="1:4" s="8" customFormat="1" ht="20.149999999999999" customHeight="1">
      <c r="A1345" s="13" t="s">
        <v>1524</v>
      </c>
      <c r="B1345" s="14">
        <v>9781838551025</v>
      </c>
      <c r="C1345" s="14">
        <v>9781838552602</v>
      </c>
      <c r="D1345" s="14">
        <v>2019</v>
      </c>
    </row>
    <row r="1346" spans="1:4" s="8" customFormat="1" ht="20.149999999999999" customHeight="1">
      <c r="A1346" s="13" t="s">
        <v>1525</v>
      </c>
      <c r="B1346" s="14">
        <v>9781788478298</v>
      </c>
      <c r="C1346" s="14">
        <v>9781788478984</v>
      </c>
      <c r="D1346" s="14">
        <v>2019</v>
      </c>
    </row>
    <row r="1347" spans="1:4" s="8" customFormat="1" ht="20.149999999999999" customHeight="1">
      <c r="A1347" s="13" t="s">
        <v>1526</v>
      </c>
      <c r="B1347" s="14">
        <v>9781838552268</v>
      </c>
      <c r="C1347" s="14">
        <v>9781838557669</v>
      </c>
      <c r="D1347" s="14">
        <v>2019</v>
      </c>
    </row>
    <row r="1348" spans="1:4" s="8" customFormat="1" ht="20.149999999999999" customHeight="1">
      <c r="A1348" s="13" t="s">
        <v>1527</v>
      </c>
      <c r="B1348" s="14">
        <v>9781789535600</v>
      </c>
      <c r="C1348" s="14">
        <v>9781789530735</v>
      </c>
      <c r="D1348" s="14">
        <v>2019</v>
      </c>
    </row>
    <row r="1349" spans="1:4" s="8" customFormat="1" ht="20.149999999999999" customHeight="1">
      <c r="A1349" s="13" t="s">
        <v>1528</v>
      </c>
      <c r="B1349" s="14">
        <v>9781789954333</v>
      </c>
      <c r="C1349" s="14">
        <v>9781789950007</v>
      </c>
      <c r="D1349" s="14">
        <v>2019</v>
      </c>
    </row>
    <row r="1350" spans="1:4" s="8" customFormat="1" ht="20.149999999999999" customHeight="1">
      <c r="A1350" s="13" t="s">
        <v>1529</v>
      </c>
      <c r="B1350" s="14">
        <v>9781789137798</v>
      </c>
      <c r="C1350" s="14">
        <v>9781789131031</v>
      </c>
      <c r="D1350" s="14">
        <v>2019</v>
      </c>
    </row>
    <row r="1351" spans="1:4" s="8" customFormat="1" ht="20.149999999999999" customHeight="1">
      <c r="A1351" s="13" t="s">
        <v>1530</v>
      </c>
      <c r="B1351" s="14">
        <v>9781789804935</v>
      </c>
      <c r="C1351" s="14">
        <v>9781789804218</v>
      </c>
      <c r="D1351" s="14">
        <v>2019</v>
      </c>
    </row>
    <row r="1352" spans="1:4" s="8" customFormat="1" ht="20.149999999999999" customHeight="1">
      <c r="A1352" s="13" t="s">
        <v>1531</v>
      </c>
      <c r="B1352" s="14">
        <v>9781789614817</v>
      </c>
      <c r="C1352" s="14">
        <v>9781789618488</v>
      </c>
      <c r="D1352" s="14">
        <v>2019</v>
      </c>
    </row>
    <row r="1353" spans="1:4" s="8" customFormat="1" ht="20.149999999999999" customHeight="1">
      <c r="A1353" s="13" t="s">
        <v>1532</v>
      </c>
      <c r="B1353" s="14">
        <v>9781789345377</v>
      </c>
      <c r="C1353" s="14">
        <v>9781789345124</v>
      </c>
      <c r="D1353" s="14">
        <v>2019</v>
      </c>
    </row>
    <row r="1354" spans="1:4" s="8" customFormat="1" ht="20.149999999999999" customHeight="1">
      <c r="A1354" s="13" t="s">
        <v>1533</v>
      </c>
      <c r="B1354" s="14">
        <v>9781788834131</v>
      </c>
      <c r="C1354" s="14">
        <v>9781788833431</v>
      </c>
      <c r="D1354" s="14">
        <v>2019</v>
      </c>
    </row>
    <row r="1355" spans="1:4" s="8" customFormat="1" ht="20.149999999999999" customHeight="1">
      <c r="A1355" s="13" t="s">
        <v>1534</v>
      </c>
      <c r="B1355" s="14">
        <v>9781789619782</v>
      </c>
      <c r="C1355" s="14">
        <v>9781789619720</v>
      </c>
      <c r="D1355" s="14">
        <v>2019</v>
      </c>
    </row>
    <row r="1356" spans="1:4" s="8" customFormat="1" ht="20.149999999999999" customHeight="1">
      <c r="A1356" s="13" t="s">
        <v>1535</v>
      </c>
      <c r="B1356" s="14">
        <v>9781789345155</v>
      </c>
      <c r="C1356" s="14">
        <v>9781789343526</v>
      </c>
      <c r="D1356" s="14">
        <v>2019</v>
      </c>
    </row>
    <row r="1357" spans="1:4" s="8" customFormat="1" ht="20.149999999999999" customHeight="1">
      <c r="A1357" s="13" t="s">
        <v>1536</v>
      </c>
      <c r="B1357" s="14">
        <v>9781789954920</v>
      </c>
      <c r="C1357" s="14">
        <v>9781789955835</v>
      </c>
      <c r="D1357" s="14">
        <v>2019</v>
      </c>
    </row>
    <row r="1358" spans="1:4" s="8" customFormat="1" ht="20.149999999999999" customHeight="1">
      <c r="A1358" s="13" t="s">
        <v>1537</v>
      </c>
      <c r="B1358" s="14">
        <v>9781789955316</v>
      </c>
      <c r="C1358" s="14">
        <v>9781789950410</v>
      </c>
      <c r="D1358" s="14">
        <v>2019</v>
      </c>
    </row>
    <row r="1359" spans="1:4" s="8" customFormat="1" ht="20.149999999999999" customHeight="1">
      <c r="A1359" s="13" t="s">
        <v>1538</v>
      </c>
      <c r="B1359" s="14">
        <v>9781789800265</v>
      </c>
      <c r="C1359" s="14">
        <v>9781789806403</v>
      </c>
      <c r="D1359" s="14">
        <v>2019</v>
      </c>
    </row>
    <row r="1360" spans="1:4" s="8" customFormat="1" ht="20.149999999999999" customHeight="1">
      <c r="A1360" s="13" t="s">
        <v>1539</v>
      </c>
      <c r="B1360" s="14">
        <v>9781789801156</v>
      </c>
      <c r="C1360" s="14">
        <v>9781789808834</v>
      </c>
      <c r="D1360" s="14">
        <v>2019</v>
      </c>
    </row>
    <row r="1361" spans="1:7" s="8" customFormat="1" ht="20.149999999999999" customHeight="1">
      <c r="A1361" s="13" t="s">
        <v>1540</v>
      </c>
      <c r="B1361" s="14">
        <v>9781788835657</v>
      </c>
      <c r="C1361" s="14">
        <v>9781788831642</v>
      </c>
      <c r="D1361" s="14">
        <v>2019</v>
      </c>
    </row>
    <row r="1362" spans="1:7" s="8" customFormat="1" ht="20.149999999999999" customHeight="1">
      <c r="A1362" s="13" t="s">
        <v>1541</v>
      </c>
      <c r="B1362" s="14">
        <v>9781838555078</v>
      </c>
      <c r="C1362" s="14">
        <v>9781838554545</v>
      </c>
      <c r="D1362" s="14">
        <v>2019</v>
      </c>
    </row>
    <row r="1363" spans="1:7" s="8" customFormat="1" ht="20.149999999999999" customHeight="1">
      <c r="A1363" s="13" t="s">
        <v>1542</v>
      </c>
      <c r="B1363" s="14">
        <v>9781838649777</v>
      </c>
      <c r="C1363" s="14">
        <v>9781838640149</v>
      </c>
      <c r="D1363" s="14">
        <v>2019</v>
      </c>
    </row>
    <row r="1364" spans="1:7" s="8" customFormat="1" ht="20.149999999999999" customHeight="1">
      <c r="A1364" s="13" t="s">
        <v>1543</v>
      </c>
      <c r="B1364" s="14">
        <v>9781789803303</v>
      </c>
      <c r="C1364" s="14">
        <v>9781789809435</v>
      </c>
      <c r="D1364" s="14">
        <v>2019</v>
      </c>
    </row>
    <row r="1365" spans="1:7" s="8" customFormat="1" ht="20.149999999999999" customHeight="1">
      <c r="A1365" s="13" t="s">
        <v>1544</v>
      </c>
      <c r="B1365" s="14">
        <v>9781789345803</v>
      </c>
      <c r="C1365" s="14">
        <v>9781789345759</v>
      </c>
      <c r="D1365" s="14">
        <v>2019</v>
      </c>
    </row>
    <row r="1366" spans="1:7" s="8" customFormat="1" ht="20.149999999999999" customHeight="1">
      <c r="A1366" s="13" t="s">
        <v>1545</v>
      </c>
      <c r="B1366" s="14">
        <v>9781838645434</v>
      </c>
      <c r="C1366" s="14">
        <v>9781838643089</v>
      </c>
      <c r="D1366" s="14">
        <v>2019</v>
      </c>
    </row>
    <row r="1367" spans="1:7" s="8" customFormat="1" ht="20.149999999999999" customHeight="1">
      <c r="A1367" s="13" t="s">
        <v>1546</v>
      </c>
      <c r="B1367" s="14">
        <v>9781838648183</v>
      </c>
      <c r="C1367" s="14">
        <v>9781838644864</v>
      </c>
      <c r="D1367" s="14">
        <v>2019</v>
      </c>
    </row>
    <row r="1368" spans="1:7" s="8" customFormat="1" ht="20.149999999999999" customHeight="1">
      <c r="A1368" s="13" t="s">
        <v>1547</v>
      </c>
      <c r="B1368" s="14">
        <v>9781838643317</v>
      </c>
      <c r="C1368" s="14">
        <v>9781838642396</v>
      </c>
      <c r="D1368" s="14">
        <v>2019</v>
      </c>
    </row>
    <row r="1369" spans="1:7" s="8" customFormat="1" ht="20.149999999999999" customHeight="1">
      <c r="A1369" s="13" t="s">
        <v>1548</v>
      </c>
      <c r="B1369" s="14">
        <v>9781789955286</v>
      </c>
      <c r="C1369" s="14">
        <v>9781789950731</v>
      </c>
      <c r="D1369" s="14">
        <v>2019</v>
      </c>
    </row>
    <row r="1370" spans="1:7" s="8" customFormat="1" ht="20.149999999999999" customHeight="1">
      <c r="A1370" s="13" t="s">
        <v>1549</v>
      </c>
      <c r="B1370" s="14">
        <v>9781788295864</v>
      </c>
      <c r="C1370" s="14">
        <v>9781788291552</v>
      </c>
      <c r="D1370" s="14">
        <v>2019</v>
      </c>
    </row>
    <row r="1371" spans="1:7" s="8" customFormat="1" ht="20.149999999999999" customHeight="1">
      <c r="A1371" s="13" t="s">
        <v>1550</v>
      </c>
      <c r="B1371" s="14">
        <v>9782759823260</v>
      </c>
      <c r="C1371" s="14">
        <v>9782759823482</v>
      </c>
      <c r="D1371" s="14">
        <v>2019</v>
      </c>
      <c r="E1371" s="15" t="s">
        <v>25</v>
      </c>
    </row>
    <row r="1372" spans="1:7" s="8" customFormat="1" ht="20.149999999999999" customHeight="1">
      <c r="A1372" s="13" t="s">
        <v>1551</v>
      </c>
      <c r="B1372" s="14">
        <v>9782759823253</v>
      </c>
      <c r="C1372" s="14">
        <v>9782759823475</v>
      </c>
      <c r="D1372" s="14">
        <v>2019</v>
      </c>
      <c r="E1372" s="15" t="s">
        <v>25</v>
      </c>
      <c r="F1372" s="15" t="s">
        <v>480</v>
      </c>
      <c r="G1372" s="15" t="s">
        <v>1552</v>
      </c>
    </row>
    <row r="1373" spans="1:7" s="8" customFormat="1" ht="20.149999999999999" customHeight="1">
      <c r="A1373" s="13" t="s">
        <v>1553</v>
      </c>
      <c r="B1373" s="14">
        <v>9782759823246</v>
      </c>
      <c r="C1373" s="14">
        <v>9782759823468</v>
      </c>
      <c r="D1373" s="14">
        <v>2019</v>
      </c>
      <c r="E1373" s="15" t="s">
        <v>25</v>
      </c>
      <c r="F1373" s="15" t="s">
        <v>480</v>
      </c>
      <c r="G1373" s="15" t="s">
        <v>1552</v>
      </c>
    </row>
    <row r="1374" spans="1:7" s="8" customFormat="1" ht="20.149999999999999" customHeight="1">
      <c r="A1374" s="13" t="s">
        <v>1554</v>
      </c>
      <c r="B1374" s="14">
        <v>9782759823338</v>
      </c>
      <c r="C1374" s="14">
        <v>9782759823499</v>
      </c>
      <c r="D1374" s="14">
        <v>2019</v>
      </c>
      <c r="E1374" s="15" t="s">
        <v>25</v>
      </c>
    </row>
    <row r="1375" spans="1:7" s="8" customFormat="1" ht="20.149999999999999" customHeight="1">
      <c r="A1375" s="13" t="s">
        <v>1555</v>
      </c>
      <c r="B1375" s="14">
        <v>9781412923767</v>
      </c>
      <c r="C1375" s="14">
        <v>9781847878267</v>
      </c>
      <c r="D1375" s="14">
        <v>2006</v>
      </c>
    </row>
    <row r="1376" spans="1:7" s="8" customFormat="1" ht="20.149999999999999" customHeight="1">
      <c r="A1376" s="13" t="s">
        <v>1556</v>
      </c>
      <c r="B1376" s="14">
        <v>9780803986923</v>
      </c>
      <c r="C1376" s="14">
        <v>9781412933896</v>
      </c>
      <c r="D1376" s="14">
        <v>2004</v>
      </c>
    </row>
    <row r="1377" spans="1:7" s="8" customFormat="1" ht="20.149999999999999" customHeight="1">
      <c r="A1377" s="13" t="s">
        <v>1557</v>
      </c>
      <c r="B1377" s="14">
        <v>9781412947374</v>
      </c>
      <c r="C1377" s="14">
        <v>9780857026873</v>
      </c>
      <c r="D1377" s="14">
        <v>2008</v>
      </c>
    </row>
    <row r="1378" spans="1:7" s="8" customFormat="1" ht="20.149999999999999" customHeight="1">
      <c r="A1378" s="13" t="s">
        <v>1558</v>
      </c>
      <c r="B1378" s="14">
        <v>9781412907903</v>
      </c>
      <c r="C1378" s="14">
        <v>9780857026569</v>
      </c>
      <c r="D1378" s="14">
        <v>2009</v>
      </c>
    </row>
    <row r="1379" spans="1:7" s="8" customFormat="1" ht="20.149999999999999" customHeight="1">
      <c r="A1379" s="13" t="s">
        <v>1559</v>
      </c>
      <c r="B1379" s="14">
        <v>9781848601925</v>
      </c>
      <c r="C1379" s="14">
        <v>9781446247808</v>
      </c>
      <c r="D1379" s="14">
        <v>2010</v>
      </c>
    </row>
    <row r="1380" spans="1:7" s="8" customFormat="1" ht="20.149999999999999" customHeight="1">
      <c r="A1380" s="13" t="s">
        <v>1560</v>
      </c>
      <c r="B1380" s="14">
        <v>9780761951018</v>
      </c>
      <c r="C1380" s="14">
        <v>9781849206921</v>
      </c>
      <c r="D1380" s="14">
        <v>1997</v>
      </c>
    </row>
    <row r="1381" spans="1:7" s="8" customFormat="1" ht="20.149999999999999" customHeight="1">
      <c r="A1381" s="13" t="s">
        <v>1561</v>
      </c>
      <c r="B1381" s="14">
        <v>9780761960270</v>
      </c>
      <c r="C1381" s="14">
        <v>9781412933582</v>
      </c>
      <c r="D1381" s="14">
        <v>2000</v>
      </c>
    </row>
    <row r="1382" spans="1:7" s="8" customFormat="1" ht="20.149999999999999" customHeight="1">
      <c r="A1382" s="13" t="s">
        <v>1562</v>
      </c>
      <c r="B1382" s="14">
        <v>9781847879028</v>
      </c>
      <c r="C1382" s="14">
        <v>9781446206027</v>
      </c>
      <c r="D1382" s="14">
        <v>2009</v>
      </c>
    </row>
    <row r="1383" spans="1:7" s="8" customFormat="1" ht="20.149999999999999" customHeight="1">
      <c r="A1383" s="13" t="s">
        <v>1563</v>
      </c>
      <c r="B1383" s="14">
        <v>9780761953791</v>
      </c>
      <c r="C1383" s="14">
        <v>9781446275757</v>
      </c>
      <c r="D1383" s="14">
        <v>2000</v>
      </c>
    </row>
    <row r="1384" spans="1:7" s="8" customFormat="1" ht="20.149999999999999" customHeight="1">
      <c r="A1384" s="13" t="s">
        <v>1564</v>
      </c>
      <c r="B1384" s="14">
        <v>9780761958840</v>
      </c>
      <c r="C1384" s="14">
        <v>9781446205280</v>
      </c>
      <c r="D1384" s="14">
        <v>1999</v>
      </c>
    </row>
    <row r="1385" spans="1:7" s="8" customFormat="1" ht="20.149999999999999" customHeight="1">
      <c r="A1385" s="13" t="s">
        <v>1565</v>
      </c>
      <c r="B1385" s="14">
        <v>9782212677409</v>
      </c>
      <c r="C1385" s="14">
        <v>9782212732672</v>
      </c>
      <c r="D1385" s="14">
        <v>2019</v>
      </c>
      <c r="E1385" s="15" t="s">
        <v>31</v>
      </c>
      <c r="F1385" s="15" t="s">
        <v>75</v>
      </c>
      <c r="G1385" s="15" t="s">
        <v>75</v>
      </c>
    </row>
    <row r="1386" spans="1:7" s="8" customFormat="1" ht="20.149999999999999" customHeight="1">
      <c r="A1386" s="13" t="s">
        <v>1566</v>
      </c>
      <c r="B1386" s="14"/>
      <c r="C1386" s="14">
        <v>9782760539280</v>
      </c>
      <c r="D1386" s="14">
        <v>2019</v>
      </c>
      <c r="E1386" s="15" t="s">
        <v>1458</v>
      </c>
      <c r="F1386" s="15" t="s">
        <v>1458</v>
      </c>
      <c r="G1386" s="15" t="s">
        <v>1567</v>
      </c>
    </row>
    <row r="1387" spans="1:7" s="8" customFormat="1" ht="20.149999999999999" customHeight="1">
      <c r="A1387" s="13" t="s">
        <v>1568</v>
      </c>
      <c r="B1387" s="14">
        <v>9782759823321</v>
      </c>
      <c r="C1387" s="14">
        <v>9782759823420</v>
      </c>
      <c r="D1387" s="14">
        <v>2019</v>
      </c>
      <c r="E1387" s="15" t="s">
        <v>68</v>
      </c>
      <c r="F1387" s="15" t="s">
        <v>68</v>
      </c>
      <c r="G1387" s="15" t="s">
        <v>838</v>
      </c>
    </row>
    <row r="1388" spans="1:7" s="8" customFormat="1" ht="20.149999999999999" customHeight="1">
      <c r="A1388" s="13" t="s">
        <v>1569</v>
      </c>
      <c r="B1388" s="14">
        <v>9780262039956</v>
      </c>
      <c r="C1388" s="14">
        <v>9780262353380</v>
      </c>
      <c r="D1388" s="14">
        <v>2019</v>
      </c>
    </row>
    <row r="1389" spans="1:7" s="8" customFormat="1" ht="20.149999999999999" customHeight="1">
      <c r="A1389" s="13" t="s">
        <v>1570</v>
      </c>
      <c r="B1389" s="14">
        <v>9780262039826</v>
      </c>
      <c r="C1389" s="14">
        <v>9780262352819</v>
      </c>
      <c r="D1389" s="14">
        <v>2019</v>
      </c>
    </row>
    <row r="1390" spans="1:7" s="8" customFormat="1" ht="20.149999999999999" customHeight="1">
      <c r="A1390" s="13" t="s">
        <v>1571</v>
      </c>
      <c r="B1390" s="14">
        <v>9780262039581</v>
      </c>
      <c r="C1390" s="14">
        <v>9780262351942</v>
      </c>
      <c r="D1390" s="14">
        <v>2019</v>
      </c>
    </row>
    <row r="1391" spans="1:7" s="8" customFormat="1" ht="20.149999999999999" customHeight="1">
      <c r="A1391" s="13" t="s">
        <v>1572</v>
      </c>
      <c r="B1391" s="14">
        <v>9780262039932</v>
      </c>
      <c r="C1391" s="14">
        <v>9780262353298</v>
      </c>
      <c r="D1391" s="14">
        <v>2019</v>
      </c>
    </row>
    <row r="1392" spans="1:7" s="8" customFormat="1" ht="20.149999999999999" customHeight="1">
      <c r="A1392" s="13" t="s">
        <v>1573</v>
      </c>
      <c r="B1392" s="14">
        <v>9780262039536</v>
      </c>
      <c r="C1392" s="14">
        <v>9780262351690</v>
      </c>
      <c r="D1392" s="14">
        <v>2019</v>
      </c>
    </row>
    <row r="1393" spans="1:7" s="8" customFormat="1" ht="20.149999999999999" customHeight="1">
      <c r="A1393" s="13" t="s">
        <v>1574</v>
      </c>
      <c r="B1393" s="14">
        <v>9782212674248</v>
      </c>
      <c r="C1393" s="14">
        <v>9782212442960</v>
      </c>
      <c r="D1393" s="14">
        <v>2019</v>
      </c>
      <c r="E1393" s="15" t="s">
        <v>21</v>
      </c>
      <c r="F1393" s="15" t="s">
        <v>22</v>
      </c>
      <c r="G1393" s="15" t="s">
        <v>23</v>
      </c>
    </row>
    <row r="1394" spans="1:7" s="8" customFormat="1" ht="20.149999999999999" customHeight="1">
      <c r="A1394" s="13" t="s">
        <v>1575</v>
      </c>
      <c r="B1394" s="14">
        <v>9782212678062</v>
      </c>
      <c r="C1394" s="14">
        <v>9782212152555</v>
      </c>
      <c r="D1394" s="14">
        <v>2019</v>
      </c>
      <c r="E1394" s="15" t="s">
        <v>31</v>
      </c>
      <c r="F1394" s="15" t="s">
        <v>75</v>
      </c>
      <c r="G1394" s="15" t="s">
        <v>76</v>
      </c>
    </row>
    <row r="1395" spans="1:7" s="8" customFormat="1" ht="20.149999999999999" customHeight="1">
      <c r="A1395" s="13" t="s">
        <v>1576</v>
      </c>
      <c r="B1395" s="14">
        <v>9782111451872</v>
      </c>
      <c r="C1395" s="14">
        <v>9782111456815</v>
      </c>
      <c r="D1395" s="14">
        <v>2018</v>
      </c>
      <c r="E1395" s="15" t="s">
        <v>21</v>
      </c>
      <c r="F1395" s="15" t="s">
        <v>1577</v>
      </c>
      <c r="G1395" s="15" t="s">
        <v>1578</v>
      </c>
    </row>
    <row r="1396" spans="1:7" s="8" customFormat="1" ht="20.149999999999999" customHeight="1">
      <c r="A1396" s="13" t="s">
        <v>1579</v>
      </c>
      <c r="B1396" s="14">
        <v>9782110102645</v>
      </c>
      <c r="C1396" s="14">
        <v>9782110102645</v>
      </c>
      <c r="D1396" s="14">
        <v>2016</v>
      </c>
    </row>
    <row r="1397" spans="1:7" s="8" customFormat="1" ht="20.149999999999999" customHeight="1">
      <c r="A1397" s="13" t="s">
        <v>1580</v>
      </c>
      <c r="B1397" s="14">
        <v>9782759823345</v>
      </c>
      <c r="C1397" s="14">
        <v>9782759823451</v>
      </c>
      <c r="D1397" s="14">
        <v>2019</v>
      </c>
      <c r="E1397" s="15" t="s">
        <v>25</v>
      </c>
    </row>
    <row r="1398" spans="1:7" s="8" customFormat="1" ht="20.149999999999999" customHeight="1">
      <c r="A1398" s="13" t="s">
        <v>1581</v>
      </c>
      <c r="B1398" s="14">
        <v>9782759229918</v>
      </c>
      <c r="C1398" s="14">
        <v>9782759229925</v>
      </c>
      <c r="D1398" s="14">
        <v>2019</v>
      </c>
      <c r="E1398" s="15" t="s">
        <v>157</v>
      </c>
      <c r="F1398" s="15" t="s">
        <v>240</v>
      </c>
      <c r="G1398" s="15" t="s">
        <v>241</v>
      </c>
    </row>
    <row r="1399" spans="1:7" s="8" customFormat="1" ht="20.149999999999999" customHeight="1">
      <c r="A1399" s="13" t="s">
        <v>1582</v>
      </c>
      <c r="B1399" s="14">
        <v>9782759229796</v>
      </c>
      <c r="C1399" s="14">
        <v>9782759229802</v>
      </c>
      <c r="D1399" s="14">
        <v>2019</v>
      </c>
      <c r="E1399" s="15" t="s">
        <v>68</v>
      </c>
    </row>
    <row r="1400" spans="1:7" s="8" customFormat="1" ht="20.149999999999999" customHeight="1">
      <c r="A1400" s="13" t="s">
        <v>1583</v>
      </c>
      <c r="B1400" s="14">
        <v>9782759229765</v>
      </c>
      <c r="C1400" s="14">
        <v>9782759229772</v>
      </c>
      <c r="D1400" s="14">
        <v>2019</v>
      </c>
      <c r="E1400" s="15" t="s">
        <v>157</v>
      </c>
    </row>
    <row r="1401" spans="1:7" s="8" customFormat="1" ht="20.149999999999999" customHeight="1">
      <c r="A1401" s="13" t="s">
        <v>1584</v>
      </c>
      <c r="B1401" s="14">
        <v>9782759229611</v>
      </c>
      <c r="C1401" s="14">
        <v>9782759229628</v>
      </c>
      <c r="D1401" s="14">
        <v>2019</v>
      </c>
      <c r="E1401" s="15" t="s">
        <v>273</v>
      </c>
      <c r="F1401" s="15" t="s">
        <v>584</v>
      </c>
      <c r="G1401" s="15" t="s">
        <v>585</v>
      </c>
    </row>
    <row r="1402" spans="1:7" s="8" customFormat="1" ht="20.149999999999999" customHeight="1">
      <c r="A1402" s="13" t="s">
        <v>1585</v>
      </c>
      <c r="B1402" s="14">
        <v>9782759229703</v>
      </c>
      <c r="C1402" s="14">
        <v>9782759229710</v>
      </c>
      <c r="D1402" s="14">
        <v>2019</v>
      </c>
      <c r="E1402" s="15" t="s">
        <v>157</v>
      </c>
    </row>
    <row r="1403" spans="1:7" s="8" customFormat="1" ht="20.149999999999999" customHeight="1">
      <c r="A1403" s="13" t="s">
        <v>1586</v>
      </c>
      <c r="B1403" s="14">
        <v>9782759229499</v>
      </c>
      <c r="C1403" s="14">
        <v>9782759229505</v>
      </c>
      <c r="D1403" s="14">
        <v>2019</v>
      </c>
      <c r="E1403" s="15" t="s">
        <v>18</v>
      </c>
    </row>
    <row r="1404" spans="1:7" s="8" customFormat="1" ht="20.149999999999999" customHeight="1">
      <c r="A1404" s="13" t="s">
        <v>1587</v>
      </c>
      <c r="B1404" s="14">
        <v>9782759229857</v>
      </c>
      <c r="C1404" s="14">
        <v>9782759229864</v>
      </c>
      <c r="D1404" s="14">
        <v>2019</v>
      </c>
      <c r="E1404" s="15" t="s">
        <v>157</v>
      </c>
      <c r="F1404" s="15" t="s">
        <v>878</v>
      </c>
      <c r="G1404" s="15" t="s">
        <v>1588</v>
      </c>
    </row>
    <row r="1405" spans="1:7" s="8" customFormat="1" ht="20.149999999999999" customHeight="1">
      <c r="A1405" s="13" t="s">
        <v>1589</v>
      </c>
      <c r="B1405" s="14">
        <v>9782759229673</v>
      </c>
      <c r="C1405" s="14">
        <v>9782759229680</v>
      </c>
      <c r="D1405" s="14">
        <v>2019</v>
      </c>
      <c r="E1405" s="15" t="s">
        <v>1590</v>
      </c>
      <c r="F1405" s="15" t="s">
        <v>1590</v>
      </c>
      <c r="G1405" s="15" t="s">
        <v>1591</v>
      </c>
    </row>
    <row r="1406" spans="1:7" s="8" customFormat="1" ht="20.149999999999999" customHeight="1">
      <c r="A1406" s="13" t="s">
        <v>1592</v>
      </c>
      <c r="B1406" s="14">
        <v>9780691155791</v>
      </c>
      <c r="C1406" s="14">
        <v>9780691188966</v>
      </c>
      <c r="D1406" s="14">
        <v>2019</v>
      </c>
    </row>
    <row r="1407" spans="1:7" s="8" customFormat="1" ht="20.149999999999999" customHeight="1">
      <c r="A1407" s="13" t="s">
        <v>1593</v>
      </c>
      <c r="B1407" s="14">
        <v>9780262039949</v>
      </c>
      <c r="C1407" s="14">
        <v>9780262353359</v>
      </c>
      <c r="D1407" s="14">
        <v>2019</v>
      </c>
    </row>
    <row r="1408" spans="1:7" s="8" customFormat="1" ht="20.149999999999999" customHeight="1">
      <c r="A1408" s="13" t="s">
        <v>1594</v>
      </c>
      <c r="B1408" s="14">
        <v>9780262536639</v>
      </c>
      <c r="C1408" s="14">
        <v>9780262351768</v>
      </c>
      <c r="D1408" s="14">
        <v>2019</v>
      </c>
    </row>
    <row r="1409" spans="1:7" s="8" customFormat="1" ht="20.149999999999999" customHeight="1">
      <c r="A1409" s="13" t="s">
        <v>1595</v>
      </c>
      <c r="B1409" s="14">
        <v>9780262536561</v>
      </c>
      <c r="C1409" s="14">
        <v>9780262353410</v>
      </c>
      <c r="D1409" s="14">
        <v>2019</v>
      </c>
    </row>
    <row r="1410" spans="1:7" s="8" customFormat="1" ht="20.149999999999999" customHeight="1">
      <c r="A1410" s="13" t="s">
        <v>1596</v>
      </c>
      <c r="B1410" s="14">
        <v>9782111454422</v>
      </c>
      <c r="C1410" s="14">
        <v>9782111454439</v>
      </c>
      <c r="D1410" s="14">
        <v>2017</v>
      </c>
      <c r="E1410" s="15" t="s">
        <v>236</v>
      </c>
      <c r="F1410" s="15" t="s">
        <v>257</v>
      </c>
      <c r="G1410" s="15" t="s">
        <v>1597</v>
      </c>
    </row>
    <row r="1411" spans="1:7" s="8" customFormat="1" ht="20.149999999999999" customHeight="1">
      <c r="A1411" s="13" t="s">
        <v>1598</v>
      </c>
      <c r="B1411" s="14">
        <v>9782110099181</v>
      </c>
      <c r="C1411" s="14">
        <v>9782111450271</v>
      </c>
      <c r="D1411" s="14">
        <v>2016</v>
      </c>
      <c r="E1411" s="15" t="s">
        <v>18</v>
      </c>
      <c r="F1411" s="15" t="s">
        <v>18</v>
      </c>
      <c r="G1411" s="15" t="s">
        <v>1599</v>
      </c>
    </row>
    <row r="1412" spans="1:7" s="8" customFormat="1" ht="20.149999999999999" customHeight="1">
      <c r="A1412" s="13" t="s">
        <v>1600</v>
      </c>
      <c r="B1412" s="14">
        <v>9782111457010</v>
      </c>
      <c r="C1412" s="14">
        <v>9782111457034</v>
      </c>
      <c r="D1412" s="14">
        <v>2019</v>
      </c>
      <c r="E1412" s="15" t="s">
        <v>236</v>
      </c>
      <c r="F1412" s="15" t="s">
        <v>463</v>
      </c>
      <c r="G1412" s="15" t="s">
        <v>1601</v>
      </c>
    </row>
    <row r="1413" spans="1:7" s="8" customFormat="1" ht="20.149999999999999" customHeight="1">
      <c r="A1413" s="13" t="s">
        <v>1602</v>
      </c>
      <c r="B1413" s="14">
        <v>9782110100375</v>
      </c>
      <c r="C1413" s="14">
        <v>9782110102393</v>
      </c>
      <c r="D1413" s="14">
        <v>2016</v>
      </c>
      <c r="E1413" s="15" t="s">
        <v>236</v>
      </c>
      <c r="F1413" s="15" t="s">
        <v>463</v>
      </c>
      <c r="G1413" s="15" t="s">
        <v>1601</v>
      </c>
    </row>
    <row r="1414" spans="1:7" s="8" customFormat="1" ht="20.149999999999999" customHeight="1">
      <c r="A1414" s="13" t="s">
        <v>1603</v>
      </c>
      <c r="B1414" s="14">
        <v>9782110097668</v>
      </c>
      <c r="C1414" s="14">
        <v>9782111455078</v>
      </c>
      <c r="D1414" s="14">
        <v>2018</v>
      </c>
      <c r="E1414" s="15" t="s">
        <v>236</v>
      </c>
      <c r="F1414" s="15" t="s">
        <v>463</v>
      </c>
      <c r="G1414" s="15" t="s">
        <v>1601</v>
      </c>
    </row>
    <row r="1415" spans="1:7" s="8" customFormat="1" ht="20.149999999999999" customHeight="1">
      <c r="A1415" s="13" t="s">
        <v>1604</v>
      </c>
      <c r="B1415" s="14">
        <v>9782110101082</v>
      </c>
      <c r="C1415" s="14">
        <v>9782111452015</v>
      </c>
      <c r="D1415" s="14">
        <v>2017</v>
      </c>
      <c r="E1415" s="15" t="s">
        <v>178</v>
      </c>
      <c r="F1415" s="15" t="s">
        <v>1605</v>
      </c>
      <c r="G1415" s="15" t="s">
        <v>1605</v>
      </c>
    </row>
    <row r="1416" spans="1:7" s="8" customFormat="1" ht="20.149999999999999" customHeight="1">
      <c r="A1416" s="13" t="s">
        <v>1606</v>
      </c>
      <c r="B1416" s="14">
        <v>3303331954125</v>
      </c>
      <c r="C1416" s="14">
        <v>9782110100467</v>
      </c>
      <c r="D1416" s="14">
        <v>2016</v>
      </c>
    </row>
    <row r="1417" spans="1:7" s="8" customFormat="1" ht="20.149999999999999" customHeight="1">
      <c r="A1417" s="13" t="s">
        <v>1607</v>
      </c>
      <c r="B1417" s="14">
        <v>9782894726990</v>
      </c>
      <c r="C1417" s="14">
        <v>9782894727003</v>
      </c>
      <c r="D1417" s="14">
        <v>2013</v>
      </c>
    </row>
    <row r="1418" spans="1:7" s="8" customFormat="1" ht="20.149999999999999" customHeight="1">
      <c r="A1418" s="13" t="s">
        <v>1608</v>
      </c>
      <c r="B1418" s="14">
        <v>9782760307049</v>
      </c>
      <c r="C1418" s="14">
        <v>9782760319486</v>
      </c>
      <c r="D1418" s="14">
        <v>2011</v>
      </c>
    </row>
    <row r="1419" spans="1:7" s="8" customFormat="1" ht="20.149999999999999" customHeight="1">
      <c r="A1419" s="13" t="s">
        <v>1609</v>
      </c>
      <c r="B1419" s="14">
        <v>9780776619927</v>
      </c>
      <c r="C1419" s="14">
        <v>9780776619927</v>
      </c>
      <c r="D1419" s="14">
        <v>2012</v>
      </c>
    </row>
    <row r="1420" spans="1:7" s="8" customFormat="1" ht="20.149999999999999" customHeight="1">
      <c r="A1420" s="13" t="s">
        <v>1610</v>
      </c>
      <c r="B1420" s="14">
        <v>9780776621685</v>
      </c>
      <c r="C1420" s="14">
        <v>9780776621685</v>
      </c>
      <c r="D1420" s="14">
        <v>2014</v>
      </c>
    </row>
    <row r="1421" spans="1:7" s="8" customFormat="1" ht="20.149999999999999" customHeight="1">
      <c r="A1421" s="13" t="s">
        <v>1611</v>
      </c>
      <c r="B1421" s="14">
        <v>9780262039529</v>
      </c>
      <c r="C1421" s="14">
        <v>9780262351669</v>
      </c>
      <c r="D1421" s="14">
        <v>2019</v>
      </c>
    </row>
    <row r="1422" spans="1:7" s="8" customFormat="1" ht="20.149999999999999" customHeight="1">
      <c r="A1422" s="13" t="s">
        <v>1612</v>
      </c>
      <c r="B1422" s="14">
        <v>9780262039833</v>
      </c>
      <c r="C1422" s="14">
        <v>9780262352840</v>
      </c>
      <c r="D1422" s="14">
        <v>2019</v>
      </c>
    </row>
    <row r="1423" spans="1:7" s="8" customFormat="1" ht="20.149999999999999" customHeight="1">
      <c r="A1423" s="13" t="s">
        <v>1613</v>
      </c>
      <c r="B1423" s="14">
        <v>9782212676310</v>
      </c>
      <c r="C1423" s="14">
        <v>9782212820157</v>
      </c>
      <c r="D1423" s="14">
        <v>2019</v>
      </c>
      <c r="E1423" s="15" t="s">
        <v>31</v>
      </c>
      <c r="F1423" s="15" t="s">
        <v>32</v>
      </c>
      <c r="G1423" s="15" t="s">
        <v>1614</v>
      </c>
    </row>
    <row r="1424" spans="1:7" s="8" customFormat="1" ht="20.149999999999999" customHeight="1">
      <c r="A1424" s="13" t="s">
        <v>1615</v>
      </c>
      <c r="B1424" s="14">
        <v>9780262039611</v>
      </c>
      <c r="C1424" s="14">
        <v>9780262352062</v>
      </c>
      <c r="D1424" s="14">
        <v>2019</v>
      </c>
    </row>
    <row r="1425" spans="1:4" s="8" customFormat="1" ht="20.149999999999999" customHeight="1">
      <c r="A1425" s="13" t="s">
        <v>1616</v>
      </c>
      <c r="B1425" s="14">
        <v>9780262039567</v>
      </c>
      <c r="C1425" s="14">
        <v>9780262351799</v>
      </c>
      <c r="D1425" s="14">
        <v>2019</v>
      </c>
    </row>
    <row r="1426" spans="1:4" s="8" customFormat="1" ht="20.149999999999999" customHeight="1">
      <c r="A1426" s="13" t="s">
        <v>1617</v>
      </c>
      <c r="B1426" s="14">
        <v>9780262039468</v>
      </c>
      <c r="C1426" s="14">
        <v>9780262351515</v>
      </c>
      <c r="D1426" s="14">
        <v>2019</v>
      </c>
    </row>
    <row r="1427" spans="1:4" s="8" customFormat="1" ht="20.149999999999999" customHeight="1">
      <c r="A1427" s="13" t="s">
        <v>1618</v>
      </c>
      <c r="B1427" s="14">
        <v>9782759823017</v>
      </c>
      <c r="C1427" s="14">
        <v>9782759823444</v>
      </c>
      <c r="D1427" s="14">
        <v>2019</v>
      </c>
    </row>
    <row r="1428" spans="1:4" s="8" customFormat="1" ht="20.149999999999999" customHeight="1">
      <c r="A1428" s="13" t="s">
        <v>1619</v>
      </c>
      <c r="B1428" s="14">
        <v>9781838644130</v>
      </c>
      <c r="C1428" s="14">
        <v>9781838648831</v>
      </c>
      <c r="D1428" s="14">
        <v>2019</v>
      </c>
    </row>
    <row r="1429" spans="1:4" s="8" customFormat="1" ht="20.149999999999999" customHeight="1">
      <c r="A1429" s="13" t="s">
        <v>1620</v>
      </c>
      <c r="B1429" s="14">
        <v>9781788834933</v>
      </c>
      <c r="C1429" s="14">
        <v>9781788832014</v>
      </c>
      <c r="D1429" s="14">
        <v>2019</v>
      </c>
    </row>
    <row r="1430" spans="1:4" s="8" customFormat="1" ht="20.149999999999999" customHeight="1">
      <c r="A1430" s="13" t="s">
        <v>1621</v>
      </c>
      <c r="B1430" s="14">
        <v>9781838644338</v>
      </c>
      <c r="C1430" s="14">
        <v>9781838647056</v>
      </c>
      <c r="D1430" s="14">
        <v>2019</v>
      </c>
    </row>
    <row r="1431" spans="1:4" s="8" customFormat="1" ht="20.149999999999999" customHeight="1">
      <c r="A1431" s="13" t="s">
        <v>1622</v>
      </c>
      <c r="B1431" s="14">
        <v>9781789349337</v>
      </c>
      <c r="C1431" s="14">
        <v>9781789348330</v>
      </c>
      <c r="D1431" s="14">
        <v>2019</v>
      </c>
    </row>
    <row r="1432" spans="1:4" s="8" customFormat="1" ht="20.149999999999999" customHeight="1">
      <c r="A1432" s="13" t="s">
        <v>1623</v>
      </c>
      <c r="B1432" s="14">
        <v>9781789809503</v>
      </c>
      <c r="C1432" s="14">
        <v>9781789803372</v>
      </c>
      <c r="D1432" s="14">
        <v>2019</v>
      </c>
    </row>
    <row r="1433" spans="1:4" s="8" customFormat="1" ht="20.149999999999999" customHeight="1">
      <c r="A1433" s="13" t="s">
        <v>1624</v>
      </c>
      <c r="B1433" s="14">
        <v>9781789617450</v>
      </c>
      <c r="C1433" s="14">
        <v>9781789612431</v>
      </c>
      <c r="D1433" s="14">
        <v>2019</v>
      </c>
    </row>
    <row r="1434" spans="1:4" s="8" customFormat="1" ht="20.149999999999999" customHeight="1">
      <c r="A1434" s="13" t="s">
        <v>1625</v>
      </c>
      <c r="B1434" s="14">
        <v>9781789958096</v>
      </c>
      <c r="C1434" s="14">
        <v>9781789952445</v>
      </c>
      <c r="D1434" s="14">
        <v>2019</v>
      </c>
    </row>
    <row r="1435" spans="1:4" s="8" customFormat="1" ht="20.149999999999999" customHeight="1">
      <c r="A1435" s="13" t="s">
        <v>1626</v>
      </c>
      <c r="B1435" s="14">
        <v>9781789344912</v>
      </c>
      <c r="C1435" s="14">
        <v>9781789349757</v>
      </c>
      <c r="D1435" s="14">
        <v>2019</v>
      </c>
    </row>
    <row r="1436" spans="1:4" s="8" customFormat="1" ht="20.149999999999999" customHeight="1">
      <c r="A1436" s="13" t="s">
        <v>1627</v>
      </c>
      <c r="B1436" s="14">
        <v>9781789530179</v>
      </c>
      <c r="C1436" s="14">
        <v>9781789534566</v>
      </c>
      <c r="D1436" s="14">
        <v>2019</v>
      </c>
    </row>
    <row r="1437" spans="1:4" s="8" customFormat="1" ht="20.149999999999999" customHeight="1">
      <c r="A1437" s="13" t="s">
        <v>1628</v>
      </c>
      <c r="B1437" s="14">
        <v>9781789808452</v>
      </c>
      <c r="C1437" s="14">
        <v>9781789800753</v>
      </c>
      <c r="D1437" s="14">
        <v>2019</v>
      </c>
    </row>
    <row r="1438" spans="1:4" s="8" customFormat="1" ht="20.149999999999999" customHeight="1">
      <c r="A1438" s="13" t="s">
        <v>1629</v>
      </c>
      <c r="B1438" s="14">
        <v>9781789139006</v>
      </c>
      <c r="C1438" s="14">
        <v>9781789131079</v>
      </c>
      <c r="D1438" s="14">
        <v>2019</v>
      </c>
    </row>
    <row r="1439" spans="1:4" s="8" customFormat="1" ht="20.149999999999999" customHeight="1">
      <c r="A1439" s="13" t="s">
        <v>1630</v>
      </c>
      <c r="B1439" s="14">
        <v>9781789954043</v>
      </c>
      <c r="C1439" s="14">
        <v>9781789955989</v>
      </c>
      <c r="D1439" s="14">
        <v>2019</v>
      </c>
    </row>
    <row r="1440" spans="1:4" s="8" customFormat="1" ht="20.149999999999999" customHeight="1">
      <c r="A1440" s="13" t="s">
        <v>1631</v>
      </c>
      <c r="B1440" s="14">
        <v>9781789344073</v>
      </c>
      <c r="C1440" s="14">
        <v>9781789347043</v>
      </c>
      <c r="D1440" s="14">
        <v>2019</v>
      </c>
    </row>
    <row r="1441" spans="1:4" s="8" customFormat="1" ht="20.149999999999999" customHeight="1">
      <c r="A1441" s="13" t="s">
        <v>1632</v>
      </c>
      <c r="B1441" s="14">
        <v>9781789536089</v>
      </c>
      <c r="C1441" s="14">
        <v>9781789533347</v>
      </c>
      <c r="D1441" s="14">
        <v>2019</v>
      </c>
    </row>
    <row r="1442" spans="1:4" s="8" customFormat="1" ht="20.149999999999999" customHeight="1">
      <c r="A1442" s="13" t="s">
        <v>1633</v>
      </c>
      <c r="B1442" s="14">
        <v>9781789959413</v>
      </c>
      <c r="C1442" s="14">
        <v>9781789952100</v>
      </c>
      <c r="D1442" s="14">
        <v>2019</v>
      </c>
    </row>
    <row r="1443" spans="1:4" s="8" customFormat="1" ht="20.149999999999999" customHeight="1">
      <c r="A1443" s="13" t="s">
        <v>1634</v>
      </c>
      <c r="B1443" s="14">
        <v>9781789535297</v>
      </c>
      <c r="C1443" s="14">
        <v>9781789533422</v>
      </c>
      <c r="D1443" s="14">
        <v>2019</v>
      </c>
    </row>
    <row r="1444" spans="1:4" s="8" customFormat="1" ht="20.149999999999999" customHeight="1">
      <c r="A1444" s="13" t="s">
        <v>1635</v>
      </c>
      <c r="B1444" s="14">
        <v>9781789346343</v>
      </c>
      <c r="C1444" s="14">
        <v>9781789348828</v>
      </c>
      <c r="D1444" s="14">
        <v>2019</v>
      </c>
    </row>
    <row r="1445" spans="1:4" s="8" customFormat="1" ht="20.149999999999999" customHeight="1">
      <c r="A1445" s="13" t="s">
        <v>1636</v>
      </c>
      <c r="B1445" s="14">
        <v>9781789530759</v>
      </c>
      <c r="C1445" s="14">
        <v>9781789536966</v>
      </c>
      <c r="D1445" s="14">
        <v>2019</v>
      </c>
    </row>
    <row r="1446" spans="1:4" s="8" customFormat="1" ht="20.149999999999999" customHeight="1">
      <c r="A1446" s="13" t="s">
        <v>1637</v>
      </c>
      <c r="B1446" s="14">
        <v>9781789613018</v>
      </c>
      <c r="C1446" s="14">
        <v>9781789613346</v>
      </c>
      <c r="D1446" s="14">
        <v>2019</v>
      </c>
    </row>
    <row r="1447" spans="1:4" s="8" customFormat="1" ht="20.149999999999999" customHeight="1">
      <c r="A1447" s="13" t="s">
        <v>1638</v>
      </c>
      <c r="B1447" s="14">
        <v>9781789533583</v>
      </c>
      <c r="C1447" s="14">
        <v>9781789533446</v>
      </c>
      <c r="D1447" s="14">
        <v>2019</v>
      </c>
    </row>
    <row r="1448" spans="1:4" s="8" customFormat="1" ht="20.149999999999999" customHeight="1">
      <c r="A1448" s="13" t="s">
        <v>1639</v>
      </c>
      <c r="B1448" s="14">
        <v>9781789615227</v>
      </c>
      <c r="C1448" s="14">
        <v>9781789610222</v>
      </c>
      <c r="D1448" s="14">
        <v>2019</v>
      </c>
    </row>
    <row r="1449" spans="1:4" s="8" customFormat="1" ht="20.149999999999999" customHeight="1">
      <c r="A1449" s="13" t="s">
        <v>1640</v>
      </c>
      <c r="B1449" s="14">
        <v>9781789617870</v>
      </c>
      <c r="C1449" s="14">
        <v>9781789611380</v>
      </c>
      <c r="D1449" s="14">
        <v>2019</v>
      </c>
    </row>
    <row r="1450" spans="1:4" s="8" customFormat="1" ht="20.149999999999999" customHeight="1">
      <c r="A1450" s="13" t="s">
        <v>1641</v>
      </c>
      <c r="B1450" s="14">
        <v>9781789956870</v>
      </c>
      <c r="C1450" s="14">
        <v>9781789953121</v>
      </c>
      <c r="D1450" s="14">
        <v>2019</v>
      </c>
    </row>
    <row r="1451" spans="1:4" s="8" customFormat="1" ht="20.149999999999999" customHeight="1">
      <c r="A1451" s="13" t="s">
        <v>1642</v>
      </c>
      <c r="B1451" s="14">
        <v>9781789802160</v>
      </c>
      <c r="C1451" s="14">
        <v>9781789806793</v>
      </c>
      <c r="D1451" s="14">
        <v>2019</v>
      </c>
    </row>
    <row r="1452" spans="1:4" s="8" customFormat="1" ht="20.149999999999999" customHeight="1">
      <c r="A1452" s="13" t="s">
        <v>1643</v>
      </c>
      <c r="B1452" s="14">
        <v>9781789532050</v>
      </c>
      <c r="C1452" s="14">
        <v>9781789536942</v>
      </c>
      <c r="D1452" s="14">
        <v>2019</v>
      </c>
    </row>
    <row r="1453" spans="1:4" s="8" customFormat="1" ht="20.149999999999999" customHeight="1">
      <c r="A1453" s="13" t="s">
        <v>1644</v>
      </c>
      <c r="B1453" s="14">
        <v>9781789344523</v>
      </c>
      <c r="C1453" s="14">
        <v>9781789341058</v>
      </c>
      <c r="D1453" s="14">
        <v>2019</v>
      </c>
    </row>
    <row r="1454" spans="1:4" s="8" customFormat="1" ht="20.149999999999999" customHeight="1">
      <c r="A1454" s="13" t="s">
        <v>298</v>
      </c>
      <c r="B1454" s="14">
        <v>9781789536102</v>
      </c>
      <c r="C1454" s="14">
        <v>9781789535235</v>
      </c>
      <c r="D1454" s="14">
        <v>2019</v>
      </c>
    </row>
    <row r="1455" spans="1:4" s="8" customFormat="1" ht="20.149999999999999" customHeight="1">
      <c r="A1455" s="13" t="s">
        <v>1645</v>
      </c>
      <c r="B1455" s="14">
        <v>9781788994071</v>
      </c>
      <c r="C1455" s="14">
        <v>9781788998765</v>
      </c>
      <c r="D1455" s="14">
        <v>2019</v>
      </c>
    </row>
    <row r="1456" spans="1:4" s="8" customFormat="1" ht="20.149999999999999" customHeight="1">
      <c r="A1456" s="13" t="s">
        <v>1646</v>
      </c>
      <c r="B1456" s="14">
        <v>9781789344967</v>
      </c>
      <c r="C1456" s="14">
        <v>9781789340235</v>
      </c>
      <c r="D1456" s="14">
        <v>2019</v>
      </c>
    </row>
    <row r="1457" spans="1:4" s="8" customFormat="1" ht="20.149999999999999" customHeight="1">
      <c r="A1457" s="13" t="s">
        <v>1647</v>
      </c>
      <c r="B1457" s="14">
        <v>9781789800227</v>
      </c>
      <c r="C1457" s="14">
        <v>9781789807707</v>
      </c>
      <c r="D1457" s="14">
        <v>2019</v>
      </c>
    </row>
    <row r="1458" spans="1:4" s="8" customFormat="1" ht="20.149999999999999" customHeight="1">
      <c r="A1458" s="13" t="s">
        <v>1648</v>
      </c>
      <c r="B1458" s="14">
        <v>9781789802566</v>
      </c>
      <c r="C1458" s="14">
        <v>9781789802924</v>
      </c>
      <c r="D1458" s="14">
        <v>2019</v>
      </c>
    </row>
    <row r="1459" spans="1:4" s="8" customFormat="1" ht="20.149999999999999" customHeight="1">
      <c r="A1459" s="13" t="s">
        <v>1649</v>
      </c>
      <c r="B1459" s="14">
        <v>9781789952308</v>
      </c>
      <c r="C1459" s="14">
        <v>9781789953701</v>
      </c>
      <c r="D1459" s="14">
        <v>2019</v>
      </c>
    </row>
    <row r="1460" spans="1:4" s="8" customFormat="1" ht="20.149999999999999" customHeight="1">
      <c r="A1460" s="13" t="s">
        <v>1650</v>
      </c>
      <c r="B1460" s="14">
        <v>9781789618501</v>
      </c>
      <c r="C1460" s="14">
        <v>9781789618419</v>
      </c>
      <c r="D1460" s="14">
        <v>2019</v>
      </c>
    </row>
    <row r="1461" spans="1:4" s="8" customFormat="1" ht="20.149999999999999" customHeight="1">
      <c r="A1461" s="13" t="s">
        <v>1651</v>
      </c>
      <c r="B1461" s="14">
        <v>9781789611854</v>
      </c>
      <c r="C1461" s="14">
        <v>9781789616279</v>
      </c>
      <c r="D1461" s="14">
        <v>2019</v>
      </c>
    </row>
    <row r="1462" spans="1:4" s="8" customFormat="1" ht="20.149999999999999" customHeight="1">
      <c r="A1462" s="13" t="s">
        <v>1652</v>
      </c>
      <c r="B1462" s="14">
        <v>9781789340761</v>
      </c>
      <c r="C1462" s="14">
        <v>9781789345834</v>
      </c>
      <c r="D1462" s="14">
        <v>2019</v>
      </c>
    </row>
    <row r="1463" spans="1:4" s="8" customFormat="1" ht="20.149999999999999" customHeight="1">
      <c r="A1463" s="13" t="s">
        <v>1653</v>
      </c>
      <c r="B1463" s="14">
        <v>9781838643799</v>
      </c>
      <c r="C1463" s="14">
        <v>9781838642181</v>
      </c>
      <c r="D1463" s="14">
        <v>2019</v>
      </c>
    </row>
    <row r="1464" spans="1:4" s="8" customFormat="1" ht="20.149999999999999" customHeight="1">
      <c r="A1464" s="13" t="s">
        <v>1654</v>
      </c>
      <c r="B1464" s="14">
        <v>9781838644673</v>
      </c>
      <c r="C1464" s="14">
        <v>9781838641269</v>
      </c>
      <c r="D1464" s="14">
        <v>2019</v>
      </c>
    </row>
    <row r="1465" spans="1:4" s="8" customFormat="1" ht="20.149999999999999" customHeight="1">
      <c r="A1465" s="13" t="s">
        <v>1655</v>
      </c>
      <c r="B1465" s="14">
        <v>9781789801514</v>
      </c>
      <c r="C1465" s="14">
        <v>9781789807196</v>
      </c>
      <c r="D1465" s="14">
        <v>2019</v>
      </c>
    </row>
    <row r="1466" spans="1:4" s="8" customFormat="1" ht="20.149999999999999" customHeight="1">
      <c r="A1466" s="13" t="s">
        <v>1656</v>
      </c>
      <c r="B1466" s="14">
        <v>9781789802375</v>
      </c>
      <c r="C1466" s="14">
        <v>9781789806724</v>
      </c>
      <c r="D1466" s="14">
        <v>2019</v>
      </c>
    </row>
    <row r="1467" spans="1:4" s="8" customFormat="1" ht="20.149999999999999" customHeight="1">
      <c r="A1467" s="13" t="s">
        <v>1657</v>
      </c>
      <c r="B1467" s="14">
        <v>9781788999892</v>
      </c>
      <c r="C1467" s="14">
        <v>9781788994873</v>
      </c>
      <c r="D1467" s="14">
        <v>2019</v>
      </c>
    </row>
    <row r="1468" spans="1:4" s="8" customFormat="1" ht="20.149999999999999" customHeight="1">
      <c r="A1468" s="13" t="s">
        <v>1658</v>
      </c>
      <c r="B1468" s="14">
        <v>9781789130751</v>
      </c>
      <c r="C1468" s="14">
        <v>9781789138658</v>
      </c>
      <c r="D1468" s="14">
        <v>2019</v>
      </c>
    </row>
    <row r="1469" spans="1:4" s="8" customFormat="1" ht="20.149999999999999" customHeight="1">
      <c r="A1469" s="13" t="s">
        <v>1659</v>
      </c>
      <c r="B1469" s="14">
        <v>9781789612363</v>
      </c>
      <c r="C1469" s="14">
        <v>9781789807868</v>
      </c>
      <c r="D1469" s="14">
        <v>2019</v>
      </c>
    </row>
    <row r="1470" spans="1:4" s="8" customFormat="1" ht="20.149999999999999" customHeight="1">
      <c r="A1470" s="13" t="s">
        <v>1660</v>
      </c>
      <c r="B1470" s="14">
        <v>9781789802993</v>
      </c>
      <c r="C1470" s="14">
        <v>9781789803198</v>
      </c>
      <c r="D1470" s="14">
        <v>2019</v>
      </c>
    </row>
    <row r="1471" spans="1:4" s="8" customFormat="1" ht="20.149999999999999" customHeight="1">
      <c r="A1471" s="13" t="s">
        <v>1661</v>
      </c>
      <c r="B1471" s="14">
        <v>9781838642303</v>
      </c>
      <c r="C1471" s="14">
        <v>9781838646974</v>
      </c>
      <c r="D1471" s="14">
        <v>2019</v>
      </c>
    </row>
    <row r="1472" spans="1:4" s="8" customFormat="1" ht="20.149999999999999" customHeight="1">
      <c r="A1472" s="13" t="s">
        <v>1662</v>
      </c>
      <c r="B1472" s="14">
        <v>9781838645700</v>
      </c>
      <c r="C1472" s="14">
        <v>9781838649036</v>
      </c>
      <c r="D1472" s="14">
        <v>2019</v>
      </c>
    </row>
    <row r="1473" spans="1:4" s="8" customFormat="1" ht="20.149999999999999" customHeight="1">
      <c r="A1473" s="13" t="s">
        <v>1663</v>
      </c>
      <c r="B1473" s="14">
        <v>9781838647438</v>
      </c>
      <c r="C1473" s="14">
        <v>9781838648701</v>
      </c>
      <c r="D1473" s="14">
        <v>2019</v>
      </c>
    </row>
    <row r="1474" spans="1:4" s="8" customFormat="1" ht="20.149999999999999" customHeight="1">
      <c r="A1474" s="13" t="s">
        <v>1664</v>
      </c>
      <c r="B1474" s="14">
        <v>9781838649982</v>
      </c>
      <c r="C1474" s="14">
        <v>9781838642556</v>
      </c>
      <c r="D1474" s="14">
        <v>2019</v>
      </c>
    </row>
    <row r="1475" spans="1:4" s="8" customFormat="1" ht="20.149999999999999" customHeight="1">
      <c r="A1475" s="13" t="s">
        <v>1665</v>
      </c>
      <c r="B1475" s="14">
        <v>9781788839525</v>
      </c>
      <c r="C1475" s="14">
        <v>9781788838740</v>
      </c>
      <c r="D1475" s="14">
        <v>2019</v>
      </c>
    </row>
    <row r="1476" spans="1:4" s="8" customFormat="1" ht="20.149999999999999" customHeight="1">
      <c r="A1476" s="13" t="s">
        <v>1666</v>
      </c>
      <c r="B1476" s="14">
        <v>9781789956276</v>
      </c>
      <c r="C1476" s="14">
        <v>9781789955019</v>
      </c>
      <c r="D1476" s="14">
        <v>2019</v>
      </c>
    </row>
    <row r="1477" spans="1:4" s="8" customFormat="1" ht="20.149999999999999" customHeight="1">
      <c r="A1477" s="13" t="s">
        <v>1667</v>
      </c>
      <c r="B1477" s="14">
        <v>9781789956399</v>
      </c>
      <c r="C1477" s="14">
        <v>9781789951462</v>
      </c>
      <c r="D1477" s="14">
        <v>2019</v>
      </c>
    </row>
    <row r="1478" spans="1:4" s="8" customFormat="1" ht="20.149999999999999" customHeight="1">
      <c r="A1478" s="13" t="s">
        <v>1668</v>
      </c>
      <c r="B1478" s="14">
        <v>9781789803822</v>
      </c>
      <c r="C1478" s="14">
        <v>9781789802528</v>
      </c>
      <c r="D1478" s="14">
        <v>2019</v>
      </c>
    </row>
    <row r="1479" spans="1:4" s="8" customFormat="1" ht="20.149999999999999" customHeight="1">
      <c r="A1479" s="13" t="s">
        <v>1669</v>
      </c>
      <c r="B1479" s="14">
        <v>9781789133271</v>
      </c>
      <c r="C1479" s="14">
        <v>9781789137316</v>
      </c>
      <c r="D1479" s="14">
        <v>2019</v>
      </c>
    </row>
    <row r="1480" spans="1:4" s="8" customFormat="1" ht="20.149999999999999" customHeight="1">
      <c r="A1480" s="13" t="s">
        <v>1670</v>
      </c>
      <c r="B1480" s="14">
        <v>9781789951547</v>
      </c>
      <c r="C1480" s="14">
        <v>9781789959000</v>
      </c>
      <c r="D1480" s="14">
        <v>2019</v>
      </c>
    </row>
    <row r="1481" spans="1:4" s="8" customFormat="1" ht="20.149999999999999" customHeight="1">
      <c r="A1481" s="13" t="s">
        <v>1671</v>
      </c>
      <c r="B1481" s="14">
        <v>9781838646110</v>
      </c>
      <c r="C1481" s="14">
        <v>9781838644994</v>
      </c>
      <c r="D1481" s="14">
        <v>2019</v>
      </c>
    </row>
    <row r="1482" spans="1:4" s="8" customFormat="1" ht="20.149999999999999" customHeight="1">
      <c r="A1482" s="13" t="s">
        <v>1672</v>
      </c>
      <c r="B1482" s="14">
        <v>9781789804539</v>
      </c>
      <c r="C1482" s="14">
        <v>9781789809589</v>
      </c>
      <c r="D1482" s="14">
        <v>2019</v>
      </c>
    </row>
    <row r="1483" spans="1:4" s="8" customFormat="1" ht="20.149999999999999" customHeight="1">
      <c r="A1483" s="13" t="s">
        <v>1673</v>
      </c>
      <c r="B1483" s="14">
        <v>9781789801736</v>
      </c>
      <c r="C1483" s="14">
        <v>9781789802955</v>
      </c>
      <c r="D1483" s="14">
        <v>2019</v>
      </c>
    </row>
    <row r="1484" spans="1:4" s="8" customFormat="1" ht="20.149999999999999" customHeight="1">
      <c r="A1484" s="13" t="s">
        <v>1674</v>
      </c>
      <c r="B1484" s="14">
        <v>9781789801491</v>
      </c>
      <c r="C1484" s="14">
        <v>9781789803907</v>
      </c>
      <c r="D1484" s="14">
        <v>2019</v>
      </c>
    </row>
    <row r="1485" spans="1:4" s="8" customFormat="1" ht="20.149999999999999" customHeight="1">
      <c r="A1485" s="13" t="s">
        <v>1675</v>
      </c>
      <c r="B1485" s="14">
        <v>9781789613377</v>
      </c>
      <c r="C1485" s="14">
        <v>9781789612660</v>
      </c>
      <c r="D1485" s="14">
        <v>2019</v>
      </c>
    </row>
    <row r="1486" spans="1:4" s="8" customFormat="1" ht="20.149999999999999" customHeight="1">
      <c r="A1486" s="13" t="s">
        <v>1676</v>
      </c>
      <c r="B1486" s="14">
        <v>9781789612073</v>
      </c>
      <c r="C1486" s="14">
        <v>9781789617245</v>
      </c>
      <c r="D1486" s="14">
        <v>2019</v>
      </c>
    </row>
    <row r="1487" spans="1:4" s="8" customFormat="1" ht="20.149999999999999" customHeight="1">
      <c r="A1487" s="13" t="s">
        <v>1677</v>
      </c>
      <c r="B1487" s="14">
        <v>9781789610703</v>
      </c>
      <c r="C1487" s="14">
        <v>9781789615104</v>
      </c>
      <c r="D1487" s="14">
        <v>2019</v>
      </c>
    </row>
    <row r="1488" spans="1:4" s="8" customFormat="1" ht="20.149999999999999" customHeight="1">
      <c r="A1488" s="13" t="s">
        <v>1678</v>
      </c>
      <c r="B1488" s="14">
        <v>9781789808735</v>
      </c>
      <c r="C1488" s="14">
        <v>9781789803938</v>
      </c>
      <c r="D1488" s="14">
        <v>2019</v>
      </c>
    </row>
    <row r="1489" spans="1:7" s="8" customFormat="1" ht="20.149999999999999" customHeight="1">
      <c r="A1489" s="13" t="s">
        <v>1679</v>
      </c>
      <c r="B1489" s="14">
        <v>9782212677560</v>
      </c>
      <c r="C1489" s="14">
        <v>9782212782271</v>
      </c>
      <c r="D1489" s="14">
        <v>2019</v>
      </c>
      <c r="E1489" s="15" t="s">
        <v>31</v>
      </c>
      <c r="F1489" s="15" t="s">
        <v>72</v>
      </c>
      <c r="G1489" s="15" t="s">
        <v>443</v>
      </c>
    </row>
    <row r="1490" spans="1:7" s="8" customFormat="1" ht="20.149999999999999" customHeight="1">
      <c r="A1490" s="13" t="s">
        <v>1680</v>
      </c>
      <c r="B1490" s="14">
        <v>9782981410788</v>
      </c>
      <c r="C1490" s="14">
        <v>9782981410788</v>
      </c>
      <c r="D1490" s="14">
        <v>2019</v>
      </c>
      <c r="E1490" s="15" t="s">
        <v>157</v>
      </c>
      <c r="F1490" s="15" t="s">
        <v>240</v>
      </c>
      <c r="G1490" s="15" t="s">
        <v>1310</v>
      </c>
    </row>
    <row r="1491" spans="1:7" s="8" customFormat="1" ht="20.149999999999999" customHeight="1">
      <c r="A1491" s="13" t="s">
        <v>1681</v>
      </c>
      <c r="B1491" s="14">
        <v>9782981410795</v>
      </c>
      <c r="C1491" s="14">
        <v>9782981410795</v>
      </c>
      <c r="D1491" s="14">
        <v>2019</v>
      </c>
    </row>
    <row r="1492" spans="1:7" s="8" customFormat="1" ht="20.149999999999999" customHeight="1">
      <c r="A1492" s="13" t="s">
        <v>1682</v>
      </c>
      <c r="B1492" s="14">
        <v>3303331600916</v>
      </c>
      <c r="C1492" s="14">
        <v>900016009106</v>
      </c>
      <c r="D1492" s="14">
        <v>2018</v>
      </c>
    </row>
    <row r="1493" spans="1:7" s="8" customFormat="1" ht="20.149999999999999" customHeight="1">
      <c r="A1493" s="13" t="s">
        <v>1683</v>
      </c>
      <c r="B1493" s="14">
        <v>9782110103451</v>
      </c>
      <c r="C1493" s="14">
        <v>9782110103475</v>
      </c>
      <c r="D1493" s="14">
        <v>2016</v>
      </c>
      <c r="E1493" s="15" t="s">
        <v>31</v>
      </c>
      <c r="F1493" s="15" t="s">
        <v>481</v>
      </c>
      <c r="G1493" s="15" t="s">
        <v>1684</v>
      </c>
    </row>
    <row r="1494" spans="1:7" s="8" customFormat="1" ht="20.149999999999999" customHeight="1">
      <c r="A1494" s="13" t="s">
        <v>1685</v>
      </c>
      <c r="B1494" s="14">
        <v>9782110100269</v>
      </c>
      <c r="C1494" s="14">
        <v>9782110101396</v>
      </c>
      <c r="D1494" s="14">
        <v>2015</v>
      </c>
      <c r="E1494" s="15" t="s">
        <v>236</v>
      </c>
      <c r="F1494" s="15" t="s">
        <v>463</v>
      </c>
      <c r="G1494" s="15" t="s">
        <v>822</v>
      </c>
    </row>
    <row r="1495" spans="1:7" s="8" customFormat="1" ht="20.149999999999999" customHeight="1">
      <c r="A1495" s="13" t="s">
        <v>1686</v>
      </c>
      <c r="B1495" s="14">
        <v>9782110100559</v>
      </c>
      <c r="C1495" s="14">
        <v>9782110101358</v>
      </c>
      <c r="D1495" s="14">
        <v>2015</v>
      </c>
      <c r="E1495" s="15" t="s">
        <v>236</v>
      </c>
      <c r="F1495" s="15" t="s">
        <v>463</v>
      </c>
      <c r="G1495" s="15" t="s">
        <v>1601</v>
      </c>
    </row>
    <row r="1496" spans="1:7" s="8" customFormat="1" ht="20.149999999999999" customHeight="1">
      <c r="A1496" s="13" t="s">
        <v>1687</v>
      </c>
      <c r="B1496" s="14">
        <v>9782759822232</v>
      </c>
      <c r="C1496" s="14">
        <v>9782759822249</v>
      </c>
      <c r="D1496" s="14">
        <v>2019</v>
      </c>
      <c r="E1496" s="15" t="s">
        <v>18</v>
      </c>
      <c r="F1496" s="15" t="s">
        <v>29</v>
      </c>
      <c r="G1496" s="15" t="s">
        <v>26</v>
      </c>
    </row>
    <row r="1497" spans="1:7" s="8" customFormat="1" ht="20.149999999999999" customHeight="1">
      <c r="A1497" s="13" t="s">
        <v>1688</v>
      </c>
      <c r="B1497" s="14">
        <v>9780262039093</v>
      </c>
      <c r="C1497" s="14">
        <v>9780262350273</v>
      </c>
      <c r="D1497" s="14">
        <v>2019</v>
      </c>
    </row>
    <row r="1498" spans="1:7" s="8" customFormat="1" ht="20.149999999999999" customHeight="1">
      <c r="A1498" s="13" t="s">
        <v>1689</v>
      </c>
      <c r="B1498" s="14">
        <v>9782759823093</v>
      </c>
      <c r="C1498" s="14">
        <v>9782759823123</v>
      </c>
      <c r="D1498" s="14">
        <v>2019</v>
      </c>
      <c r="E1498" s="15" t="s">
        <v>25</v>
      </c>
    </row>
    <row r="1499" spans="1:7" s="8" customFormat="1" ht="20.149999999999999" customHeight="1">
      <c r="A1499" s="13" t="s">
        <v>1690</v>
      </c>
      <c r="B1499" s="14">
        <v>9782759823130</v>
      </c>
      <c r="C1499" s="14">
        <v>9782759823147</v>
      </c>
      <c r="D1499" s="14">
        <v>2019</v>
      </c>
      <c r="E1499" s="15" t="s">
        <v>25</v>
      </c>
    </row>
    <row r="1500" spans="1:7" s="8" customFormat="1" ht="20.149999999999999" customHeight="1">
      <c r="A1500" s="13" t="s">
        <v>1691</v>
      </c>
      <c r="B1500" s="14">
        <v>9781552389676</v>
      </c>
      <c r="C1500" s="14">
        <v>9781552389690</v>
      </c>
      <c r="D1500" s="14">
        <v>2017</v>
      </c>
    </row>
    <row r="1501" spans="1:7" s="8" customFormat="1" ht="20.149999999999999" customHeight="1">
      <c r="A1501" s="13" t="s">
        <v>1692</v>
      </c>
      <c r="B1501" s="14">
        <v>9782855575919</v>
      </c>
      <c r="C1501" s="14">
        <v>9782855576381</v>
      </c>
      <c r="D1501" s="14">
        <v>2018</v>
      </c>
      <c r="E1501" s="15" t="s">
        <v>384</v>
      </c>
      <c r="F1501" s="15" t="s">
        <v>385</v>
      </c>
      <c r="G1501" s="15" t="s">
        <v>386</v>
      </c>
    </row>
    <row r="1502" spans="1:7" s="8" customFormat="1" ht="20.149999999999999" customHeight="1">
      <c r="A1502" s="13" t="s">
        <v>1693</v>
      </c>
      <c r="B1502" s="14">
        <v>9782855576053</v>
      </c>
      <c r="C1502" s="14">
        <v>9782855576374</v>
      </c>
      <c r="D1502" s="14">
        <v>2018</v>
      </c>
      <c r="E1502" s="15" t="s">
        <v>157</v>
      </c>
      <c r="F1502" s="15" t="s">
        <v>240</v>
      </c>
      <c r="G1502" s="15" t="s">
        <v>1694</v>
      </c>
    </row>
    <row r="1503" spans="1:7" s="8" customFormat="1" ht="20.149999999999999" customHeight="1">
      <c r="A1503" s="13" t="s">
        <v>1695</v>
      </c>
      <c r="B1503" s="14">
        <v>9791090213951</v>
      </c>
      <c r="C1503" s="14">
        <v>9791090213968</v>
      </c>
      <c r="D1503" s="14">
        <v>2019</v>
      </c>
      <c r="E1503" s="15" t="s">
        <v>797</v>
      </c>
      <c r="F1503" s="15" t="s">
        <v>798</v>
      </c>
      <c r="G1503" s="15" t="s">
        <v>799</v>
      </c>
    </row>
    <row r="1504" spans="1:7" s="8" customFormat="1" ht="20.149999999999999" customHeight="1">
      <c r="A1504" s="13" t="s">
        <v>1696</v>
      </c>
      <c r="B1504" s="14">
        <v>9782855576015</v>
      </c>
      <c r="C1504" s="14">
        <v>9782855576411</v>
      </c>
      <c r="D1504" s="14">
        <v>2018</v>
      </c>
    </row>
    <row r="1505" spans="1:7" s="8" customFormat="1" ht="20.149999999999999" customHeight="1">
      <c r="A1505" s="13" t="s">
        <v>1697</v>
      </c>
      <c r="B1505" s="14">
        <v>9782855575711</v>
      </c>
      <c r="C1505" s="14">
        <v>9782855576428</v>
      </c>
      <c r="D1505" s="14">
        <v>2018</v>
      </c>
      <c r="E1505" s="15" t="s">
        <v>149</v>
      </c>
      <c r="F1505" s="15" t="s">
        <v>149</v>
      </c>
      <c r="G1505" s="15" t="s">
        <v>459</v>
      </c>
    </row>
    <row r="1506" spans="1:7" s="8" customFormat="1" ht="20.149999999999999" customHeight="1">
      <c r="A1506" s="13" t="s">
        <v>1698</v>
      </c>
      <c r="B1506" s="14">
        <v>9782759822270</v>
      </c>
      <c r="C1506" s="14">
        <v>9782759822287</v>
      </c>
      <c r="D1506" s="14">
        <v>2019</v>
      </c>
      <c r="E1506" s="15" t="s">
        <v>273</v>
      </c>
      <c r="F1506" s="15" t="s">
        <v>1330</v>
      </c>
      <c r="G1506" s="15" t="s">
        <v>1699</v>
      </c>
    </row>
    <row r="1507" spans="1:7" s="8" customFormat="1" ht="20.149999999999999" customHeight="1">
      <c r="A1507" s="13" t="s">
        <v>1700</v>
      </c>
      <c r="B1507" s="14">
        <v>9780691170220</v>
      </c>
      <c r="C1507" s="14">
        <v>9781400881147</v>
      </c>
      <c r="D1507" s="14">
        <v>2016</v>
      </c>
    </row>
    <row r="1508" spans="1:7" s="8" customFormat="1" ht="20.149999999999999" customHeight="1">
      <c r="A1508" s="13" t="s">
        <v>1701</v>
      </c>
      <c r="B1508" s="14">
        <v>9780691147611</v>
      </c>
      <c r="C1508" s="14">
        <v>9781400866595</v>
      </c>
      <c r="D1508" s="14">
        <v>2015</v>
      </c>
    </row>
    <row r="1509" spans="1:7" s="8" customFormat="1" ht="20.149999999999999" customHeight="1">
      <c r="A1509" s="13" t="s">
        <v>1702</v>
      </c>
      <c r="B1509" s="14">
        <v>9780691180991</v>
      </c>
      <c r="C1509" s="14">
        <v>9781400889686</v>
      </c>
      <c r="D1509" s="14">
        <v>2018</v>
      </c>
    </row>
    <row r="1510" spans="1:7" s="8" customFormat="1" ht="20.149999999999999" customHeight="1">
      <c r="A1510" s="13" t="s">
        <v>1703</v>
      </c>
      <c r="B1510" s="14">
        <v>9780691170602</v>
      </c>
      <c r="C1510" s="14">
        <v>9781400882823</v>
      </c>
      <c r="D1510" s="14">
        <v>2016</v>
      </c>
    </row>
    <row r="1511" spans="1:7" s="8" customFormat="1" ht="20.149999999999999" customHeight="1">
      <c r="A1511" s="13" t="s">
        <v>1704</v>
      </c>
      <c r="B1511" s="14">
        <v>9780691183305</v>
      </c>
      <c r="C1511" s="14">
        <v>9781400884070</v>
      </c>
      <c r="D1511" s="14">
        <v>2016</v>
      </c>
    </row>
    <row r="1512" spans="1:7" s="8" customFormat="1" ht="20.149999999999999" customHeight="1">
      <c r="A1512" s="13" t="s">
        <v>1705</v>
      </c>
      <c r="B1512" s="14">
        <v>9780691087269</v>
      </c>
      <c r="C1512" s="14">
        <v>9781400861521</v>
      </c>
      <c r="D1512" s="14">
        <v>2014</v>
      </c>
    </row>
    <row r="1513" spans="1:7" s="8" customFormat="1" ht="20.149999999999999" customHeight="1">
      <c r="A1513" s="13" t="s">
        <v>1706</v>
      </c>
      <c r="B1513" s="14">
        <v>9780691159287</v>
      </c>
      <c r="C1513" s="14">
        <v>9781400866557</v>
      </c>
      <c r="D1513" s="14">
        <v>2015</v>
      </c>
    </row>
    <row r="1514" spans="1:7" s="8" customFormat="1" ht="20.149999999999999" customHeight="1">
      <c r="A1514" s="13" t="s">
        <v>1707</v>
      </c>
      <c r="B1514" s="14">
        <v>9780691163734</v>
      </c>
      <c r="C1514" s="14">
        <v>9781400890293</v>
      </c>
      <c r="D1514" s="14">
        <v>2018</v>
      </c>
    </row>
    <row r="1515" spans="1:7" s="8" customFormat="1" ht="20.149999999999999" customHeight="1">
      <c r="A1515" s="13" t="s">
        <v>1708</v>
      </c>
      <c r="B1515" s="14">
        <v>9780691173184</v>
      </c>
      <c r="C1515" s="14">
        <v>9781400883806</v>
      </c>
      <c r="D1515" s="14">
        <v>2016</v>
      </c>
    </row>
    <row r="1516" spans="1:7" s="8" customFormat="1" ht="20.149999999999999" customHeight="1">
      <c r="A1516" s="13" t="s">
        <v>1709</v>
      </c>
      <c r="B1516" s="14">
        <v>9780691151205</v>
      </c>
      <c r="C1516" s="14">
        <v>9781400888252</v>
      </c>
      <c r="D1516" s="14">
        <v>2018</v>
      </c>
    </row>
    <row r="1517" spans="1:7" s="8" customFormat="1" ht="20.149999999999999" customHeight="1">
      <c r="A1517" s="13" t="s">
        <v>1710</v>
      </c>
      <c r="B1517" s="14">
        <v>9780691174068</v>
      </c>
      <c r="C1517" s="14">
        <v>9781400888610</v>
      </c>
      <c r="D1517" s="14">
        <v>2017</v>
      </c>
    </row>
    <row r="1518" spans="1:7" s="8" customFormat="1" ht="20.149999999999999" customHeight="1">
      <c r="A1518" s="13" t="s">
        <v>1711</v>
      </c>
      <c r="B1518" s="14">
        <v>9780691162928</v>
      </c>
      <c r="C1518" s="14">
        <v>9781400888207</v>
      </c>
      <c r="D1518" s="14">
        <v>2017</v>
      </c>
    </row>
    <row r="1519" spans="1:7" s="8" customFormat="1" ht="20.149999999999999" customHeight="1">
      <c r="A1519" s="13" t="s">
        <v>1712</v>
      </c>
      <c r="B1519" s="14">
        <v>9780691174389</v>
      </c>
      <c r="C1519" s="14">
        <v>9781400890309</v>
      </c>
      <c r="D1519" s="14">
        <v>2018</v>
      </c>
    </row>
    <row r="1520" spans="1:7" s="8" customFormat="1" ht="20.149999999999999" customHeight="1">
      <c r="A1520" s="13" t="s">
        <v>1713</v>
      </c>
      <c r="B1520" s="14">
        <v>9780691168289</v>
      </c>
      <c r="C1520" s="14">
        <v>9781400873388</v>
      </c>
      <c r="D1520" s="14">
        <v>2016</v>
      </c>
    </row>
    <row r="1521" spans="1:7" s="8" customFormat="1" ht="20.149999999999999" customHeight="1">
      <c r="A1521" s="13" t="s">
        <v>1714</v>
      </c>
      <c r="B1521" s="14">
        <v>9780691177175</v>
      </c>
      <c r="C1521" s="14">
        <v>9781400889037</v>
      </c>
      <c r="D1521" s="14">
        <v>2018</v>
      </c>
    </row>
    <row r="1522" spans="1:7" s="8" customFormat="1" ht="20.149999999999999" customHeight="1">
      <c r="A1522" s="13" t="s">
        <v>1715</v>
      </c>
      <c r="B1522" s="14">
        <v>9780691196169</v>
      </c>
      <c r="C1522" s="14">
        <v>9781400888511</v>
      </c>
      <c r="D1522" s="14">
        <v>2017</v>
      </c>
    </row>
    <row r="1523" spans="1:7" s="8" customFormat="1" ht="20.149999999999999" customHeight="1">
      <c r="A1523" s="13" t="s">
        <v>1716</v>
      </c>
      <c r="B1523" s="14">
        <v>9780691175218</v>
      </c>
      <c r="C1523" s="14">
        <v>9781400885442</v>
      </c>
      <c r="D1523" s="14">
        <v>2017</v>
      </c>
    </row>
    <row r="1524" spans="1:7" s="8" customFormat="1" ht="20.149999999999999" customHeight="1">
      <c r="A1524" s="13" t="s">
        <v>1717</v>
      </c>
      <c r="B1524" s="14">
        <v>9780691161518</v>
      </c>
      <c r="C1524" s="14">
        <v>9781400884827</v>
      </c>
      <c r="D1524" s="14">
        <v>2017</v>
      </c>
    </row>
    <row r="1525" spans="1:7" s="8" customFormat="1" ht="20.149999999999999" customHeight="1">
      <c r="A1525" s="13" t="s">
        <v>1718</v>
      </c>
      <c r="B1525" s="14">
        <v>9780691168913</v>
      </c>
      <c r="C1525" s="14">
        <v>9781400888665</v>
      </c>
      <c r="D1525" s="14">
        <v>2017</v>
      </c>
    </row>
    <row r="1526" spans="1:7" s="8" customFormat="1" ht="20.149999999999999" customHeight="1">
      <c r="A1526" s="13" t="s">
        <v>1719</v>
      </c>
      <c r="B1526" s="14">
        <v>9780798304948</v>
      </c>
      <c r="C1526" s="14">
        <v>9780798304955</v>
      </c>
      <c r="D1526" s="14">
        <v>2016</v>
      </c>
    </row>
    <row r="1527" spans="1:7" s="8" customFormat="1" ht="20.149999999999999" customHeight="1">
      <c r="A1527" s="13" t="s">
        <v>1720</v>
      </c>
      <c r="B1527" s="14">
        <v>9782759229376</v>
      </c>
      <c r="C1527" s="14">
        <v>9782759229383</v>
      </c>
      <c r="D1527" s="14">
        <v>2018</v>
      </c>
      <c r="E1527" s="15" t="s">
        <v>65</v>
      </c>
      <c r="F1527" s="15" t="s">
        <v>65</v>
      </c>
      <c r="G1527" s="15" t="s">
        <v>65</v>
      </c>
    </row>
    <row r="1528" spans="1:7" s="8" customFormat="1" ht="20.149999999999999" customHeight="1">
      <c r="A1528" s="13" t="s">
        <v>1721</v>
      </c>
      <c r="B1528" s="14">
        <v>9782759229406</v>
      </c>
      <c r="C1528" s="14">
        <v>9782759229413</v>
      </c>
      <c r="D1528" s="14">
        <v>2018</v>
      </c>
      <c r="E1528" s="15" t="s">
        <v>244</v>
      </c>
      <c r="F1528" s="15" t="s">
        <v>245</v>
      </c>
      <c r="G1528" s="15" t="s">
        <v>246</v>
      </c>
    </row>
    <row r="1529" spans="1:7" s="8" customFormat="1" ht="20.149999999999999" customHeight="1">
      <c r="A1529" s="13" t="s">
        <v>1722</v>
      </c>
      <c r="B1529" s="14">
        <v>9782759229260</v>
      </c>
      <c r="C1529" s="14">
        <v>9782759229277</v>
      </c>
      <c r="D1529" s="14">
        <v>2019</v>
      </c>
      <c r="E1529" s="15" t="s">
        <v>65</v>
      </c>
      <c r="F1529" s="15" t="s">
        <v>65</v>
      </c>
      <c r="G1529" s="15" t="s">
        <v>65</v>
      </c>
    </row>
    <row r="1530" spans="1:7" s="8" customFormat="1" ht="20.149999999999999" customHeight="1">
      <c r="A1530" s="13" t="s">
        <v>1723</v>
      </c>
      <c r="B1530" s="14">
        <v>9782759229239</v>
      </c>
      <c r="C1530" s="14">
        <v>9782759229246</v>
      </c>
      <c r="D1530" s="14">
        <v>2019</v>
      </c>
      <c r="E1530" s="15" t="s">
        <v>157</v>
      </c>
      <c r="F1530" s="15" t="s">
        <v>240</v>
      </c>
      <c r="G1530" s="15" t="s">
        <v>241</v>
      </c>
    </row>
    <row r="1531" spans="1:7" s="8" customFormat="1" ht="20.149999999999999" customHeight="1">
      <c r="A1531" s="13" t="s">
        <v>1724</v>
      </c>
      <c r="B1531" s="14">
        <v>9782759822294</v>
      </c>
      <c r="C1531" s="14">
        <v>9782759822300</v>
      </c>
      <c r="D1531" s="14">
        <v>2019</v>
      </c>
    </row>
    <row r="1532" spans="1:7" s="8" customFormat="1" ht="20.149999999999999" customHeight="1">
      <c r="A1532" s="13" t="s">
        <v>1725</v>
      </c>
      <c r="B1532" s="14">
        <v>9782367042480</v>
      </c>
      <c r="C1532" s="14">
        <v>9782367044163</v>
      </c>
      <c r="D1532" s="14">
        <v>2019</v>
      </c>
      <c r="E1532" s="15" t="s">
        <v>1726</v>
      </c>
      <c r="F1532" s="15" t="s">
        <v>1726</v>
      </c>
      <c r="G1532" s="15" t="s">
        <v>1726</v>
      </c>
    </row>
    <row r="1533" spans="1:7" s="8" customFormat="1" ht="20.149999999999999" customHeight="1">
      <c r="A1533" s="13" t="s">
        <v>1727</v>
      </c>
      <c r="B1533" s="14">
        <v>9781788990226</v>
      </c>
      <c r="C1533" s="14">
        <v>9781788993838</v>
      </c>
      <c r="D1533" s="14">
        <v>2019</v>
      </c>
    </row>
    <row r="1534" spans="1:7" s="8" customFormat="1" ht="20.149999999999999" customHeight="1">
      <c r="A1534" s="13" t="s">
        <v>1728</v>
      </c>
      <c r="B1534" s="14">
        <v>9781788620444</v>
      </c>
      <c r="C1534" s="14">
        <v>9781788628327</v>
      </c>
      <c r="D1534" s="14">
        <v>2019</v>
      </c>
    </row>
    <row r="1535" spans="1:7" s="8" customFormat="1" ht="20.149999999999999" customHeight="1">
      <c r="A1535" s="13" t="s">
        <v>1729</v>
      </c>
      <c r="B1535" s="14">
        <v>9781789342482</v>
      </c>
      <c r="C1535" s="14">
        <v>9781789342154</v>
      </c>
      <c r="D1535" s="14">
        <v>2019</v>
      </c>
    </row>
    <row r="1536" spans="1:7" s="8" customFormat="1" ht="20.149999999999999" customHeight="1">
      <c r="A1536" s="13" t="s">
        <v>1730</v>
      </c>
      <c r="B1536" s="14">
        <v>9781789800944</v>
      </c>
      <c r="C1536" s="14">
        <v>9781789800593</v>
      </c>
      <c r="D1536" s="14">
        <v>2019</v>
      </c>
    </row>
    <row r="1537" spans="1:4" s="8" customFormat="1" ht="20.149999999999999" customHeight="1">
      <c r="A1537" s="13" t="s">
        <v>1731</v>
      </c>
      <c r="B1537" s="14">
        <v>9781789533880</v>
      </c>
      <c r="C1537" s="14">
        <v>9781789530704</v>
      </c>
      <c r="D1537" s="14">
        <v>2019</v>
      </c>
    </row>
    <row r="1538" spans="1:4" s="8" customFormat="1" ht="20.149999999999999" customHeight="1">
      <c r="A1538" s="13" t="s">
        <v>1732</v>
      </c>
      <c r="B1538" s="14">
        <v>9781788994064</v>
      </c>
      <c r="C1538" s="14">
        <v>9781788995283</v>
      </c>
      <c r="D1538" s="14">
        <v>2019</v>
      </c>
    </row>
    <row r="1539" spans="1:4" s="8" customFormat="1" ht="20.149999999999999" customHeight="1">
      <c r="A1539" s="13" t="s">
        <v>1733</v>
      </c>
      <c r="B1539" s="14">
        <v>9781789619454</v>
      </c>
      <c r="C1539" s="14">
        <v>9781789802337</v>
      </c>
      <c r="D1539" s="14">
        <v>2019</v>
      </c>
    </row>
    <row r="1540" spans="1:4" s="8" customFormat="1" ht="20.149999999999999" customHeight="1">
      <c r="A1540" s="13" t="s">
        <v>1734</v>
      </c>
      <c r="B1540" s="14">
        <v>9781789340785</v>
      </c>
      <c r="C1540" s="14">
        <v>9781789344233</v>
      </c>
      <c r="D1540" s="14">
        <v>2019</v>
      </c>
    </row>
    <row r="1541" spans="1:4" s="8" customFormat="1" ht="20.149999999999999" customHeight="1">
      <c r="A1541" s="13" t="s">
        <v>1735</v>
      </c>
      <c r="B1541" s="14">
        <v>9781789802818</v>
      </c>
      <c r="C1541" s="14">
        <v>9781789808193</v>
      </c>
      <c r="D1541" s="14">
        <v>2019</v>
      </c>
    </row>
    <row r="1542" spans="1:4" s="8" customFormat="1" ht="20.149999999999999" customHeight="1">
      <c r="A1542" s="13" t="s">
        <v>1736</v>
      </c>
      <c r="B1542" s="14">
        <v>9781789536706</v>
      </c>
      <c r="C1542" s="14">
        <v>9781789537475</v>
      </c>
      <c r="D1542" s="14">
        <v>2019</v>
      </c>
    </row>
    <row r="1543" spans="1:4" s="8" customFormat="1" ht="20.149999999999999" customHeight="1">
      <c r="A1543" s="13" t="s">
        <v>1737</v>
      </c>
      <c r="B1543" s="14">
        <v>9781789348279</v>
      </c>
      <c r="C1543" s="14">
        <v>9781789349276</v>
      </c>
      <c r="D1543" s="14">
        <v>2019</v>
      </c>
    </row>
    <row r="1544" spans="1:4" s="8" customFormat="1" ht="20.149999999999999" customHeight="1">
      <c r="A1544" s="13" t="s">
        <v>1738</v>
      </c>
      <c r="B1544" s="14">
        <v>9781788296229</v>
      </c>
      <c r="C1544" s="14">
        <v>9781788292955</v>
      </c>
      <c r="D1544" s="14">
        <v>2019</v>
      </c>
    </row>
    <row r="1545" spans="1:4" s="8" customFormat="1" ht="20.149999999999999" customHeight="1">
      <c r="A1545" s="13" t="s">
        <v>1739</v>
      </c>
      <c r="B1545" s="14">
        <v>9781788994019</v>
      </c>
      <c r="C1545" s="14">
        <v>9781788998819</v>
      </c>
      <c r="D1545" s="14">
        <v>2019</v>
      </c>
    </row>
    <row r="1546" spans="1:4" s="8" customFormat="1" ht="20.149999999999999" customHeight="1">
      <c r="A1546" s="13" t="s">
        <v>1740</v>
      </c>
      <c r="B1546" s="14">
        <v>9781789610086</v>
      </c>
      <c r="C1546" s="14">
        <v>9781789806342</v>
      </c>
      <c r="D1546" s="14">
        <v>2019</v>
      </c>
    </row>
    <row r="1547" spans="1:4" s="8" customFormat="1" ht="20.149999999999999" customHeight="1">
      <c r="A1547" s="13" t="s">
        <v>1741</v>
      </c>
      <c r="B1547" s="14">
        <v>9781788479127</v>
      </c>
      <c r="C1547" s="14">
        <v>9781788395571</v>
      </c>
      <c r="D1547" s="14">
        <v>2019</v>
      </c>
    </row>
    <row r="1548" spans="1:4" s="8" customFormat="1" ht="20.149999999999999" customHeight="1">
      <c r="A1548" s="13" t="s">
        <v>1742</v>
      </c>
      <c r="B1548" s="14">
        <v>9781838551216</v>
      </c>
      <c r="C1548" s="14">
        <v>9781838553692</v>
      </c>
      <c r="D1548" s="14">
        <v>2019</v>
      </c>
    </row>
    <row r="1549" spans="1:4" s="8" customFormat="1" ht="20.149999999999999" customHeight="1">
      <c r="A1549" s="13" t="s">
        <v>1743</v>
      </c>
      <c r="B1549" s="14">
        <v>9781788628464</v>
      </c>
      <c r="C1549" s="14">
        <v>9781788627597</v>
      </c>
      <c r="D1549" s="14">
        <v>2019</v>
      </c>
    </row>
    <row r="1550" spans="1:4" s="8" customFormat="1" ht="20.149999999999999" customHeight="1">
      <c r="A1550" s="13" t="s">
        <v>1744</v>
      </c>
      <c r="B1550" s="14">
        <v>9781789346640</v>
      </c>
      <c r="C1550" s="14">
        <v>9781789342109</v>
      </c>
      <c r="D1550" s="14">
        <v>2019</v>
      </c>
    </row>
    <row r="1551" spans="1:4" s="8" customFormat="1" ht="20.149999999999999" customHeight="1">
      <c r="A1551" s="13" t="s">
        <v>1745</v>
      </c>
      <c r="B1551" s="14">
        <v>9781788390415</v>
      </c>
      <c r="C1551" s="14">
        <v>9781788391979</v>
      </c>
      <c r="D1551" s="14">
        <v>2019</v>
      </c>
    </row>
    <row r="1552" spans="1:4" s="8" customFormat="1" ht="20.149999999999999" customHeight="1">
      <c r="A1552" s="13" t="s">
        <v>1746</v>
      </c>
      <c r="B1552" s="14">
        <v>9781789800111</v>
      </c>
      <c r="C1552" s="14">
        <v>9781789804249</v>
      </c>
      <c r="D1552" s="14">
        <v>2019</v>
      </c>
    </row>
    <row r="1553" spans="1:4" s="8" customFormat="1" ht="20.149999999999999" customHeight="1">
      <c r="A1553" s="13" t="s">
        <v>1747</v>
      </c>
      <c r="B1553" s="14">
        <v>9781789536669</v>
      </c>
      <c r="C1553" s="14">
        <v>9781789533989</v>
      </c>
      <c r="D1553" s="14">
        <v>2019</v>
      </c>
    </row>
    <row r="1554" spans="1:4" s="8" customFormat="1" ht="20.149999999999999" customHeight="1">
      <c r="A1554" s="13" t="s">
        <v>1748</v>
      </c>
      <c r="B1554" s="14">
        <v>9781789803235</v>
      </c>
      <c r="C1554" s="14">
        <v>9781789612271</v>
      </c>
      <c r="D1554" s="14">
        <v>2019</v>
      </c>
    </row>
    <row r="1555" spans="1:4" s="8" customFormat="1" ht="20.149999999999999" customHeight="1">
      <c r="A1555" s="13" t="s">
        <v>1749</v>
      </c>
      <c r="B1555" s="14">
        <v>9781789956030</v>
      </c>
      <c r="C1555" s="14">
        <v>9781789955125</v>
      </c>
      <c r="D1555" s="14">
        <v>2019</v>
      </c>
    </row>
    <row r="1556" spans="1:4" s="8" customFormat="1" ht="20.149999999999999" customHeight="1">
      <c r="A1556" s="13" t="s">
        <v>1750</v>
      </c>
      <c r="B1556" s="14">
        <v>9781789808537</v>
      </c>
      <c r="C1556" s="14">
        <v>9781789806441</v>
      </c>
      <c r="D1556" s="14">
        <v>2019</v>
      </c>
    </row>
    <row r="1557" spans="1:4" s="8" customFormat="1" ht="20.149999999999999" customHeight="1">
      <c r="A1557" s="13" t="s">
        <v>1751</v>
      </c>
      <c r="B1557" s="14">
        <v>9781789532012</v>
      </c>
      <c r="C1557" s="14">
        <v>9781789538533</v>
      </c>
      <c r="D1557" s="14">
        <v>2019</v>
      </c>
    </row>
    <row r="1558" spans="1:4" s="8" customFormat="1" ht="20.149999999999999" customHeight="1">
      <c r="A1558" s="13" t="s">
        <v>1752</v>
      </c>
      <c r="B1558" s="14">
        <v>9781789616729</v>
      </c>
      <c r="C1558" s="14">
        <v>9781789617559</v>
      </c>
      <c r="D1558" s="14">
        <v>2019</v>
      </c>
    </row>
    <row r="1559" spans="1:4" s="8" customFormat="1" ht="20.149999999999999" customHeight="1">
      <c r="A1559" s="13" t="s">
        <v>1753</v>
      </c>
      <c r="B1559" s="14">
        <v>9781789617375</v>
      </c>
      <c r="C1559" s="14">
        <v>9781789610604</v>
      </c>
      <c r="D1559" s="14">
        <v>2019</v>
      </c>
    </row>
    <row r="1560" spans="1:4" s="8" customFormat="1" ht="20.149999999999999" customHeight="1">
      <c r="A1560" s="13" t="s">
        <v>1754</v>
      </c>
      <c r="B1560" s="14">
        <v>9781789138900</v>
      </c>
      <c r="C1560" s="14">
        <v>9781789133318</v>
      </c>
      <c r="D1560" s="14">
        <v>2019</v>
      </c>
    </row>
    <row r="1561" spans="1:4" s="8" customFormat="1" ht="20.149999999999999" customHeight="1">
      <c r="A1561" s="13" t="s">
        <v>1755</v>
      </c>
      <c r="B1561" s="14">
        <v>9781788995177</v>
      </c>
      <c r="C1561" s="14">
        <v>9781788996686</v>
      </c>
      <c r="D1561" s="14">
        <v>2019</v>
      </c>
    </row>
    <row r="1562" spans="1:4" s="8" customFormat="1" ht="20.149999999999999" customHeight="1">
      <c r="A1562" s="13" t="s">
        <v>1756</v>
      </c>
      <c r="B1562" s="14">
        <v>9781789617405</v>
      </c>
      <c r="C1562" s="14">
        <v>9781789615043</v>
      </c>
      <c r="D1562" s="14">
        <v>2019</v>
      </c>
    </row>
    <row r="1563" spans="1:4" s="8" customFormat="1" ht="20.149999999999999" customHeight="1">
      <c r="A1563" s="13" t="s">
        <v>1757</v>
      </c>
      <c r="B1563" s="14">
        <v>9781789346206</v>
      </c>
      <c r="C1563" s="14">
        <v>9781789341348</v>
      </c>
      <c r="D1563" s="14">
        <v>2019</v>
      </c>
    </row>
    <row r="1564" spans="1:4" s="8" customFormat="1" ht="20.149999999999999" customHeight="1">
      <c r="A1564" s="13" t="s">
        <v>1758</v>
      </c>
      <c r="B1564" s="14">
        <v>9781789343243</v>
      </c>
      <c r="C1564" s="14">
        <v>9781789342437</v>
      </c>
      <c r="D1564" s="14">
        <v>2019</v>
      </c>
    </row>
    <row r="1565" spans="1:4" s="8" customFormat="1" ht="20.149999999999999" customHeight="1">
      <c r="A1565" s="13" t="s">
        <v>1759</v>
      </c>
      <c r="B1565" s="14">
        <v>9781838551919</v>
      </c>
      <c r="C1565" s="14">
        <v>9781838559984</v>
      </c>
      <c r="D1565" s="14">
        <v>2019</v>
      </c>
    </row>
    <row r="1566" spans="1:4" s="8" customFormat="1" ht="20.149999999999999" customHeight="1">
      <c r="A1566" s="13" t="s">
        <v>1760</v>
      </c>
      <c r="B1566" s="14">
        <v>9781789952766</v>
      </c>
      <c r="C1566" s="14">
        <v>9781789955668</v>
      </c>
      <c r="D1566" s="14">
        <v>2019</v>
      </c>
    </row>
    <row r="1567" spans="1:4" s="8" customFormat="1" ht="20.149999999999999" customHeight="1">
      <c r="A1567" s="13" t="s">
        <v>1761</v>
      </c>
      <c r="B1567" s="14">
        <v>9781838558383</v>
      </c>
      <c r="C1567" s="14">
        <v>9781838550318</v>
      </c>
      <c r="D1567" s="14">
        <v>2019</v>
      </c>
    </row>
    <row r="1568" spans="1:4" s="8" customFormat="1" ht="20.149999999999999" customHeight="1">
      <c r="A1568" s="13" t="s">
        <v>1762</v>
      </c>
      <c r="B1568" s="14">
        <v>9781789530728</v>
      </c>
      <c r="C1568" s="14">
        <v>9781789531251</v>
      </c>
      <c r="D1568" s="14">
        <v>2019</v>
      </c>
    </row>
    <row r="1569" spans="1:7" s="8" customFormat="1" ht="20.149999999999999" customHeight="1">
      <c r="A1569" s="13" t="s">
        <v>1763</v>
      </c>
      <c r="B1569" s="14">
        <v>9781789132304</v>
      </c>
      <c r="C1569" s="14">
        <v>9781789131154</v>
      </c>
      <c r="D1569" s="14">
        <v>2019</v>
      </c>
    </row>
    <row r="1570" spans="1:7" s="8" customFormat="1" ht="20.149999999999999" customHeight="1">
      <c r="A1570" s="13" t="s">
        <v>1764</v>
      </c>
      <c r="B1570" s="14">
        <v>9781838555795</v>
      </c>
      <c r="C1570" s="14">
        <v>9781838553333</v>
      </c>
      <c r="D1570" s="14">
        <v>2019</v>
      </c>
    </row>
    <row r="1571" spans="1:7" s="8" customFormat="1" ht="20.149999999999999" customHeight="1">
      <c r="A1571" s="13" t="s">
        <v>1765</v>
      </c>
      <c r="B1571" s="14">
        <v>9781789534818</v>
      </c>
      <c r="C1571" s="14">
        <v>9781789537918</v>
      </c>
      <c r="D1571" s="14">
        <v>2019</v>
      </c>
    </row>
    <row r="1572" spans="1:7" s="8" customFormat="1" ht="20.149999999999999" customHeight="1">
      <c r="A1572" s="13" t="s">
        <v>1766</v>
      </c>
      <c r="B1572" s="14">
        <v>9781789138412</v>
      </c>
      <c r="C1572" s="14">
        <v>9781789131161</v>
      </c>
      <c r="D1572" s="14">
        <v>2019</v>
      </c>
    </row>
    <row r="1573" spans="1:7" s="8" customFormat="1" ht="20.149999999999999" customHeight="1">
      <c r="A1573" s="13" t="s">
        <v>1767</v>
      </c>
      <c r="B1573" s="14">
        <v>9781789613964</v>
      </c>
      <c r="C1573" s="14">
        <v>9781838552138</v>
      </c>
      <c r="D1573" s="14">
        <v>2019</v>
      </c>
    </row>
    <row r="1574" spans="1:7" s="8" customFormat="1" ht="20.149999999999999" customHeight="1">
      <c r="A1574" s="13" t="s">
        <v>1768</v>
      </c>
      <c r="B1574" s="14">
        <v>9781789954524</v>
      </c>
      <c r="C1574" s="14">
        <v>9781789954876</v>
      </c>
      <c r="D1574" s="14">
        <v>2019</v>
      </c>
    </row>
    <row r="1575" spans="1:7" s="8" customFormat="1" ht="20.149999999999999" customHeight="1">
      <c r="A1575" s="13" t="s">
        <v>1769</v>
      </c>
      <c r="B1575" s="14">
        <v>9781788627856</v>
      </c>
      <c r="C1575" s="14">
        <v>9781788624640</v>
      </c>
      <c r="D1575" s="14">
        <v>2019</v>
      </c>
    </row>
    <row r="1576" spans="1:7" s="8" customFormat="1" ht="20.149999999999999" customHeight="1">
      <c r="A1576" s="13" t="s">
        <v>1770</v>
      </c>
      <c r="B1576" s="14">
        <v>9781788399234</v>
      </c>
      <c r="C1576" s="14">
        <v>9781788390835</v>
      </c>
      <c r="D1576" s="14">
        <v>2019</v>
      </c>
    </row>
    <row r="1577" spans="1:7" s="8" customFormat="1" ht="20.149999999999999" customHeight="1">
      <c r="A1577" s="13" t="s">
        <v>1771</v>
      </c>
      <c r="B1577" s="14">
        <v>9781789802023</v>
      </c>
      <c r="C1577" s="14">
        <v>9781789611694</v>
      </c>
      <c r="D1577" s="14">
        <v>2019</v>
      </c>
    </row>
    <row r="1578" spans="1:7" s="8" customFormat="1" ht="20.149999999999999" customHeight="1">
      <c r="A1578" s="13" t="s">
        <v>1772</v>
      </c>
      <c r="B1578" s="14">
        <v>9781550415803</v>
      </c>
      <c r="C1578" s="14">
        <v>9781554558339</v>
      </c>
      <c r="D1578" s="14">
        <v>2009</v>
      </c>
    </row>
    <row r="1579" spans="1:7" s="8" customFormat="1" ht="20.149999999999999" customHeight="1">
      <c r="A1579" s="13" t="s">
        <v>1773</v>
      </c>
      <c r="B1579" s="14">
        <v>9782759822423</v>
      </c>
      <c r="C1579" s="14">
        <v>9782759822430</v>
      </c>
      <c r="D1579" s="14">
        <v>2019</v>
      </c>
      <c r="E1579" s="15" t="s">
        <v>923</v>
      </c>
      <c r="F1579" s="15" t="s">
        <v>924</v>
      </c>
      <c r="G1579" s="15" t="s">
        <v>924</v>
      </c>
    </row>
    <row r="1580" spans="1:7" s="8" customFormat="1" ht="20.149999999999999" customHeight="1">
      <c r="A1580" s="13" t="s">
        <v>1774</v>
      </c>
      <c r="B1580" s="14">
        <v>9780804795616</v>
      </c>
      <c r="C1580" s="14">
        <v>9780804797368</v>
      </c>
      <c r="D1580" s="14">
        <v>2016</v>
      </c>
    </row>
    <row r="1581" spans="1:7" s="8" customFormat="1" ht="20.149999999999999" customHeight="1">
      <c r="A1581" s="13" t="s">
        <v>1775</v>
      </c>
      <c r="B1581" s="14">
        <v>9780262039390</v>
      </c>
      <c r="C1581" s="14">
        <v>9780262351324</v>
      </c>
      <c r="D1581" s="14">
        <v>2019</v>
      </c>
    </row>
    <row r="1582" spans="1:7" s="8" customFormat="1" ht="20.149999999999999" customHeight="1">
      <c r="A1582" s="13" t="s">
        <v>1776</v>
      </c>
      <c r="B1582" s="14">
        <v>9780262039321</v>
      </c>
      <c r="C1582" s="14">
        <v>9780262351157</v>
      </c>
      <c r="D1582" s="14">
        <v>2019</v>
      </c>
    </row>
    <row r="1583" spans="1:7" s="8" customFormat="1" ht="20.149999999999999" customHeight="1">
      <c r="A1583" s="13" t="s">
        <v>1777</v>
      </c>
      <c r="B1583" s="14">
        <v>9782759225477</v>
      </c>
      <c r="C1583" s="14">
        <v>9782759225484</v>
      </c>
      <c r="D1583" s="14">
        <v>2019</v>
      </c>
      <c r="E1583" s="15" t="s">
        <v>157</v>
      </c>
      <c r="F1583" s="15" t="s">
        <v>240</v>
      </c>
      <c r="G1583" s="15" t="s">
        <v>241</v>
      </c>
    </row>
    <row r="1584" spans="1:7" s="8" customFormat="1" ht="20.149999999999999" customHeight="1">
      <c r="A1584" s="13" t="s">
        <v>1778</v>
      </c>
      <c r="B1584" s="14">
        <v>9782759227952</v>
      </c>
      <c r="C1584" s="14">
        <v>9782759227969</v>
      </c>
      <c r="D1584" s="14">
        <v>2019</v>
      </c>
      <c r="E1584" s="15" t="s">
        <v>249</v>
      </c>
    </row>
    <row r="1585" spans="1:7" s="8" customFormat="1" ht="20.149999999999999" customHeight="1">
      <c r="A1585" s="13" t="s">
        <v>1779</v>
      </c>
      <c r="B1585" s="14">
        <v>9782212118902</v>
      </c>
      <c r="C1585" s="14">
        <v>9782212801903</v>
      </c>
      <c r="D1585" s="14">
        <v>2019</v>
      </c>
      <c r="E1585" s="15" t="s">
        <v>273</v>
      </c>
      <c r="F1585" s="15" t="s">
        <v>473</v>
      </c>
      <c r="G1585" s="15" t="s">
        <v>503</v>
      </c>
    </row>
    <row r="1586" spans="1:7" s="8" customFormat="1" ht="20.149999999999999" customHeight="1">
      <c r="A1586" s="13" t="s">
        <v>1780</v>
      </c>
      <c r="B1586" s="14">
        <v>9782212677447</v>
      </c>
      <c r="C1586" s="14">
        <v>9782212803143</v>
      </c>
      <c r="D1586" s="14">
        <v>2019</v>
      </c>
      <c r="E1586" s="15" t="s">
        <v>1781</v>
      </c>
      <c r="F1586" s="15" t="s">
        <v>1782</v>
      </c>
      <c r="G1586" s="15" t="s">
        <v>1782</v>
      </c>
    </row>
    <row r="1587" spans="1:7" s="8" customFormat="1" ht="20.149999999999999" customHeight="1">
      <c r="A1587" s="13" t="s">
        <v>1783</v>
      </c>
      <c r="B1587" s="14">
        <v>9782212676839</v>
      </c>
      <c r="C1587" s="14">
        <v>9782212396058</v>
      </c>
      <c r="D1587" s="14">
        <v>2019</v>
      </c>
      <c r="E1587" s="15" t="s">
        <v>31</v>
      </c>
      <c r="F1587" s="15" t="s">
        <v>75</v>
      </c>
      <c r="G1587" s="15" t="s">
        <v>76</v>
      </c>
    </row>
    <row r="1588" spans="1:7" s="8" customFormat="1" ht="20.149999999999999" customHeight="1">
      <c r="A1588" s="13" t="s">
        <v>1784</v>
      </c>
      <c r="B1588" s="14">
        <v>9780262039758</v>
      </c>
      <c r="C1588" s="14">
        <v>9780262352567</v>
      </c>
      <c r="D1588" s="14">
        <v>2019</v>
      </c>
    </row>
    <row r="1589" spans="1:7" s="8" customFormat="1" ht="20.149999999999999" customHeight="1">
      <c r="A1589" s="13" t="s">
        <v>1785</v>
      </c>
      <c r="B1589" s="14">
        <v>9780262039253</v>
      </c>
      <c r="C1589" s="14">
        <v>9780262350914</v>
      </c>
      <c r="D1589" s="14">
        <v>2019</v>
      </c>
    </row>
    <row r="1590" spans="1:7" s="8" customFormat="1" ht="20.149999999999999" customHeight="1">
      <c r="A1590" s="13" t="s">
        <v>1786</v>
      </c>
      <c r="B1590" s="14">
        <v>9780262037617</v>
      </c>
      <c r="C1590" s="14">
        <v>9780262345293</v>
      </c>
      <c r="D1590" s="14">
        <v>2019</v>
      </c>
    </row>
    <row r="1591" spans="1:7" s="8" customFormat="1" ht="20.149999999999999" customHeight="1">
      <c r="A1591" s="13" t="s">
        <v>1787</v>
      </c>
      <c r="B1591" s="14">
        <v>9780639923802</v>
      </c>
      <c r="C1591" s="14">
        <v>9780639986692</v>
      </c>
      <c r="D1591" s="14">
        <v>2018</v>
      </c>
    </row>
    <row r="1592" spans="1:7" s="8" customFormat="1" ht="20.149999999999999" customHeight="1">
      <c r="A1592" s="13" t="s">
        <v>1788</v>
      </c>
      <c r="B1592" s="14">
        <v>9780262039192</v>
      </c>
      <c r="C1592" s="14">
        <v>9780262350747</v>
      </c>
      <c r="D1592" s="14">
        <v>2019</v>
      </c>
    </row>
    <row r="1593" spans="1:7" s="8" customFormat="1" ht="20.149999999999999" customHeight="1">
      <c r="A1593" s="13" t="s">
        <v>1789</v>
      </c>
      <c r="B1593" s="14">
        <v>9780262536684</v>
      </c>
      <c r="C1593" s="14">
        <v>9780262352413</v>
      </c>
      <c r="D1593" s="14">
        <v>2019</v>
      </c>
    </row>
    <row r="1594" spans="1:7" s="8" customFormat="1" ht="20.149999999999999" customHeight="1">
      <c r="A1594" s="13" t="s">
        <v>1790</v>
      </c>
      <c r="B1594" s="14">
        <v>9780262039307</v>
      </c>
      <c r="C1594" s="14">
        <v>9780262351096</v>
      </c>
      <c r="D1594" s="14">
        <v>2019</v>
      </c>
    </row>
    <row r="1595" spans="1:7" s="8" customFormat="1" ht="20.149999999999999" customHeight="1">
      <c r="A1595" s="13" t="s">
        <v>1791</v>
      </c>
      <c r="B1595" s="14">
        <v>9782897194987</v>
      </c>
      <c r="C1595" s="14">
        <v>9782897194994</v>
      </c>
      <c r="D1595" s="14">
        <v>2019</v>
      </c>
      <c r="E1595" s="15" t="s">
        <v>249</v>
      </c>
      <c r="F1595" s="15" t="s">
        <v>451</v>
      </c>
      <c r="G1595" s="15" t="s">
        <v>1792</v>
      </c>
    </row>
    <row r="1596" spans="1:7" s="8" customFormat="1" ht="20.149999999999999" customHeight="1">
      <c r="A1596" s="13" t="s">
        <v>1793</v>
      </c>
      <c r="B1596" s="14">
        <v>9782212676822</v>
      </c>
      <c r="C1596" s="14">
        <v>9782212100501</v>
      </c>
      <c r="D1596" s="14">
        <v>2019</v>
      </c>
      <c r="E1596" s="15" t="s">
        <v>273</v>
      </c>
      <c r="F1596" s="15" t="s">
        <v>473</v>
      </c>
      <c r="G1596" s="15" t="s">
        <v>474</v>
      </c>
    </row>
    <row r="1597" spans="1:7" s="8" customFormat="1" ht="20.149999999999999" customHeight="1">
      <c r="A1597" s="13" t="s">
        <v>1794</v>
      </c>
      <c r="B1597" s="14">
        <v>9782212676815</v>
      </c>
      <c r="C1597" s="14">
        <v>9782212731385</v>
      </c>
      <c r="D1597" s="14">
        <v>2019</v>
      </c>
      <c r="E1597" s="15" t="s">
        <v>273</v>
      </c>
      <c r="F1597" s="15" t="s">
        <v>473</v>
      </c>
      <c r="G1597" s="15" t="s">
        <v>503</v>
      </c>
    </row>
    <row r="1598" spans="1:7" s="8" customFormat="1" ht="20.149999999999999" customHeight="1">
      <c r="A1598" s="13" t="s">
        <v>1795</v>
      </c>
      <c r="B1598" s="14">
        <v>9782895441298</v>
      </c>
      <c r="C1598" s="14">
        <v>9782895443537</v>
      </c>
      <c r="D1598" s="14">
        <v>2013</v>
      </c>
    </row>
    <row r="1599" spans="1:7" s="8" customFormat="1" ht="20.149999999999999" customHeight="1">
      <c r="A1599" s="13" t="s">
        <v>1796</v>
      </c>
      <c r="B1599" s="14">
        <v>9781789340266</v>
      </c>
      <c r="C1599" s="14">
        <v>9781789345247</v>
      </c>
      <c r="D1599" s="14">
        <v>2019</v>
      </c>
    </row>
    <row r="1600" spans="1:7" s="8" customFormat="1" ht="20.149999999999999" customHeight="1">
      <c r="A1600" s="13" t="s">
        <v>1797</v>
      </c>
      <c r="B1600" s="14">
        <v>9781789348460</v>
      </c>
      <c r="C1600" s="14">
        <v>9781789349702</v>
      </c>
      <c r="D1600" s="14">
        <v>2019</v>
      </c>
    </row>
    <row r="1601" spans="1:4" s="8" customFormat="1" ht="20.149999999999999" customHeight="1">
      <c r="A1601" s="13" t="s">
        <v>1798</v>
      </c>
      <c r="B1601" s="14">
        <v>9781789617849</v>
      </c>
      <c r="C1601" s="14">
        <v>9781789612325</v>
      </c>
      <c r="D1601" s="14">
        <v>2019</v>
      </c>
    </row>
    <row r="1602" spans="1:4" s="8" customFormat="1" ht="20.149999999999999" customHeight="1">
      <c r="A1602" s="13" t="s">
        <v>1799</v>
      </c>
      <c r="B1602" s="14">
        <v>9781789807943</v>
      </c>
      <c r="C1602" s="14">
        <v>9781789806090</v>
      </c>
      <c r="D1602" s="14">
        <v>2019</v>
      </c>
    </row>
    <row r="1603" spans="1:4" s="8" customFormat="1" ht="20.149999999999999" customHeight="1">
      <c r="A1603" s="13" t="s">
        <v>1800</v>
      </c>
      <c r="B1603" s="14">
        <v>9781789132243</v>
      </c>
      <c r="C1603" s="14">
        <v>9781789133264</v>
      </c>
      <c r="D1603" s="14">
        <v>2019</v>
      </c>
    </row>
    <row r="1604" spans="1:4" s="8" customFormat="1" ht="20.149999999999999" customHeight="1">
      <c r="A1604" s="13" t="s">
        <v>1801</v>
      </c>
      <c r="B1604" s="14">
        <v>9781789535464</v>
      </c>
      <c r="C1604" s="14">
        <v>9781789535211</v>
      </c>
      <c r="D1604" s="14">
        <v>2019</v>
      </c>
    </row>
    <row r="1605" spans="1:4" s="8" customFormat="1" ht="20.149999999999999" customHeight="1">
      <c r="A1605" s="13" t="s">
        <v>1802</v>
      </c>
      <c r="B1605" s="14">
        <v>9781789803051</v>
      </c>
      <c r="C1605" s="14">
        <v>9781789807301</v>
      </c>
      <c r="D1605" s="14">
        <v>2019</v>
      </c>
    </row>
    <row r="1606" spans="1:4" s="8" customFormat="1" ht="20.149999999999999" customHeight="1">
      <c r="A1606" s="13" t="s">
        <v>1803</v>
      </c>
      <c r="B1606" s="14">
        <v>9781788835770</v>
      </c>
      <c r="C1606" s="14">
        <v>9781788831062</v>
      </c>
      <c r="D1606" s="14">
        <v>2019</v>
      </c>
    </row>
    <row r="1607" spans="1:4" s="8" customFormat="1" ht="20.149999999999999" customHeight="1">
      <c r="A1607" s="13" t="s">
        <v>1804</v>
      </c>
      <c r="B1607" s="14">
        <v>9781789533385</v>
      </c>
      <c r="C1607" s="14">
        <v>9781789535358</v>
      </c>
      <c r="D1607" s="14">
        <v>2019</v>
      </c>
    </row>
    <row r="1608" spans="1:4" s="8" customFormat="1" ht="20.149999999999999" customHeight="1">
      <c r="A1608" s="13" t="s">
        <v>1805</v>
      </c>
      <c r="B1608" s="14">
        <v>9781789349252</v>
      </c>
      <c r="C1608" s="14">
        <v>9781789341911</v>
      </c>
      <c r="D1608" s="14">
        <v>2019</v>
      </c>
    </row>
    <row r="1609" spans="1:4" s="8" customFormat="1" ht="20.149999999999999" customHeight="1">
      <c r="A1609" s="13" t="s">
        <v>1806</v>
      </c>
      <c r="B1609" s="14">
        <v>9781788835466</v>
      </c>
      <c r="C1609" s="14">
        <v>9781788830232</v>
      </c>
      <c r="D1609" s="14">
        <v>2019</v>
      </c>
    </row>
    <row r="1610" spans="1:4" s="8" customFormat="1" ht="20.149999999999999" customHeight="1">
      <c r="A1610" s="13" t="s">
        <v>1807</v>
      </c>
      <c r="B1610" s="14">
        <v>9781788996921</v>
      </c>
      <c r="C1610" s="14">
        <v>9781788994866</v>
      </c>
      <c r="D1610" s="14">
        <v>2019</v>
      </c>
    </row>
    <row r="1611" spans="1:4" s="8" customFormat="1" ht="20.149999999999999" customHeight="1">
      <c r="A1611" s="13" t="s">
        <v>1808</v>
      </c>
      <c r="B1611" s="14">
        <v>9781789132984</v>
      </c>
      <c r="C1611" s="14">
        <v>9781788991919</v>
      </c>
      <c r="D1611" s="14">
        <v>2019</v>
      </c>
    </row>
    <row r="1612" spans="1:4" s="8" customFormat="1" ht="20.149999999999999" customHeight="1">
      <c r="A1612" s="13" t="s">
        <v>1809</v>
      </c>
      <c r="B1612" s="14">
        <v>9781789134520</v>
      </c>
      <c r="C1612" s="14">
        <v>9781789135763</v>
      </c>
      <c r="D1612" s="14">
        <v>2019</v>
      </c>
    </row>
    <row r="1613" spans="1:4" s="8" customFormat="1" ht="20.149999999999999" customHeight="1">
      <c r="A1613" s="13" t="s">
        <v>1810</v>
      </c>
      <c r="B1613" s="14">
        <v>9781788836296</v>
      </c>
      <c r="C1613" s="14">
        <v>9781788831734</v>
      </c>
      <c r="D1613" s="14">
        <v>2019</v>
      </c>
    </row>
    <row r="1614" spans="1:4" s="8" customFormat="1" ht="20.149999999999999" customHeight="1">
      <c r="A1614" s="13" t="s">
        <v>1811</v>
      </c>
      <c r="B1614" s="14">
        <v>9781788629300</v>
      </c>
      <c r="C1614" s="14">
        <v>9781788834322</v>
      </c>
      <c r="D1614" s="14">
        <v>2019</v>
      </c>
    </row>
    <row r="1615" spans="1:4" s="8" customFormat="1" ht="20.149999999999999" customHeight="1">
      <c r="A1615" s="13" t="s">
        <v>1812</v>
      </c>
      <c r="B1615" s="14">
        <v>9781789346572</v>
      </c>
      <c r="C1615" s="14">
        <v>9781789341188</v>
      </c>
      <c r="D1615" s="14">
        <v>2019</v>
      </c>
    </row>
    <row r="1616" spans="1:4" s="8" customFormat="1" ht="20.149999999999999" customHeight="1">
      <c r="A1616" s="13" t="s">
        <v>1813</v>
      </c>
      <c r="B1616" s="14">
        <v>9781838551605</v>
      </c>
      <c r="C1616" s="14">
        <v>9781838552831</v>
      </c>
      <c r="D1616" s="14">
        <v>2019</v>
      </c>
    </row>
    <row r="1617" spans="1:4" s="8" customFormat="1" ht="20.149999999999999" customHeight="1">
      <c r="A1617" s="13" t="s">
        <v>1814</v>
      </c>
      <c r="B1617" s="14">
        <v>9781789342758</v>
      </c>
      <c r="C1617" s="14">
        <v>9781789341980</v>
      </c>
      <c r="D1617" s="14">
        <v>2019</v>
      </c>
    </row>
    <row r="1618" spans="1:4" s="8" customFormat="1" ht="20.149999999999999" customHeight="1">
      <c r="A1618" s="13" t="s">
        <v>1815</v>
      </c>
      <c r="B1618" s="14">
        <v>9781788834445</v>
      </c>
      <c r="C1618" s="14">
        <v>9781788833790</v>
      </c>
      <c r="D1618" s="14">
        <v>2019</v>
      </c>
    </row>
    <row r="1619" spans="1:4" s="8" customFormat="1" ht="20.149999999999999" customHeight="1">
      <c r="A1619" s="13" t="s">
        <v>1816</v>
      </c>
      <c r="B1619" s="14">
        <v>9781789804034</v>
      </c>
      <c r="C1619" s="14">
        <v>9781789808490</v>
      </c>
      <c r="D1619" s="14">
        <v>2019</v>
      </c>
    </row>
    <row r="1620" spans="1:4" s="8" customFormat="1" ht="20.149999999999999" customHeight="1">
      <c r="A1620" s="13" t="s">
        <v>1817</v>
      </c>
      <c r="B1620" s="14">
        <v>9781788837866</v>
      </c>
      <c r="C1620" s="14">
        <v>9781788834421</v>
      </c>
      <c r="D1620" s="14">
        <v>2019</v>
      </c>
    </row>
    <row r="1621" spans="1:4" s="8" customFormat="1" ht="20.149999999999999" customHeight="1">
      <c r="A1621" s="13" t="s">
        <v>1818</v>
      </c>
      <c r="B1621" s="14">
        <v>9781788992664</v>
      </c>
      <c r="C1621" s="14">
        <v>9781788998581</v>
      </c>
      <c r="D1621" s="14">
        <v>2019</v>
      </c>
    </row>
    <row r="1622" spans="1:4" s="8" customFormat="1" ht="20.149999999999999" customHeight="1">
      <c r="A1622" s="13" t="s">
        <v>1819</v>
      </c>
      <c r="B1622" s="14">
        <v>9781788623797</v>
      </c>
      <c r="C1622" s="14">
        <v>9781788621533</v>
      </c>
      <c r="D1622" s="14">
        <v>2019</v>
      </c>
    </row>
    <row r="1623" spans="1:4" s="8" customFormat="1" ht="20.149999999999999" customHeight="1">
      <c r="A1623" s="13" t="s">
        <v>1820</v>
      </c>
      <c r="B1623" s="14">
        <v>9781788994170</v>
      </c>
      <c r="C1623" s="14">
        <v>9781788997775</v>
      </c>
      <c r="D1623" s="14">
        <v>2019</v>
      </c>
    </row>
    <row r="1624" spans="1:4" s="8" customFormat="1" ht="20.149999999999999" customHeight="1">
      <c r="A1624" s="13" t="s">
        <v>1821</v>
      </c>
      <c r="B1624" s="14">
        <v>9781788623766</v>
      </c>
      <c r="C1624" s="14">
        <v>9781788627801</v>
      </c>
      <c r="D1624" s="14">
        <v>2019</v>
      </c>
    </row>
    <row r="1625" spans="1:4" s="8" customFormat="1" ht="20.149999999999999" customHeight="1">
      <c r="A1625" s="13" t="s">
        <v>1822</v>
      </c>
      <c r="B1625" s="14">
        <v>9781788830577</v>
      </c>
      <c r="C1625" s="14">
        <v>9781788831611</v>
      </c>
      <c r="D1625" s="14">
        <v>2019</v>
      </c>
    </row>
    <row r="1626" spans="1:4" s="8" customFormat="1" ht="20.149999999999999" customHeight="1">
      <c r="A1626" s="13" t="s">
        <v>1823</v>
      </c>
      <c r="B1626" s="14">
        <v>9781789341690</v>
      </c>
      <c r="C1626" s="14">
        <v>9781789342765</v>
      </c>
      <c r="D1626" s="14">
        <v>2019</v>
      </c>
    </row>
    <row r="1627" spans="1:4" s="8" customFormat="1" ht="20.149999999999999" customHeight="1">
      <c r="A1627" s="13" t="s">
        <v>1824</v>
      </c>
      <c r="B1627" s="14">
        <v>9781788990868</v>
      </c>
      <c r="C1627" s="14">
        <v>9781788996464</v>
      </c>
      <c r="D1627" s="14">
        <v>2019</v>
      </c>
    </row>
    <row r="1628" spans="1:4" s="8" customFormat="1" ht="20.149999999999999" customHeight="1">
      <c r="A1628" s="13" t="s">
        <v>1825</v>
      </c>
      <c r="B1628" s="14">
        <v>9781788836067</v>
      </c>
      <c r="C1628" s="14">
        <v>9781788832762</v>
      </c>
      <c r="D1628" s="14">
        <v>2019</v>
      </c>
    </row>
    <row r="1629" spans="1:4" s="8" customFormat="1" ht="20.149999999999999" customHeight="1">
      <c r="A1629" s="13" t="s">
        <v>1826</v>
      </c>
      <c r="B1629" s="14">
        <v>9781789136678</v>
      </c>
      <c r="C1629" s="14">
        <v>9781789134193</v>
      </c>
      <c r="D1629" s="14">
        <v>2019</v>
      </c>
    </row>
    <row r="1630" spans="1:4" s="8" customFormat="1" ht="20.149999999999999" customHeight="1">
      <c r="A1630" s="13" t="s">
        <v>1827</v>
      </c>
      <c r="B1630" s="14">
        <v>9781789614503</v>
      </c>
      <c r="C1630" s="14">
        <v>9781789611649</v>
      </c>
      <c r="D1630" s="14">
        <v>2019</v>
      </c>
    </row>
    <row r="1631" spans="1:4" s="8" customFormat="1" ht="20.149999999999999" customHeight="1">
      <c r="A1631" s="13" t="s">
        <v>1828</v>
      </c>
      <c r="B1631" s="14">
        <v>9781789349108</v>
      </c>
      <c r="C1631" s="14">
        <v>9781789342666</v>
      </c>
      <c r="D1631" s="14">
        <v>2019</v>
      </c>
    </row>
    <row r="1632" spans="1:4" s="8" customFormat="1" ht="20.149999999999999" customHeight="1">
      <c r="A1632" s="13" t="s">
        <v>1829</v>
      </c>
      <c r="B1632" s="14">
        <v>9781788991926</v>
      </c>
      <c r="C1632" s="14">
        <v>9781788990431</v>
      </c>
      <c r="D1632" s="14">
        <v>2019</v>
      </c>
    </row>
    <row r="1633" spans="1:4" s="8" customFormat="1" ht="20.149999999999999" customHeight="1">
      <c r="A1633" s="13" t="s">
        <v>1830</v>
      </c>
      <c r="B1633" s="14">
        <v>9781789341157</v>
      </c>
      <c r="C1633" s="14">
        <v>9781789340044</v>
      </c>
      <c r="D1633" s="14">
        <v>2019</v>
      </c>
    </row>
    <row r="1634" spans="1:4" s="8" customFormat="1" ht="20.149999999999999" customHeight="1">
      <c r="A1634" s="13" t="s">
        <v>1831</v>
      </c>
      <c r="B1634" s="14">
        <v>9781789802597</v>
      </c>
      <c r="C1634" s="14">
        <v>9781789800814</v>
      </c>
      <c r="D1634" s="14">
        <v>2019</v>
      </c>
    </row>
    <row r="1635" spans="1:4" s="8" customFormat="1" ht="20.149999999999999" customHeight="1">
      <c r="A1635" s="13" t="s">
        <v>1832</v>
      </c>
      <c r="B1635" s="14">
        <v>9781789136432</v>
      </c>
      <c r="C1635" s="14">
        <v>9781789132489</v>
      </c>
      <c r="D1635" s="14">
        <v>2019</v>
      </c>
    </row>
    <row r="1636" spans="1:4" s="8" customFormat="1" ht="20.149999999999999" customHeight="1">
      <c r="A1636" s="13" t="s">
        <v>1833</v>
      </c>
      <c r="B1636" s="14">
        <v>9781789618006</v>
      </c>
      <c r="C1636" s="14">
        <v>9781789613568</v>
      </c>
      <c r="D1636" s="14">
        <v>2019</v>
      </c>
    </row>
    <row r="1637" spans="1:4" s="8" customFormat="1" ht="20.149999999999999" customHeight="1">
      <c r="A1637" s="13" t="s">
        <v>1834</v>
      </c>
      <c r="B1637" s="14">
        <v>9781788477543</v>
      </c>
      <c r="C1637" s="14">
        <v>9781788471770</v>
      </c>
      <c r="D1637" s="14">
        <v>2019</v>
      </c>
    </row>
    <row r="1638" spans="1:4" s="8" customFormat="1" ht="20.149999999999999" customHeight="1">
      <c r="A1638" s="13" t="s">
        <v>1835</v>
      </c>
      <c r="B1638" s="14">
        <v>9781788833936</v>
      </c>
      <c r="C1638" s="14">
        <v>9781788831796</v>
      </c>
      <c r="D1638" s="14">
        <v>2019</v>
      </c>
    </row>
    <row r="1639" spans="1:4" s="8" customFormat="1" ht="20.149999999999999" customHeight="1">
      <c r="A1639" s="13" t="s">
        <v>1836</v>
      </c>
      <c r="B1639" s="14">
        <v>9781838555139</v>
      </c>
      <c r="C1639" s="14">
        <v>9781838558420</v>
      </c>
      <c r="D1639" s="14">
        <v>2019</v>
      </c>
    </row>
    <row r="1640" spans="1:4" s="8" customFormat="1" ht="20.149999999999999" customHeight="1">
      <c r="A1640" s="13" t="s">
        <v>1837</v>
      </c>
      <c r="B1640" s="14">
        <v>9781788990820</v>
      </c>
      <c r="C1640" s="14">
        <v>9781788999465</v>
      </c>
      <c r="D1640" s="14">
        <v>2019</v>
      </c>
    </row>
    <row r="1641" spans="1:4" s="8" customFormat="1" ht="20.149999999999999" customHeight="1">
      <c r="A1641" s="13" t="s">
        <v>1838</v>
      </c>
      <c r="B1641" s="14">
        <v>9781789531244</v>
      </c>
      <c r="C1641" s="14">
        <v>9781789533309</v>
      </c>
      <c r="D1641" s="14">
        <v>2019</v>
      </c>
    </row>
    <row r="1642" spans="1:4" s="8" customFormat="1" ht="20.149999999999999" customHeight="1">
      <c r="A1642" s="13" t="s">
        <v>1839</v>
      </c>
      <c r="B1642" s="14">
        <v>9781788994613</v>
      </c>
      <c r="C1642" s="14">
        <v>9781788999700</v>
      </c>
      <c r="D1642" s="14">
        <v>2019</v>
      </c>
    </row>
    <row r="1643" spans="1:4" s="8" customFormat="1" ht="20.149999999999999" customHeight="1">
      <c r="A1643" s="13" t="s">
        <v>1840</v>
      </c>
      <c r="B1643" s="14">
        <v>9781789136609</v>
      </c>
      <c r="C1643" s="14">
        <v>9781789132502</v>
      </c>
      <c r="D1643" s="14">
        <v>2019</v>
      </c>
    </row>
    <row r="1644" spans="1:4" s="8" customFormat="1" ht="20.149999999999999" customHeight="1">
      <c r="A1644" s="13" t="s">
        <v>1841</v>
      </c>
      <c r="B1644" s="14">
        <v>9781789533996</v>
      </c>
      <c r="C1644" s="14">
        <v>9781789530438</v>
      </c>
      <c r="D1644" s="14">
        <v>2019</v>
      </c>
    </row>
    <row r="1645" spans="1:4" s="8" customFormat="1" ht="20.149999999999999" customHeight="1">
      <c r="A1645" s="13" t="s">
        <v>1842</v>
      </c>
      <c r="B1645" s="14">
        <v>9781788295413</v>
      </c>
      <c r="C1645" s="14">
        <v>9781788298803</v>
      </c>
      <c r="D1645" s="14">
        <v>2019</v>
      </c>
    </row>
    <row r="1646" spans="1:4" s="8" customFormat="1" ht="20.149999999999999" customHeight="1">
      <c r="A1646" s="13" t="s">
        <v>1843</v>
      </c>
      <c r="B1646" s="14">
        <v>9781788627962</v>
      </c>
      <c r="C1646" s="14">
        <v>9781788623759</v>
      </c>
      <c r="D1646" s="14">
        <v>2019</v>
      </c>
    </row>
    <row r="1647" spans="1:4" s="8" customFormat="1" ht="20.149999999999999" customHeight="1">
      <c r="A1647" s="13" t="s">
        <v>1844</v>
      </c>
      <c r="B1647" s="14">
        <v>9781789800104</v>
      </c>
      <c r="C1647" s="14">
        <v>9781789803891</v>
      </c>
      <c r="D1647" s="14">
        <v>2019</v>
      </c>
    </row>
    <row r="1648" spans="1:4" s="8" customFormat="1" ht="20.149999999999999" customHeight="1">
      <c r="A1648" s="13" t="s">
        <v>1845</v>
      </c>
      <c r="B1648" s="14">
        <v>9781789133226</v>
      </c>
      <c r="C1648" s="14">
        <v>9781789134261</v>
      </c>
      <c r="D1648" s="14">
        <v>2019</v>
      </c>
    </row>
    <row r="1649" spans="1:7" s="8" customFormat="1" ht="20.149999999999999" customHeight="1">
      <c r="A1649" s="13" t="s">
        <v>1846</v>
      </c>
      <c r="B1649" s="14">
        <v>9781789340563</v>
      </c>
      <c r="C1649" s="14">
        <v>9781789340617</v>
      </c>
      <c r="D1649" s="14">
        <v>2019</v>
      </c>
    </row>
    <row r="1650" spans="1:7" s="8" customFormat="1" ht="20.149999999999999" customHeight="1">
      <c r="A1650" s="13" t="s">
        <v>1847</v>
      </c>
      <c r="B1650" s="14">
        <v>9781788831437</v>
      </c>
      <c r="C1650" s="14">
        <v>9781788838184</v>
      </c>
      <c r="D1650" s="14">
        <v>2019</v>
      </c>
    </row>
    <row r="1651" spans="1:7" s="8" customFormat="1" ht="20.149999999999999" customHeight="1">
      <c r="A1651" s="13" t="s">
        <v>1848</v>
      </c>
      <c r="B1651" s="14">
        <v>9781788832564</v>
      </c>
      <c r="C1651" s="14">
        <v>9781788837958</v>
      </c>
      <c r="D1651" s="14">
        <v>2019</v>
      </c>
    </row>
    <row r="1652" spans="1:7" s="8" customFormat="1" ht="20.149999999999999" customHeight="1">
      <c r="A1652" s="13" t="s">
        <v>1849</v>
      </c>
      <c r="B1652" s="14">
        <v>9781789615708</v>
      </c>
      <c r="C1652" s="14">
        <v>9781789612943</v>
      </c>
      <c r="D1652" s="14">
        <v>2019</v>
      </c>
    </row>
    <row r="1653" spans="1:7" s="8" customFormat="1" ht="20.149999999999999" customHeight="1">
      <c r="A1653" s="13" t="s">
        <v>1850</v>
      </c>
      <c r="B1653" s="14">
        <v>9781788990776</v>
      </c>
      <c r="C1653" s="14">
        <v>9781788996389</v>
      </c>
      <c r="D1653" s="14">
        <v>2019</v>
      </c>
    </row>
    <row r="1654" spans="1:7" s="8" customFormat="1" ht="20.149999999999999" customHeight="1">
      <c r="A1654" s="13" t="s">
        <v>1851</v>
      </c>
      <c r="B1654" s="14">
        <v>9781789139396</v>
      </c>
      <c r="C1654" s="14">
        <v>9781789138191</v>
      </c>
      <c r="D1654" s="14">
        <v>2019</v>
      </c>
    </row>
    <row r="1655" spans="1:7" s="8" customFormat="1" ht="20.149999999999999" customHeight="1">
      <c r="A1655" s="13" t="s">
        <v>1852</v>
      </c>
      <c r="B1655" s="14">
        <v>9781789956023</v>
      </c>
      <c r="C1655" s="14">
        <v>9781789958065</v>
      </c>
      <c r="D1655" s="14">
        <v>2019</v>
      </c>
    </row>
    <row r="1656" spans="1:7" s="8" customFormat="1" ht="20.149999999999999" customHeight="1">
      <c r="A1656" s="13" t="s">
        <v>1853</v>
      </c>
      <c r="B1656" s="14">
        <v>9781789346138</v>
      </c>
      <c r="C1656" s="14">
        <v>9781789341966</v>
      </c>
      <c r="D1656" s="14">
        <v>2019</v>
      </c>
    </row>
    <row r="1657" spans="1:7" s="8" customFormat="1" ht="20.149999999999999" customHeight="1">
      <c r="A1657" s="13" t="s">
        <v>1854</v>
      </c>
      <c r="B1657" s="14">
        <v>9781788995528</v>
      </c>
      <c r="C1657" s="14">
        <v>9781788991490</v>
      </c>
      <c r="D1657" s="14">
        <v>2019</v>
      </c>
    </row>
    <row r="1658" spans="1:7" s="8" customFormat="1" ht="20.149999999999999" customHeight="1">
      <c r="A1658" s="13" t="s">
        <v>1855</v>
      </c>
      <c r="B1658" s="14">
        <v>9781789342673</v>
      </c>
      <c r="C1658" s="14">
        <v>9781789345889</v>
      </c>
      <c r="D1658" s="14">
        <v>2019</v>
      </c>
    </row>
    <row r="1659" spans="1:7" s="8" customFormat="1" ht="20.149999999999999" customHeight="1">
      <c r="A1659" s="13" t="s">
        <v>1856</v>
      </c>
      <c r="B1659" s="14">
        <v>9782212677461</v>
      </c>
      <c r="C1659" s="14">
        <v>9782212366587</v>
      </c>
      <c r="D1659" s="14">
        <v>2019</v>
      </c>
      <c r="E1659" s="15" t="s">
        <v>31</v>
      </c>
      <c r="F1659" s="15" t="s">
        <v>72</v>
      </c>
      <c r="G1659" s="15" t="s">
        <v>1021</v>
      </c>
    </row>
    <row r="1660" spans="1:7" s="8" customFormat="1" ht="20.149999999999999" customHeight="1">
      <c r="A1660" s="13" t="s">
        <v>1857</v>
      </c>
      <c r="B1660" s="14">
        <v>9791031803371</v>
      </c>
      <c r="C1660" s="14"/>
      <c r="D1660" s="14">
        <v>2019</v>
      </c>
      <c r="E1660" s="15" t="s">
        <v>249</v>
      </c>
      <c r="F1660" s="15" t="s">
        <v>451</v>
      </c>
      <c r="G1660" s="15" t="s">
        <v>452</v>
      </c>
    </row>
    <row r="1661" spans="1:7" s="8" customFormat="1" ht="20.149999999999999" customHeight="1">
      <c r="A1661" s="13" t="s">
        <v>1858</v>
      </c>
      <c r="B1661" s="14">
        <v>9782100767076</v>
      </c>
      <c r="C1661" s="14">
        <v>9782100786404</v>
      </c>
      <c r="D1661" s="14">
        <v>2019</v>
      </c>
      <c r="E1661" s="15" t="s">
        <v>25</v>
      </c>
    </row>
    <row r="1662" spans="1:7" s="8" customFormat="1" ht="20.149999999999999" customHeight="1">
      <c r="A1662" s="13" t="s">
        <v>1859</v>
      </c>
      <c r="B1662" s="14">
        <v>9782759823024</v>
      </c>
      <c r="C1662" s="14">
        <v>9782759823031</v>
      </c>
      <c r="D1662" s="14">
        <v>2019</v>
      </c>
      <c r="E1662" s="15" t="s">
        <v>18</v>
      </c>
      <c r="F1662" s="15" t="s">
        <v>18</v>
      </c>
      <c r="G1662" s="15" t="s">
        <v>1860</v>
      </c>
    </row>
    <row r="1663" spans="1:7" s="8" customFormat="1" ht="20.149999999999999" customHeight="1">
      <c r="A1663" s="13" t="s">
        <v>1861</v>
      </c>
      <c r="B1663" s="14">
        <v>9780262536653</v>
      </c>
      <c r="C1663" s="14">
        <v>9780262351843</v>
      </c>
      <c r="D1663" s="14">
        <v>2019</v>
      </c>
    </row>
    <row r="1664" spans="1:7" s="8" customFormat="1" ht="20.149999999999999" customHeight="1">
      <c r="A1664" s="13" t="s">
        <v>1862</v>
      </c>
      <c r="B1664" s="14">
        <v>9781928331933</v>
      </c>
      <c r="C1664" s="14">
        <v>9781928331940</v>
      </c>
      <c r="D1664" s="14">
        <v>2018</v>
      </c>
    </row>
    <row r="1665" spans="1:7" s="8" customFormat="1" ht="20.149999999999999" customHeight="1">
      <c r="A1665" s="13" t="s">
        <v>1863</v>
      </c>
      <c r="B1665" s="14">
        <v>9782889151998</v>
      </c>
      <c r="C1665" s="14">
        <v>9782832311257</v>
      </c>
      <c r="D1665" s="14">
        <v>2019</v>
      </c>
      <c r="E1665" s="15" t="s">
        <v>1458</v>
      </c>
      <c r="F1665" s="15" t="s">
        <v>1864</v>
      </c>
      <c r="G1665" s="15" t="s">
        <v>1864</v>
      </c>
    </row>
    <row r="1666" spans="1:7" s="8" customFormat="1" ht="20.149999999999999" customHeight="1">
      <c r="A1666" s="13" t="s">
        <v>1865</v>
      </c>
      <c r="B1666" s="14">
        <v>9780956775016</v>
      </c>
      <c r="C1666" s="14">
        <v>9781913029340</v>
      </c>
      <c r="D1666" s="14">
        <v>2012</v>
      </c>
    </row>
    <row r="1667" spans="1:7" s="8" customFormat="1" ht="20.149999999999999" customHeight="1">
      <c r="A1667" s="13" t="s">
        <v>1866</v>
      </c>
      <c r="B1667" s="14">
        <v>9782759809585</v>
      </c>
      <c r="C1667" s="14">
        <v>9782759809585</v>
      </c>
      <c r="D1667" s="14">
        <v>2013</v>
      </c>
    </row>
    <row r="1668" spans="1:7" s="8" customFormat="1" ht="20.149999999999999" customHeight="1">
      <c r="A1668" s="13" t="s">
        <v>1867</v>
      </c>
      <c r="B1668" s="14">
        <v>9782759823154</v>
      </c>
      <c r="C1668" s="14">
        <v>9782759823161</v>
      </c>
      <c r="D1668" s="14">
        <v>2019</v>
      </c>
    </row>
    <row r="1669" spans="1:7" s="8" customFormat="1" ht="20.149999999999999" customHeight="1">
      <c r="A1669" s="13" t="s">
        <v>1868</v>
      </c>
      <c r="B1669" s="14">
        <v>9789814779289</v>
      </c>
      <c r="C1669" s="14">
        <v>9789814794091</v>
      </c>
      <c r="D1669" s="14">
        <v>2018</v>
      </c>
    </row>
    <row r="1670" spans="1:7" s="8" customFormat="1" ht="20.149999999999999" customHeight="1">
      <c r="A1670" s="13" t="s">
        <v>1869</v>
      </c>
      <c r="B1670" s="14">
        <v>9782728806034</v>
      </c>
      <c r="C1670" s="14">
        <v>9782728828869</v>
      </c>
      <c r="D1670" s="14">
        <v>2018</v>
      </c>
      <c r="E1670" s="15" t="s">
        <v>1870</v>
      </c>
      <c r="F1670" s="15" t="s">
        <v>130</v>
      </c>
      <c r="G1670" s="15" t="s">
        <v>130</v>
      </c>
    </row>
    <row r="1671" spans="1:7" s="8" customFormat="1" ht="20.149999999999999" customHeight="1">
      <c r="A1671" s="13" t="s">
        <v>1871</v>
      </c>
      <c r="B1671" s="14">
        <v>9791027501618</v>
      </c>
      <c r="C1671" s="14"/>
      <c r="D1671" s="14">
        <v>2018</v>
      </c>
      <c r="E1671" s="15" t="s">
        <v>157</v>
      </c>
      <c r="F1671" s="15" t="s">
        <v>240</v>
      </c>
      <c r="G1671" s="15" t="s">
        <v>241</v>
      </c>
    </row>
    <row r="1672" spans="1:7" s="8" customFormat="1" ht="20.149999999999999" customHeight="1">
      <c r="A1672" s="13" t="s">
        <v>1872</v>
      </c>
      <c r="B1672" s="14">
        <v>9782759822799</v>
      </c>
      <c r="C1672" s="14">
        <v>9782759822782</v>
      </c>
      <c r="D1672" s="14">
        <v>2019</v>
      </c>
      <c r="E1672" s="15" t="s">
        <v>68</v>
      </c>
      <c r="F1672" s="15" t="s">
        <v>68</v>
      </c>
      <c r="G1672" s="15" t="s">
        <v>1873</v>
      </c>
    </row>
    <row r="1673" spans="1:7" s="8" customFormat="1" ht="20.149999999999999" customHeight="1">
      <c r="A1673" s="13" t="s">
        <v>1874</v>
      </c>
      <c r="B1673" s="14">
        <v>9782815930802</v>
      </c>
      <c r="C1673" s="14">
        <v>9782815930802</v>
      </c>
      <c r="D1673" s="14">
        <v>2018</v>
      </c>
      <c r="E1673" s="15" t="s">
        <v>65</v>
      </c>
    </row>
    <row r="1674" spans="1:7" s="8" customFormat="1" ht="20.149999999999999" customHeight="1">
      <c r="A1674" s="13" t="s">
        <v>1875</v>
      </c>
      <c r="B1674" s="14">
        <v>9781789135503</v>
      </c>
      <c r="C1674" s="14">
        <v>9781789133295</v>
      </c>
      <c r="D1674" s="14">
        <v>2018</v>
      </c>
    </row>
    <row r="1675" spans="1:7" s="8" customFormat="1" ht="20.149999999999999" customHeight="1">
      <c r="A1675" s="13" t="s">
        <v>1876</v>
      </c>
      <c r="B1675" s="14">
        <v>9781789955651</v>
      </c>
      <c r="C1675" s="14">
        <v>9781789950403</v>
      </c>
      <c r="D1675" s="14">
        <v>2018</v>
      </c>
    </row>
    <row r="1676" spans="1:7" s="8" customFormat="1" ht="20.149999999999999" customHeight="1">
      <c r="A1676" s="13" t="s">
        <v>1877</v>
      </c>
      <c r="B1676" s="14">
        <v>9781789532197</v>
      </c>
      <c r="C1676" s="14">
        <v>9781789535969</v>
      </c>
      <c r="D1676" s="14">
        <v>2018</v>
      </c>
    </row>
    <row r="1677" spans="1:7" s="8" customFormat="1" ht="20.149999999999999" customHeight="1">
      <c r="A1677" s="13" t="s">
        <v>1878</v>
      </c>
      <c r="B1677" s="14">
        <v>9781788629355</v>
      </c>
      <c r="C1677" s="14">
        <v>9781788621427</v>
      </c>
      <c r="D1677" s="14">
        <v>2018</v>
      </c>
    </row>
    <row r="1678" spans="1:7" s="8" customFormat="1" ht="20.149999999999999" customHeight="1">
      <c r="A1678" s="13" t="s">
        <v>1879</v>
      </c>
      <c r="B1678" s="14">
        <v>9781789342529</v>
      </c>
      <c r="C1678" s="14">
        <v>9781789340280</v>
      </c>
      <c r="D1678" s="14">
        <v>2018</v>
      </c>
    </row>
    <row r="1679" spans="1:7" s="8" customFormat="1" ht="20.149999999999999" customHeight="1">
      <c r="A1679" s="13" t="s">
        <v>1880</v>
      </c>
      <c r="B1679" s="14">
        <v>9781788995597</v>
      </c>
      <c r="C1679" s="14">
        <v>9781788990240</v>
      </c>
      <c r="D1679" s="14">
        <v>2018</v>
      </c>
    </row>
    <row r="1680" spans="1:7" s="8" customFormat="1" ht="20.149999999999999" customHeight="1">
      <c r="A1680" s="13" t="s">
        <v>1881</v>
      </c>
      <c r="B1680" s="14">
        <v>9781789536645</v>
      </c>
      <c r="C1680" s="14">
        <v>9781789534160</v>
      </c>
      <c r="D1680" s="14">
        <v>2018</v>
      </c>
    </row>
    <row r="1681" spans="1:4" s="8" customFormat="1" ht="20.149999999999999" customHeight="1">
      <c r="A1681" s="13" t="s">
        <v>1882</v>
      </c>
      <c r="B1681" s="14">
        <v>9781789534207</v>
      </c>
      <c r="C1681" s="14">
        <v>9781789537024</v>
      </c>
      <c r="D1681" s="14">
        <v>2018</v>
      </c>
    </row>
    <row r="1682" spans="1:4" s="8" customFormat="1" ht="20.149999999999999" customHeight="1">
      <c r="A1682" s="13" t="s">
        <v>1883</v>
      </c>
      <c r="B1682" s="14">
        <v>9781788992282</v>
      </c>
      <c r="C1682" s="14">
        <v>9781788990967</v>
      </c>
      <c r="D1682" s="14">
        <v>2018</v>
      </c>
    </row>
    <row r="1683" spans="1:4" s="8" customFormat="1" ht="20.149999999999999" customHeight="1">
      <c r="A1683" s="13" t="s">
        <v>1884</v>
      </c>
      <c r="B1683" s="14">
        <v>9781789346411</v>
      </c>
      <c r="C1683" s="14">
        <v>9781789342710</v>
      </c>
      <c r="D1683" s="14">
        <v>2018</v>
      </c>
    </row>
    <row r="1684" spans="1:4" s="8" customFormat="1" ht="20.149999999999999" customHeight="1">
      <c r="A1684" s="13" t="s">
        <v>1885</v>
      </c>
      <c r="B1684" s="14">
        <v>9781789139907</v>
      </c>
      <c r="C1684" s="14">
        <v>9781789139587</v>
      </c>
      <c r="D1684" s="14">
        <v>2018</v>
      </c>
    </row>
    <row r="1685" spans="1:4" s="8" customFormat="1" ht="20.149999999999999" customHeight="1">
      <c r="A1685" s="13" t="s">
        <v>1886</v>
      </c>
      <c r="B1685" s="14">
        <v>9781789950069</v>
      </c>
      <c r="C1685" s="14">
        <v>9781789958195</v>
      </c>
      <c r="D1685" s="14">
        <v>2018</v>
      </c>
    </row>
    <row r="1686" spans="1:4" s="8" customFormat="1" ht="20.149999999999999" customHeight="1">
      <c r="A1686" s="13" t="s">
        <v>1887</v>
      </c>
      <c r="B1686" s="14">
        <v>9781788992879</v>
      </c>
      <c r="C1686" s="14">
        <v>9781788997973</v>
      </c>
      <c r="D1686" s="14">
        <v>2018</v>
      </c>
    </row>
    <row r="1687" spans="1:4" s="8" customFormat="1" ht="20.149999999999999" customHeight="1">
      <c r="A1687" s="13" t="s">
        <v>1888</v>
      </c>
      <c r="B1687" s="14">
        <v>9781788475143</v>
      </c>
      <c r="C1687" s="14">
        <v>9781788474962</v>
      </c>
      <c r="D1687" s="14">
        <v>2018</v>
      </c>
    </row>
    <row r="1688" spans="1:4" s="8" customFormat="1" ht="20.149999999999999" customHeight="1">
      <c r="A1688" s="13" t="s">
        <v>1889</v>
      </c>
      <c r="B1688" s="14">
        <v>9781789532470</v>
      </c>
      <c r="C1688" s="14">
        <v>9781789538984</v>
      </c>
      <c r="D1688" s="14">
        <v>2018</v>
      </c>
    </row>
    <row r="1689" spans="1:4" s="8" customFormat="1" ht="20.149999999999999" customHeight="1">
      <c r="A1689" s="13" t="s">
        <v>1890</v>
      </c>
      <c r="B1689" s="14">
        <v>9781789131017</v>
      </c>
      <c r="C1689" s="14">
        <v>9781789137491</v>
      </c>
      <c r="D1689" s="14">
        <v>2018</v>
      </c>
    </row>
    <row r="1690" spans="1:4" s="8" customFormat="1" ht="20.149999999999999" customHeight="1">
      <c r="A1690" s="13" t="s">
        <v>1891</v>
      </c>
      <c r="B1690" s="14">
        <v>9781789138719</v>
      </c>
      <c r="C1690" s="14">
        <v>9781789134544</v>
      </c>
      <c r="D1690" s="14">
        <v>2018</v>
      </c>
    </row>
    <row r="1691" spans="1:4" s="8" customFormat="1" ht="20.149999999999999" customHeight="1">
      <c r="A1691" s="13" t="s">
        <v>1892</v>
      </c>
      <c r="B1691" s="14">
        <v>9781789532364</v>
      </c>
      <c r="C1691" s="14">
        <v>9781789530636</v>
      </c>
      <c r="D1691" s="14">
        <v>2018</v>
      </c>
    </row>
    <row r="1692" spans="1:4" s="8" customFormat="1" ht="20.149999999999999" customHeight="1">
      <c r="A1692" s="13" t="s">
        <v>1893</v>
      </c>
      <c r="B1692" s="14">
        <v>9781789954555</v>
      </c>
      <c r="C1692" s="14">
        <v>9781789954906</v>
      </c>
      <c r="D1692" s="14">
        <v>2018</v>
      </c>
    </row>
    <row r="1693" spans="1:4" s="8" customFormat="1" ht="20.149999999999999" customHeight="1">
      <c r="A1693" s="13" t="s">
        <v>1894</v>
      </c>
      <c r="B1693" s="14">
        <v>9781789955996</v>
      </c>
      <c r="C1693" s="14">
        <v>9781789954173</v>
      </c>
      <c r="D1693" s="14">
        <v>2018</v>
      </c>
    </row>
    <row r="1694" spans="1:4" s="8" customFormat="1" ht="20.149999999999999" customHeight="1">
      <c r="A1694" s="13" t="s">
        <v>1895</v>
      </c>
      <c r="B1694" s="14">
        <v>9781789807974</v>
      </c>
      <c r="C1694" s="14">
        <v>9781789802801</v>
      </c>
      <c r="D1694" s="14">
        <v>2018</v>
      </c>
    </row>
    <row r="1695" spans="1:4" s="8" customFormat="1" ht="20.149999999999999" customHeight="1">
      <c r="A1695" s="13" t="s">
        <v>1896</v>
      </c>
      <c r="B1695" s="14">
        <v>9781789612769</v>
      </c>
      <c r="C1695" s="14">
        <v>9781789616781</v>
      </c>
      <c r="D1695" s="14">
        <v>2018</v>
      </c>
    </row>
    <row r="1696" spans="1:4" s="8" customFormat="1" ht="20.149999999999999" customHeight="1">
      <c r="A1696" s="13" t="s">
        <v>220</v>
      </c>
      <c r="B1696" s="14">
        <v>9781789537505</v>
      </c>
      <c r="C1696" s="14">
        <v>9781789531299</v>
      </c>
      <c r="D1696" s="14">
        <v>2018</v>
      </c>
    </row>
    <row r="1697" spans="1:4" s="8" customFormat="1" ht="20.149999999999999" customHeight="1">
      <c r="A1697" s="13" t="s">
        <v>1897</v>
      </c>
      <c r="B1697" s="14">
        <v>9781789533576</v>
      </c>
      <c r="C1697" s="14">
        <v>9781789539264</v>
      </c>
      <c r="D1697" s="14">
        <v>2018</v>
      </c>
    </row>
    <row r="1698" spans="1:4" s="8" customFormat="1" ht="20.149999999999999" customHeight="1">
      <c r="A1698" s="13" t="s">
        <v>1898</v>
      </c>
      <c r="B1698" s="14">
        <v>9781788997829</v>
      </c>
      <c r="C1698" s="14">
        <v>9781788992251</v>
      </c>
      <c r="D1698" s="14">
        <v>2018</v>
      </c>
    </row>
    <row r="1699" spans="1:4" s="8" customFormat="1" ht="20.149999999999999" customHeight="1">
      <c r="A1699" s="13" t="s">
        <v>1899</v>
      </c>
      <c r="B1699" s="14">
        <v>9781789957327</v>
      </c>
      <c r="C1699" s="14">
        <v>9781789959192</v>
      </c>
      <c r="D1699" s="14">
        <v>2018</v>
      </c>
    </row>
    <row r="1700" spans="1:4" s="8" customFormat="1" ht="20.149999999999999" customHeight="1">
      <c r="A1700" s="13" t="s">
        <v>1900</v>
      </c>
      <c r="B1700" s="14">
        <v>9781789954722</v>
      </c>
      <c r="C1700" s="14">
        <v>9781789957730</v>
      </c>
      <c r="D1700" s="14">
        <v>2018</v>
      </c>
    </row>
    <row r="1701" spans="1:4" s="8" customFormat="1" ht="20.149999999999999" customHeight="1">
      <c r="A1701" s="13" t="s">
        <v>1901</v>
      </c>
      <c r="B1701" s="14">
        <v>9781789950045</v>
      </c>
      <c r="C1701" s="14">
        <v>9781789955637</v>
      </c>
      <c r="D1701" s="14">
        <v>2018</v>
      </c>
    </row>
    <row r="1702" spans="1:4" s="8" customFormat="1" ht="20.149999999999999" customHeight="1">
      <c r="A1702" s="13" t="s">
        <v>1902</v>
      </c>
      <c r="B1702" s="14">
        <v>9781789957211</v>
      </c>
      <c r="C1702" s="14">
        <v>9781789951721</v>
      </c>
      <c r="D1702" s="14">
        <v>2018</v>
      </c>
    </row>
    <row r="1703" spans="1:4" s="8" customFormat="1" ht="20.149999999999999" customHeight="1">
      <c r="A1703" s="13" t="s">
        <v>1903</v>
      </c>
      <c r="B1703" s="14">
        <v>9781789617580</v>
      </c>
      <c r="C1703" s="14">
        <v>9781789618433</v>
      </c>
      <c r="D1703" s="14">
        <v>2018</v>
      </c>
    </row>
    <row r="1704" spans="1:4" s="8" customFormat="1" ht="20.149999999999999" customHeight="1">
      <c r="A1704" s="13" t="s">
        <v>1904</v>
      </c>
      <c r="B1704" s="14">
        <v>9781789614954</v>
      </c>
      <c r="C1704" s="14">
        <v>9781789619485</v>
      </c>
      <c r="D1704" s="14">
        <v>2018</v>
      </c>
    </row>
    <row r="1705" spans="1:4" s="8" customFormat="1" ht="20.149999999999999" customHeight="1">
      <c r="A1705" s="13" t="s">
        <v>1905</v>
      </c>
      <c r="B1705" s="14">
        <v>9781789532227</v>
      </c>
      <c r="C1705" s="14">
        <v>9781789532784</v>
      </c>
      <c r="D1705" s="14">
        <v>2018</v>
      </c>
    </row>
    <row r="1706" spans="1:4" s="8" customFormat="1" ht="20.149999999999999" customHeight="1">
      <c r="A1706" s="13" t="s">
        <v>1906</v>
      </c>
      <c r="B1706" s="14">
        <v>9781789344875</v>
      </c>
      <c r="C1706" s="14">
        <v>9781789341461</v>
      </c>
      <c r="D1706" s="14">
        <v>2018</v>
      </c>
    </row>
    <row r="1707" spans="1:4" s="8" customFormat="1" ht="20.149999999999999" customHeight="1">
      <c r="A1707" s="13" t="s">
        <v>1907</v>
      </c>
      <c r="B1707" s="14">
        <v>9781789341652</v>
      </c>
      <c r="C1707" s="14">
        <v>9781789349665</v>
      </c>
      <c r="D1707" s="14">
        <v>2018</v>
      </c>
    </row>
    <row r="1708" spans="1:4" s="8" customFormat="1" ht="20.149999999999999" customHeight="1">
      <c r="A1708" s="13" t="s">
        <v>1908</v>
      </c>
      <c r="B1708" s="14">
        <v>9781789346565</v>
      </c>
      <c r="C1708" s="14">
        <v>9781789349375</v>
      </c>
      <c r="D1708" s="14">
        <v>2018</v>
      </c>
    </row>
    <row r="1709" spans="1:4" s="8" customFormat="1" ht="20.149999999999999" customHeight="1">
      <c r="A1709" s="13" t="s">
        <v>1909</v>
      </c>
      <c r="B1709" s="14">
        <v>9781789133363</v>
      </c>
      <c r="C1709" s="14">
        <v>9781789138306</v>
      </c>
      <c r="D1709" s="14">
        <v>2018</v>
      </c>
    </row>
    <row r="1710" spans="1:4" s="8" customFormat="1" ht="20.149999999999999" customHeight="1">
      <c r="A1710" s="13" t="s">
        <v>1910</v>
      </c>
      <c r="B1710" s="14">
        <v>9781789137880</v>
      </c>
      <c r="C1710" s="14">
        <v>9781789131772</v>
      </c>
      <c r="D1710" s="14">
        <v>2018</v>
      </c>
    </row>
    <row r="1711" spans="1:4" s="8" customFormat="1" ht="20.149999999999999" customHeight="1">
      <c r="A1711" s="13" t="s">
        <v>1911</v>
      </c>
      <c r="B1711" s="14">
        <v>9781788992749</v>
      </c>
      <c r="C1711" s="14">
        <v>9781788992350</v>
      </c>
      <c r="D1711" s="14">
        <v>2018</v>
      </c>
    </row>
    <row r="1712" spans="1:4" s="8" customFormat="1" ht="20.149999999999999" customHeight="1">
      <c r="A1712" s="13" t="s">
        <v>1912</v>
      </c>
      <c r="B1712" s="14">
        <v>9781788838016</v>
      </c>
      <c r="C1712" s="14">
        <v>9781788836494</v>
      </c>
      <c r="D1712" s="14">
        <v>2018</v>
      </c>
    </row>
    <row r="1713" spans="1:4" s="8" customFormat="1" ht="20.149999999999999" customHeight="1">
      <c r="A1713" s="13" t="s">
        <v>1913</v>
      </c>
      <c r="B1713" s="14">
        <v>9781788292740</v>
      </c>
      <c r="C1713" s="14">
        <v>9781788297257</v>
      </c>
      <c r="D1713" s="14">
        <v>2018</v>
      </c>
    </row>
    <row r="1714" spans="1:4" s="8" customFormat="1" ht="20.149999999999999" customHeight="1">
      <c r="A1714" s="13" t="s">
        <v>1914</v>
      </c>
      <c r="B1714" s="14">
        <v>9781787289284</v>
      </c>
      <c r="C1714" s="14">
        <v>9781787284548</v>
      </c>
      <c r="D1714" s="14">
        <v>2018</v>
      </c>
    </row>
    <row r="1715" spans="1:4" s="8" customFormat="1" ht="20.149999999999999" customHeight="1">
      <c r="A1715" s="13" t="s">
        <v>1915</v>
      </c>
      <c r="B1715" s="14">
        <v>9781789957082</v>
      </c>
      <c r="C1715" s="14">
        <v>9781789950380</v>
      </c>
      <c r="D1715" s="14">
        <v>2018</v>
      </c>
    </row>
    <row r="1716" spans="1:4" s="8" customFormat="1" ht="20.149999999999999" customHeight="1">
      <c r="A1716" s="13" t="s">
        <v>1916</v>
      </c>
      <c r="B1716" s="14">
        <v>9781789956696</v>
      </c>
      <c r="C1716" s="14">
        <v>9781789957877</v>
      </c>
      <c r="D1716" s="14">
        <v>2018</v>
      </c>
    </row>
    <row r="1717" spans="1:4" s="8" customFormat="1" ht="20.149999999999999" customHeight="1">
      <c r="A1717" s="13" t="s">
        <v>1917</v>
      </c>
      <c r="B1717" s="14">
        <v>9781789959567</v>
      </c>
      <c r="C1717" s="14">
        <v>9781789958324</v>
      </c>
      <c r="D1717" s="14">
        <v>2018</v>
      </c>
    </row>
    <row r="1718" spans="1:4" s="8" customFormat="1" ht="20.149999999999999" customHeight="1">
      <c r="A1718" s="13" t="s">
        <v>1918</v>
      </c>
      <c r="B1718" s="14">
        <v>9781789953633</v>
      </c>
      <c r="C1718" s="14">
        <v>9781789957228</v>
      </c>
      <c r="D1718" s="14">
        <v>2018</v>
      </c>
    </row>
    <row r="1719" spans="1:4" s="8" customFormat="1" ht="20.149999999999999" customHeight="1">
      <c r="A1719" s="13" t="s">
        <v>1919</v>
      </c>
      <c r="B1719" s="14">
        <v>9781789951738</v>
      </c>
      <c r="C1719" s="14">
        <v>9781789958669</v>
      </c>
      <c r="D1719" s="14">
        <v>2018</v>
      </c>
    </row>
    <row r="1720" spans="1:4" s="8" customFormat="1" ht="20.149999999999999" customHeight="1">
      <c r="A1720" s="13" t="s">
        <v>1920</v>
      </c>
      <c r="B1720" s="14">
        <v>9781789959208</v>
      </c>
      <c r="C1720" s="14">
        <v>9781789959918</v>
      </c>
      <c r="D1720" s="14">
        <v>2018</v>
      </c>
    </row>
    <row r="1721" spans="1:4" s="8" customFormat="1" ht="20.149999999999999" customHeight="1">
      <c r="A1721" s="13" t="s">
        <v>1921</v>
      </c>
      <c r="B1721" s="14">
        <v>9781789955644</v>
      </c>
      <c r="C1721" s="14">
        <v>9781789958188</v>
      </c>
      <c r="D1721" s="14">
        <v>2018</v>
      </c>
    </row>
    <row r="1722" spans="1:4" s="8" customFormat="1" ht="20.149999999999999" customHeight="1">
      <c r="A1722" s="13" t="s">
        <v>1922</v>
      </c>
      <c r="B1722" s="14">
        <v>9781789534092</v>
      </c>
      <c r="C1722" s="14">
        <v>9781789539738</v>
      </c>
      <c r="D1722" s="14">
        <v>2018</v>
      </c>
    </row>
    <row r="1723" spans="1:4" s="8" customFormat="1" ht="20.149999999999999" customHeight="1">
      <c r="A1723" s="13" t="s">
        <v>1923</v>
      </c>
      <c r="B1723" s="14">
        <v>9781789805659</v>
      </c>
      <c r="C1723" s="14">
        <v>9781789800029</v>
      </c>
      <c r="D1723" s="14">
        <v>2018</v>
      </c>
    </row>
    <row r="1724" spans="1:4" s="8" customFormat="1" ht="20.149999999999999" customHeight="1">
      <c r="A1724" s="13" t="s">
        <v>1924</v>
      </c>
      <c r="B1724" s="14">
        <v>9781789807769</v>
      </c>
      <c r="C1724" s="14">
        <v>9781789803525</v>
      </c>
      <c r="D1724" s="14">
        <v>2018</v>
      </c>
    </row>
    <row r="1725" spans="1:4" s="8" customFormat="1" ht="20.149999999999999" customHeight="1">
      <c r="A1725" s="13" t="s">
        <v>1925</v>
      </c>
      <c r="B1725" s="14">
        <v>9781789805024</v>
      </c>
      <c r="C1725" s="14">
        <v>9781789802238</v>
      </c>
      <c r="D1725" s="14">
        <v>2018</v>
      </c>
    </row>
    <row r="1726" spans="1:4" s="8" customFormat="1" ht="20.149999999999999" customHeight="1">
      <c r="A1726" s="13" t="s">
        <v>1926</v>
      </c>
      <c r="B1726" s="14">
        <v>9781789135565</v>
      </c>
      <c r="C1726" s="14">
        <v>9781789138511</v>
      </c>
      <c r="D1726" s="14">
        <v>2018</v>
      </c>
    </row>
    <row r="1727" spans="1:4" s="8" customFormat="1" ht="20.149999999999999" customHeight="1">
      <c r="A1727" s="13" t="s">
        <v>1927</v>
      </c>
      <c r="B1727" s="14">
        <v>9781789348668</v>
      </c>
      <c r="C1727" s="14">
        <v>9781789348354</v>
      </c>
      <c r="D1727" s="14">
        <v>2018</v>
      </c>
    </row>
    <row r="1728" spans="1:4" s="8" customFormat="1" ht="20.149999999999999" customHeight="1">
      <c r="A1728" s="13" t="s">
        <v>1928</v>
      </c>
      <c r="B1728" s="14">
        <v>9781789953299</v>
      </c>
      <c r="C1728" s="14">
        <v>9781789950885</v>
      </c>
      <c r="D1728" s="14">
        <v>2018</v>
      </c>
    </row>
    <row r="1729" spans="1:4" s="8" customFormat="1" ht="20.149999999999999" customHeight="1">
      <c r="A1729" s="13" t="s">
        <v>1929</v>
      </c>
      <c r="B1729" s="14">
        <v>9781789347036</v>
      </c>
      <c r="C1729" s="14">
        <v>9781789345810</v>
      </c>
      <c r="D1729" s="14">
        <v>2018</v>
      </c>
    </row>
    <row r="1730" spans="1:4" s="8" customFormat="1" ht="20.149999999999999" customHeight="1">
      <c r="A1730" s="13" t="s">
        <v>1930</v>
      </c>
      <c r="B1730" s="14">
        <v>9781789340501</v>
      </c>
      <c r="C1730" s="14">
        <v>9781789349719</v>
      </c>
      <c r="D1730" s="14">
        <v>2018</v>
      </c>
    </row>
    <row r="1731" spans="1:4" s="8" customFormat="1" ht="20.149999999999999" customHeight="1">
      <c r="A1731" s="13" t="s">
        <v>1931</v>
      </c>
      <c r="B1731" s="14">
        <v>9781789133936</v>
      </c>
      <c r="C1731" s="14">
        <v>9781789134995</v>
      </c>
      <c r="D1731" s="14">
        <v>2018</v>
      </c>
    </row>
    <row r="1732" spans="1:4" s="8" customFormat="1" ht="20.149999999999999" customHeight="1">
      <c r="A1732" s="13" t="s">
        <v>1932</v>
      </c>
      <c r="B1732" s="14">
        <v>9781788992244</v>
      </c>
      <c r="C1732" s="14">
        <v>9781788999564</v>
      </c>
      <c r="D1732" s="14">
        <v>2018</v>
      </c>
    </row>
    <row r="1733" spans="1:4" s="8" customFormat="1" ht="20.149999999999999" customHeight="1">
      <c r="A1733" s="13" t="s">
        <v>1933</v>
      </c>
      <c r="B1733" s="14">
        <v>9781789806427</v>
      </c>
      <c r="C1733" s="14">
        <v>9781789808087</v>
      </c>
      <c r="D1733" s="14">
        <v>2018</v>
      </c>
    </row>
    <row r="1734" spans="1:4" s="8" customFormat="1" ht="20.149999999999999" customHeight="1">
      <c r="A1734" s="13" t="s">
        <v>1934</v>
      </c>
      <c r="B1734" s="14">
        <v>9781789801651</v>
      </c>
      <c r="C1734" s="14">
        <v>9781789809206</v>
      </c>
      <c r="D1734" s="14">
        <v>2018</v>
      </c>
    </row>
    <row r="1735" spans="1:4" s="8" customFormat="1" ht="20.149999999999999" customHeight="1">
      <c r="A1735" s="13" t="s">
        <v>1935</v>
      </c>
      <c r="B1735" s="14">
        <v>9781788622592</v>
      </c>
      <c r="C1735" s="14">
        <v>9781788625104</v>
      </c>
      <c r="D1735" s="14">
        <v>2018</v>
      </c>
    </row>
    <row r="1736" spans="1:4" s="8" customFormat="1" ht="20.149999999999999" customHeight="1">
      <c r="A1736" s="13" t="s">
        <v>1936</v>
      </c>
      <c r="B1736" s="14">
        <v>9781789345391</v>
      </c>
      <c r="C1736" s="14">
        <v>9781789343663</v>
      </c>
      <c r="D1736" s="14">
        <v>2018</v>
      </c>
    </row>
    <row r="1737" spans="1:4" s="8" customFormat="1" ht="20.149999999999999" customHeight="1">
      <c r="A1737" s="13" t="s">
        <v>1937</v>
      </c>
      <c r="B1737" s="14">
        <v>9781788997270</v>
      </c>
      <c r="C1737" s="14">
        <v>9781788994392</v>
      </c>
      <c r="D1737" s="14">
        <v>2018</v>
      </c>
    </row>
    <row r="1738" spans="1:4" s="8" customFormat="1" ht="20.149999999999999" customHeight="1">
      <c r="A1738" s="13" t="s">
        <v>1938</v>
      </c>
      <c r="B1738" s="14">
        <v>9781789808971</v>
      </c>
      <c r="C1738" s="14">
        <v>9781789800739</v>
      </c>
      <c r="D1738" s="14">
        <v>2018</v>
      </c>
    </row>
    <row r="1739" spans="1:4" s="8" customFormat="1" ht="20.149999999999999" customHeight="1">
      <c r="A1739" s="13" t="s">
        <v>1939</v>
      </c>
      <c r="B1739" s="14">
        <v>9781788625821</v>
      </c>
      <c r="C1739" s="14">
        <v>9781788622844</v>
      </c>
      <c r="D1739" s="14">
        <v>2018</v>
      </c>
    </row>
    <row r="1740" spans="1:4" s="8" customFormat="1" ht="20.149999999999999" customHeight="1">
      <c r="A1740" s="13" t="s">
        <v>1940</v>
      </c>
      <c r="B1740" s="14">
        <v>9781789533910</v>
      </c>
      <c r="C1740" s="14">
        <v>9781789531459</v>
      </c>
      <c r="D1740" s="14">
        <v>2018</v>
      </c>
    </row>
    <row r="1741" spans="1:4" s="8" customFormat="1" ht="20.149999999999999" customHeight="1">
      <c r="A1741" s="13" t="s">
        <v>1941</v>
      </c>
      <c r="B1741" s="14">
        <v>9781789341096</v>
      </c>
      <c r="C1741" s="14">
        <v>9781789344530</v>
      </c>
      <c r="D1741" s="14">
        <v>2018</v>
      </c>
    </row>
    <row r="1742" spans="1:4" s="8" customFormat="1" ht="20.149999999999999" customHeight="1">
      <c r="A1742" s="13" t="s">
        <v>1942</v>
      </c>
      <c r="B1742" s="14">
        <v>9781789347531</v>
      </c>
      <c r="C1742" s="14">
        <v>9781789344066</v>
      </c>
      <c r="D1742" s="14">
        <v>2018</v>
      </c>
    </row>
    <row r="1743" spans="1:4" s="8" customFormat="1" ht="20.149999999999999" customHeight="1">
      <c r="A1743" s="13" t="s">
        <v>1943</v>
      </c>
      <c r="B1743" s="14">
        <v>9781789347395</v>
      </c>
      <c r="C1743" s="14">
        <v>9781789345438</v>
      </c>
      <c r="D1743" s="14">
        <v>2018</v>
      </c>
    </row>
    <row r="1744" spans="1:4" s="8" customFormat="1" ht="20.149999999999999" customHeight="1">
      <c r="A1744" s="13" t="s">
        <v>1944</v>
      </c>
      <c r="B1744" s="14">
        <v>9781788475686</v>
      </c>
      <c r="C1744" s="14">
        <v>9781788473910</v>
      </c>
      <c r="D1744" s="14">
        <v>2018</v>
      </c>
    </row>
    <row r="1745" spans="1:4" s="8" customFormat="1" ht="20.149999999999999" customHeight="1">
      <c r="A1745" s="13" t="s">
        <v>1945</v>
      </c>
      <c r="B1745" s="14">
        <v>9781788991674</v>
      </c>
      <c r="C1745" s="14">
        <v>9781788996983</v>
      </c>
      <c r="D1745" s="14">
        <v>2018</v>
      </c>
    </row>
    <row r="1746" spans="1:4" s="8" customFormat="1" ht="20.149999999999999" customHeight="1">
      <c r="A1746" s="13" t="s">
        <v>1946</v>
      </c>
      <c r="B1746" s="14">
        <v>9781789137231</v>
      </c>
      <c r="C1746" s="14">
        <v>9781789138870</v>
      </c>
      <c r="D1746" s="14">
        <v>2018</v>
      </c>
    </row>
    <row r="1747" spans="1:4" s="8" customFormat="1" ht="20.149999999999999" customHeight="1">
      <c r="A1747" s="13" t="s">
        <v>1947</v>
      </c>
      <c r="B1747" s="14">
        <v>9781788993401</v>
      </c>
      <c r="C1747" s="14">
        <v>9781788995191</v>
      </c>
      <c r="D1747" s="14">
        <v>2018</v>
      </c>
    </row>
    <row r="1748" spans="1:4" s="8" customFormat="1" ht="20.149999999999999" customHeight="1">
      <c r="A1748" s="13" t="s">
        <v>1948</v>
      </c>
      <c r="B1748" s="14">
        <v>9781789343731</v>
      </c>
      <c r="C1748" s="14">
        <v>9781789341850</v>
      </c>
      <c r="D1748" s="14">
        <v>2018</v>
      </c>
    </row>
    <row r="1749" spans="1:4" s="8" customFormat="1" ht="20.149999999999999" customHeight="1">
      <c r="A1749" s="13" t="s">
        <v>1949</v>
      </c>
      <c r="B1749" s="14">
        <v>9781789534344</v>
      </c>
      <c r="C1749" s="14">
        <v>9781789531060</v>
      </c>
      <c r="D1749" s="14">
        <v>2018</v>
      </c>
    </row>
    <row r="1750" spans="1:4" s="8" customFormat="1" ht="20.149999999999999" customHeight="1">
      <c r="A1750" s="13" t="s">
        <v>1950</v>
      </c>
      <c r="B1750" s="14">
        <v>9781789538335</v>
      </c>
      <c r="C1750" s="14">
        <v>9781789537987</v>
      </c>
      <c r="D1750" s="14">
        <v>2018</v>
      </c>
    </row>
    <row r="1751" spans="1:4" s="8" customFormat="1" ht="20.149999999999999" customHeight="1">
      <c r="A1751" s="13" t="s">
        <v>1951</v>
      </c>
      <c r="B1751" s="14">
        <v>9781789132335</v>
      </c>
      <c r="C1751" s="14">
        <v>9781789133660</v>
      </c>
      <c r="D1751" s="14">
        <v>2018</v>
      </c>
    </row>
    <row r="1752" spans="1:4" s="8" customFormat="1" ht="20.149999999999999" customHeight="1">
      <c r="A1752" s="13" t="s">
        <v>1952</v>
      </c>
      <c r="B1752" s="14">
        <v>9781789344691</v>
      </c>
      <c r="C1752" s="14">
        <v>9781789349986</v>
      </c>
      <c r="D1752" s="14">
        <v>2018</v>
      </c>
    </row>
    <row r="1753" spans="1:4" s="8" customFormat="1" ht="20.149999999999999" customHeight="1">
      <c r="A1753" s="13" t="s">
        <v>1953</v>
      </c>
      <c r="B1753" s="14">
        <v>9781789804959</v>
      </c>
      <c r="C1753" s="14">
        <v>9781789809657</v>
      </c>
      <c r="D1753" s="14">
        <v>2018</v>
      </c>
    </row>
    <row r="1754" spans="1:4" s="8" customFormat="1" ht="20.149999999999999" customHeight="1">
      <c r="A1754" s="13" t="s">
        <v>1954</v>
      </c>
      <c r="B1754" s="14">
        <v>9781788626897</v>
      </c>
      <c r="C1754" s="14">
        <v>9781788834438</v>
      </c>
      <c r="D1754" s="14">
        <v>2018</v>
      </c>
    </row>
    <row r="1755" spans="1:4" s="8" customFormat="1" ht="20.149999999999999" customHeight="1">
      <c r="A1755" s="13" t="s">
        <v>1955</v>
      </c>
      <c r="B1755" s="14">
        <v>9781788620901</v>
      </c>
      <c r="C1755" s="14">
        <v>9781788626088</v>
      </c>
      <c r="D1755" s="14">
        <v>2018</v>
      </c>
    </row>
    <row r="1756" spans="1:4" s="8" customFormat="1" ht="20.149999999999999" customHeight="1">
      <c r="A1756" s="13" t="s">
        <v>1956</v>
      </c>
      <c r="B1756" s="14">
        <v>9781789341225</v>
      </c>
      <c r="C1756" s="14">
        <v>9781789347623</v>
      </c>
      <c r="D1756" s="14">
        <v>2018</v>
      </c>
    </row>
    <row r="1757" spans="1:4" s="8" customFormat="1" ht="20.149999999999999" customHeight="1">
      <c r="A1757" s="13" t="s">
        <v>1957</v>
      </c>
      <c r="B1757" s="14">
        <v>9781788390071</v>
      </c>
      <c r="C1757" s="14">
        <v>9781788392358</v>
      </c>
      <c r="D1757" s="14">
        <v>2018</v>
      </c>
    </row>
    <row r="1758" spans="1:4" s="8" customFormat="1" ht="20.149999999999999" customHeight="1">
      <c r="A1758" s="13" t="s">
        <v>1958</v>
      </c>
      <c r="B1758" s="14">
        <v>9781789132212</v>
      </c>
      <c r="C1758" s="14">
        <v>9781789132403</v>
      </c>
      <c r="D1758" s="14">
        <v>2018</v>
      </c>
    </row>
    <row r="1759" spans="1:4" s="8" customFormat="1" ht="20.149999999999999" customHeight="1">
      <c r="A1759" s="13" t="s">
        <v>1959</v>
      </c>
      <c r="B1759" s="14">
        <v>9781789615265</v>
      </c>
      <c r="C1759" s="14">
        <v>9781789617047</v>
      </c>
      <c r="D1759" s="14">
        <v>2018</v>
      </c>
    </row>
    <row r="1760" spans="1:4" s="8" customFormat="1" ht="20.149999999999999" customHeight="1">
      <c r="A1760" s="13" t="s">
        <v>1960</v>
      </c>
      <c r="B1760" s="14">
        <v>9781789130386</v>
      </c>
      <c r="C1760" s="14">
        <v>9781788994101</v>
      </c>
      <c r="D1760" s="14">
        <v>2018</v>
      </c>
    </row>
    <row r="1761" spans="1:4" s="8" customFormat="1" ht="20.149999999999999" customHeight="1">
      <c r="A1761" s="13" t="s">
        <v>1961</v>
      </c>
      <c r="B1761" s="14">
        <v>9781789139402</v>
      </c>
      <c r="C1761" s="14">
        <v>9781789135831</v>
      </c>
      <c r="D1761" s="14">
        <v>2018</v>
      </c>
    </row>
    <row r="1762" spans="1:4" s="8" customFormat="1" ht="20.149999999999999" customHeight="1">
      <c r="A1762" s="13" t="s">
        <v>1962</v>
      </c>
      <c r="B1762" s="14">
        <v>9781789340624</v>
      </c>
      <c r="C1762" s="14">
        <v>9781789349498</v>
      </c>
      <c r="D1762" s="14">
        <v>2018</v>
      </c>
    </row>
    <row r="1763" spans="1:4" s="8" customFormat="1" ht="20.149999999999999" customHeight="1">
      <c r="A1763" s="13" t="s">
        <v>1963</v>
      </c>
      <c r="B1763" s="14">
        <v>9781789610444</v>
      </c>
      <c r="C1763" s="14">
        <v>9781789614466</v>
      </c>
      <c r="D1763" s="14">
        <v>2018</v>
      </c>
    </row>
    <row r="1764" spans="1:4" s="8" customFormat="1" ht="20.149999999999999" customHeight="1">
      <c r="A1764" s="13" t="s">
        <v>1964</v>
      </c>
      <c r="B1764" s="14">
        <v>9781788839563</v>
      </c>
      <c r="C1764" s="14">
        <v>9781788838696</v>
      </c>
      <c r="D1764" s="14">
        <v>2018</v>
      </c>
    </row>
    <row r="1765" spans="1:4" s="8" customFormat="1" ht="20.149999999999999" customHeight="1">
      <c r="A1765" s="13" t="s">
        <v>1965</v>
      </c>
      <c r="B1765" s="14">
        <v>9781789618822</v>
      </c>
      <c r="C1765" s="14">
        <v>9781789614848</v>
      </c>
      <c r="D1765" s="14">
        <v>2018</v>
      </c>
    </row>
    <row r="1766" spans="1:4" s="8" customFormat="1" ht="20.149999999999999" customHeight="1">
      <c r="A1766" s="13" t="s">
        <v>1966</v>
      </c>
      <c r="B1766" s="14">
        <v>9781789341171</v>
      </c>
      <c r="C1766" s="14">
        <v>9781789345865</v>
      </c>
      <c r="D1766" s="14">
        <v>2018</v>
      </c>
    </row>
    <row r="1767" spans="1:4" s="8" customFormat="1" ht="20.149999999999999" customHeight="1">
      <c r="A1767" s="13" t="s">
        <v>1967</v>
      </c>
      <c r="B1767" s="14">
        <v>9781789617696</v>
      </c>
      <c r="C1767" s="14">
        <v>9781789618174</v>
      </c>
      <c r="D1767" s="14">
        <v>2018</v>
      </c>
    </row>
    <row r="1768" spans="1:4" s="8" customFormat="1" ht="20.149999999999999" customHeight="1">
      <c r="A1768" s="13" t="s">
        <v>1968</v>
      </c>
      <c r="B1768" s="14">
        <v>9781789340747</v>
      </c>
      <c r="C1768" s="14">
        <v>9781789345933</v>
      </c>
      <c r="D1768" s="14">
        <v>2018</v>
      </c>
    </row>
    <row r="1769" spans="1:4" s="8" customFormat="1" ht="20.149999999999999" customHeight="1">
      <c r="A1769" s="13" t="s">
        <v>1969</v>
      </c>
      <c r="B1769" s="14">
        <v>9781789531091</v>
      </c>
      <c r="C1769" s="14">
        <v>9781789538021</v>
      </c>
      <c r="D1769" s="14">
        <v>2018</v>
      </c>
    </row>
    <row r="1770" spans="1:4" s="8" customFormat="1" ht="20.149999999999999" customHeight="1">
      <c r="A1770" s="13" t="s">
        <v>1970</v>
      </c>
      <c r="B1770" s="14">
        <v>9781788996341</v>
      </c>
      <c r="C1770" s="14">
        <v>9781788996433</v>
      </c>
      <c r="D1770" s="14">
        <v>2018</v>
      </c>
    </row>
    <row r="1771" spans="1:4" s="8" customFormat="1" ht="20.149999999999999" customHeight="1">
      <c r="A1771" s="13" t="s">
        <v>1971</v>
      </c>
      <c r="B1771" s="14">
        <v>9781789531947</v>
      </c>
      <c r="C1771" s="14">
        <v>9781789533538</v>
      </c>
      <c r="D1771" s="14">
        <v>2018</v>
      </c>
    </row>
    <row r="1772" spans="1:4" s="8" customFormat="1" ht="20.149999999999999" customHeight="1">
      <c r="A1772" s="13" t="s">
        <v>1972</v>
      </c>
      <c r="B1772" s="14">
        <v>9781789610253</v>
      </c>
      <c r="C1772" s="14">
        <v>9781789618129</v>
      </c>
      <c r="D1772" s="14">
        <v>2018</v>
      </c>
    </row>
    <row r="1773" spans="1:4" s="8" customFormat="1" ht="20.149999999999999" customHeight="1">
      <c r="A1773" s="13" t="s">
        <v>1973</v>
      </c>
      <c r="B1773" s="14">
        <v>9781788998369</v>
      </c>
      <c r="C1773" s="14">
        <v>9781788998826</v>
      </c>
      <c r="D1773" s="14">
        <v>2018</v>
      </c>
    </row>
    <row r="1774" spans="1:4" s="8" customFormat="1" ht="20.149999999999999" customHeight="1">
      <c r="A1774" s="13" t="s">
        <v>1974</v>
      </c>
      <c r="B1774" s="14">
        <v>9781789342222</v>
      </c>
      <c r="C1774" s="14">
        <v>9781789343502</v>
      </c>
      <c r="D1774" s="14">
        <v>2018</v>
      </c>
    </row>
    <row r="1775" spans="1:4" s="8" customFormat="1" ht="20.149999999999999" customHeight="1">
      <c r="A1775" s="13" t="s">
        <v>1975</v>
      </c>
      <c r="B1775" s="14">
        <v>9781789803556</v>
      </c>
      <c r="C1775" s="14">
        <v>9781789801767</v>
      </c>
      <c r="D1775" s="14">
        <v>2018</v>
      </c>
    </row>
    <row r="1776" spans="1:4" s="8" customFormat="1" ht="20.149999999999999" customHeight="1">
      <c r="A1776" s="13" t="s">
        <v>1976</v>
      </c>
      <c r="B1776" s="14">
        <v>9781789806267</v>
      </c>
      <c r="C1776" s="14">
        <v>9781789805741</v>
      </c>
      <c r="D1776" s="14">
        <v>2018</v>
      </c>
    </row>
    <row r="1777" spans="1:4" s="8" customFormat="1" ht="20.149999999999999" customHeight="1">
      <c r="A1777" s="13" t="s">
        <v>1977</v>
      </c>
      <c r="B1777" s="14">
        <v>9781789537222</v>
      </c>
      <c r="C1777" s="14">
        <v>9781789538304</v>
      </c>
      <c r="D1777" s="14">
        <v>2018</v>
      </c>
    </row>
    <row r="1778" spans="1:4" s="8" customFormat="1" ht="20.149999999999999" customHeight="1">
      <c r="A1778" s="13" t="s">
        <v>1978</v>
      </c>
      <c r="B1778" s="14">
        <v>9781789347326</v>
      </c>
      <c r="C1778" s="14">
        <v>9781789341317</v>
      </c>
      <c r="D1778" s="14">
        <v>2018</v>
      </c>
    </row>
    <row r="1779" spans="1:4" s="8" customFormat="1" ht="20.149999999999999" customHeight="1">
      <c r="A1779" s="13" t="s">
        <v>1979</v>
      </c>
      <c r="B1779" s="14">
        <v>9781788474399</v>
      </c>
      <c r="C1779" s="14">
        <v>9781788473897</v>
      </c>
      <c r="D1779" s="14">
        <v>2018</v>
      </c>
    </row>
    <row r="1780" spans="1:4" s="8" customFormat="1" ht="20.149999999999999" customHeight="1">
      <c r="A1780" s="13" t="s">
        <v>1980</v>
      </c>
      <c r="B1780" s="14">
        <v>9781788993913</v>
      </c>
      <c r="C1780" s="14">
        <v>9781788995221</v>
      </c>
      <c r="D1780" s="14">
        <v>2018</v>
      </c>
    </row>
    <row r="1781" spans="1:4" s="8" customFormat="1" ht="20.149999999999999" customHeight="1">
      <c r="A1781" s="13" t="s">
        <v>1981</v>
      </c>
      <c r="B1781" s="14">
        <v>9781788997423</v>
      </c>
      <c r="C1781" s="14">
        <v>9781788998864</v>
      </c>
      <c r="D1781" s="14">
        <v>2018</v>
      </c>
    </row>
    <row r="1782" spans="1:4" s="8" customFormat="1" ht="20.149999999999999" customHeight="1">
      <c r="A1782" s="13" t="s">
        <v>1982</v>
      </c>
      <c r="B1782" s="14">
        <v>9781789343052</v>
      </c>
      <c r="C1782" s="14">
        <v>9781789341362</v>
      </c>
      <c r="D1782" s="14">
        <v>2018</v>
      </c>
    </row>
    <row r="1783" spans="1:4" s="8" customFormat="1" ht="20.149999999999999" customHeight="1">
      <c r="A1783" s="13" t="s">
        <v>1983</v>
      </c>
      <c r="B1783" s="14">
        <v>9781789132762</v>
      </c>
      <c r="C1783" s="14">
        <v>9781789131758</v>
      </c>
      <c r="D1783" s="14">
        <v>2018</v>
      </c>
    </row>
    <row r="1784" spans="1:4" s="8" customFormat="1" ht="20.149999999999999" customHeight="1">
      <c r="A1784" s="13" t="s">
        <v>1984</v>
      </c>
      <c r="B1784" s="14">
        <v>9781789804980</v>
      </c>
      <c r="C1784" s="14">
        <v>9781789802627</v>
      </c>
      <c r="D1784" s="14">
        <v>2018</v>
      </c>
    </row>
    <row r="1785" spans="1:4" s="8" customFormat="1" ht="20.149999999999999" customHeight="1">
      <c r="A1785" s="13" t="s">
        <v>1985</v>
      </c>
      <c r="B1785" s="14">
        <v>9781789531909</v>
      </c>
      <c r="C1785" s="14">
        <v>9781789535082</v>
      </c>
      <c r="D1785" s="14">
        <v>2018</v>
      </c>
    </row>
    <row r="1786" spans="1:4" s="8" customFormat="1" ht="20.149999999999999" customHeight="1">
      <c r="A1786" s="13" t="s">
        <v>1986</v>
      </c>
      <c r="B1786" s="14">
        <v>9781789131512</v>
      </c>
      <c r="C1786" s="14">
        <v>9781789131260</v>
      </c>
      <c r="D1786" s="14">
        <v>2018</v>
      </c>
    </row>
    <row r="1787" spans="1:4" s="8" customFormat="1" ht="20.149999999999999" customHeight="1">
      <c r="A1787" s="13" t="s">
        <v>1987</v>
      </c>
      <c r="B1787" s="14">
        <v>9781789806199</v>
      </c>
      <c r="C1787" s="14">
        <v>9781789809572</v>
      </c>
      <c r="D1787" s="14">
        <v>2018</v>
      </c>
    </row>
    <row r="1788" spans="1:4" s="8" customFormat="1" ht="20.149999999999999" customHeight="1">
      <c r="A1788" s="13" t="s">
        <v>1988</v>
      </c>
      <c r="B1788" s="14">
        <v>9781788837682</v>
      </c>
      <c r="C1788" s="14">
        <v>9781788838085</v>
      </c>
      <c r="D1788" s="14">
        <v>2018</v>
      </c>
    </row>
    <row r="1789" spans="1:4" s="8" customFormat="1" ht="20.149999999999999" customHeight="1">
      <c r="A1789" s="13" t="s">
        <v>1989</v>
      </c>
      <c r="B1789" s="14">
        <v>9781788998079</v>
      </c>
      <c r="C1789" s="14">
        <v>9781788992428</v>
      </c>
      <c r="D1789" s="14">
        <v>2018</v>
      </c>
    </row>
    <row r="1790" spans="1:4" s="8" customFormat="1" ht="20.149999999999999" customHeight="1">
      <c r="A1790" s="13" t="s">
        <v>1990</v>
      </c>
      <c r="B1790" s="14">
        <v>9781788999830</v>
      </c>
      <c r="C1790" s="14">
        <v>9781788994347</v>
      </c>
      <c r="D1790" s="14">
        <v>2018</v>
      </c>
    </row>
    <row r="1791" spans="1:4" s="8" customFormat="1" ht="20.149999999999999" customHeight="1">
      <c r="A1791" s="13" t="s">
        <v>1991</v>
      </c>
      <c r="B1791" s="14">
        <v>9781789134803</v>
      </c>
      <c r="C1791" s="14">
        <v>9781789131383</v>
      </c>
      <c r="D1791" s="14">
        <v>2018</v>
      </c>
    </row>
    <row r="1792" spans="1:4" s="8" customFormat="1" ht="20.149999999999999" customHeight="1">
      <c r="A1792" s="13" t="s">
        <v>1992</v>
      </c>
      <c r="B1792" s="14">
        <v>9781789343045</v>
      </c>
      <c r="C1792" s="14">
        <v>9781789346770</v>
      </c>
      <c r="D1792" s="14">
        <v>2018</v>
      </c>
    </row>
    <row r="1793" spans="1:4" s="8" customFormat="1" ht="20.149999999999999" customHeight="1">
      <c r="A1793" s="13" t="s">
        <v>1993</v>
      </c>
      <c r="B1793" s="14">
        <v>9781789617726</v>
      </c>
      <c r="C1793" s="14">
        <v>9781789619645</v>
      </c>
      <c r="D1793" s="14">
        <v>2018</v>
      </c>
    </row>
    <row r="1794" spans="1:4" s="8" customFormat="1" ht="20.149999999999999" customHeight="1">
      <c r="A1794" s="13" t="s">
        <v>1994</v>
      </c>
      <c r="B1794" s="14">
        <v>9781788622882</v>
      </c>
      <c r="C1794" s="14">
        <v>9781788627757</v>
      </c>
      <c r="D1794" s="14">
        <v>2018</v>
      </c>
    </row>
    <row r="1795" spans="1:4" s="8" customFormat="1" ht="20.149999999999999" customHeight="1">
      <c r="A1795" s="13" t="s">
        <v>1995</v>
      </c>
      <c r="B1795" s="14">
        <v>9781789130669</v>
      </c>
      <c r="C1795" s="14">
        <v>9781789135800</v>
      </c>
      <c r="D1795" s="14">
        <v>2018</v>
      </c>
    </row>
    <row r="1796" spans="1:4" s="8" customFormat="1" ht="20.149999999999999" customHeight="1">
      <c r="A1796" s="13" t="s">
        <v>1996</v>
      </c>
      <c r="B1796" s="14">
        <v>9781789538502</v>
      </c>
      <c r="C1796" s="14">
        <v>9781789531039</v>
      </c>
      <c r="D1796" s="14">
        <v>2018</v>
      </c>
    </row>
    <row r="1797" spans="1:4" s="8" customFormat="1" ht="20.149999999999999" customHeight="1">
      <c r="A1797" s="13" t="s">
        <v>1997</v>
      </c>
      <c r="B1797" s="14">
        <v>9781788994590</v>
      </c>
      <c r="C1797" s="14">
        <v>9781788998468</v>
      </c>
      <c r="D1797" s="14">
        <v>2018</v>
      </c>
    </row>
    <row r="1798" spans="1:4" s="8" customFormat="1" ht="20.149999999999999" customHeight="1">
      <c r="A1798" s="13" t="s">
        <v>1998</v>
      </c>
      <c r="B1798" s="14">
        <v>9781789133202</v>
      </c>
      <c r="C1798" s="14">
        <v>9781789132014</v>
      </c>
      <c r="D1798" s="14">
        <v>2018</v>
      </c>
    </row>
    <row r="1799" spans="1:4" s="8" customFormat="1" ht="20.149999999999999" customHeight="1">
      <c r="A1799" s="13" t="s">
        <v>1999</v>
      </c>
      <c r="B1799" s="14">
        <v>9781788629416</v>
      </c>
      <c r="C1799" s="14">
        <v>9781788624534</v>
      </c>
      <c r="D1799" s="14">
        <v>2018</v>
      </c>
    </row>
    <row r="1800" spans="1:4" s="8" customFormat="1" ht="20.149999999999999" customHeight="1">
      <c r="A1800" s="13" t="s">
        <v>2000</v>
      </c>
      <c r="B1800" s="14">
        <v>9781789342871</v>
      </c>
      <c r="C1800" s="14">
        <v>9781789342581</v>
      </c>
      <c r="D1800" s="14">
        <v>2018</v>
      </c>
    </row>
    <row r="1801" spans="1:4" s="8" customFormat="1" ht="20.149999999999999" customHeight="1">
      <c r="A1801" s="13" t="s">
        <v>2001</v>
      </c>
      <c r="B1801" s="14">
        <v>9781788995405</v>
      </c>
      <c r="C1801" s="14">
        <v>9781788999557</v>
      </c>
      <c r="D1801" s="14">
        <v>2018</v>
      </c>
    </row>
    <row r="1802" spans="1:4" s="8" customFormat="1" ht="20.149999999999999" customHeight="1">
      <c r="A1802" s="13" t="s">
        <v>2002</v>
      </c>
      <c r="B1802" s="14">
        <v>9781788836302</v>
      </c>
      <c r="C1802" s="14">
        <v>9781788830997</v>
      </c>
      <c r="D1802" s="14">
        <v>2018</v>
      </c>
    </row>
    <row r="1803" spans="1:4" s="8" customFormat="1" ht="20.149999999999999" customHeight="1">
      <c r="A1803" s="13" t="s">
        <v>2003</v>
      </c>
      <c r="B1803" s="14">
        <v>9781788997096</v>
      </c>
      <c r="C1803" s="14">
        <v>9781789134759</v>
      </c>
      <c r="D1803" s="14">
        <v>2018</v>
      </c>
    </row>
    <row r="1804" spans="1:4" s="8" customFormat="1" ht="20.149999999999999" customHeight="1">
      <c r="A1804" s="13" t="s">
        <v>2004</v>
      </c>
      <c r="B1804" s="14">
        <v>9781788995474</v>
      </c>
      <c r="C1804" s="14">
        <v>9781788999083</v>
      </c>
      <c r="D1804" s="14">
        <v>2018</v>
      </c>
    </row>
    <row r="1805" spans="1:4" s="8" customFormat="1" ht="20.149999999999999" customHeight="1">
      <c r="A1805" s="13" t="s">
        <v>2005</v>
      </c>
      <c r="B1805" s="14">
        <v>9781789131956</v>
      </c>
      <c r="C1805" s="14">
        <v>9781789130270</v>
      </c>
      <c r="D1805" s="14">
        <v>2018</v>
      </c>
    </row>
    <row r="1806" spans="1:4" s="8" customFormat="1" ht="20.149999999999999" customHeight="1">
      <c r="A1806" s="13" t="s">
        <v>2006</v>
      </c>
      <c r="B1806" s="14">
        <v>9781788629690</v>
      </c>
      <c r="C1806" s="14">
        <v>9781788837873</v>
      </c>
      <c r="D1806" s="14">
        <v>2018</v>
      </c>
    </row>
    <row r="1807" spans="1:4" s="8" customFormat="1" ht="20.149999999999999" customHeight="1">
      <c r="A1807" s="13" t="s">
        <v>2007</v>
      </c>
      <c r="B1807" s="14">
        <v>9781789130287</v>
      </c>
      <c r="C1807" s="14">
        <v>9781789133325</v>
      </c>
      <c r="D1807" s="14">
        <v>2018</v>
      </c>
    </row>
    <row r="1808" spans="1:4" s="8" customFormat="1" ht="20.149999999999999" customHeight="1">
      <c r="A1808" s="13" t="s">
        <v>2008</v>
      </c>
      <c r="B1808" s="14">
        <v>9781789806076</v>
      </c>
      <c r="C1808" s="14">
        <v>9781789800968</v>
      </c>
      <c r="D1808" s="14">
        <v>2018</v>
      </c>
    </row>
    <row r="1809" spans="1:4" s="8" customFormat="1" ht="20.149999999999999" customHeight="1">
      <c r="A1809" s="13" t="s">
        <v>2009</v>
      </c>
      <c r="B1809" s="14">
        <v>9781789807325</v>
      </c>
      <c r="C1809" s="14">
        <v>9781789809947</v>
      </c>
      <c r="D1809" s="14">
        <v>2018</v>
      </c>
    </row>
    <row r="1810" spans="1:4" s="8" customFormat="1" ht="20.149999999999999" customHeight="1">
      <c r="A1810" s="13" t="s">
        <v>2010</v>
      </c>
      <c r="B1810" s="14">
        <v>9781789958171</v>
      </c>
      <c r="C1810" s="14">
        <v>9781789951929</v>
      </c>
      <c r="D1810" s="14">
        <v>2018</v>
      </c>
    </row>
    <row r="1811" spans="1:4" s="8" customFormat="1" ht="20.149999999999999" customHeight="1">
      <c r="A1811" s="13" t="s">
        <v>2011</v>
      </c>
      <c r="B1811" s="14">
        <v>9781789137385</v>
      </c>
      <c r="C1811" s="14">
        <v>9781789133783</v>
      </c>
      <c r="D1811" s="14">
        <v>2018</v>
      </c>
    </row>
    <row r="1812" spans="1:4" s="8" customFormat="1" ht="20.149999999999999" customHeight="1">
      <c r="A1812" s="13" t="s">
        <v>2012</v>
      </c>
      <c r="B1812" s="14">
        <v>9781788838849</v>
      </c>
      <c r="C1812" s="14">
        <v>9781788835299</v>
      </c>
      <c r="D1812" s="14">
        <v>2018</v>
      </c>
    </row>
    <row r="1813" spans="1:4" s="8" customFormat="1" ht="20.149999999999999" customHeight="1">
      <c r="A1813" s="13" t="s">
        <v>2013</v>
      </c>
      <c r="B1813" s="14">
        <v>9781786468659</v>
      </c>
      <c r="C1813" s="14">
        <v>9781786460202</v>
      </c>
      <c r="D1813" s="14">
        <v>2018</v>
      </c>
    </row>
    <row r="1814" spans="1:4" s="8" customFormat="1" ht="20.149999999999999" customHeight="1">
      <c r="A1814" s="13" t="s">
        <v>2014</v>
      </c>
      <c r="B1814" s="14">
        <v>9781788995573</v>
      </c>
      <c r="C1814" s="14">
        <v>9781788991933</v>
      </c>
      <c r="D1814" s="14">
        <v>2018</v>
      </c>
    </row>
    <row r="1815" spans="1:4" s="8" customFormat="1" ht="20.149999999999999" customHeight="1">
      <c r="A1815" s="13" t="s">
        <v>2015</v>
      </c>
      <c r="B1815" s="14">
        <v>9781788621755</v>
      </c>
      <c r="C1815" s="14">
        <v>9781788623087</v>
      </c>
      <c r="D1815" s="14">
        <v>2018</v>
      </c>
    </row>
    <row r="1816" spans="1:4" s="8" customFormat="1" ht="20.149999999999999" customHeight="1">
      <c r="A1816" s="13" t="s">
        <v>2016</v>
      </c>
      <c r="B1816" s="14">
        <v>9781789138733</v>
      </c>
      <c r="C1816" s="14">
        <v>9781788992633</v>
      </c>
      <c r="D1816" s="14">
        <v>2018</v>
      </c>
    </row>
    <row r="1817" spans="1:4" s="8" customFormat="1" ht="20.149999999999999" customHeight="1">
      <c r="A1817" s="13" t="s">
        <v>2017</v>
      </c>
      <c r="B1817" s="14">
        <v>9781789808810</v>
      </c>
      <c r="C1817" s="14">
        <v>9781789804522</v>
      </c>
      <c r="D1817" s="14">
        <v>2018</v>
      </c>
    </row>
    <row r="1818" spans="1:4" s="8" customFormat="1" ht="20.149999999999999" customHeight="1">
      <c r="A1818" s="13" t="s">
        <v>2018</v>
      </c>
      <c r="B1818" s="14">
        <v>9781789802863</v>
      </c>
      <c r="C1818" s="14">
        <v>9781789808605</v>
      </c>
      <c r="D1818" s="14">
        <v>2018</v>
      </c>
    </row>
    <row r="1819" spans="1:4" s="8" customFormat="1" ht="20.149999999999999" customHeight="1">
      <c r="A1819" s="13" t="s">
        <v>2019</v>
      </c>
      <c r="B1819" s="14">
        <v>9781788998475</v>
      </c>
      <c r="C1819" s="14">
        <v>9781788996747</v>
      </c>
      <c r="D1819" s="14">
        <v>2018</v>
      </c>
    </row>
    <row r="1820" spans="1:4" s="8" customFormat="1" ht="20.149999999999999" customHeight="1">
      <c r="A1820" s="13" t="s">
        <v>2020</v>
      </c>
      <c r="B1820" s="14">
        <v>9781787127883</v>
      </c>
      <c r="C1820" s="14">
        <v>9781787124721</v>
      </c>
      <c r="D1820" s="14">
        <v>2018</v>
      </c>
    </row>
    <row r="1821" spans="1:4" s="8" customFormat="1" ht="20.149999999999999" customHeight="1">
      <c r="A1821" s="13" t="s">
        <v>2021</v>
      </c>
      <c r="B1821" s="14">
        <v>9781789131499</v>
      </c>
      <c r="C1821" s="14">
        <v>9781789132809</v>
      </c>
      <c r="D1821" s="14">
        <v>2018</v>
      </c>
    </row>
    <row r="1822" spans="1:4" s="8" customFormat="1" ht="20.149999999999999" customHeight="1">
      <c r="A1822" s="13" t="s">
        <v>2022</v>
      </c>
      <c r="B1822" s="14">
        <v>9781788991063</v>
      </c>
      <c r="C1822" s="14">
        <v>9781788992268</v>
      </c>
      <c r="D1822" s="14">
        <v>2018</v>
      </c>
    </row>
    <row r="1823" spans="1:4" s="8" customFormat="1" ht="20.149999999999999" customHeight="1">
      <c r="A1823" s="13" t="s">
        <v>2023</v>
      </c>
      <c r="B1823" s="14">
        <v>9781789612486</v>
      </c>
      <c r="C1823" s="14">
        <v>9781789611342</v>
      </c>
      <c r="D1823" s="14">
        <v>2018</v>
      </c>
    </row>
    <row r="1824" spans="1:4" s="8" customFormat="1" ht="20.149999999999999" customHeight="1">
      <c r="A1824" s="13" t="s">
        <v>2024</v>
      </c>
      <c r="B1824" s="14">
        <v>9781789343700</v>
      </c>
      <c r="C1824" s="14">
        <v>9781789347371</v>
      </c>
      <c r="D1824" s="14">
        <v>2018</v>
      </c>
    </row>
    <row r="1825" spans="1:4" s="8" customFormat="1" ht="20.149999999999999" customHeight="1">
      <c r="A1825" s="13" t="s">
        <v>2025</v>
      </c>
      <c r="B1825" s="14">
        <v>9781789340310</v>
      </c>
      <c r="C1825" s="14">
        <v>9781789342932</v>
      </c>
      <c r="D1825" s="14">
        <v>2018</v>
      </c>
    </row>
    <row r="1826" spans="1:4" s="8" customFormat="1" ht="20.149999999999999" customHeight="1">
      <c r="A1826" s="13" t="s">
        <v>2026</v>
      </c>
      <c r="B1826" s="14">
        <v>9781789803815</v>
      </c>
      <c r="C1826" s="14">
        <v>9781789802511</v>
      </c>
      <c r="D1826" s="14">
        <v>2018</v>
      </c>
    </row>
    <row r="1827" spans="1:4" s="8" customFormat="1" ht="20.149999999999999" customHeight="1">
      <c r="A1827" s="13" t="s">
        <v>2027</v>
      </c>
      <c r="B1827" s="14">
        <v>9781788994729</v>
      </c>
      <c r="C1827" s="14">
        <v>9781788997263</v>
      </c>
      <c r="D1827" s="14">
        <v>2018</v>
      </c>
    </row>
    <row r="1828" spans="1:4" s="8" customFormat="1" ht="20.149999999999999" customHeight="1">
      <c r="A1828" s="13" t="s">
        <v>2028</v>
      </c>
      <c r="B1828" s="14">
        <v>9781789615852</v>
      </c>
      <c r="C1828" s="14">
        <v>9781789617078</v>
      </c>
      <c r="D1828" s="14">
        <v>2018</v>
      </c>
    </row>
    <row r="1829" spans="1:4" s="8" customFormat="1" ht="20.149999999999999" customHeight="1">
      <c r="A1829" s="13" t="s">
        <v>2029</v>
      </c>
      <c r="B1829" s="14">
        <v>9781789537819</v>
      </c>
      <c r="C1829" s="14">
        <v>9781789539172</v>
      </c>
      <c r="D1829" s="14">
        <v>2018</v>
      </c>
    </row>
    <row r="1830" spans="1:4" s="8" customFormat="1" ht="20.149999999999999" customHeight="1">
      <c r="A1830" s="13" t="s">
        <v>2030</v>
      </c>
      <c r="B1830" s="14">
        <v>9781789616705</v>
      </c>
      <c r="C1830" s="14">
        <v>9781789610611</v>
      </c>
      <c r="D1830" s="14">
        <v>2018</v>
      </c>
    </row>
    <row r="1831" spans="1:4" s="8" customFormat="1" ht="20.149999999999999" customHeight="1">
      <c r="A1831" s="13" t="s">
        <v>2031</v>
      </c>
      <c r="B1831" s="14">
        <v>9781789133608</v>
      </c>
      <c r="C1831" s="14">
        <v>9781789138405</v>
      </c>
      <c r="D1831" s="14">
        <v>2018</v>
      </c>
    </row>
    <row r="1832" spans="1:4" s="8" customFormat="1" ht="20.149999999999999" customHeight="1">
      <c r="A1832" s="13" t="s">
        <v>2032</v>
      </c>
      <c r="B1832" s="14">
        <v>9781788836968</v>
      </c>
      <c r="C1832" s="14">
        <v>9781788831253</v>
      </c>
      <c r="D1832" s="14">
        <v>2018</v>
      </c>
    </row>
    <row r="1833" spans="1:4" s="8" customFormat="1" ht="20.149999999999999" customHeight="1">
      <c r="A1833" s="13" t="s">
        <v>2033</v>
      </c>
      <c r="B1833" s="14">
        <v>9781789341768</v>
      </c>
      <c r="C1833" s="14">
        <v>9781789346626</v>
      </c>
      <c r="D1833" s="14">
        <v>2018</v>
      </c>
    </row>
    <row r="1834" spans="1:4" s="8" customFormat="1" ht="20.149999999999999" customHeight="1">
      <c r="A1834" s="13" t="s">
        <v>2034</v>
      </c>
      <c r="B1834" s="14">
        <v>9781789138726</v>
      </c>
      <c r="C1834" s="14">
        <v>9781789132755</v>
      </c>
      <c r="D1834" s="14">
        <v>2018</v>
      </c>
    </row>
    <row r="1835" spans="1:4" s="8" customFormat="1" ht="20.149999999999999" customHeight="1">
      <c r="A1835" s="13" t="s">
        <v>2035</v>
      </c>
      <c r="B1835" s="14">
        <v>9781789344103</v>
      </c>
      <c r="C1835" s="14">
        <v>9781789344172</v>
      </c>
      <c r="D1835" s="14">
        <v>2018</v>
      </c>
    </row>
    <row r="1836" spans="1:4" s="8" customFormat="1" ht="20.149999999999999" customHeight="1">
      <c r="A1836" s="13" t="s">
        <v>2036</v>
      </c>
      <c r="B1836" s="14">
        <v>9781788997461</v>
      </c>
      <c r="C1836" s="14">
        <v>9781789130775</v>
      </c>
      <c r="D1836" s="14">
        <v>2018</v>
      </c>
    </row>
    <row r="1837" spans="1:4" s="8" customFormat="1" ht="20.149999999999999" customHeight="1">
      <c r="A1837" s="13" t="s">
        <v>2037</v>
      </c>
      <c r="B1837" s="14">
        <v>9781789616606</v>
      </c>
      <c r="C1837" s="14">
        <v>9781789618686</v>
      </c>
      <c r="D1837" s="14">
        <v>2018</v>
      </c>
    </row>
    <row r="1838" spans="1:4" s="8" customFormat="1" ht="20.149999999999999" customHeight="1">
      <c r="A1838" s="13" t="s">
        <v>2038</v>
      </c>
      <c r="B1838" s="14">
        <v>9781789135718</v>
      </c>
      <c r="C1838" s="14">
        <v>9781789138665</v>
      </c>
      <c r="D1838" s="14">
        <v>2018</v>
      </c>
    </row>
    <row r="1839" spans="1:4" s="8" customFormat="1" ht="20.149999999999999" customHeight="1">
      <c r="A1839" s="13" t="s">
        <v>2039</v>
      </c>
      <c r="B1839" s="14">
        <v>9781789134964</v>
      </c>
      <c r="C1839" s="14">
        <v>9781789139778</v>
      </c>
      <c r="D1839" s="14">
        <v>2018</v>
      </c>
    </row>
    <row r="1840" spans="1:4" s="8" customFormat="1" ht="20.149999999999999" customHeight="1">
      <c r="A1840" s="13" t="s">
        <v>2040</v>
      </c>
      <c r="B1840" s="14">
        <v>9781788474290</v>
      </c>
      <c r="C1840" s="14">
        <v>9781788472166</v>
      </c>
      <c r="D1840" s="14">
        <v>2018</v>
      </c>
    </row>
    <row r="1841" spans="1:7" s="8" customFormat="1" ht="20.149999999999999" customHeight="1">
      <c r="A1841" s="13" t="s">
        <v>2041</v>
      </c>
      <c r="B1841" s="14">
        <v>9781789138054</v>
      </c>
      <c r="C1841" s="14">
        <v>9781789136784</v>
      </c>
      <c r="D1841" s="14">
        <v>2018</v>
      </c>
    </row>
    <row r="1842" spans="1:7" s="8" customFormat="1" ht="20.149999999999999" customHeight="1">
      <c r="A1842" s="13" t="s">
        <v>2042</v>
      </c>
      <c r="B1842" s="14">
        <v>9781787284951</v>
      </c>
      <c r="C1842" s="14">
        <v>9781787287297</v>
      </c>
      <c r="D1842" s="14">
        <v>2018</v>
      </c>
    </row>
    <row r="1843" spans="1:7" s="8" customFormat="1" ht="20.149999999999999" customHeight="1">
      <c r="A1843" s="13" t="s">
        <v>2043</v>
      </c>
      <c r="B1843" s="14">
        <v>9781789136326</v>
      </c>
      <c r="C1843" s="14">
        <v>9781789132601</v>
      </c>
      <c r="D1843" s="14">
        <v>2018</v>
      </c>
    </row>
    <row r="1844" spans="1:7" s="8" customFormat="1" ht="20.149999999999999" customHeight="1">
      <c r="A1844" s="13" t="s">
        <v>2044</v>
      </c>
      <c r="B1844" s="14">
        <v>9780262038928</v>
      </c>
      <c r="C1844" s="14">
        <v>9780262349741</v>
      </c>
      <c r="D1844" s="14">
        <v>2019</v>
      </c>
    </row>
    <row r="1845" spans="1:7" s="8" customFormat="1" ht="20.149999999999999" customHeight="1">
      <c r="A1845" s="13" t="s">
        <v>2045</v>
      </c>
      <c r="B1845" s="14">
        <v>9782212677119</v>
      </c>
      <c r="C1845" s="14">
        <v>9782212822458</v>
      </c>
      <c r="D1845" s="14">
        <v>2019</v>
      </c>
      <c r="E1845" s="15" t="s">
        <v>31</v>
      </c>
      <c r="F1845" s="15" t="s">
        <v>394</v>
      </c>
      <c r="G1845" s="15" t="s">
        <v>395</v>
      </c>
    </row>
    <row r="1846" spans="1:7" s="8" customFormat="1" ht="20.149999999999999" customHeight="1">
      <c r="A1846" s="13" t="s">
        <v>2046</v>
      </c>
      <c r="B1846" s="14">
        <v>9780262038942</v>
      </c>
      <c r="C1846" s="14">
        <v>9780262349802</v>
      </c>
      <c r="D1846" s="14">
        <v>2019</v>
      </c>
    </row>
    <row r="1847" spans="1:7" s="8" customFormat="1" ht="20.149999999999999" customHeight="1">
      <c r="A1847" s="13" t="s">
        <v>2047</v>
      </c>
      <c r="B1847" s="14">
        <v>9780262038751</v>
      </c>
      <c r="C1847" s="14">
        <v>9780262349185</v>
      </c>
      <c r="D1847" s="14">
        <v>2019</v>
      </c>
    </row>
    <row r="1848" spans="1:7" s="8" customFormat="1" ht="20.149999999999999" customHeight="1">
      <c r="A1848" s="13" t="s">
        <v>2048</v>
      </c>
      <c r="B1848" s="14">
        <v>9782759822003</v>
      </c>
      <c r="C1848" s="14">
        <v>9782759823178</v>
      </c>
      <c r="D1848" s="14">
        <v>2019</v>
      </c>
    </row>
    <row r="1849" spans="1:7" s="8" customFormat="1" ht="20.149999999999999" customHeight="1">
      <c r="A1849" s="13" t="s">
        <v>2049</v>
      </c>
      <c r="B1849" s="14">
        <v>9782212677287</v>
      </c>
      <c r="C1849" s="14">
        <v>9782212350197</v>
      </c>
      <c r="D1849" s="14">
        <v>2019</v>
      </c>
      <c r="E1849" s="15" t="s">
        <v>31</v>
      </c>
      <c r="F1849" s="15" t="s">
        <v>439</v>
      </c>
      <c r="G1849" s="15" t="s">
        <v>440</v>
      </c>
    </row>
    <row r="1850" spans="1:7" s="8" customFormat="1" ht="20.149999999999999" customHeight="1">
      <c r="A1850" s="13" t="s">
        <v>2050</v>
      </c>
      <c r="B1850" s="14">
        <v>9782759229161</v>
      </c>
      <c r="C1850" s="14">
        <v>9782759229178</v>
      </c>
      <c r="D1850" s="14">
        <v>2018</v>
      </c>
      <c r="E1850" s="15" t="s">
        <v>157</v>
      </c>
      <c r="F1850" s="15" t="s">
        <v>240</v>
      </c>
      <c r="G1850" s="15" t="s">
        <v>241</v>
      </c>
    </row>
    <row r="1851" spans="1:7" s="8" customFormat="1" ht="20.149999999999999" customHeight="1">
      <c r="A1851" s="13" t="s">
        <v>2051</v>
      </c>
      <c r="B1851" s="14">
        <v>9782759228850</v>
      </c>
      <c r="C1851" s="14">
        <v>9782759228867</v>
      </c>
      <c r="D1851" s="14">
        <v>2018</v>
      </c>
      <c r="E1851" s="15" t="s">
        <v>157</v>
      </c>
    </row>
    <row r="1852" spans="1:7" s="8" customFormat="1" ht="20.149999999999999" customHeight="1">
      <c r="A1852" s="13" t="s">
        <v>2052</v>
      </c>
      <c r="B1852" s="14">
        <v>9782759224722</v>
      </c>
      <c r="C1852" s="14">
        <v>9782759224739</v>
      </c>
      <c r="D1852" s="14">
        <v>2018</v>
      </c>
      <c r="E1852" s="15" t="s">
        <v>249</v>
      </c>
    </row>
    <row r="1853" spans="1:7" s="8" customFormat="1" ht="20.149999999999999" customHeight="1">
      <c r="A1853" s="13" t="s">
        <v>2053</v>
      </c>
      <c r="B1853" s="14">
        <v>9782759229000</v>
      </c>
      <c r="C1853" s="14">
        <v>9782759229017</v>
      </c>
      <c r="D1853" s="14">
        <v>2018</v>
      </c>
      <c r="E1853" s="15" t="s">
        <v>157</v>
      </c>
    </row>
    <row r="1854" spans="1:7" s="8" customFormat="1" ht="20.149999999999999" customHeight="1">
      <c r="A1854" s="13" t="s">
        <v>2054</v>
      </c>
      <c r="B1854" s="14">
        <v>9782759228188</v>
      </c>
      <c r="C1854" s="14">
        <v>9782759228195</v>
      </c>
      <c r="D1854" s="14">
        <v>2018</v>
      </c>
      <c r="E1854" s="15" t="s">
        <v>157</v>
      </c>
      <c r="F1854" s="15" t="s">
        <v>240</v>
      </c>
      <c r="G1854" s="15" t="s">
        <v>241</v>
      </c>
    </row>
    <row r="1855" spans="1:7" s="8" customFormat="1" ht="20.149999999999999" customHeight="1">
      <c r="A1855" s="13" t="s">
        <v>2055</v>
      </c>
      <c r="B1855" s="14">
        <v>9782378900816</v>
      </c>
      <c r="C1855" s="14">
        <v>9782378900823</v>
      </c>
      <c r="D1855" s="14">
        <v>2019</v>
      </c>
      <c r="E1855" s="15" t="s">
        <v>244</v>
      </c>
      <c r="F1855" s="15" t="s">
        <v>245</v>
      </c>
      <c r="G1855" s="15" t="s">
        <v>246</v>
      </c>
    </row>
    <row r="1856" spans="1:7" s="8" customFormat="1" ht="20.149999999999999" customHeight="1">
      <c r="A1856" s="13" t="s">
        <v>2056</v>
      </c>
      <c r="B1856" s="14">
        <v>9780955308758</v>
      </c>
      <c r="C1856" s="14">
        <v>9781913029050</v>
      </c>
      <c r="D1856" s="14">
        <v>2018</v>
      </c>
    </row>
    <row r="1857" spans="1:4" s="8" customFormat="1" ht="20.149999999999999" customHeight="1">
      <c r="A1857" s="13" t="s">
        <v>2057</v>
      </c>
      <c r="B1857" s="14">
        <v>9780262039031</v>
      </c>
      <c r="C1857" s="14">
        <v>9780262350143</v>
      </c>
      <c r="D1857" s="14">
        <v>2018</v>
      </c>
    </row>
    <row r="1858" spans="1:4" s="8" customFormat="1" ht="20.149999999999999" customHeight="1">
      <c r="A1858" s="13" t="s">
        <v>2058</v>
      </c>
      <c r="B1858" s="14">
        <v>9780262038898</v>
      </c>
      <c r="C1858" s="14">
        <v>9780262349659</v>
      </c>
      <c r="D1858" s="14">
        <v>2018</v>
      </c>
    </row>
    <row r="1859" spans="1:4" s="8" customFormat="1" ht="20.149999999999999" customHeight="1">
      <c r="A1859" s="13" t="s">
        <v>2059</v>
      </c>
      <c r="B1859" s="14">
        <v>9780231156639</v>
      </c>
      <c r="C1859" s="14"/>
      <c r="D1859" s="14">
        <v>2015</v>
      </c>
    </row>
    <row r="1860" spans="1:4" s="8" customFormat="1" ht="20.149999999999999" customHeight="1">
      <c r="A1860" s="13" t="s">
        <v>2060</v>
      </c>
      <c r="B1860" s="14">
        <v>9780231167277</v>
      </c>
      <c r="C1860" s="14"/>
      <c r="D1860" s="14">
        <v>2016</v>
      </c>
    </row>
    <row r="1861" spans="1:4" s="8" customFormat="1" ht="20.149999999999999" customHeight="1">
      <c r="A1861" s="13" t="s">
        <v>2061</v>
      </c>
      <c r="B1861" s="14">
        <v>9780231132138</v>
      </c>
      <c r="C1861" s="14"/>
      <c r="D1861" s="14">
        <v>2009</v>
      </c>
    </row>
    <row r="1862" spans="1:4" s="8" customFormat="1" ht="20.149999999999999" customHeight="1">
      <c r="A1862" s="13" t="s">
        <v>2062</v>
      </c>
      <c r="B1862" s="14">
        <v>9780231185721</v>
      </c>
      <c r="C1862" s="14"/>
      <c r="D1862" s="14">
        <v>2018</v>
      </c>
    </row>
    <row r="1863" spans="1:4" s="8" customFormat="1" ht="20.149999999999999" customHeight="1">
      <c r="A1863" s="13" t="s">
        <v>2063</v>
      </c>
      <c r="B1863" s="14">
        <v>9780231164733</v>
      </c>
      <c r="C1863" s="14"/>
      <c r="D1863" s="14">
        <v>2015</v>
      </c>
    </row>
    <row r="1864" spans="1:4" s="8" customFormat="1" ht="20.149999999999999" customHeight="1">
      <c r="A1864" s="13" t="s">
        <v>2064</v>
      </c>
      <c r="B1864" s="14">
        <v>9780231184946</v>
      </c>
      <c r="C1864" s="14"/>
      <c r="D1864" s="14">
        <v>2018</v>
      </c>
    </row>
    <row r="1865" spans="1:4" s="8" customFormat="1" ht="20.149999999999999" customHeight="1">
      <c r="A1865" s="13" t="s">
        <v>2065</v>
      </c>
      <c r="B1865" s="14">
        <v>9780231178082</v>
      </c>
      <c r="C1865" s="14"/>
      <c r="D1865" s="14">
        <v>2017</v>
      </c>
    </row>
    <row r="1866" spans="1:4" s="8" customFormat="1" ht="20.149999999999999" customHeight="1">
      <c r="A1866" s="13" t="s">
        <v>2066</v>
      </c>
      <c r="B1866" s="14">
        <v>9780231182607</v>
      </c>
      <c r="C1866" s="14"/>
      <c r="D1866" s="14">
        <v>2018</v>
      </c>
    </row>
    <row r="1867" spans="1:4" s="8" customFormat="1" ht="20.149999999999999" customHeight="1">
      <c r="A1867" s="13" t="s">
        <v>2067</v>
      </c>
      <c r="B1867" s="14">
        <v>9780231171915</v>
      </c>
      <c r="C1867" s="14"/>
      <c r="D1867" s="14">
        <v>2018</v>
      </c>
    </row>
    <row r="1868" spans="1:4" s="8" customFormat="1" ht="20.149999999999999" customHeight="1">
      <c r="A1868" s="13" t="s">
        <v>2068</v>
      </c>
      <c r="B1868" s="14">
        <v>9780231184861</v>
      </c>
      <c r="C1868" s="14"/>
      <c r="D1868" s="14">
        <v>2017</v>
      </c>
    </row>
    <row r="1869" spans="1:4" s="8" customFormat="1" ht="20.149999999999999" customHeight="1">
      <c r="A1869" s="13" t="s">
        <v>2069</v>
      </c>
      <c r="B1869" s="14">
        <v>9780231163040</v>
      </c>
      <c r="C1869" s="14"/>
      <c r="D1869" s="14">
        <v>2013</v>
      </c>
    </row>
    <row r="1870" spans="1:4" s="8" customFormat="1" ht="20.149999999999999" customHeight="1">
      <c r="A1870" s="13" t="s">
        <v>2070</v>
      </c>
      <c r="B1870" s="14">
        <v>9780231162920</v>
      </c>
      <c r="C1870" s="14"/>
      <c r="D1870" s="14">
        <v>2013</v>
      </c>
    </row>
    <row r="1871" spans="1:4" s="8" customFormat="1" ht="20.149999999999999" customHeight="1">
      <c r="A1871" s="13" t="s">
        <v>2071</v>
      </c>
      <c r="B1871" s="14">
        <v>9780231179607</v>
      </c>
      <c r="C1871" s="14"/>
      <c r="D1871" s="14">
        <v>2017</v>
      </c>
    </row>
    <row r="1872" spans="1:4" s="8" customFormat="1" ht="20.149999999999999" customHeight="1">
      <c r="A1872" s="13" t="s">
        <v>2072</v>
      </c>
      <c r="B1872" s="14">
        <v>9780231176842</v>
      </c>
      <c r="C1872" s="14"/>
      <c r="D1872" s="14">
        <v>2017</v>
      </c>
    </row>
    <row r="1873" spans="1:7" s="8" customFormat="1" ht="20.149999999999999" customHeight="1">
      <c r="A1873" s="13" t="s">
        <v>2073</v>
      </c>
      <c r="B1873" s="14">
        <v>9780231174923</v>
      </c>
      <c r="C1873" s="14"/>
      <c r="D1873" s="14">
        <v>2017</v>
      </c>
    </row>
    <row r="1874" spans="1:7" s="8" customFormat="1" ht="20.149999999999999" customHeight="1">
      <c r="A1874" s="13" t="s">
        <v>2074</v>
      </c>
      <c r="B1874" s="14">
        <v>9780231178426</v>
      </c>
      <c r="C1874" s="14"/>
      <c r="D1874" s="14">
        <v>2017</v>
      </c>
    </row>
    <row r="1875" spans="1:7" s="8" customFormat="1" ht="20.149999999999999" customHeight="1">
      <c r="A1875" s="13" t="s">
        <v>2075</v>
      </c>
      <c r="B1875" s="14">
        <v>9780231164481</v>
      </c>
      <c r="C1875" s="14"/>
      <c r="D1875" s="14">
        <v>2014</v>
      </c>
    </row>
    <row r="1876" spans="1:7" s="8" customFormat="1" ht="20.149999999999999" customHeight="1">
      <c r="A1876" s="13" t="s">
        <v>2076</v>
      </c>
      <c r="B1876" s="14">
        <v>9780231180641</v>
      </c>
      <c r="C1876" s="14"/>
      <c r="D1876" s="14">
        <v>2017</v>
      </c>
    </row>
    <row r="1877" spans="1:7" s="8" customFormat="1" ht="20.149999999999999" customHeight="1">
      <c r="A1877" s="13" t="s">
        <v>2077</v>
      </c>
      <c r="B1877" s="14">
        <v>9780231162524</v>
      </c>
      <c r="C1877" s="14"/>
      <c r="D1877" s="14">
        <v>2017</v>
      </c>
    </row>
    <row r="1878" spans="1:7" s="8" customFormat="1" ht="20.149999999999999" customHeight="1">
      <c r="A1878" s="13" t="s">
        <v>2078</v>
      </c>
      <c r="B1878" s="14">
        <v>9780231173117</v>
      </c>
      <c r="C1878" s="14"/>
      <c r="D1878" s="14">
        <v>2016</v>
      </c>
    </row>
    <row r="1879" spans="1:7" s="8" customFormat="1" ht="20.149999999999999" customHeight="1">
      <c r="A1879" s="13" t="s">
        <v>2079</v>
      </c>
      <c r="B1879" s="14">
        <v>9780231164122</v>
      </c>
      <c r="C1879" s="14"/>
      <c r="D1879" s="14">
        <v>2014</v>
      </c>
    </row>
    <row r="1880" spans="1:7" s="8" customFormat="1" ht="20.149999999999999" customHeight="1">
      <c r="A1880" s="13" t="s">
        <v>2080</v>
      </c>
      <c r="B1880" s="14">
        <v>9780231168731</v>
      </c>
      <c r="C1880" s="14"/>
      <c r="D1880" s="14">
        <v>2017</v>
      </c>
    </row>
    <row r="1881" spans="1:7" s="8" customFormat="1" ht="20.149999999999999" customHeight="1">
      <c r="A1881" s="13" t="s">
        <v>2081</v>
      </c>
      <c r="B1881" s="14">
        <v>9780231166997</v>
      </c>
      <c r="C1881" s="14"/>
      <c r="D1881" s="14">
        <v>2014</v>
      </c>
    </row>
    <row r="1882" spans="1:7" s="8" customFormat="1" ht="20.149999999999999" customHeight="1">
      <c r="A1882" s="13" t="s">
        <v>2082</v>
      </c>
      <c r="B1882" s="14">
        <v>9780262133791</v>
      </c>
      <c r="C1882" s="14">
        <v>9780262279086</v>
      </c>
      <c r="D1882" s="14">
        <v>2003</v>
      </c>
    </row>
    <row r="1883" spans="1:7" s="8" customFormat="1" ht="20.149999999999999" customHeight="1">
      <c r="A1883" s="13" t="s">
        <v>2083</v>
      </c>
      <c r="B1883" s="14">
        <v>9782759822928</v>
      </c>
      <c r="C1883" s="14">
        <v>9782759822935</v>
      </c>
      <c r="D1883" s="14">
        <v>2018</v>
      </c>
      <c r="E1883" s="15" t="s">
        <v>2084</v>
      </c>
      <c r="F1883" s="15" t="s">
        <v>2085</v>
      </c>
      <c r="G1883" s="15" t="s">
        <v>2086</v>
      </c>
    </row>
    <row r="1884" spans="1:7" s="8" customFormat="1" ht="20.149999999999999" customHeight="1">
      <c r="A1884" s="13" t="s">
        <v>2087</v>
      </c>
      <c r="B1884" s="14">
        <v>9782759822256</v>
      </c>
      <c r="C1884" s="14">
        <v>9782759823277</v>
      </c>
      <c r="D1884" s="14">
        <v>2018</v>
      </c>
      <c r="E1884" s="15" t="s">
        <v>68</v>
      </c>
      <c r="F1884" s="15" t="s">
        <v>68</v>
      </c>
      <c r="G1884" s="15" t="s">
        <v>2088</v>
      </c>
    </row>
    <row r="1885" spans="1:7" s="8" customFormat="1" ht="20.149999999999999" customHeight="1">
      <c r="A1885" s="13" t="s">
        <v>2089</v>
      </c>
      <c r="B1885" s="14">
        <v>9782759821617</v>
      </c>
      <c r="C1885" s="14">
        <v>9782759822065</v>
      </c>
      <c r="D1885" s="14">
        <v>2018</v>
      </c>
      <c r="E1885" s="15" t="s">
        <v>25</v>
      </c>
      <c r="F1885" s="15" t="s">
        <v>480</v>
      </c>
      <c r="G1885" s="15" t="s">
        <v>2090</v>
      </c>
    </row>
    <row r="1886" spans="1:7" s="8" customFormat="1" ht="20.149999999999999" customHeight="1">
      <c r="A1886" s="13" t="s">
        <v>2091</v>
      </c>
      <c r="B1886" s="14">
        <v>9782212675214</v>
      </c>
      <c r="C1886" s="14">
        <v>9782212821758</v>
      </c>
      <c r="D1886" s="14">
        <v>2018</v>
      </c>
      <c r="E1886" s="15" t="s">
        <v>31</v>
      </c>
      <c r="F1886" s="15" t="s">
        <v>72</v>
      </c>
      <c r="G1886" s="15" t="s">
        <v>1021</v>
      </c>
    </row>
    <row r="1887" spans="1:7" s="8" customFormat="1" ht="20.149999999999999" customHeight="1">
      <c r="A1887" s="13" t="s">
        <v>2092</v>
      </c>
      <c r="B1887" s="14">
        <v>9782212139938</v>
      </c>
      <c r="C1887" s="14">
        <v>9782212836745</v>
      </c>
      <c r="D1887" s="14">
        <v>2018</v>
      </c>
      <c r="E1887" s="15" t="s">
        <v>31</v>
      </c>
      <c r="F1887" s="15" t="s">
        <v>439</v>
      </c>
      <c r="G1887" s="15" t="s">
        <v>439</v>
      </c>
    </row>
    <row r="1888" spans="1:7" s="8" customFormat="1" ht="20.149999999999999" customHeight="1">
      <c r="A1888" s="13" t="s">
        <v>2093</v>
      </c>
      <c r="B1888" s="14">
        <v>9782252041758</v>
      </c>
      <c r="C1888" s="14"/>
      <c r="D1888" s="14">
        <v>2018</v>
      </c>
      <c r="E1888" s="15" t="s">
        <v>249</v>
      </c>
      <c r="F1888" s="15" t="s">
        <v>451</v>
      </c>
      <c r="G1888" s="15" t="s">
        <v>2094</v>
      </c>
    </row>
    <row r="1889" spans="1:7" s="8" customFormat="1" ht="20.149999999999999" customHeight="1">
      <c r="A1889" s="13" t="s">
        <v>2095</v>
      </c>
      <c r="B1889" s="14">
        <v>9782251448749</v>
      </c>
      <c r="C1889" s="14"/>
      <c r="D1889" s="14">
        <v>2018</v>
      </c>
      <c r="E1889" s="15" t="s">
        <v>129</v>
      </c>
      <c r="F1889" s="15" t="s">
        <v>130</v>
      </c>
      <c r="G1889" s="15" t="s">
        <v>137</v>
      </c>
    </row>
    <row r="1890" spans="1:7" s="8" customFormat="1" ht="20.149999999999999" customHeight="1">
      <c r="A1890" s="13" t="s">
        <v>2096</v>
      </c>
      <c r="B1890" s="14">
        <v>9782251448657</v>
      </c>
      <c r="C1890" s="14"/>
      <c r="D1890" s="14">
        <v>2018</v>
      </c>
      <c r="E1890" s="15" t="s">
        <v>2097</v>
      </c>
      <c r="F1890" s="15" t="s">
        <v>2097</v>
      </c>
      <c r="G1890" s="15" t="s">
        <v>2098</v>
      </c>
    </row>
    <row r="1891" spans="1:7" s="8" customFormat="1" ht="20.149999999999999" customHeight="1">
      <c r="A1891" s="13" t="s">
        <v>2099</v>
      </c>
      <c r="B1891" s="14">
        <v>9782212677096</v>
      </c>
      <c r="C1891" s="14">
        <v>9782212684728</v>
      </c>
      <c r="D1891" s="14">
        <v>2018</v>
      </c>
      <c r="E1891" s="15" t="s">
        <v>31</v>
      </c>
      <c r="F1891" s="15" t="s">
        <v>1023</v>
      </c>
      <c r="G1891" s="15" t="s">
        <v>1023</v>
      </c>
    </row>
    <row r="1892" spans="1:7" s="8" customFormat="1" ht="20.149999999999999" customHeight="1">
      <c r="A1892" s="13" t="s">
        <v>2100</v>
      </c>
      <c r="B1892" s="14">
        <v>9782354563349</v>
      </c>
      <c r="C1892" s="14"/>
      <c r="D1892" s="14">
        <v>2018</v>
      </c>
      <c r="E1892" s="15" t="s">
        <v>129</v>
      </c>
      <c r="F1892" s="15" t="s">
        <v>2101</v>
      </c>
      <c r="G1892" s="15" t="s">
        <v>2102</v>
      </c>
    </row>
    <row r="1893" spans="1:7" s="8" customFormat="1" ht="20.149999999999999" customHeight="1">
      <c r="A1893" s="13" t="s">
        <v>2103</v>
      </c>
      <c r="B1893" s="14">
        <v>9780262038782</v>
      </c>
      <c r="C1893" s="14">
        <v>9780262349277</v>
      </c>
      <c r="D1893" s="14">
        <v>2018</v>
      </c>
    </row>
    <row r="1894" spans="1:7" s="8" customFormat="1" ht="20.149999999999999" customHeight="1">
      <c r="A1894" s="13" t="s">
        <v>2104</v>
      </c>
      <c r="B1894" s="14">
        <v>9781788991216</v>
      </c>
      <c r="C1894" s="14">
        <v>9781788622967</v>
      </c>
      <c r="D1894" s="14">
        <v>2018</v>
      </c>
    </row>
    <row r="1895" spans="1:7" s="8" customFormat="1" ht="20.149999999999999" customHeight="1">
      <c r="A1895" s="13" t="s">
        <v>2105</v>
      </c>
      <c r="B1895" s="14">
        <v>9781789536591</v>
      </c>
      <c r="C1895" s="14">
        <v>9781789532524</v>
      </c>
      <c r="D1895" s="14">
        <v>2018</v>
      </c>
    </row>
    <row r="1896" spans="1:7" s="8" customFormat="1" ht="20.149999999999999" customHeight="1">
      <c r="A1896" s="13" t="s">
        <v>2106</v>
      </c>
      <c r="B1896" s="14">
        <v>9781788622011</v>
      </c>
      <c r="C1896" s="14">
        <v>9781788621359</v>
      </c>
      <c r="D1896" s="14">
        <v>2018</v>
      </c>
    </row>
    <row r="1897" spans="1:7" s="8" customFormat="1" ht="20.149999999999999" customHeight="1">
      <c r="A1897" s="13" t="s">
        <v>2107</v>
      </c>
      <c r="B1897" s="14">
        <v>9781789535426</v>
      </c>
      <c r="C1897" s="14">
        <v>9781789532630</v>
      </c>
      <c r="D1897" s="14">
        <v>2018</v>
      </c>
    </row>
    <row r="1898" spans="1:7" s="8" customFormat="1" ht="20.149999999999999" customHeight="1">
      <c r="A1898" s="13" t="s">
        <v>2108</v>
      </c>
      <c r="B1898" s="14">
        <v>9782749601571</v>
      </c>
      <c r="C1898" s="14">
        <v>9782749601601</v>
      </c>
      <c r="D1898" s="14">
        <v>2018</v>
      </c>
    </row>
    <row r="1899" spans="1:7" s="8" customFormat="1" ht="20.149999999999999" customHeight="1">
      <c r="A1899" s="13" t="s">
        <v>2109</v>
      </c>
      <c r="B1899" s="14">
        <v>9782855575773</v>
      </c>
      <c r="C1899" s="14">
        <v>9782855576268</v>
      </c>
      <c r="D1899" s="14">
        <v>2018</v>
      </c>
      <c r="E1899" s="15" t="s">
        <v>157</v>
      </c>
      <c r="F1899" s="15" t="s">
        <v>240</v>
      </c>
      <c r="G1899" s="15" t="s">
        <v>241</v>
      </c>
    </row>
    <row r="1900" spans="1:7" s="8" customFormat="1" ht="20.149999999999999" customHeight="1">
      <c r="A1900" s="13" t="s">
        <v>2110</v>
      </c>
      <c r="B1900" s="14">
        <v>9791090213838</v>
      </c>
      <c r="C1900" s="14">
        <v>9791090213944</v>
      </c>
      <c r="D1900" s="14">
        <v>2018</v>
      </c>
      <c r="E1900" s="15" t="s">
        <v>797</v>
      </c>
      <c r="F1900" s="15" t="s">
        <v>798</v>
      </c>
      <c r="G1900" s="15" t="s">
        <v>799</v>
      </c>
    </row>
    <row r="1901" spans="1:7" s="8" customFormat="1" ht="20.149999999999999" customHeight="1">
      <c r="A1901" s="13" t="s">
        <v>2111</v>
      </c>
      <c r="B1901" s="14">
        <v>9791090213821</v>
      </c>
      <c r="C1901" s="14">
        <v>9791090213937</v>
      </c>
      <c r="D1901" s="14">
        <v>2018</v>
      </c>
      <c r="E1901" s="15" t="s">
        <v>797</v>
      </c>
      <c r="F1901" s="15" t="s">
        <v>798</v>
      </c>
      <c r="G1901" s="15" t="s">
        <v>799</v>
      </c>
    </row>
    <row r="1902" spans="1:7" s="8" customFormat="1" ht="20.149999999999999" customHeight="1">
      <c r="A1902" s="13" t="s">
        <v>2112</v>
      </c>
      <c r="B1902" s="14">
        <v>9782855575735</v>
      </c>
      <c r="C1902" s="14">
        <v>9782855576244</v>
      </c>
      <c r="D1902" s="14">
        <v>2018</v>
      </c>
      <c r="E1902" s="15" t="s">
        <v>157</v>
      </c>
      <c r="F1902" s="15" t="s">
        <v>240</v>
      </c>
      <c r="G1902" s="15" t="s">
        <v>241</v>
      </c>
    </row>
    <row r="1903" spans="1:7" s="8" customFormat="1" ht="20.149999999999999" customHeight="1">
      <c r="A1903" s="13" t="s">
        <v>2113</v>
      </c>
      <c r="B1903" s="14">
        <v>9782855575698</v>
      </c>
      <c r="C1903" s="14">
        <v>9782855576206</v>
      </c>
      <c r="D1903" s="14">
        <v>2018</v>
      </c>
      <c r="E1903" s="15" t="s">
        <v>157</v>
      </c>
      <c r="F1903" s="15" t="s">
        <v>240</v>
      </c>
      <c r="G1903" s="15" t="s">
        <v>241</v>
      </c>
    </row>
    <row r="1904" spans="1:7" s="8" customFormat="1" ht="20.149999999999999" customHeight="1">
      <c r="A1904" s="13" t="s">
        <v>2114</v>
      </c>
      <c r="B1904" s="14">
        <v>9782855575131</v>
      </c>
      <c r="C1904" s="14">
        <v>9782855576213</v>
      </c>
      <c r="D1904" s="14">
        <v>2018</v>
      </c>
      <c r="E1904" s="15" t="s">
        <v>384</v>
      </c>
      <c r="F1904" s="15" t="s">
        <v>385</v>
      </c>
      <c r="G1904" s="15" t="s">
        <v>386</v>
      </c>
    </row>
    <row r="1905" spans="1:7" s="8" customFormat="1" ht="20.149999999999999" customHeight="1">
      <c r="A1905" s="13" t="s">
        <v>2115</v>
      </c>
      <c r="B1905" s="14">
        <v>9782855575759</v>
      </c>
      <c r="C1905" s="14">
        <v>9782855576251</v>
      </c>
      <c r="D1905" s="14">
        <v>2018</v>
      </c>
      <c r="E1905" s="15" t="s">
        <v>384</v>
      </c>
      <c r="F1905" s="15" t="s">
        <v>385</v>
      </c>
      <c r="G1905" s="15" t="s">
        <v>386</v>
      </c>
    </row>
    <row r="1906" spans="1:7" s="8" customFormat="1" ht="20.149999999999999" customHeight="1">
      <c r="A1906" s="13" t="s">
        <v>2116</v>
      </c>
      <c r="B1906" s="14">
        <v>9782855575742</v>
      </c>
      <c r="C1906" s="14">
        <v>9782855576237</v>
      </c>
      <c r="D1906" s="14">
        <v>2018</v>
      </c>
      <c r="E1906" s="15" t="s">
        <v>249</v>
      </c>
      <c r="F1906" s="15" t="s">
        <v>451</v>
      </c>
      <c r="G1906" s="15" t="s">
        <v>2094</v>
      </c>
    </row>
    <row r="1907" spans="1:7" s="8" customFormat="1" ht="20.149999999999999" customHeight="1">
      <c r="A1907" s="13" t="s">
        <v>2117</v>
      </c>
      <c r="B1907" s="14">
        <v>9782855576039</v>
      </c>
      <c r="C1907" s="14">
        <v>9782855576275</v>
      </c>
      <c r="D1907" s="14">
        <v>2018</v>
      </c>
      <c r="E1907" s="15" t="s">
        <v>157</v>
      </c>
      <c r="F1907" s="15" t="s">
        <v>240</v>
      </c>
      <c r="G1907" s="15" t="s">
        <v>389</v>
      </c>
    </row>
    <row r="1908" spans="1:7" s="8" customFormat="1" ht="20.149999999999999" customHeight="1">
      <c r="A1908" s="13" t="s">
        <v>2118</v>
      </c>
      <c r="B1908" s="14">
        <v>9782855575797</v>
      </c>
      <c r="C1908" s="14">
        <v>9782855576299</v>
      </c>
      <c r="D1908" s="14">
        <v>2018</v>
      </c>
      <c r="E1908" s="15" t="s">
        <v>157</v>
      </c>
      <c r="F1908" s="15" t="s">
        <v>240</v>
      </c>
      <c r="G1908" s="15" t="s">
        <v>241</v>
      </c>
    </row>
    <row r="1909" spans="1:7" s="8" customFormat="1" ht="20.149999999999999" customHeight="1">
      <c r="A1909" s="13" t="s">
        <v>2119</v>
      </c>
      <c r="B1909" s="14">
        <v>9782855575780</v>
      </c>
      <c r="C1909" s="14">
        <v>9782855576220</v>
      </c>
      <c r="D1909" s="14">
        <v>2018</v>
      </c>
      <c r="E1909" s="15" t="s">
        <v>157</v>
      </c>
      <c r="F1909" s="15" t="s">
        <v>240</v>
      </c>
      <c r="G1909" s="15" t="s">
        <v>241</v>
      </c>
    </row>
    <row r="1910" spans="1:7" s="8" customFormat="1" ht="20.149999999999999" customHeight="1">
      <c r="A1910" s="13" t="s">
        <v>2120</v>
      </c>
      <c r="B1910" s="14">
        <v>9782124656370</v>
      </c>
      <c r="C1910" s="14">
        <v>9782128004566</v>
      </c>
      <c r="D1910" s="14">
        <v>2017</v>
      </c>
    </row>
    <row r="1911" spans="1:7" s="8" customFormat="1" ht="20.149999999999999" customHeight="1">
      <c r="A1911" s="13" t="s">
        <v>2121</v>
      </c>
      <c r="B1911" s="14">
        <v>9782124655960</v>
      </c>
      <c r="C1911" s="14">
        <v>9782128004641</v>
      </c>
      <c r="D1911" s="14">
        <v>2018</v>
      </c>
      <c r="E1911" s="15" t="s">
        <v>273</v>
      </c>
      <c r="F1911" s="15" t="s">
        <v>473</v>
      </c>
      <c r="G1911" s="15" t="s">
        <v>2122</v>
      </c>
    </row>
    <row r="1912" spans="1:7" s="8" customFormat="1" ht="20.149999999999999" customHeight="1">
      <c r="A1912" s="13" t="s">
        <v>2123</v>
      </c>
      <c r="B1912" s="14">
        <v>9782124656226</v>
      </c>
      <c r="C1912" s="14">
        <v>9782128004665</v>
      </c>
      <c r="D1912" s="14">
        <v>2018</v>
      </c>
      <c r="E1912" s="15" t="s">
        <v>273</v>
      </c>
      <c r="F1912" s="15" t="s">
        <v>473</v>
      </c>
      <c r="G1912" s="15" t="s">
        <v>2122</v>
      </c>
    </row>
    <row r="1913" spans="1:7" s="8" customFormat="1" ht="20.149999999999999" customHeight="1">
      <c r="A1913" s="13" t="s">
        <v>2124</v>
      </c>
      <c r="B1913" s="14">
        <v>9782124655977</v>
      </c>
      <c r="C1913" s="14">
        <v>9782128004719</v>
      </c>
      <c r="D1913" s="14">
        <v>2018</v>
      </c>
      <c r="E1913" s="15" t="s">
        <v>273</v>
      </c>
      <c r="F1913" s="15" t="s">
        <v>473</v>
      </c>
      <c r="G1913" s="15" t="s">
        <v>474</v>
      </c>
    </row>
    <row r="1914" spans="1:7" s="8" customFormat="1" ht="20.149999999999999" customHeight="1">
      <c r="A1914" s="13" t="s">
        <v>2125</v>
      </c>
      <c r="B1914" s="14">
        <v>9782124656004</v>
      </c>
      <c r="C1914" s="14">
        <v>9782128004658</v>
      </c>
      <c r="D1914" s="14">
        <v>2018</v>
      </c>
      <c r="E1914" s="15" t="s">
        <v>157</v>
      </c>
      <c r="F1914" s="15" t="s">
        <v>277</v>
      </c>
      <c r="G1914" s="15" t="s">
        <v>2126</v>
      </c>
    </row>
    <row r="1915" spans="1:7" s="8" customFormat="1" ht="20.149999999999999" customHeight="1">
      <c r="A1915" s="13" t="s">
        <v>2127</v>
      </c>
      <c r="B1915" s="14">
        <v>9782124656592</v>
      </c>
      <c r="C1915" s="14">
        <v>9782128004740</v>
      </c>
      <c r="D1915" s="14">
        <v>2018</v>
      </c>
      <c r="E1915" s="15" t="s">
        <v>1781</v>
      </c>
      <c r="F1915" s="15" t="s">
        <v>1782</v>
      </c>
      <c r="G1915" s="15" t="s">
        <v>2128</v>
      </c>
    </row>
    <row r="1916" spans="1:7" s="8" customFormat="1" ht="20.149999999999999" customHeight="1">
      <c r="A1916" s="13" t="s">
        <v>2129</v>
      </c>
      <c r="B1916" s="14">
        <v>9782124656554</v>
      </c>
      <c r="C1916" s="14">
        <v>9782128004726</v>
      </c>
      <c r="D1916" s="14">
        <v>2018</v>
      </c>
      <c r="E1916" s="15" t="s">
        <v>273</v>
      </c>
      <c r="F1916" s="15" t="s">
        <v>1330</v>
      </c>
      <c r="G1916" s="15" t="s">
        <v>1699</v>
      </c>
    </row>
    <row r="1917" spans="1:7" s="8" customFormat="1" ht="20.149999999999999" customHeight="1">
      <c r="A1917" s="13" t="s">
        <v>2130</v>
      </c>
      <c r="B1917" s="14">
        <v>9780128135495</v>
      </c>
      <c r="C1917" s="14">
        <v>9780128135501</v>
      </c>
      <c r="D1917" s="14">
        <v>2018</v>
      </c>
    </row>
    <row r="1918" spans="1:7" s="8" customFormat="1" ht="20.149999999999999" customHeight="1">
      <c r="A1918" s="13" t="s">
        <v>2131</v>
      </c>
      <c r="B1918" s="14">
        <v>9780081012727</v>
      </c>
      <c r="C1918" s="14">
        <v>9780081018866</v>
      </c>
      <c r="D1918" s="14">
        <v>2018</v>
      </c>
    </row>
    <row r="1919" spans="1:7" s="8" customFormat="1" ht="20.149999999999999" customHeight="1">
      <c r="A1919" s="13" t="s">
        <v>2132</v>
      </c>
      <c r="B1919" s="14">
        <v>9780081011270</v>
      </c>
      <c r="C1919" s="14">
        <v>9780081012444</v>
      </c>
      <c r="D1919" s="14">
        <v>2018</v>
      </c>
    </row>
    <row r="1920" spans="1:7" s="8" customFormat="1" ht="20.149999999999999" customHeight="1">
      <c r="A1920" s="13" t="s">
        <v>2133</v>
      </c>
      <c r="B1920" s="14">
        <v>9780081025574</v>
      </c>
      <c r="C1920" s="14">
        <v>9780081025581</v>
      </c>
      <c r="D1920" s="14">
        <v>2018</v>
      </c>
    </row>
    <row r="1921" spans="1:4" s="8" customFormat="1" ht="20.149999999999999" customHeight="1">
      <c r="A1921" s="13" t="s">
        <v>2134</v>
      </c>
      <c r="B1921" s="14">
        <v>9780081019733</v>
      </c>
      <c r="C1921" s="14">
        <v>9780081019740</v>
      </c>
      <c r="D1921" s="14">
        <v>2018</v>
      </c>
    </row>
    <row r="1922" spans="1:4" s="8" customFormat="1" ht="20.149999999999999" customHeight="1">
      <c r="A1922" s="13" t="s">
        <v>2135</v>
      </c>
      <c r="B1922" s="14">
        <v>9780128144473</v>
      </c>
      <c r="C1922" s="14">
        <v>9780128144480</v>
      </c>
      <c r="D1922" s="14">
        <v>2018</v>
      </c>
    </row>
    <row r="1923" spans="1:4" s="8" customFormat="1" ht="20.149999999999999" customHeight="1">
      <c r="A1923" s="13" t="s">
        <v>2136</v>
      </c>
      <c r="B1923" s="14">
        <v>9780128127926</v>
      </c>
      <c r="C1923" s="14">
        <v>9780128127933</v>
      </c>
      <c r="D1923" s="14">
        <v>2018</v>
      </c>
    </row>
    <row r="1924" spans="1:4" s="8" customFormat="1" ht="20.149999999999999" customHeight="1">
      <c r="A1924" s="13" t="s">
        <v>2137</v>
      </c>
      <c r="B1924" s="14">
        <v>9780128137208</v>
      </c>
      <c r="C1924" s="14">
        <v>9780128137215</v>
      </c>
      <c r="D1924" s="14">
        <v>2018</v>
      </c>
    </row>
    <row r="1925" spans="1:4" s="8" customFormat="1" ht="20.149999999999999" customHeight="1">
      <c r="A1925" s="13" t="s">
        <v>2138</v>
      </c>
      <c r="B1925" s="14">
        <v>9780128136416</v>
      </c>
      <c r="C1925" s="14">
        <v>9780128136423</v>
      </c>
      <c r="D1925" s="14">
        <v>2018</v>
      </c>
    </row>
    <row r="1926" spans="1:4" s="8" customFormat="1" ht="20.149999999999999" customHeight="1">
      <c r="A1926" s="13" t="s">
        <v>2139</v>
      </c>
      <c r="B1926" s="14">
        <v>9780128104392</v>
      </c>
      <c r="C1926" s="14">
        <v>9780128104408</v>
      </c>
      <c r="D1926" s="14">
        <v>2018</v>
      </c>
    </row>
    <row r="1927" spans="1:4" s="8" customFormat="1" ht="20.149999999999999" customHeight="1">
      <c r="A1927" s="13" t="s">
        <v>2140</v>
      </c>
      <c r="B1927" s="14">
        <v>9780128131855</v>
      </c>
      <c r="C1927" s="14">
        <v>9780128131862</v>
      </c>
      <c r="D1927" s="14">
        <v>2018</v>
      </c>
    </row>
    <row r="1928" spans="1:4" s="8" customFormat="1" ht="20.149999999999999" customHeight="1">
      <c r="A1928" s="13" t="s">
        <v>2141</v>
      </c>
      <c r="B1928" s="14">
        <v>9780128143360</v>
      </c>
      <c r="C1928" s="14">
        <v>9780128143377</v>
      </c>
      <c r="D1928" s="14">
        <v>2018</v>
      </c>
    </row>
    <row r="1929" spans="1:4" s="8" customFormat="1" ht="20.149999999999999" customHeight="1">
      <c r="A1929" s="13" t="s">
        <v>2142</v>
      </c>
      <c r="B1929" s="14">
        <v>9780128104996</v>
      </c>
      <c r="C1929" s="14">
        <v>9780128105252</v>
      </c>
      <c r="D1929" s="14">
        <v>2018</v>
      </c>
    </row>
    <row r="1930" spans="1:4" s="8" customFormat="1" ht="20.149999999999999" customHeight="1">
      <c r="A1930" s="13" t="s">
        <v>2143</v>
      </c>
      <c r="B1930" s="14">
        <v>9780128127445</v>
      </c>
      <c r="C1930" s="14">
        <v>9780128127452</v>
      </c>
      <c r="D1930" s="14">
        <v>2018</v>
      </c>
    </row>
    <row r="1931" spans="1:4" s="8" customFormat="1" ht="20.149999999999999" customHeight="1">
      <c r="A1931" s="13" t="s">
        <v>2144</v>
      </c>
      <c r="B1931" s="14">
        <v>9780081021569</v>
      </c>
      <c r="C1931" s="14">
        <v>9780081021576</v>
      </c>
      <c r="D1931" s="14">
        <v>2018</v>
      </c>
    </row>
    <row r="1932" spans="1:4" s="8" customFormat="1" ht="20.149999999999999" customHeight="1">
      <c r="A1932" s="13" t="s">
        <v>2145</v>
      </c>
      <c r="B1932" s="14">
        <v>9781785482335</v>
      </c>
      <c r="C1932" s="14">
        <v>9780081023877</v>
      </c>
      <c r="D1932" s="14">
        <v>2018</v>
      </c>
    </row>
    <row r="1933" spans="1:4" s="8" customFormat="1" ht="20.149999999999999" customHeight="1">
      <c r="A1933" s="13" t="s">
        <v>2146</v>
      </c>
      <c r="B1933" s="14">
        <v>9780128134658</v>
      </c>
      <c r="C1933" s="14">
        <v>9780128134665</v>
      </c>
      <c r="D1933" s="14">
        <v>2018</v>
      </c>
    </row>
    <row r="1934" spans="1:4" s="8" customFormat="1" ht="20.149999999999999" customHeight="1">
      <c r="A1934" s="13" t="s">
        <v>2147</v>
      </c>
      <c r="B1934" s="14">
        <v>9780128126899</v>
      </c>
      <c r="C1934" s="14">
        <v>9780128126905</v>
      </c>
      <c r="D1934" s="14">
        <v>2018</v>
      </c>
    </row>
    <row r="1935" spans="1:4" s="8" customFormat="1" ht="20.149999999999999" customHeight="1">
      <c r="A1935" s="13" t="s">
        <v>2148</v>
      </c>
      <c r="B1935" s="14">
        <v>9780128152164</v>
      </c>
      <c r="C1935" s="14">
        <v>9780128155424</v>
      </c>
      <c r="D1935" s="14">
        <v>2018</v>
      </c>
    </row>
    <row r="1936" spans="1:4" s="8" customFormat="1" ht="20.149999999999999" customHeight="1">
      <c r="A1936" s="13" t="s">
        <v>2149</v>
      </c>
      <c r="B1936" s="14">
        <v>9780128128923</v>
      </c>
      <c r="C1936" s="14">
        <v>9780128128930</v>
      </c>
      <c r="D1936" s="14">
        <v>2018</v>
      </c>
    </row>
    <row r="1937" spans="1:4" s="8" customFormat="1" ht="20.149999999999999" customHeight="1">
      <c r="A1937" s="13" t="s">
        <v>2150</v>
      </c>
      <c r="B1937" s="14">
        <v>9780128143445</v>
      </c>
      <c r="C1937" s="14">
        <v>9780128143452</v>
      </c>
      <c r="D1937" s="14">
        <v>2018</v>
      </c>
    </row>
    <row r="1938" spans="1:4" s="8" customFormat="1" ht="20.149999999999999" customHeight="1">
      <c r="A1938" s="13" t="s">
        <v>2151</v>
      </c>
      <c r="B1938" s="14">
        <v>9780444632333</v>
      </c>
      <c r="C1938" s="14">
        <v>9780444632357</v>
      </c>
      <c r="D1938" s="14">
        <v>2018</v>
      </c>
    </row>
    <row r="1939" spans="1:4" s="8" customFormat="1" ht="20.149999999999999" customHeight="1">
      <c r="A1939" s="13" t="s">
        <v>2152</v>
      </c>
      <c r="B1939" s="14">
        <v>9780081007082</v>
      </c>
      <c r="C1939" s="14">
        <v>9780081007136</v>
      </c>
      <c r="D1939" s="14">
        <v>2018</v>
      </c>
    </row>
    <row r="1940" spans="1:4" s="8" customFormat="1" ht="20.149999999999999" customHeight="1">
      <c r="A1940" s="13" t="s">
        <v>2153</v>
      </c>
      <c r="B1940" s="14">
        <v>9780128098813</v>
      </c>
      <c r="C1940" s="14">
        <v>9780128098820</v>
      </c>
      <c r="D1940" s="14">
        <v>2018</v>
      </c>
    </row>
    <row r="1941" spans="1:4" s="8" customFormat="1" ht="20.149999999999999" customHeight="1">
      <c r="A1941" s="13" t="s">
        <v>2154</v>
      </c>
      <c r="B1941" s="14">
        <v>9780444639929</v>
      </c>
      <c r="C1941" s="14">
        <v>9780444639936</v>
      </c>
      <c r="D1941" s="14">
        <v>2018</v>
      </c>
    </row>
    <row r="1942" spans="1:4" s="8" customFormat="1" ht="20.149999999999999" customHeight="1">
      <c r="A1942" s="13" t="s">
        <v>2155</v>
      </c>
      <c r="B1942" s="14">
        <v>9780128095973</v>
      </c>
      <c r="C1942" s="14">
        <v>9780128149256</v>
      </c>
      <c r="D1942" s="14">
        <v>2018</v>
      </c>
    </row>
    <row r="1943" spans="1:4" s="8" customFormat="1" ht="20.149999999999999" customHeight="1">
      <c r="A1943" s="13" t="s">
        <v>2156</v>
      </c>
      <c r="B1943" s="14">
        <v>9780128129067</v>
      </c>
      <c r="C1943" s="14">
        <v>9780128129074</v>
      </c>
      <c r="D1943" s="14">
        <v>2018</v>
      </c>
    </row>
    <row r="1944" spans="1:4" s="8" customFormat="1" ht="20.149999999999999" customHeight="1">
      <c r="A1944" s="13" t="s">
        <v>2157</v>
      </c>
      <c r="B1944" s="14">
        <v>9780444640628</v>
      </c>
      <c r="C1944" s="14">
        <v>9780444640635</v>
      </c>
      <c r="D1944" s="14">
        <v>2018</v>
      </c>
    </row>
    <row r="1945" spans="1:4" s="8" customFormat="1" ht="20.149999999999999" customHeight="1">
      <c r="A1945" s="13" t="s">
        <v>2158</v>
      </c>
      <c r="B1945" s="14">
        <v>9780128114797</v>
      </c>
      <c r="C1945" s="14">
        <v>9780128114803</v>
      </c>
      <c r="D1945" s="14">
        <v>2018</v>
      </c>
    </row>
    <row r="1946" spans="1:4" s="8" customFormat="1" ht="20.149999999999999" customHeight="1">
      <c r="A1946" s="13" t="s">
        <v>2159</v>
      </c>
      <c r="B1946" s="14">
        <v>9780128114742</v>
      </c>
      <c r="C1946" s="14">
        <v>9780128116494</v>
      </c>
      <c r="D1946" s="14">
        <v>2018</v>
      </c>
    </row>
    <row r="1947" spans="1:4" s="8" customFormat="1" ht="20.149999999999999" customHeight="1">
      <c r="A1947" s="13" t="s">
        <v>2160</v>
      </c>
      <c r="B1947" s="14">
        <v>9780128104828</v>
      </c>
      <c r="C1947" s="14">
        <v>9780128104835</v>
      </c>
      <c r="D1947" s="14">
        <v>2018</v>
      </c>
    </row>
    <row r="1948" spans="1:4" s="8" customFormat="1" ht="20.149999999999999" customHeight="1">
      <c r="A1948" s="13" t="s">
        <v>2161</v>
      </c>
      <c r="B1948" s="14">
        <v>9780128144800</v>
      </c>
      <c r="C1948" s="14">
        <v>9780128144817</v>
      </c>
      <c r="D1948" s="14">
        <v>2018</v>
      </c>
    </row>
    <row r="1949" spans="1:4" s="8" customFormat="1" ht="20.149999999999999" customHeight="1">
      <c r="A1949" s="13" t="s">
        <v>2162</v>
      </c>
      <c r="B1949" s="14">
        <v>9780128096000</v>
      </c>
      <c r="C1949" s="14">
        <v>9780128097731</v>
      </c>
      <c r="D1949" s="14">
        <v>2018</v>
      </c>
    </row>
    <row r="1950" spans="1:4" s="8" customFormat="1" ht="20.149999999999999" customHeight="1">
      <c r="A1950" s="13" t="s">
        <v>1090</v>
      </c>
      <c r="B1950" s="14">
        <v>9780128152836</v>
      </c>
      <c r="C1950" s="14">
        <v>9780128152843</v>
      </c>
      <c r="D1950" s="14">
        <v>2018</v>
      </c>
    </row>
    <row r="1951" spans="1:4" s="8" customFormat="1" ht="20.149999999999999" customHeight="1">
      <c r="A1951" s="13" t="s">
        <v>2163</v>
      </c>
      <c r="B1951" s="14">
        <v>9780081022092</v>
      </c>
      <c r="C1951" s="14">
        <v>9780081022108</v>
      </c>
      <c r="D1951" s="14">
        <v>2018</v>
      </c>
    </row>
    <row r="1952" spans="1:4" s="8" customFormat="1" ht="20.149999999999999" customHeight="1">
      <c r="A1952" s="13" t="s">
        <v>2164</v>
      </c>
      <c r="B1952" s="14">
        <v>9780128138557</v>
      </c>
      <c r="C1952" s="14">
        <v>9780128138854</v>
      </c>
      <c r="D1952" s="14">
        <v>2018</v>
      </c>
    </row>
    <row r="1953" spans="1:4" s="8" customFormat="1" ht="20.149999999999999" customHeight="1">
      <c r="A1953" s="13" t="s">
        <v>2165</v>
      </c>
      <c r="B1953" s="14">
        <v>9780128040225</v>
      </c>
      <c r="C1953" s="14">
        <v>9780128040997</v>
      </c>
      <c r="D1953" s="14">
        <v>2018</v>
      </c>
    </row>
    <row r="1954" spans="1:4" s="8" customFormat="1" ht="20.149999999999999" customHeight="1">
      <c r="A1954" s="13" t="s">
        <v>2166</v>
      </c>
      <c r="B1954" s="14">
        <v>9780128114490</v>
      </c>
      <c r="C1954" s="14">
        <v>9780128115015</v>
      </c>
      <c r="D1954" s="14">
        <v>2018</v>
      </c>
    </row>
    <row r="1955" spans="1:4" s="8" customFormat="1" ht="20.149999999999999" customHeight="1">
      <c r="A1955" s="13" t="s">
        <v>2167</v>
      </c>
      <c r="B1955" s="14">
        <v>9780128151846</v>
      </c>
      <c r="C1955" s="14">
        <v>9780128155257</v>
      </c>
      <c r="D1955" s="14">
        <v>2018</v>
      </c>
    </row>
    <row r="1956" spans="1:4" s="8" customFormat="1" ht="20.149999999999999" customHeight="1">
      <c r="A1956" s="13" t="s">
        <v>2168</v>
      </c>
      <c r="B1956" s="14">
        <v>9780081021644</v>
      </c>
      <c r="C1956" s="14">
        <v>9780081021651</v>
      </c>
      <c r="D1956" s="14">
        <v>2018</v>
      </c>
    </row>
    <row r="1957" spans="1:4" s="8" customFormat="1" ht="20.149999999999999" customHeight="1">
      <c r="A1957" s="13" t="s">
        <v>2169</v>
      </c>
      <c r="B1957" s="14">
        <v>9780128151464</v>
      </c>
      <c r="C1957" s="14">
        <v>9780128151471</v>
      </c>
      <c r="D1957" s="14">
        <v>2018</v>
      </c>
    </row>
    <row r="1958" spans="1:4" s="8" customFormat="1" ht="20.149999999999999" customHeight="1">
      <c r="A1958" s="13" t="s">
        <v>2170</v>
      </c>
      <c r="B1958" s="14">
        <v>9780081019771</v>
      </c>
      <c r="C1958" s="14">
        <v>9780081019788</v>
      </c>
      <c r="D1958" s="14">
        <v>2018</v>
      </c>
    </row>
    <row r="1959" spans="1:4" s="8" customFormat="1" ht="20.149999999999999" customHeight="1">
      <c r="A1959" s="13" t="s">
        <v>2171</v>
      </c>
      <c r="B1959" s="14">
        <v>9780128118160</v>
      </c>
      <c r="C1959" s="14">
        <v>9780128118177</v>
      </c>
      <c r="D1959" s="14">
        <v>2018</v>
      </c>
    </row>
    <row r="1960" spans="1:4" s="8" customFormat="1" ht="20.149999999999999" customHeight="1">
      <c r="A1960" s="13" t="s">
        <v>2172</v>
      </c>
      <c r="B1960" s="14">
        <v>9780128120187</v>
      </c>
      <c r="C1960" s="14">
        <v>9780128120545</v>
      </c>
      <c r="D1960" s="14">
        <v>2018</v>
      </c>
    </row>
    <row r="1961" spans="1:4" s="8" customFormat="1" ht="20.149999999999999" customHeight="1">
      <c r="A1961" s="13" t="s">
        <v>2173</v>
      </c>
      <c r="B1961" s="14">
        <v>9780081024935</v>
      </c>
      <c r="C1961" s="14">
        <v>9780081024942</v>
      </c>
      <c r="D1961" s="14">
        <v>2018</v>
      </c>
    </row>
    <row r="1962" spans="1:4" s="8" customFormat="1" ht="20.149999999999999" customHeight="1">
      <c r="A1962" s="13" t="s">
        <v>2174</v>
      </c>
      <c r="B1962" s="14">
        <v>9780444642356</v>
      </c>
      <c r="C1962" s="14">
        <v>9780444642363</v>
      </c>
      <c r="D1962" s="14">
        <v>2018</v>
      </c>
    </row>
    <row r="1963" spans="1:4" s="8" customFormat="1" ht="20.149999999999999" customHeight="1">
      <c r="A1963" s="13" t="s">
        <v>2175</v>
      </c>
      <c r="B1963" s="14">
        <v>9780081021293</v>
      </c>
      <c r="C1963" s="14">
        <v>9780081021309</v>
      </c>
      <c r="D1963" s="14">
        <v>2018</v>
      </c>
    </row>
    <row r="1964" spans="1:4" s="8" customFormat="1" ht="20.149999999999999" customHeight="1">
      <c r="A1964" s="13" t="s">
        <v>2176</v>
      </c>
      <c r="B1964" s="14">
        <v>9780081017500</v>
      </c>
      <c r="C1964" s="14">
        <v>9780081017517</v>
      </c>
      <c r="D1964" s="14">
        <v>2018</v>
      </c>
    </row>
    <row r="1965" spans="1:4" s="8" customFormat="1" ht="20.149999999999999" customHeight="1">
      <c r="A1965" s="13" t="s">
        <v>2177</v>
      </c>
      <c r="B1965" s="14">
        <v>9780408703109</v>
      </c>
      <c r="C1965" s="14">
        <v>9781483284705</v>
      </c>
      <c r="D1965" s="14">
        <v>2018</v>
      </c>
    </row>
    <row r="1966" spans="1:4" s="8" customFormat="1" ht="20.149999999999999" customHeight="1">
      <c r="A1966" s="13" t="s">
        <v>2178</v>
      </c>
      <c r="B1966" s="14">
        <v>9780128143421</v>
      </c>
      <c r="C1966" s="14">
        <v>9780128143438</v>
      </c>
      <c r="D1966" s="14">
        <v>2018</v>
      </c>
    </row>
    <row r="1967" spans="1:4" s="8" customFormat="1" ht="20.149999999999999" customHeight="1">
      <c r="A1967" s="13" t="s">
        <v>2179</v>
      </c>
      <c r="B1967" s="14">
        <v>9780128133866</v>
      </c>
      <c r="C1967" s="14">
        <v>9780128133934</v>
      </c>
      <c r="D1967" s="14">
        <v>2018</v>
      </c>
    </row>
    <row r="1968" spans="1:4" s="8" customFormat="1" ht="20.149999999999999" customHeight="1">
      <c r="A1968" s="13" t="s">
        <v>2180</v>
      </c>
      <c r="B1968" s="14">
        <v>9781785482922</v>
      </c>
      <c r="C1968" s="14">
        <v>9780081027615</v>
      </c>
      <c r="D1968" s="14">
        <v>2018</v>
      </c>
    </row>
    <row r="1969" spans="1:4" s="8" customFormat="1" ht="20.149999999999999" customHeight="1">
      <c r="A1969" s="13" t="s">
        <v>2181</v>
      </c>
      <c r="B1969" s="14">
        <v>9780128092835</v>
      </c>
      <c r="C1969" s="14">
        <v>9780128149829</v>
      </c>
      <c r="D1969" s="14">
        <v>2018</v>
      </c>
    </row>
    <row r="1970" spans="1:4" s="8" customFormat="1" ht="20.149999999999999" customHeight="1">
      <c r="A1970" s="13" t="s">
        <v>2182</v>
      </c>
      <c r="B1970" s="14">
        <v>9780128052457</v>
      </c>
      <c r="C1970" s="14">
        <v>9780128054369</v>
      </c>
      <c r="D1970" s="14">
        <v>2018</v>
      </c>
    </row>
    <row r="1971" spans="1:4" s="8" customFormat="1" ht="20.149999999999999" customHeight="1">
      <c r="A1971" s="13" t="s">
        <v>2183</v>
      </c>
      <c r="B1971" s="14">
        <v>9780128139790</v>
      </c>
      <c r="C1971" s="14">
        <v>9780128139806</v>
      </c>
      <c r="D1971" s="14">
        <v>2018</v>
      </c>
    </row>
    <row r="1972" spans="1:4" s="8" customFormat="1" ht="20.149999999999999" customHeight="1">
      <c r="A1972" s="13" t="s">
        <v>2184</v>
      </c>
      <c r="B1972" s="14">
        <v>9780128136454</v>
      </c>
      <c r="C1972" s="14">
        <v>9780128136461</v>
      </c>
      <c r="D1972" s="14">
        <v>2018</v>
      </c>
    </row>
    <row r="1973" spans="1:4" s="8" customFormat="1" ht="20.149999999999999" customHeight="1">
      <c r="A1973" s="13" t="s">
        <v>2185</v>
      </c>
      <c r="B1973" s="14">
        <v>9780323480611</v>
      </c>
      <c r="C1973" s="14">
        <v>9780323480628</v>
      </c>
      <c r="D1973" s="14">
        <v>2018</v>
      </c>
    </row>
    <row r="1974" spans="1:4" s="8" customFormat="1" ht="20.149999999999999" customHeight="1">
      <c r="A1974" s="13" t="s">
        <v>2186</v>
      </c>
      <c r="B1974" s="14">
        <v>9780128123119</v>
      </c>
      <c r="C1974" s="14">
        <v>9780128123126</v>
      </c>
      <c r="D1974" s="14">
        <v>2018</v>
      </c>
    </row>
    <row r="1975" spans="1:4" s="8" customFormat="1" ht="20.149999999999999" customHeight="1">
      <c r="A1975" s="13" t="s">
        <v>2187</v>
      </c>
      <c r="B1975" s="14">
        <v>9780128114773</v>
      </c>
      <c r="C1975" s="14">
        <v>9780128114780</v>
      </c>
      <c r="D1975" s="14">
        <v>2018</v>
      </c>
    </row>
    <row r="1976" spans="1:4" s="8" customFormat="1" ht="20.149999999999999" customHeight="1">
      <c r="A1976" s="13" t="s">
        <v>1090</v>
      </c>
      <c r="B1976" s="14">
        <v>9780128151778</v>
      </c>
      <c r="C1976" s="14">
        <v>9780128151785</v>
      </c>
      <c r="D1976" s="14">
        <v>2018</v>
      </c>
    </row>
    <row r="1977" spans="1:4" s="8" customFormat="1" ht="20.149999999999999" customHeight="1">
      <c r="A1977" s="13" t="s">
        <v>2188</v>
      </c>
      <c r="B1977" s="14">
        <v>9780128099353</v>
      </c>
      <c r="C1977" s="14">
        <v>9780128099360</v>
      </c>
      <c r="D1977" s="14">
        <v>2018</v>
      </c>
    </row>
    <row r="1978" spans="1:4" s="8" customFormat="1" ht="20.149999999999999" customHeight="1">
      <c r="A1978" s="13" t="s">
        <v>2189</v>
      </c>
      <c r="B1978" s="14">
        <v>9780128110652</v>
      </c>
      <c r="C1978" s="14">
        <v>9780128110669</v>
      </c>
      <c r="D1978" s="14">
        <v>2018</v>
      </c>
    </row>
    <row r="1979" spans="1:4" s="8" customFormat="1" ht="20.149999999999999" customHeight="1">
      <c r="A1979" s="13" t="s">
        <v>2169</v>
      </c>
      <c r="B1979" s="14">
        <v>9780128157909</v>
      </c>
      <c r="C1979" s="14">
        <v>9780128157916</v>
      </c>
      <c r="D1979" s="14">
        <v>2018</v>
      </c>
    </row>
    <row r="1980" spans="1:4" s="8" customFormat="1" ht="20.149999999999999" customHeight="1">
      <c r="A1980" s="13" t="s">
        <v>2190</v>
      </c>
      <c r="B1980" s="14">
        <v>9780128141441</v>
      </c>
      <c r="C1980" s="14">
        <v>9780128141458</v>
      </c>
      <c r="D1980" s="14">
        <v>2018</v>
      </c>
    </row>
    <row r="1981" spans="1:4" s="8" customFormat="1" ht="20.149999999999999" customHeight="1">
      <c r="A1981" s="13" t="s">
        <v>2191</v>
      </c>
      <c r="B1981" s="14">
        <v>9780128155493</v>
      </c>
      <c r="C1981" s="14">
        <v>9780128155509</v>
      </c>
      <c r="D1981" s="14">
        <v>2018</v>
      </c>
    </row>
    <row r="1982" spans="1:4" s="8" customFormat="1" ht="20.149999999999999" customHeight="1">
      <c r="A1982" s="13" t="s">
        <v>2192</v>
      </c>
      <c r="B1982" s="14">
        <v>9780444872722</v>
      </c>
      <c r="C1982" s="14">
        <v>9781483290669</v>
      </c>
      <c r="D1982" s="14">
        <v>2018</v>
      </c>
    </row>
    <row r="1983" spans="1:4" s="8" customFormat="1" ht="20.149999999999999" customHeight="1">
      <c r="A1983" s="13" t="s">
        <v>2193</v>
      </c>
      <c r="B1983" s="14">
        <v>9780128143834</v>
      </c>
      <c r="C1983" s="14">
        <v>9780128143841</v>
      </c>
      <c r="D1983" s="14">
        <v>2018</v>
      </c>
    </row>
    <row r="1984" spans="1:4" s="8" customFormat="1" ht="20.149999999999999" customHeight="1">
      <c r="A1984" s="13" t="s">
        <v>2194</v>
      </c>
      <c r="B1984" s="14">
        <v>9780323512541</v>
      </c>
      <c r="C1984" s="14">
        <v>9780128135167</v>
      </c>
      <c r="D1984" s="14">
        <v>2018</v>
      </c>
    </row>
    <row r="1985" spans="1:4" s="8" customFormat="1" ht="20.149999999999999" customHeight="1">
      <c r="A1985" s="13" t="s">
        <v>2195</v>
      </c>
      <c r="B1985" s="14">
        <v>9780128161364</v>
      </c>
      <c r="C1985" s="14">
        <v>9780128161685</v>
      </c>
      <c r="D1985" s="14">
        <v>2018</v>
      </c>
    </row>
    <row r="1986" spans="1:4" s="8" customFormat="1" ht="20.149999999999999" customHeight="1">
      <c r="A1986" s="13" t="s">
        <v>2196</v>
      </c>
      <c r="B1986" s="14">
        <v>9780128137369</v>
      </c>
      <c r="C1986" s="14">
        <v>9780128137376</v>
      </c>
      <c r="D1986" s="14">
        <v>2018</v>
      </c>
    </row>
    <row r="1987" spans="1:4" s="8" customFormat="1" ht="20.149999999999999" customHeight="1">
      <c r="A1987" s="13" t="s">
        <v>2197</v>
      </c>
      <c r="B1987" s="14">
        <v>9780081024744</v>
      </c>
      <c r="C1987" s="14">
        <v>9780081024751</v>
      </c>
      <c r="D1987" s="14">
        <v>2018</v>
      </c>
    </row>
    <row r="1988" spans="1:4" s="8" customFormat="1" ht="20.149999999999999" customHeight="1">
      <c r="A1988" s="13" t="s">
        <v>2198</v>
      </c>
      <c r="B1988" s="14">
        <v>9780081021941</v>
      </c>
      <c r="C1988" s="14">
        <v>9780081021958</v>
      </c>
      <c r="D1988" s="14">
        <v>2018</v>
      </c>
    </row>
    <row r="1989" spans="1:4" s="8" customFormat="1" ht="20.149999999999999" customHeight="1">
      <c r="A1989" s="13" t="s">
        <v>2199</v>
      </c>
      <c r="B1989" s="14">
        <v>9780128121504</v>
      </c>
      <c r="C1989" s="14">
        <v>9780128123249</v>
      </c>
      <c r="D1989" s="14">
        <v>2018</v>
      </c>
    </row>
    <row r="1990" spans="1:4" s="8" customFormat="1" ht="20.149999999999999" customHeight="1">
      <c r="A1990" s="13" t="s">
        <v>2200</v>
      </c>
      <c r="B1990" s="14">
        <v>9780128130582</v>
      </c>
      <c r="C1990" s="14">
        <v>9780128131145</v>
      </c>
      <c r="D1990" s="14">
        <v>2018</v>
      </c>
    </row>
    <row r="1991" spans="1:4" s="8" customFormat="1" ht="20.149999999999999" customHeight="1">
      <c r="A1991" s="13" t="s">
        <v>2201</v>
      </c>
      <c r="B1991" s="14">
        <v>9780128145111</v>
      </c>
      <c r="C1991" s="14">
        <v>9780128145128</v>
      </c>
      <c r="D1991" s="14">
        <v>2018</v>
      </c>
    </row>
    <row r="1992" spans="1:4" s="8" customFormat="1" ht="20.149999999999999" customHeight="1">
      <c r="A1992" s="13" t="s">
        <v>2202</v>
      </c>
      <c r="B1992" s="14">
        <v>9780128142158</v>
      </c>
      <c r="C1992" s="14">
        <v>9780128142165</v>
      </c>
      <c r="D1992" s="14">
        <v>2018</v>
      </c>
    </row>
    <row r="1993" spans="1:4" s="8" customFormat="1" ht="20.149999999999999" customHeight="1">
      <c r="A1993" s="13" t="s">
        <v>2203</v>
      </c>
      <c r="B1993" s="14">
        <v>9780081010181</v>
      </c>
      <c r="C1993" s="14">
        <v>9780081011218</v>
      </c>
      <c r="D1993" s="14">
        <v>2018</v>
      </c>
    </row>
    <row r="1994" spans="1:4" s="8" customFormat="1" ht="20.149999999999999" customHeight="1">
      <c r="A1994" s="13" t="s">
        <v>2204</v>
      </c>
      <c r="B1994" s="14">
        <v>9780128151990</v>
      </c>
      <c r="C1994" s="14">
        <v>9780128155349</v>
      </c>
      <c r="D1994" s="14">
        <v>2018</v>
      </c>
    </row>
    <row r="1995" spans="1:4" s="8" customFormat="1" ht="20.149999999999999" customHeight="1">
      <c r="A1995" s="13" t="s">
        <v>2205</v>
      </c>
      <c r="B1995" s="14">
        <v>9780128041246</v>
      </c>
      <c r="C1995" s="14">
        <v>9780128041284</v>
      </c>
      <c r="D1995" s="14">
        <v>2018</v>
      </c>
    </row>
    <row r="1996" spans="1:4" s="8" customFormat="1" ht="20.149999999999999" customHeight="1">
      <c r="A1996" s="13" t="s">
        <v>2206</v>
      </c>
      <c r="B1996" s="14">
        <v>9780081024706</v>
      </c>
      <c r="C1996" s="14">
        <v>9780081024713</v>
      </c>
      <c r="D1996" s="14">
        <v>2018</v>
      </c>
    </row>
    <row r="1997" spans="1:4" s="8" customFormat="1" ht="20.149999999999999" customHeight="1">
      <c r="A1997" s="13" t="s">
        <v>2207</v>
      </c>
      <c r="B1997" s="14">
        <v>9780128150771</v>
      </c>
      <c r="C1997" s="14">
        <v>9780128150788</v>
      </c>
      <c r="D1997" s="14">
        <v>2018</v>
      </c>
    </row>
    <row r="1998" spans="1:4" s="8" customFormat="1" ht="20.149999999999999" customHeight="1">
      <c r="A1998" s="13" t="s">
        <v>2208</v>
      </c>
      <c r="B1998" s="14">
        <v>9780081025017</v>
      </c>
      <c r="C1998" s="14">
        <v>9780081025024</v>
      </c>
      <c r="D1998" s="14">
        <v>2018</v>
      </c>
    </row>
    <row r="1999" spans="1:4" s="8" customFormat="1" ht="20.149999999999999" customHeight="1">
      <c r="A1999" s="13" t="s">
        <v>2209</v>
      </c>
      <c r="B1999" s="14">
        <v>9780128126325</v>
      </c>
      <c r="C1999" s="14">
        <v>9780128126356</v>
      </c>
      <c r="D1999" s="14">
        <v>2018</v>
      </c>
    </row>
    <row r="2000" spans="1:4" s="8" customFormat="1" ht="20.149999999999999" customHeight="1">
      <c r="A2000" s="13" t="s">
        <v>2210</v>
      </c>
      <c r="B2000" s="14">
        <v>9780128133514</v>
      </c>
      <c r="C2000" s="14">
        <v>9780128133521</v>
      </c>
      <c r="D2000" s="14">
        <v>2018</v>
      </c>
    </row>
    <row r="2001" spans="1:4" s="8" customFormat="1" ht="20.149999999999999" customHeight="1">
      <c r="A2001" s="13" t="s">
        <v>2211</v>
      </c>
      <c r="B2001" s="14">
        <v>9780128131343</v>
      </c>
      <c r="C2001" s="14">
        <v>9780128131350</v>
      </c>
      <c r="D2001" s="14">
        <v>2018</v>
      </c>
    </row>
    <row r="2002" spans="1:4" s="8" customFormat="1" ht="20.149999999999999" customHeight="1">
      <c r="A2002" s="13" t="s">
        <v>2212</v>
      </c>
      <c r="B2002" s="14">
        <v>9780128498699</v>
      </c>
      <c r="C2002" s="14">
        <v>9780128118948</v>
      </c>
      <c r="D2002" s="14">
        <v>2018</v>
      </c>
    </row>
    <row r="2003" spans="1:4" s="8" customFormat="1" ht="20.149999999999999" customHeight="1">
      <c r="A2003" s="13" t="s">
        <v>1090</v>
      </c>
      <c r="B2003" s="14">
        <v>9780128151792</v>
      </c>
      <c r="C2003" s="14">
        <v>9780128151808</v>
      </c>
      <c r="D2003" s="14">
        <v>2018</v>
      </c>
    </row>
    <row r="2004" spans="1:4" s="8" customFormat="1" ht="20.149999999999999" customHeight="1">
      <c r="A2004" s="13" t="s">
        <v>2213</v>
      </c>
      <c r="B2004" s="14">
        <v>9780128125205</v>
      </c>
      <c r="C2004" s="14">
        <v>9780128125212</v>
      </c>
      <c r="D2004" s="14">
        <v>2018</v>
      </c>
    </row>
    <row r="2005" spans="1:4" s="8" customFormat="1" ht="20.149999999999999" customHeight="1">
      <c r="A2005" s="13" t="s">
        <v>2214</v>
      </c>
      <c r="B2005" s="14">
        <v>9781785482632</v>
      </c>
      <c r="C2005" s="14">
        <v>9780081023891</v>
      </c>
      <c r="D2005" s="14">
        <v>2018</v>
      </c>
    </row>
    <row r="2006" spans="1:4" s="8" customFormat="1" ht="20.149999999999999" customHeight="1">
      <c r="A2006" s="13" t="s">
        <v>2215</v>
      </c>
      <c r="B2006" s="14">
        <v>9780128115060</v>
      </c>
      <c r="C2006" s="14">
        <v>9780128115077</v>
      </c>
      <c r="D2006" s="14">
        <v>2018</v>
      </c>
    </row>
    <row r="2007" spans="1:4" s="8" customFormat="1" ht="20.149999999999999" customHeight="1">
      <c r="A2007" s="13" t="s">
        <v>2216</v>
      </c>
      <c r="B2007" s="14">
        <v>9780128134733</v>
      </c>
      <c r="C2007" s="14">
        <v>9780128134740</v>
      </c>
      <c r="D2007" s="14">
        <v>2018</v>
      </c>
    </row>
    <row r="2008" spans="1:4" s="8" customFormat="1" ht="20.149999999999999" customHeight="1">
      <c r="A2008" s="13" t="s">
        <v>2217</v>
      </c>
      <c r="B2008" s="14">
        <v>9780128113097</v>
      </c>
      <c r="C2008" s="14">
        <v>9780128113103</v>
      </c>
      <c r="D2008" s="14">
        <v>2018</v>
      </c>
    </row>
    <row r="2009" spans="1:4" s="8" customFormat="1" ht="20.149999999999999" customHeight="1">
      <c r="A2009" s="13" t="s">
        <v>2218</v>
      </c>
      <c r="B2009" s="14">
        <v>9780128129029</v>
      </c>
      <c r="C2009" s="14">
        <v>9780128129036</v>
      </c>
      <c r="D2009" s="14">
        <v>2018</v>
      </c>
    </row>
    <row r="2010" spans="1:4" s="8" customFormat="1" ht="20.149999999999999" customHeight="1">
      <c r="A2010" s="13" t="s">
        <v>2219</v>
      </c>
      <c r="B2010" s="14">
        <v>9780323524728</v>
      </c>
      <c r="C2010" s="14">
        <v>9780323524735</v>
      </c>
      <c r="D2010" s="14">
        <v>2018</v>
      </c>
    </row>
    <row r="2011" spans="1:4" s="8" customFormat="1" ht="20.149999999999999" customHeight="1">
      <c r="A2011" s="13" t="s">
        <v>2220</v>
      </c>
      <c r="B2011" s="14">
        <v>9780128114483</v>
      </c>
      <c r="C2011" s="14">
        <v>9780128115008</v>
      </c>
      <c r="D2011" s="14">
        <v>2018</v>
      </c>
    </row>
    <row r="2012" spans="1:4" s="8" customFormat="1" ht="20.149999999999999" customHeight="1">
      <c r="A2012" s="13" t="s">
        <v>2221</v>
      </c>
      <c r="B2012" s="14">
        <v>9780081009840</v>
      </c>
      <c r="C2012" s="14">
        <v>9780081009901</v>
      </c>
      <c r="D2012" s="14">
        <v>2018</v>
      </c>
    </row>
    <row r="2013" spans="1:4" s="8" customFormat="1" ht="20.149999999999999" customHeight="1">
      <c r="A2013" s="13" t="s">
        <v>2222</v>
      </c>
      <c r="B2013" s="14">
        <v>9780128117880</v>
      </c>
      <c r="C2013" s="14">
        <v>9780128117897</v>
      </c>
      <c r="D2013" s="14">
        <v>2018</v>
      </c>
    </row>
    <row r="2014" spans="1:4" s="8" customFormat="1" ht="20.149999999999999" customHeight="1">
      <c r="A2014" s="13" t="s">
        <v>2223</v>
      </c>
      <c r="B2014" s="14">
        <v>9780128140277</v>
      </c>
      <c r="C2014" s="14">
        <v>9780128140284</v>
      </c>
      <c r="D2014" s="14">
        <v>2018</v>
      </c>
    </row>
    <row r="2015" spans="1:4" s="8" customFormat="1" ht="20.149999999999999" customHeight="1">
      <c r="A2015" s="13" t="s">
        <v>2224</v>
      </c>
      <c r="B2015" s="14">
        <v>9780128114421</v>
      </c>
      <c r="C2015" s="14">
        <v>9780128114940</v>
      </c>
      <c r="D2015" s="14">
        <v>2018</v>
      </c>
    </row>
    <row r="2016" spans="1:4" s="8" customFormat="1" ht="20.149999999999999" customHeight="1">
      <c r="A2016" s="13" t="s">
        <v>2225</v>
      </c>
      <c r="B2016" s="14">
        <v>9780128111550</v>
      </c>
      <c r="C2016" s="14">
        <v>9780128111567</v>
      </c>
      <c r="D2016" s="14">
        <v>2018</v>
      </c>
    </row>
    <row r="2017" spans="1:4" s="8" customFormat="1" ht="20.149999999999999" customHeight="1">
      <c r="A2017" s="13" t="s">
        <v>2226</v>
      </c>
      <c r="B2017" s="14">
        <v>9780128097397</v>
      </c>
      <c r="C2017" s="14">
        <v>9780128098943</v>
      </c>
      <c r="D2017" s="14">
        <v>2018</v>
      </c>
    </row>
    <row r="2018" spans="1:4" s="8" customFormat="1" ht="20.149999999999999" customHeight="1">
      <c r="A2018" s="13" t="s">
        <v>2227</v>
      </c>
      <c r="B2018" s="14">
        <v>9780128124611</v>
      </c>
      <c r="C2018" s="14">
        <v>9780128124628</v>
      </c>
      <c r="D2018" s="14">
        <v>2018</v>
      </c>
    </row>
    <row r="2019" spans="1:4" s="8" customFormat="1" ht="20.149999999999999" customHeight="1">
      <c r="A2019" s="13" t="s">
        <v>2228</v>
      </c>
      <c r="B2019" s="14">
        <v>9780128130643</v>
      </c>
      <c r="C2019" s="14">
        <v>9780128130650</v>
      </c>
      <c r="D2019" s="14">
        <v>2018</v>
      </c>
    </row>
    <row r="2020" spans="1:4" s="8" customFormat="1" ht="20.149999999999999" customHeight="1">
      <c r="A2020" s="13" t="s">
        <v>2229</v>
      </c>
      <c r="B2020" s="14">
        <v>9780082032045</v>
      </c>
      <c r="C2020" s="14">
        <v>9781483145808</v>
      </c>
      <c r="D2020" s="14">
        <v>2018</v>
      </c>
    </row>
    <row r="2021" spans="1:4" s="8" customFormat="1" ht="20.149999999999999" customHeight="1">
      <c r="A2021" s="13" t="s">
        <v>2230</v>
      </c>
      <c r="B2021" s="14">
        <v>9780128131671</v>
      </c>
      <c r="C2021" s="14">
        <v>9780128131688</v>
      </c>
      <c r="D2021" s="14">
        <v>2018</v>
      </c>
    </row>
    <row r="2022" spans="1:4" s="8" customFormat="1" ht="20.149999999999999" customHeight="1">
      <c r="A2022" s="13" t="s">
        <v>2231</v>
      </c>
      <c r="B2022" s="14">
        <v>9780128141656</v>
      </c>
      <c r="C2022" s="14">
        <v>9780128141663</v>
      </c>
      <c r="D2022" s="14">
        <v>2018</v>
      </c>
    </row>
    <row r="2023" spans="1:4" s="8" customFormat="1" ht="20.149999999999999" customHeight="1">
      <c r="A2023" s="13" t="s">
        <v>2232</v>
      </c>
      <c r="B2023" s="14">
        <v>9780128129739</v>
      </c>
      <c r="C2023" s="14">
        <v>9780128129746</v>
      </c>
      <c r="D2023" s="14">
        <v>2018</v>
      </c>
    </row>
    <row r="2024" spans="1:4" s="8" customFormat="1" ht="20.149999999999999" customHeight="1">
      <c r="A2024" s="13" t="s">
        <v>2233</v>
      </c>
      <c r="B2024" s="14">
        <v>9780128145432</v>
      </c>
      <c r="C2024" s="14">
        <v>9780128145449</v>
      </c>
      <c r="D2024" s="14">
        <v>2018</v>
      </c>
    </row>
    <row r="2025" spans="1:4" s="8" customFormat="1" ht="20.149999999999999" customHeight="1">
      <c r="A2025" s="13" t="s">
        <v>2234</v>
      </c>
      <c r="B2025" s="14">
        <v>9780081021316</v>
      </c>
      <c r="C2025" s="14">
        <v>9780081021385</v>
      </c>
      <c r="D2025" s="14">
        <v>2018</v>
      </c>
    </row>
    <row r="2026" spans="1:4" s="8" customFormat="1" ht="20.149999999999999" customHeight="1">
      <c r="A2026" s="13" t="s">
        <v>2235</v>
      </c>
      <c r="B2026" s="14">
        <v>9780128139189</v>
      </c>
      <c r="C2026" s="14">
        <v>9780128139196</v>
      </c>
      <c r="D2026" s="14">
        <v>2018</v>
      </c>
    </row>
    <row r="2027" spans="1:4" s="8" customFormat="1" ht="20.149999999999999" customHeight="1">
      <c r="A2027" s="13" t="s">
        <v>2236</v>
      </c>
      <c r="B2027" s="14">
        <v>9780128046852</v>
      </c>
      <c r="C2027" s="14">
        <v>9780128048368</v>
      </c>
      <c r="D2027" s="14">
        <v>2018</v>
      </c>
    </row>
    <row r="2028" spans="1:4" s="8" customFormat="1" ht="20.149999999999999" customHeight="1">
      <c r="A2028" s="13" t="s">
        <v>2237</v>
      </c>
      <c r="B2028" s="14">
        <v>9780128136775</v>
      </c>
      <c r="C2028" s="14">
        <v>9780128136782</v>
      </c>
      <c r="D2028" s="14">
        <v>2018</v>
      </c>
    </row>
    <row r="2029" spans="1:4" s="8" customFormat="1" ht="20.149999999999999" customHeight="1">
      <c r="A2029" s="13" t="s">
        <v>2238</v>
      </c>
      <c r="B2029" s="14">
        <v>9780128005132</v>
      </c>
      <c r="C2029" s="14">
        <v>9780128005996</v>
      </c>
      <c r="D2029" s="14">
        <v>2018</v>
      </c>
    </row>
    <row r="2030" spans="1:4" s="8" customFormat="1" ht="20.149999999999999" customHeight="1">
      <c r="A2030" s="13" t="s">
        <v>2239</v>
      </c>
      <c r="B2030" s="14">
        <v>9780128152447</v>
      </c>
      <c r="C2030" s="14">
        <v>9780128154281</v>
      </c>
      <c r="D2030" s="14">
        <v>2018</v>
      </c>
    </row>
    <row r="2031" spans="1:4" s="8" customFormat="1" ht="20.149999999999999" customHeight="1">
      <c r="A2031" s="13" t="s">
        <v>2240</v>
      </c>
      <c r="B2031" s="14">
        <v>9780128151501</v>
      </c>
      <c r="C2031" s="14">
        <v>9780128151518</v>
      </c>
      <c r="D2031" s="14">
        <v>2018</v>
      </c>
    </row>
    <row r="2032" spans="1:4" s="8" customFormat="1" ht="20.149999999999999" customHeight="1">
      <c r="A2032" s="13" t="s">
        <v>2241</v>
      </c>
      <c r="B2032" s="14">
        <v>9780128114599</v>
      </c>
      <c r="C2032" s="14">
        <v>9780128115374</v>
      </c>
      <c r="D2032" s="14">
        <v>2018</v>
      </c>
    </row>
    <row r="2033" spans="1:4" s="8" customFormat="1" ht="20.149999999999999" customHeight="1">
      <c r="A2033" s="13" t="s">
        <v>2242</v>
      </c>
      <c r="B2033" s="14">
        <v>9780128031285</v>
      </c>
      <c r="C2033" s="14">
        <v>9780128031438</v>
      </c>
      <c r="D2033" s="14">
        <v>2018</v>
      </c>
    </row>
    <row r="2034" spans="1:4" s="8" customFormat="1" ht="20.149999999999999" customHeight="1">
      <c r="A2034" s="13" t="s">
        <v>2243</v>
      </c>
      <c r="B2034" s="14">
        <v>9780128151099</v>
      </c>
      <c r="C2034" s="14">
        <v>9780128151105</v>
      </c>
      <c r="D2034" s="14">
        <v>2018</v>
      </c>
    </row>
    <row r="2035" spans="1:4" s="8" customFormat="1" ht="20.149999999999999" customHeight="1">
      <c r="A2035" s="13" t="s">
        <v>2244</v>
      </c>
      <c r="B2035" s="14">
        <v>9781785482656</v>
      </c>
      <c r="C2035" s="14">
        <v>9780081023556</v>
      </c>
      <c r="D2035" s="14">
        <v>2018</v>
      </c>
    </row>
    <row r="2036" spans="1:4" s="8" customFormat="1" ht="20.149999999999999" customHeight="1">
      <c r="A2036" s="13" t="s">
        <v>2245</v>
      </c>
      <c r="B2036" s="14">
        <v>9780128149485</v>
      </c>
      <c r="C2036" s="14">
        <v>9780128149492</v>
      </c>
      <c r="D2036" s="14">
        <v>2018</v>
      </c>
    </row>
    <row r="2037" spans="1:4" s="8" customFormat="1" ht="20.149999999999999" customHeight="1">
      <c r="A2037" s="13" t="s">
        <v>2246</v>
      </c>
      <c r="B2037" s="14">
        <v>9780128032046</v>
      </c>
      <c r="C2037" s="14">
        <v>9780128032053</v>
      </c>
      <c r="D2037" s="14">
        <v>2018</v>
      </c>
    </row>
    <row r="2038" spans="1:4" s="8" customFormat="1" ht="20.149999999999999" customHeight="1">
      <c r="A2038" s="13" t="s">
        <v>2247</v>
      </c>
      <c r="B2038" s="14">
        <v>9780081021668</v>
      </c>
      <c r="C2038" s="14">
        <v>9780081021675</v>
      </c>
      <c r="D2038" s="14">
        <v>2018</v>
      </c>
    </row>
    <row r="2039" spans="1:4" s="8" customFormat="1" ht="20.149999999999999" customHeight="1">
      <c r="A2039" s="13" t="s">
        <v>2248</v>
      </c>
      <c r="B2039" s="14">
        <v>9780128132203</v>
      </c>
      <c r="C2039" s="14">
        <v>9780128132210</v>
      </c>
      <c r="D2039" s="14">
        <v>2018</v>
      </c>
    </row>
    <row r="2040" spans="1:4" s="8" customFormat="1" ht="20.149999999999999" customHeight="1">
      <c r="A2040" s="13" t="s">
        <v>2249</v>
      </c>
      <c r="B2040" s="14">
        <v>9780128026557</v>
      </c>
      <c r="C2040" s="14">
        <v>9780128027028</v>
      </c>
      <c r="D2040" s="14">
        <v>2018</v>
      </c>
    </row>
    <row r="2041" spans="1:4" s="8" customFormat="1" ht="20.149999999999999" customHeight="1">
      <c r="A2041" s="13" t="s">
        <v>2250</v>
      </c>
      <c r="B2041" s="14">
        <v>9780081001967</v>
      </c>
      <c r="C2041" s="14">
        <v>9780081022870</v>
      </c>
      <c r="D2041" s="14">
        <v>2018</v>
      </c>
    </row>
    <row r="2042" spans="1:4" s="8" customFormat="1" ht="20.149999999999999" customHeight="1">
      <c r="A2042" s="13" t="s">
        <v>2251</v>
      </c>
      <c r="B2042" s="14">
        <v>9780128152966</v>
      </c>
      <c r="C2042" s="14">
        <v>9780128152973</v>
      </c>
      <c r="D2042" s="14">
        <v>2018</v>
      </c>
    </row>
    <row r="2043" spans="1:4" s="8" customFormat="1" ht="20.149999999999999" customHeight="1">
      <c r="A2043" s="13" t="s">
        <v>2252</v>
      </c>
      <c r="B2043" s="14">
        <v>9780128133255</v>
      </c>
      <c r="C2043" s="14">
        <v>9780128133262</v>
      </c>
      <c r="D2043" s="14">
        <v>2018</v>
      </c>
    </row>
    <row r="2044" spans="1:4" s="8" customFormat="1" ht="20.149999999999999" customHeight="1">
      <c r="A2044" s="13" t="s">
        <v>2253</v>
      </c>
      <c r="B2044" s="14">
        <v>9780128092408</v>
      </c>
      <c r="C2044" s="14">
        <v>9780128094969</v>
      </c>
      <c r="D2044" s="14">
        <v>2018</v>
      </c>
    </row>
    <row r="2045" spans="1:4" s="8" customFormat="1" ht="20.149999999999999" customHeight="1">
      <c r="A2045" s="13" t="s">
        <v>2254</v>
      </c>
      <c r="B2045" s="14">
        <v>9780128158180</v>
      </c>
      <c r="C2045" s="14">
        <v>9780128167120</v>
      </c>
      <c r="D2045" s="14">
        <v>2018</v>
      </c>
    </row>
    <row r="2046" spans="1:4" s="8" customFormat="1" ht="20.149999999999999" customHeight="1">
      <c r="A2046" s="13" t="s">
        <v>2255</v>
      </c>
      <c r="B2046" s="14">
        <v>9780128154519</v>
      </c>
      <c r="C2046" s="14">
        <v>9780128165102</v>
      </c>
      <c r="D2046" s="14">
        <v>2018</v>
      </c>
    </row>
    <row r="2047" spans="1:4" s="8" customFormat="1" ht="20.149999999999999" customHeight="1">
      <c r="A2047" s="13" t="s">
        <v>2256</v>
      </c>
      <c r="B2047" s="14">
        <v>9780128147597</v>
      </c>
      <c r="C2047" s="14">
        <v>9780128147603</v>
      </c>
      <c r="D2047" s="14">
        <v>2018</v>
      </c>
    </row>
    <row r="2048" spans="1:4" s="8" customFormat="1" ht="20.149999999999999" customHeight="1">
      <c r="A2048" s="13" t="s">
        <v>2257</v>
      </c>
      <c r="B2048" s="14">
        <v>9780128147849</v>
      </c>
      <c r="C2048" s="14">
        <v>9780128147856</v>
      </c>
      <c r="D2048" s="14">
        <v>2018</v>
      </c>
    </row>
    <row r="2049" spans="1:4" s="8" customFormat="1" ht="20.149999999999999" customHeight="1">
      <c r="A2049" s="13" t="s">
        <v>2258</v>
      </c>
      <c r="B2049" s="14">
        <v>9780128136102</v>
      </c>
      <c r="C2049" s="14">
        <v>9780128137284</v>
      </c>
      <c r="D2049" s="14">
        <v>2018</v>
      </c>
    </row>
    <row r="2050" spans="1:4" s="8" customFormat="1" ht="20.149999999999999" customHeight="1">
      <c r="A2050" s="13" t="s">
        <v>2259</v>
      </c>
      <c r="B2050" s="14">
        <v>9780128135181</v>
      </c>
      <c r="C2050" s="14">
        <v>9780128135679</v>
      </c>
      <c r="D2050" s="14">
        <v>2018</v>
      </c>
    </row>
    <row r="2051" spans="1:4" s="8" customFormat="1" ht="20.149999999999999" customHeight="1">
      <c r="A2051" s="13" t="s">
        <v>2260</v>
      </c>
      <c r="B2051" s="14">
        <v>9780323395007</v>
      </c>
      <c r="C2051" s="14">
        <v>9780323396196</v>
      </c>
      <c r="D2051" s="14">
        <v>2018</v>
      </c>
    </row>
    <row r="2052" spans="1:4" s="8" customFormat="1" ht="20.149999999999999" customHeight="1">
      <c r="A2052" s="13" t="s">
        <v>2261</v>
      </c>
      <c r="B2052" s="14">
        <v>9780128134757</v>
      </c>
      <c r="C2052" s="14">
        <v>9780128134764</v>
      </c>
      <c r="D2052" s="14">
        <v>2018</v>
      </c>
    </row>
    <row r="2053" spans="1:4" s="8" customFormat="1" ht="20.149999999999999" customHeight="1">
      <c r="A2053" s="13" t="s">
        <v>2262</v>
      </c>
      <c r="B2053" s="14">
        <v>9780128118993</v>
      </c>
      <c r="C2053" s="14">
        <v>9780128151457</v>
      </c>
      <c r="D2053" s="14">
        <v>2018</v>
      </c>
    </row>
    <row r="2054" spans="1:4" s="8" customFormat="1" ht="20.149999999999999" customHeight="1">
      <c r="A2054" s="13" t="s">
        <v>2263</v>
      </c>
      <c r="B2054" s="14">
        <v>9780128028612</v>
      </c>
      <c r="C2054" s="14">
        <v>9780128028971</v>
      </c>
      <c r="D2054" s="14">
        <v>2018</v>
      </c>
    </row>
    <row r="2055" spans="1:4" s="8" customFormat="1" ht="20.149999999999999" customHeight="1">
      <c r="A2055" s="13" t="s">
        <v>2264</v>
      </c>
      <c r="B2055" s="14">
        <v>9780128114100</v>
      </c>
      <c r="C2055" s="14">
        <v>9780128114117</v>
      </c>
      <c r="D2055" s="14">
        <v>2018</v>
      </c>
    </row>
    <row r="2056" spans="1:4" s="8" customFormat="1" ht="20.149999999999999" customHeight="1">
      <c r="A2056" s="13" t="s">
        <v>2265</v>
      </c>
      <c r="B2056" s="14">
        <v>9780081020555</v>
      </c>
      <c r="C2056" s="14">
        <v>9780081020562</v>
      </c>
      <c r="D2056" s="14">
        <v>2018</v>
      </c>
    </row>
    <row r="2057" spans="1:4" s="8" customFormat="1" ht="20.149999999999999" customHeight="1">
      <c r="A2057" s="13" t="s">
        <v>2266</v>
      </c>
      <c r="B2057" s="14">
        <v>9780081024447</v>
      </c>
      <c r="C2057" s="14">
        <v>9780081024478</v>
      </c>
      <c r="D2057" s="14">
        <v>2018</v>
      </c>
    </row>
    <row r="2058" spans="1:4" s="8" customFormat="1" ht="20.149999999999999" customHeight="1">
      <c r="A2058" s="13" t="s">
        <v>2267</v>
      </c>
      <c r="B2058" s="14">
        <v>9780444641175</v>
      </c>
      <c r="C2058" s="14">
        <v>9780444641182</v>
      </c>
      <c r="D2058" s="14">
        <v>2018</v>
      </c>
    </row>
    <row r="2059" spans="1:4" s="8" customFormat="1" ht="20.149999999999999" customHeight="1">
      <c r="A2059" s="13" t="s">
        <v>2268</v>
      </c>
      <c r="B2059" s="14">
        <v>9780128143032</v>
      </c>
      <c r="C2059" s="14">
        <v>9780128143049</v>
      </c>
      <c r="D2059" s="14">
        <v>2018</v>
      </c>
    </row>
    <row r="2060" spans="1:4" s="8" customFormat="1" ht="20.149999999999999" customHeight="1">
      <c r="A2060" s="13" t="s">
        <v>2269</v>
      </c>
      <c r="B2060" s="14">
        <v>9780128135921</v>
      </c>
      <c r="C2060" s="14">
        <v>9780128135938</v>
      </c>
      <c r="D2060" s="14">
        <v>2018</v>
      </c>
    </row>
    <row r="2061" spans="1:4" s="8" customFormat="1" ht="20.149999999999999" customHeight="1">
      <c r="A2061" s="13" t="s">
        <v>2270</v>
      </c>
      <c r="B2061" s="14">
        <v>9780128139493</v>
      </c>
      <c r="C2061" s="14">
        <v>9780128139509</v>
      </c>
      <c r="D2061" s="14">
        <v>2018</v>
      </c>
    </row>
    <row r="2062" spans="1:4" s="8" customFormat="1" ht="20.149999999999999" customHeight="1">
      <c r="A2062" s="13" t="s">
        <v>2271</v>
      </c>
      <c r="B2062" s="14">
        <v>9780128131381</v>
      </c>
      <c r="C2062" s="14">
        <v>9780128131398</v>
      </c>
      <c r="D2062" s="14">
        <v>2018</v>
      </c>
    </row>
    <row r="2063" spans="1:4" s="8" customFormat="1" ht="20.149999999999999" customHeight="1">
      <c r="A2063" s="13" t="s">
        <v>2272</v>
      </c>
      <c r="B2063" s="14">
        <v>9780081020630</v>
      </c>
      <c r="C2063" s="14">
        <v>9780081020647</v>
      </c>
      <c r="D2063" s="14">
        <v>2018</v>
      </c>
    </row>
    <row r="2064" spans="1:4" s="8" customFormat="1" ht="20.149999999999999" customHeight="1">
      <c r="A2064" s="13" t="s">
        <v>2273</v>
      </c>
      <c r="B2064" s="14">
        <v>9780444641106</v>
      </c>
      <c r="C2064" s="14">
        <v>9780444641113</v>
      </c>
      <c r="D2064" s="14">
        <v>2018</v>
      </c>
    </row>
    <row r="2065" spans="1:4" s="8" customFormat="1" ht="20.149999999999999" customHeight="1">
      <c r="A2065" s="13" t="s">
        <v>2274</v>
      </c>
      <c r="B2065" s="14">
        <v>9780128117415</v>
      </c>
      <c r="C2065" s="14">
        <v>9780128117422</v>
      </c>
      <c r="D2065" s="14">
        <v>2018</v>
      </c>
    </row>
    <row r="2066" spans="1:4" s="8" customFormat="1" ht="20.149999999999999" customHeight="1">
      <c r="A2066" s="13" t="s">
        <v>2275</v>
      </c>
      <c r="B2066" s="14">
        <v>9780128140222</v>
      </c>
      <c r="C2066" s="14">
        <v>9780128140239</v>
      </c>
      <c r="D2066" s="14">
        <v>2018</v>
      </c>
    </row>
    <row r="2067" spans="1:4" s="8" customFormat="1" ht="20.149999999999999" customHeight="1">
      <c r="A2067" s="13" t="s">
        <v>2276</v>
      </c>
      <c r="B2067" s="14">
        <v>9780128139042</v>
      </c>
      <c r="C2067" s="14">
        <v>9780128139059</v>
      </c>
      <c r="D2067" s="14">
        <v>2018</v>
      </c>
    </row>
    <row r="2068" spans="1:4" s="8" customFormat="1" ht="20.149999999999999" customHeight="1">
      <c r="A2068" s="13" t="s">
        <v>2277</v>
      </c>
      <c r="B2068" s="14">
        <v>9780128134832</v>
      </c>
      <c r="C2068" s="14">
        <v>9780128134849</v>
      </c>
      <c r="D2068" s="14">
        <v>2018</v>
      </c>
    </row>
    <row r="2069" spans="1:4" s="8" customFormat="1" ht="20.149999999999999" customHeight="1">
      <c r="A2069" s="13" t="s">
        <v>2278</v>
      </c>
      <c r="B2069" s="14">
        <v>9780128135785</v>
      </c>
      <c r="C2069" s="14">
        <v>9780128135792</v>
      </c>
      <c r="D2069" s="14">
        <v>2018</v>
      </c>
    </row>
    <row r="2070" spans="1:4" s="8" customFormat="1" ht="20.149999999999999" customHeight="1">
      <c r="A2070" s="13" t="s">
        <v>2279</v>
      </c>
      <c r="B2070" s="14">
        <v>9780128142400</v>
      </c>
      <c r="C2070" s="14">
        <v>9780128142417</v>
      </c>
      <c r="D2070" s="14">
        <v>2018</v>
      </c>
    </row>
    <row r="2071" spans="1:4" s="8" customFormat="1" ht="20.149999999999999" customHeight="1">
      <c r="A2071" s="13" t="s">
        <v>2280</v>
      </c>
      <c r="B2071" s="14">
        <v>9780128118917</v>
      </c>
      <c r="C2071" s="14">
        <v>9780128118924</v>
      </c>
      <c r="D2071" s="14">
        <v>2018</v>
      </c>
    </row>
    <row r="2072" spans="1:4" s="8" customFormat="1" ht="20.149999999999999" customHeight="1">
      <c r="A2072" s="13" t="s">
        <v>2281</v>
      </c>
      <c r="B2072" s="14">
        <v>9780128137727</v>
      </c>
      <c r="C2072" s="14">
        <v>9780128137734</v>
      </c>
      <c r="D2072" s="14">
        <v>2018</v>
      </c>
    </row>
    <row r="2073" spans="1:4" s="8" customFormat="1" ht="20.149999999999999" customHeight="1">
      <c r="A2073" s="13" t="s">
        <v>2282</v>
      </c>
      <c r="B2073" s="14">
        <v>9781927885338</v>
      </c>
      <c r="C2073" s="14">
        <v>9781927885345</v>
      </c>
      <c r="D2073" s="14">
        <v>2018</v>
      </c>
    </row>
    <row r="2074" spans="1:4" s="8" customFormat="1" ht="20.149999999999999" customHeight="1">
      <c r="A2074" s="13" t="s">
        <v>2283</v>
      </c>
      <c r="B2074" s="14">
        <v>9780120320011</v>
      </c>
      <c r="C2074" s="14">
        <v>9781483288017</v>
      </c>
      <c r="D2074" s="14">
        <v>2018</v>
      </c>
    </row>
    <row r="2075" spans="1:4" s="8" customFormat="1" ht="20.149999999999999" customHeight="1">
      <c r="A2075" s="13" t="s">
        <v>2284</v>
      </c>
      <c r="B2075" s="14">
        <v>9780128137703</v>
      </c>
      <c r="C2075" s="14">
        <v>9780128137710</v>
      </c>
      <c r="D2075" s="14">
        <v>2018</v>
      </c>
    </row>
    <row r="2076" spans="1:4" s="8" customFormat="1" ht="20.149999999999999" customHeight="1">
      <c r="A2076" s="13" t="s">
        <v>2285</v>
      </c>
      <c r="B2076" s="14">
        <v>9780128038130</v>
      </c>
      <c r="C2076" s="14">
        <v>9780128038390</v>
      </c>
      <c r="D2076" s="14">
        <v>2018</v>
      </c>
    </row>
    <row r="2077" spans="1:4" s="8" customFormat="1" ht="20.149999999999999" customHeight="1">
      <c r="A2077" s="13" t="s">
        <v>2286</v>
      </c>
      <c r="B2077" s="14">
        <v>9780128137475</v>
      </c>
      <c r="C2077" s="14">
        <v>9780128137482</v>
      </c>
      <c r="D2077" s="14">
        <v>2018</v>
      </c>
    </row>
    <row r="2078" spans="1:4" s="8" customFormat="1" ht="20.149999999999999" customHeight="1">
      <c r="A2078" s="13" t="s">
        <v>2287</v>
      </c>
      <c r="B2078" s="14">
        <v>9780408700405</v>
      </c>
      <c r="C2078" s="14">
        <v>9781483103242</v>
      </c>
      <c r="D2078" s="14">
        <v>2018</v>
      </c>
    </row>
    <row r="2079" spans="1:4" s="8" customFormat="1" ht="20.149999999999999" customHeight="1">
      <c r="A2079" s="13" t="s">
        <v>2288</v>
      </c>
      <c r="B2079" s="14">
        <v>9780128131640</v>
      </c>
      <c r="C2079" s="14">
        <v>9780128131657</v>
      </c>
      <c r="D2079" s="14">
        <v>2018</v>
      </c>
    </row>
    <row r="2080" spans="1:4" s="8" customFormat="1" ht="20.149999999999999" customHeight="1">
      <c r="A2080" s="13" t="s">
        <v>2289</v>
      </c>
      <c r="B2080" s="14">
        <v>9780081020159</v>
      </c>
      <c r="C2080" s="14">
        <v>9780081020128</v>
      </c>
      <c r="D2080" s="14">
        <v>2018</v>
      </c>
    </row>
    <row r="2081" spans="1:4" s="8" customFormat="1" ht="20.149999999999999" customHeight="1">
      <c r="A2081" s="13" t="s">
        <v>2290</v>
      </c>
      <c r="B2081" s="14">
        <v>9780128121047</v>
      </c>
      <c r="C2081" s="14">
        <v>9780128122433</v>
      </c>
      <c r="D2081" s="14">
        <v>2018</v>
      </c>
    </row>
    <row r="2082" spans="1:4" s="8" customFormat="1" ht="20.149999999999999" customHeight="1">
      <c r="A2082" s="13" t="s">
        <v>2291</v>
      </c>
      <c r="B2082" s="14">
        <v>9780128160619</v>
      </c>
      <c r="C2082" s="14">
        <v>9780128160626</v>
      </c>
      <c r="D2082" s="14">
        <v>2018</v>
      </c>
    </row>
    <row r="2083" spans="1:4" s="8" customFormat="1" ht="20.149999999999999" customHeight="1">
      <c r="A2083" s="13" t="s">
        <v>2292</v>
      </c>
      <c r="B2083" s="14">
        <v>9780128119518</v>
      </c>
      <c r="C2083" s="14">
        <v>9780128119525</v>
      </c>
      <c r="D2083" s="14">
        <v>2018</v>
      </c>
    </row>
    <row r="2084" spans="1:4" s="8" customFormat="1" ht="20.149999999999999" customHeight="1">
      <c r="A2084" s="13" t="s">
        <v>2293</v>
      </c>
      <c r="B2084" s="14">
        <v>9780128114902</v>
      </c>
      <c r="C2084" s="14">
        <v>9780128114919</v>
      </c>
      <c r="D2084" s="14">
        <v>2018</v>
      </c>
    </row>
    <row r="2085" spans="1:4" s="8" customFormat="1" ht="20.149999999999999" customHeight="1">
      <c r="A2085" s="13" t="s">
        <v>2167</v>
      </c>
      <c r="B2085" s="14">
        <v>9780128151839</v>
      </c>
      <c r="C2085" s="14">
        <v>9780128155240</v>
      </c>
      <c r="D2085" s="14">
        <v>2018</v>
      </c>
    </row>
    <row r="2086" spans="1:4" s="8" customFormat="1" ht="20.149999999999999" customHeight="1">
      <c r="A2086" s="13" t="s">
        <v>2294</v>
      </c>
      <c r="B2086" s="14">
        <v>9780128129937</v>
      </c>
      <c r="C2086" s="14">
        <v>9780128129944</v>
      </c>
      <c r="D2086" s="14">
        <v>2018</v>
      </c>
    </row>
    <row r="2087" spans="1:4" s="8" customFormat="1" ht="20.149999999999999" customHeight="1">
      <c r="A2087" s="13" t="s">
        <v>2295</v>
      </c>
      <c r="B2087" s="14">
        <v>9780128123720</v>
      </c>
      <c r="C2087" s="14">
        <v>9780128122488</v>
      </c>
      <c r="D2087" s="14">
        <v>2018</v>
      </c>
    </row>
    <row r="2088" spans="1:4" s="8" customFormat="1" ht="20.149999999999999" customHeight="1">
      <c r="A2088" s="13" t="s">
        <v>2296</v>
      </c>
      <c r="B2088" s="14">
        <v>9780128123515</v>
      </c>
      <c r="C2088" s="14">
        <v>9780128123522</v>
      </c>
      <c r="D2088" s="14">
        <v>2018</v>
      </c>
    </row>
    <row r="2089" spans="1:4" s="8" customFormat="1" ht="20.149999999999999" customHeight="1">
      <c r="A2089" s="13" t="s">
        <v>2297</v>
      </c>
      <c r="B2089" s="14">
        <v>9780128098370</v>
      </c>
      <c r="C2089" s="14">
        <v>9780128098387</v>
      </c>
      <c r="D2089" s="14">
        <v>2018</v>
      </c>
    </row>
    <row r="2090" spans="1:4" s="8" customFormat="1" ht="20.149999999999999" customHeight="1">
      <c r="A2090" s="13" t="s">
        <v>2298</v>
      </c>
      <c r="B2090" s="14">
        <v>9780128133439</v>
      </c>
      <c r="C2090" s="14">
        <v>9780128133446</v>
      </c>
      <c r="D2090" s="14">
        <v>2018</v>
      </c>
    </row>
    <row r="2091" spans="1:4" s="8" customFormat="1" ht="20.149999999999999" customHeight="1">
      <c r="A2091" s="13" t="s">
        <v>2299</v>
      </c>
      <c r="B2091" s="14">
        <v>9780128131602</v>
      </c>
      <c r="C2091" s="14">
        <v>9780128131619</v>
      </c>
      <c r="D2091" s="14">
        <v>2018</v>
      </c>
    </row>
    <row r="2092" spans="1:4" s="8" customFormat="1" ht="20.149999999999999" customHeight="1">
      <c r="A2092" s="13" t="s">
        <v>2300</v>
      </c>
      <c r="B2092" s="14">
        <v>9780444642417</v>
      </c>
      <c r="C2092" s="14">
        <v>9780444642424</v>
      </c>
      <c r="D2092" s="14">
        <v>2018</v>
      </c>
    </row>
    <row r="2093" spans="1:4" s="8" customFormat="1" ht="20.149999999999999" customHeight="1">
      <c r="A2093" s="13" t="s">
        <v>2301</v>
      </c>
      <c r="B2093" s="14">
        <v>9780081024959</v>
      </c>
      <c r="C2093" s="14">
        <v>9780081024966</v>
      </c>
      <c r="D2093" s="14">
        <v>2018</v>
      </c>
    </row>
    <row r="2094" spans="1:4" s="8" customFormat="1" ht="20.149999999999999" customHeight="1">
      <c r="A2094" s="13" t="s">
        <v>2302</v>
      </c>
      <c r="B2094" s="14">
        <v>9780128136935</v>
      </c>
      <c r="C2094" s="14">
        <v>9780128136942</v>
      </c>
      <c r="D2094" s="14">
        <v>2018</v>
      </c>
    </row>
    <row r="2095" spans="1:4" s="8" customFormat="1" ht="20.149999999999999" customHeight="1">
      <c r="A2095" s="13" t="s">
        <v>2303</v>
      </c>
      <c r="B2095" s="14">
        <v>9780128125946</v>
      </c>
      <c r="C2095" s="14">
        <v>9780128125953</v>
      </c>
      <c r="D2095" s="14">
        <v>2018</v>
      </c>
    </row>
    <row r="2096" spans="1:4" s="8" customFormat="1" ht="20.149999999999999" customHeight="1">
      <c r="A2096" s="13" t="s">
        <v>2304</v>
      </c>
      <c r="B2096" s="14">
        <v>9780128141670</v>
      </c>
      <c r="C2096" s="14">
        <v>9780128141687</v>
      </c>
      <c r="D2096" s="14">
        <v>2018</v>
      </c>
    </row>
    <row r="2097" spans="1:4" s="8" customFormat="1" ht="20.149999999999999" customHeight="1">
      <c r="A2097" s="13" t="s">
        <v>2305</v>
      </c>
      <c r="B2097" s="14">
        <v>9780128137314</v>
      </c>
      <c r="C2097" s="14">
        <v>9780128137321</v>
      </c>
      <c r="D2097" s="14">
        <v>2018</v>
      </c>
    </row>
    <row r="2098" spans="1:4" s="8" customFormat="1" ht="20.149999999999999" customHeight="1">
      <c r="A2098" s="13" t="s">
        <v>2306</v>
      </c>
      <c r="B2098" s="14">
        <v>9780128142684</v>
      </c>
      <c r="C2098" s="14">
        <v>9780128142691</v>
      </c>
      <c r="D2098" s="14">
        <v>2018</v>
      </c>
    </row>
    <row r="2099" spans="1:4" s="8" customFormat="1" ht="20.149999999999999" customHeight="1">
      <c r="A2099" s="13" t="s">
        <v>2307</v>
      </c>
      <c r="B2099" s="14">
        <v>9780128093603</v>
      </c>
      <c r="C2099" s="14">
        <v>9780128096093</v>
      </c>
      <c r="D2099" s="14">
        <v>2018</v>
      </c>
    </row>
    <row r="2100" spans="1:4" s="8" customFormat="1" ht="20.149999999999999" customHeight="1">
      <c r="A2100" s="13" t="s">
        <v>2308</v>
      </c>
      <c r="B2100" s="14">
        <v>9780081021606</v>
      </c>
      <c r="C2100" s="14">
        <v>9780081021613</v>
      </c>
      <c r="D2100" s="14">
        <v>2018</v>
      </c>
    </row>
    <row r="2101" spans="1:4" s="8" customFormat="1" ht="20.149999999999999" customHeight="1">
      <c r="A2101" s="13" t="s">
        <v>2309</v>
      </c>
      <c r="B2101" s="14">
        <v>9780323512718</v>
      </c>
      <c r="C2101" s="14">
        <v>9780323512725</v>
      </c>
      <c r="D2101" s="14">
        <v>2018</v>
      </c>
    </row>
    <row r="2102" spans="1:4" s="8" customFormat="1" ht="20.149999999999999" customHeight="1">
      <c r="A2102" s="13" t="s">
        <v>2310</v>
      </c>
      <c r="B2102" s="14">
        <v>9780081019085</v>
      </c>
      <c r="C2102" s="14">
        <v>9780081019092</v>
      </c>
      <c r="D2102" s="14">
        <v>2018</v>
      </c>
    </row>
    <row r="2103" spans="1:4" s="8" customFormat="1" ht="20.149999999999999" customHeight="1">
      <c r="A2103" s="13" t="s">
        <v>2311</v>
      </c>
      <c r="B2103" s="14">
        <v>9780128129173</v>
      </c>
      <c r="C2103" s="14">
        <v>9780128129180</v>
      </c>
      <c r="D2103" s="14">
        <v>2018</v>
      </c>
    </row>
    <row r="2104" spans="1:4" s="8" customFormat="1" ht="20.149999999999999" customHeight="1">
      <c r="A2104" s="13" t="s">
        <v>2312</v>
      </c>
      <c r="B2104" s="14">
        <v>9780081020739</v>
      </c>
      <c r="C2104" s="14">
        <v>9780081020999</v>
      </c>
      <c r="D2104" s="14">
        <v>2018</v>
      </c>
    </row>
    <row r="2105" spans="1:4" s="8" customFormat="1" ht="20.149999999999999" customHeight="1">
      <c r="A2105" s="13" t="s">
        <v>2313</v>
      </c>
      <c r="B2105" s="14">
        <v>9780128143407</v>
      </c>
      <c r="C2105" s="14">
        <v>9780128143414</v>
      </c>
      <c r="D2105" s="14">
        <v>2018</v>
      </c>
    </row>
    <row r="2106" spans="1:4" s="8" customFormat="1" ht="20.149999999999999" customHeight="1">
      <c r="A2106" s="13" t="s">
        <v>2314</v>
      </c>
      <c r="B2106" s="14">
        <v>9780081024379</v>
      </c>
      <c r="C2106" s="14">
        <v>9780081024386</v>
      </c>
      <c r="D2106" s="14">
        <v>2018</v>
      </c>
    </row>
    <row r="2107" spans="1:4" s="8" customFormat="1" ht="20.149999999999999" customHeight="1">
      <c r="A2107" s="13" t="s">
        <v>2315</v>
      </c>
      <c r="B2107" s="14">
        <v>9780408003148</v>
      </c>
      <c r="C2107" s="14">
        <v>9781483102429</v>
      </c>
      <c r="D2107" s="14">
        <v>2018</v>
      </c>
    </row>
    <row r="2108" spans="1:4" s="8" customFormat="1" ht="20.149999999999999" customHeight="1">
      <c r="A2108" s="13" t="s">
        <v>2316</v>
      </c>
      <c r="B2108" s="14">
        <v>9780128111437</v>
      </c>
      <c r="C2108" s="14">
        <v>9780128111444</v>
      </c>
      <c r="D2108" s="14">
        <v>2018</v>
      </c>
    </row>
    <row r="2109" spans="1:4" s="8" customFormat="1" ht="20.149999999999999" customHeight="1">
      <c r="A2109" s="13" t="s">
        <v>2317</v>
      </c>
      <c r="B2109" s="14">
        <v>9780128125816</v>
      </c>
      <c r="C2109" s="14">
        <v>9780128125823</v>
      </c>
      <c r="D2109" s="14">
        <v>2018</v>
      </c>
    </row>
    <row r="2110" spans="1:4" s="8" customFormat="1" ht="20.149999999999999" customHeight="1">
      <c r="A2110" s="13" t="s">
        <v>2318</v>
      </c>
      <c r="B2110" s="14">
        <v>9780128031315</v>
      </c>
      <c r="C2110" s="14">
        <v>9780128031469</v>
      </c>
      <c r="D2110" s="14">
        <v>2018</v>
      </c>
    </row>
    <row r="2111" spans="1:4" s="8" customFormat="1" ht="20.149999999999999" customHeight="1">
      <c r="A2111" s="13" t="s">
        <v>2319</v>
      </c>
      <c r="B2111" s="14">
        <v>9780444639875</v>
      </c>
      <c r="C2111" s="14">
        <v>9780444639882</v>
      </c>
      <c r="D2111" s="14">
        <v>2018</v>
      </c>
    </row>
    <row r="2112" spans="1:4" s="8" customFormat="1" ht="20.149999999999999" customHeight="1">
      <c r="A2112" s="13" t="s">
        <v>2320</v>
      </c>
      <c r="B2112" s="14">
        <v>9780128128381</v>
      </c>
      <c r="C2112" s="14">
        <v>9780128128398</v>
      </c>
      <c r="D2112" s="14">
        <v>2018</v>
      </c>
    </row>
    <row r="2113" spans="1:4" s="8" customFormat="1" ht="20.149999999999999" customHeight="1">
      <c r="A2113" s="13" t="s">
        <v>2321</v>
      </c>
      <c r="B2113" s="14">
        <v>9780128121559</v>
      </c>
      <c r="C2113" s="14">
        <v>9780128123270</v>
      </c>
      <c r="D2113" s="14">
        <v>2018</v>
      </c>
    </row>
    <row r="2114" spans="1:4" s="8" customFormat="1" ht="20.149999999999999" customHeight="1">
      <c r="A2114" s="13" t="s">
        <v>2322</v>
      </c>
      <c r="B2114" s="14">
        <v>9780128116876</v>
      </c>
      <c r="C2114" s="14">
        <v>9780128116883</v>
      </c>
      <c r="D2114" s="14">
        <v>2018</v>
      </c>
    </row>
    <row r="2115" spans="1:4" s="8" customFormat="1" ht="20.149999999999999" customHeight="1">
      <c r="A2115" s="13" t="s">
        <v>2323</v>
      </c>
      <c r="B2115" s="14">
        <v>9780128133477</v>
      </c>
      <c r="C2115" s="14">
        <v>9780128133484</v>
      </c>
      <c r="D2115" s="14">
        <v>2018</v>
      </c>
    </row>
    <row r="2116" spans="1:4" s="8" customFormat="1" ht="20.149999999999999" customHeight="1">
      <c r="A2116" s="13" t="s">
        <v>2324</v>
      </c>
      <c r="B2116" s="14">
        <v>9780128147634</v>
      </c>
      <c r="C2116" s="14">
        <v>9780128147641</v>
      </c>
      <c r="D2116" s="14">
        <v>2018</v>
      </c>
    </row>
    <row r="2117" spans="1:4" s="8" customFormat="1" ht="20.149999999999999" customHeight="1">
      <c r="A2117" s="13" t="s">
        <v>2325</v>
      </c>
      <c r="B2117" s="14">
        <v>9780081021835</v>
      </c>
      <c r="C2117" s="14">
        <v>9780081021842</v>
      </c>
      <c r="D2117" s="14">
        <v>2018</v>
      </c>
    </row>
    <row r="2118" spans="1:4" s="8" customFormat="1" ht="20.149999999999999" customHeight="1">
      <c r="A2118" s="13" t="s">
        <v>2326</v>
      </c>
      <c r="B2118" s="14">
        <v>9780081022054</v>
      </c>
      <c r="C2118" s="14">
        <v>9780081022061</v>
      </c>
      <c r="D2118" s="14">
        <v>2018</v>
      </c>
    </row>
    <row r="2119" spans="1:4" s="8" customFormat="1" ht="20.149999999999999" customHeight="1">
      <c r="A2119" s="13" t="s">
        <v>2327</v>
      </c>
      <c r="B2119" s="14">
        <v>9780081022030</v>
      </c>
      <c r="C2119" s="14">
        <v>9780081022047</v>
      </c>
      <c r="D2119" s="14">
        <v>2018</v>
      </c>
    </row>
    <row r="2120" spans="1:4" s="8" customFormat="1" ht="20.149999999999999" customHeight="1">
      <c r="A2120" s="13" t="s">
        <v>2328</v>
      </c>
      <c r="B2120" s="14">
        <v>9780128140727</v>
      </c>
      <c r="C2120" s="14">
        <v>9780128140734</v>
      </c>
      <c r="D2120" s="14">
        <v>2018</v>
      </c>
    </row>
    <row r="2121" spans="1:4" s="8" customFormat="1" ht="20.149999999999999" customHeight="1">
      <c r="A2121" s="13" t="s">
        <v>2329</v>
      </c>
      <c r="B2121" s="14">
        <v>9780128114414</v>
      </c>
      <c r="C2121" s="14">
        <v>9780128114933</v>
      </c>
      <c r="D2121" s="14">
        <v>2018</v>
      </c>
    </row>
    <row r="2122" spans="1:4" s="8" customFormat="1" ht="20.149999999999999" customHeight="1">
      <c r="A2122" s="13" t="s">
        <v>2330</v>
      </c>
      <c r="B2122" s="14">
        <v>9780128137888</v>
      </c>
      <c r="C2122" s="14">
        <v>9780128137895</v>
      </c>
      <c r="D2122" s="14">
        <v>2018</v>
      </c>
    </row>
    <row r="2123" spans="1:4" s="8" customFormat="1" ht="20.149999999999999" customHeight="1">
      <c r="A2123" s="13" t="s">
        <v>2331</v>
      </c>
      <c r="B2123" s="14">
        <v>9780128139202</v>
      </c>
      <c r="C2123" s="14">
        <v>9780128139219</v>
      </c>
      <c r="D2123" s="14">
        <v>2018</v>
      </c>
    </row>
    <row r="2124" spans="1:4" s="8" customFormat="1" ht="20.149999999999999" customHeight="1">
      <c r="A2124" s="13" t="s">
        <v>2332</v>
      </c>
      <c r="B2124" s="14">
        <v>9780128104484</v>
      </c>
      <c r="C2124" s="14">
        <v>9780128104491</v>
      </c>
      <c r="D2124" s="14">
        <v>2018</v>
      </c>
    </row>
    <row r="2125" spans="1:4" s="8" customFormat="1" ht="20.149999999999999" customHeight="1">
      <c r="A2125" s="13" t="s">
        <v>2333</v>
      </c>
      <c r="B2125" s="14">
        <v>9780128121641</v>
      </c>
      <c r="C2125" s="14">
        <v>9780128122419</v>
      </c>
      <c r="D2125" s="14">
        <v>2018</v>
      </c>
    </row>
    <row r="2126" spans="1:4" s="8" customFormat="1" ht="20.149999999999999" customHeight="1">
      <c r="A2126" s="13" t="s">
        <v>1090</v>
      </c>
      <c r="B2126" s="14">
        <v>9780128151754</v>
      </c>
      <c r="C2126" s="14">
        <v>9780128151761</v>
      </c>
      <c r="D2126" s="14">
        <v>2018</v>
      </c>
    </row>
    <row r="2127" spans="1:4" s="8" customFormat="1" ht="20.149999999999999" customHeight="1">
      <c r="A2127" s="13" t="s">
        <v>2334</v>
      </c>
      <c r="B2127" s="14">
        <v>9780128142387</v>
      </c>
      <c r="C2127" s="14">
        <v>9780128142394</v>
      </c>
      <c r="D2127" s="14">
        <v>2018</v>
      </c>
    </row>
    <row r="2128" spans="1:4" s="8" customFormat="1" ht="20.149999999999999" customHeight="1">
      <c r="A2128" s="13" t="s">
        <v>2335</v>
      </c>
      <c r="B2128" s="14">
        <v>9780128111918</v>
      </c>
      <c r="C2128" s="14">
        <v>9780128111925</v>
      </c>
      <c r="D2128" s="14">
        <v>2018</v>
      </c>
    </row>
    <row r="2129" spans="1:4" s="8" customFormat="1" ht="20.149999999999999" customHeight="1">
      <c r="A2129" s="13" t="s">
        <v>2336</v>
      </c>
      <c r="B2129" s="14">
        <v>9780081019719</v>
      </c>
      <c r="C2129" s="14">
        <v>9780081019726</v>
      </c>
      <c r="D2129" s="14">
        <v>2018</v>
      </c>
    </row>
    <row r="2130" spans="1:4" s="8" customFormat="1" ht="20.149999999999999" customHeight="1">
      <c r="A2130" s="13" t="s">
        <v>2337</v>
      </c>
      <c r="B2130" s="14">
        <v>9780128130599</v>
      </c>
      <c r="C2130" s="14">
        <v>9780128131138</v>
      </c>
      <c r="D2130" s="14">
        <v>2018</v>
      </c>
    </row>
    <row r="2131" spans="1:4" s="8" customFormat="1" ht="20.149999999999999" customHeight="1">
      <c r="A2131" s="13" t="s">
        <v>2338</v>
      </c>
      <c r="B2131" s="14">
        <v>9780444640765</v>
      </c>
      <c r="C2131" s="14">
        <v>9780444640772</v>
      </c>
      <c r="D2131" s="14">
        <v>2018</v>
      </c>
    </row>
    <row r="2132" spans="1:4" s="8" customFormat="1" ht="20.149999999999999" customHeight="1">
      <c r="A2132" s="13" t="s">
        <v>2339</v>
      </c>
      <c r="B2132" s="14">
        <v>9780081021392</v>
      </c>
      <c r="C2132" s="14">
        <v>9780081021408</v>
      </c>
      <c r="D2132" s="14">
        <v>2018</v>
      </c>
    </row>
    <row r="2133" spans="1:4" s="8" customFormat="1" ht="20.149999999999999" customHeight="1">
      <c r="A2133" s="13" t="s">
        <v>2340</v>
      </c>
      <c r="B2133" s="14">
        <v>9780128114445</v>
      </c>
      <c r="C2133" s="14">
        <v>9780128114964</v>
      </c>
      <c r="D2133" s="14">
        <v>2018</v>
      </c>
    </row>
    <row r="2134" spans="1:4" s="8" customFormat="1" ht="20.149999999999999" customHeight="1">
      <c r="A2134" s="13" t="s">
        <v>2341</v>
      </c>
      <c r="B2134" s="14">
        <v>9780128120569</v>
      </c>
      <c r="C2134" s="14">
        <v>9780128120576</v>
      </c>
      <c r="D2134" s="14">
        <v>2018</v>
      </c>
    </row>
    <row r="2135" spans="1:4" s="8" customFormat="1" ht="20.149999999999999" customHeight="1">
      <c r="A2135" s="13" t="s">
        <v>2342</v>
      </c>
      <c r="B2135" s="14">
        <v>9780080228532</v>
      </c>
      <c r="C2135" s="14">
        <v>9781483145877</v>
      </c>
      <c r="D2135" s="14">
        <v>2018</v>
      </c>
    </row>
    <row r="2136" spans="1:4" s="8" customFormat="1" ht="20.149999999999999" customHeight="1">
      <c r="A2136" s="13" t="s">
        <v>2343</v>
      </c>
      <c r="B2136" s="14">
        <v>9780128129760</v>
      </c>
      <c r="C2136" s="14">
        <v>9780128129777</v>
      </c>
      <c r="D2136" s="14">
        <v>2018</v>
      </c>
    </row>
    <row r="2137" spans="1:4" s="8" customFormat="1" ht="20.149999999999999" customHeight="1">
      <c r="A2137" s="13" t="s">
        <v>2344</v>
      </c>
      <c r="B2137" s="14">
        <v>9780128498873</v>
      </c>
      <c r="C2137" s="14">
        <v>9780128498750</v>
      </c>
      <c r="D2137" s="14">
        <v>2018</v>
      </c>
    </row>
    <row r="2138" spans="1:4" s="8" customFormat="1" ht="20.149999999999999" customHeight="1">
      <c r="A2138" s="13" t="s">
        <v>2345</v>
      </c>
      <c r="B2138" s="14">
        <v>9780128112571</v>
      </c>
      <c r="C2138" s="14">
        <v>9780128111949</v>
      </c>
      <c r="D2138" s="14">
        <v>2018</v>
      </c>
    </row>
    <row r="2139" spans="1:4" s="8" customFormat="1" ht="20.149999999999999" customHeight="1">
      <c r="A2139" s="13" t="s">
        <v>2346</v>
      </c>
      <c r="B2139" s="14">
        <v>9780128160633</v>
      </c>
      <c r="C2139" s="14">
        <v>9780128160640</v>
      </c>
      <c r="D2139" s="14">
        <v>2018</v>
      </c>
    </row>
    <row r="2140" spans="1:4" s="8" customFormat="1" ht="20.149999999999999" customHeight="1">
      <c r="A2140" s="13" t="s">
        <v>2347</v>
      </c>
      <c r="B2140" s="14">
        <v>9780128110331</v>
      </c>
      <c r="C2140" s="14">
        <v>9780128110348</v>
      </c>
      <c r="D2140" s="14">
        <v>2018</v>
      </c>
    </row>
    <row r="2141" spans="1:4" s="8" customFormat="1" ht="20.149999999999999" customHeight="1">
      <c r="A2141" s="13" t="s">
        <v>2348</v>
      </c>
      <c r="B2141" s="14">
        <v>9781483213071</v>
      </c>
      <c r="C2141" s="14">
        <v>9781483226507</v>
      </c>
      <c r="D2141" s="14">
        <v>2018</v>
      </c>
    </row>
    <row r="2142" spans="1:4" s="8" customFormat="1" ht="20.149999999999999" customHeight="1">
      <c r="A2142" s="13" t="s">
        <v>2349</v>
      </c>
      <c r="B2142" s="14">
        <v>9781785482342</v>
      </c>
      <c r="C2142" s="14">
        <v>9780081023457</v>
      </c>
      <c r="D2142" s="14">
        <v>2018</v>
      </c>
    </row>
    <row r="2143" spans="1:4" s="8" customFormat="1" ht="20.149999999999999" customHeight="1">
      <c r="A2143" s="13" t="s">
        <v>2350</v>
      </c>
      <c r="B2143" s="14">
        <v>9780128136430</v>
      </c>
      <c r="C2143" s="14">
        <v>9780128136447</v>
      </c>
      <c r="D2143" s="14">
        <v>2018</v>
      </c>
    </row>
    <row r="2144" spans="1:4" s="8" customFormat="1" ht="20.149999999999999" customHeight="1">
      <c r="A2144" s="13" t="s">
        <v>1271</v>
      </c>
      <c r="B2144" s="14">
        <v>9780128151198</v>
      </c>
      <c r="C2144" s="14">
        <v>9780128151204</v>
      </c>
      <c r="D2144" s="14">
        <v>2018</v>
      </c>
    </row>
    <row r="2145" spans="1:4" s="8" customFormat="1" ht="20.149999999999999" customHeight="1">
      <c r="A2145" s="13" t="s">
        <v>2351</v>
      </c>
      <c r="B2145" s="14">
        <v>9780080188645</v>
      </c>
      <c r="C2145" s="14">
        <v>9781483159218</v>
      </c>
      <c r="D2145" s="14">
        <v>2018</v>
      </c>
    </row>
    <row r="2146" spans="1:4" s="8" customFormat="1" ht="20.149999999999999" customHeight="1">
      <c r="A2146" s="13" t="s">
        <v>2352</v>
      </c>
      <c r="B2146" s="14">
        <v>9780128154793</v>
      </c>
      <c r="C2146" s="14">
        <v>9780128163450</v>
      </c>
      <c r="D2146" s="14">
        <v>2018</v>
      </c>
    </row>
    <row r="2147" spans="1:4" s="8" customFormat="1" ht="20.149999999999999" customHeight="1">
      <c r="A2147" s="13" t="s">
        <v>2353</v>
      </c>
      <c r="B2147" s="14">
        <v>9780128131022</v>
      </c>
      <c r="C2147" s="14">
        <v>9780128131039</v>
      </c>
      <c r="D2147" s="14">
        <v>2018</v>
      </c>
    </row>
    <row r="2148" spans="1:4" s="8" customFormat="1" ht="20.149999999999999" customHeight="1">
      <c r="A2148" s="13" t="s">
        <v>2354</v>
      </c>
      <c r="B2148" s="14">
        <v>9780128135556</v>
      </c>
      <c r="C2148" s="14">
        <v>9780128135563</v>
      </c>
      <c r="D2148" s="14">
        <v>2018</v>
      </c>
    </row>
    <row r="2149" spans="1:4" s="8" customFormat="1" ht="20.149999999999999" customHeight="1">
      <c r="A2149" s="13" t="s">
        <v>2355</v>
      </c>
      <c r="B2149" s="14">
        <v>9780081019757</v>
      </c>
      <c r="C2149" s="14">
        <v>9780081019764</v>
      </c>
      <c r="D2149" s="14">
        <v>2018</v>
      </c>
    </row>
    <row r="2150" spans="1:4" s="8" customFormat="1" ht="20.149999999999999" customHeight="1">
      <c r="A2150" s="13" t="s">
        <v>2356</v>
      </c>
      <c r="B2150" s="14">
        <v>9780128149560</v>
      </c>
      <c r="C2150" s="14">
        <v>9780128149577</v>
      </c>
      <c r="D2150" s="14">
        <v>2018</v>
      </c>
    </row>
    <row r="2151" spans="1:4" s="8" customFormat="1" ht="20.149999999999999" customHeight="1">
      <c r="A2151" s="13" t="s">
        <v>2357</v>
      </c>
      <c r="B2151" s="14">
        <v>9780128144299</v>
      </c>
      <c r="C2151" s="14">
        <v>9780128144305</v>
      </c>
      <c r="D2151" s="14">
        <v>2018</v>
      </c>
    </row>
    <row r="2152" spans="1:4" s="8" customFormat="1" ht="20.149999999999999" customHeight="1">
      <c r="A2152" s="13" t="s">
        <v>2358</v>
      </c>
      <c r="B2152" s="14">
        <v>9781785482779</v>
      </c>
      <c r="C2152" s="14">
        <v>9780081025673</v>
      </c>
      <c r="D2152" s="14">
        <v>2018</v>
      </c>
    </row>
    <row r="2153" spans="1:4" s="8" customFormat="1" ht="20.149999999999999" customHeight="1">
      <c r="A2153" s="13" t="s">
        <v>2359</v>
      </c>
      <c r="B2153" s="14">
        <v>9780128151013</v>
      </c>
      <c r="C2153" s="14">
        <v>9780128151020</v>
      </c>
      <c r="D2153" s="14">
        <v>2018</v>
      </c>
    </row>
    <row r="2154" spans="1:4" s="8" customFormat="1" ht="20.149999999999999" customHeight="1">
      <c r="A2154" s="13" t="s">
        <v>2360</v>
      </c>
      <c r="B2154" s="14">
        <v>9780128019139</v>
      </c>
      <c r="C2154" s="14">
        <v>9780128020067</v>
      </c>
      <c r="D2154" s="14">
        <v>2018</v>
      </c>
    </row>
    <row r="2155" spans="1:4" s="8" customFormat="1" ht="20.149999999999999" customHeight="1">
      <c r="A2155" s="13" t="s">
        <v>2361</v>
      </c>
      <c r="B2155" s="14">
        <v>9780128119952</v>
      </c>
      <c r="C2155" s="14">
        <v>9780128119969</v>
      </c>
      <c r="D2155" s="14">
        <v>2018</v>
      </c>
    </row>
    <row r="2156" spans="1:4" s="8" customFormat="1" ht="20.149999999999999" customHeight="1">
      <c r="A2156" s="13" t="s">
        <v>2362</v>
      </c>
      <c r="B2156" s="14">
        <v>9780128097496</v>
      </c>
      <c r="C2156" s="14">
        <v>9780128097502</v>
      </c>
      <c r="D2156" s="14">
        <v>2018</v>
      </c>
    </row>
    <row r="2157" spans="1:4" s="8" customFormat="1" ht="20.149999999999999" customHeight="1">
      <c r="A2157" s="13" t="s">
        <v>2363</v>
      </c>
      <c r="B2157" s="14">
        <v>9780124104242</v>
      </c>
      <c r="C2157" s="14">
        <v>9780124095977</v>
      </c>
      <c r="D2157" s="14">
        <v>2018</v>
      </c>
    </row>
    <row r="2158" spans="1:4" s="8" customFormat="1" ht="20.149999999999999" customHeight="1">
      <c r="A2158" s="13" t="s">
        <v>2364</v>
      </c>
      <c r="B2158" s="14">
        <v>9780128161555</v>
      </c>
      <c r="C2158" s="14">
        <v>9780128161562</v>
      </c>
      <c r="D2158" s="14">
        <v>2018</v>
      </c>
    </row>
    <row r="2159" spans="1:4" s="8" customFormat="1" ht="20.149999999999999" customHeight="1">
      <c r="A2159" s="13" t="s">
        <v>2365</v>
      </c>
      <c r="B2159" s="14">
        <v>9780128120217</v>
      </c>
      <c r="C2159" s="14">
        <v>9780128120224</v>
      </c>
      <c r="D2159" s="14">
        <v>2018</v>
      </c>
    </row>
    <row r="2160" spans="1:4" s="8" customFormat="1" ht="20.149999999999999" customHeight="1">
      <c r="A2160" s="13" t="s">
        <v>2366</v>
      </c>
      <c r="B2160" s="14">
        <v>9780128053119</v>
      </c>
      <c r="C2160" s="14">
        <v>9780128092217</v>
      </c>
      <c r="D2160" s="14">
        <v>2018</v>
      </c>
    </row>
    <row r="2161" spans="1:4" s="8" customFormat="1" ht="20.149999999999999" customHeight="1">
      <c r="A2161" s="13" t="s">
        <v>2367</v>
      </c>
      <c r="B2161" s="14">
        <v>9780128154953</v>
      </c>
      <c r="C2161" s="14">
        <v>9780128154960</v>
      </c>
      <c r="D2161" s="14">
        <v>2018</v>
      </c>
    </row>
    <row r="2162" spans="1:4" s="8" customFormat="1" ht="20.149999999999999" customHeight="1">
      <c r="A2162" s="13" t="s">
        <v>2368</v>
      </c>
      <c r="B2162" s="14">
        <v>9780081019191</v>
      </c>
      <c r="C2162" s="14">
        <v>9780081019207</v>
      </c>
      <c r="D2162" s="14">
        <v>2018</v>
      </c>
    </row>
    <row r="2163" spans="1:4" s="8" customFormat="1" ht="20.149999999999999" customHeight="1">
      <c r="A2163" s="13" t="s">
        <v>2369</v>
      </c>
      <c r="B2163" s="14">
        <v>9780081021798</v>
      </c>
      <c r="C2163" s="14">
        <v>9780081021804</v>
      </c>
      <c r="D2163" s="14">
        <v>2018</v>
      </c>
    </row>
    <row r="2164" spans="1:4" s="8" customFormat="1" ht="20.149999999999999" customHeight="1">
      <c r="A2164" s="13" t="s">
        <v>2370</v>
      </c>
      <c r="B2164" s="14">
        <v>9780128124413</v>
      </c>
      <c r="C2164" s="14">
        <v>9780128124420</v>
      </c>
      <c r="D2164" s="14">
        <v>2018</v>
      </c>
    </row>
    <row r="2165" spans="1:4" s="8" customFormat="1" ht="20.149999999999999" customHeight="1">
      <c r="A2165" s="13" t="s">
        <v>2371</v>
      </c>
      <c r="B2165" s="14">
        <v>9780128130872</v>
      </c>
      <c r="C2165" s="14">
        <v>9780128131749</v>
      </c>
      <c r="D2165" s="14">
        <v>2018</v>
      </c>
    </row>
    <row r="2166" spans="1:4" s="8" customFormat="1" ht="20.149999999999999" customHeight="1">
      <c r="A2166" s="13" t="s">
        <v>2372</v>
      </c>
      <c r="B2166" s="14">
        <v>9781927885314</v>
      </c>
      <c r="C2166" s="14">
        <v>9781927885321</v>
      </c>
      <c r="D2166" s="14">
        <v>2018</v>
      </c>
    </row>
    <row r="2167" spans="1:4" s="8" customFormat="1" ht="20.149999999999999" customHeight="1">
      <c r="A2167" s="13" t="s">
        <v>2373</v>
      </c>
      <c r="B2167" s="14">
        <v>9780128092149</v>
      </c>
      <c r="C2167" s="14">
        <v>9780128094938</v>
      </c>
      <c r="D2167" s="14">
        <v>2018</v>
      </c>
    </row>
    <row r="2168" spans="1:4" s="8" customFormat="1" ht="20.149999999999999" customHeight="1">
      <c r="A2168" s="13" t="s">
        <v>2374</v>
      </c>
      <c r="B2168" s="14">
        <v>9780128135723</v>
      </c>
      <c r="C2168" s="14">
        <v>9780128135730</v>
      </c>
      <c r="D2168" s="14">
        <v>2018</v>
      </c>
    </row>
    <row r="2169" spans="1:4" s="8" customFormat="1" ht="20.149999999999999" customHeight="1">
      <c r="A2169" s="13" t="s">
        <v>2375</v>
      </c>
      <c r="B2169" s="14">
        <v>9780128110614</v>
      </c>
      <c r="C2169" s="14">
        <v>9780128110621</v>
      </c>
      <c r="D2169" s="14">
        <v>2018</v>
      </c>
    </row>
    <row r="2170" spans="1:4" s="8" customFormat="1" ht="20.149999999999999" customHeight="1">
      <c r="A2170" s="13" t="s">
        <v>2376</v>
      </c>
      <c r="B2170" s="14">
        <v>9781785482496</v>
      </c>
      <c r="C2170" s="14">
        <v>9780081023853</v>
      </c>
      <c r="D2170" s="14">
        <v>2018</v>
      </c>
    </row>
    <row r="2171" spans="1:4" s="8" customFormat="1" ht="20.149999999999999" customHeight="1">
      <c r="A2171" s="13" t="s">
        <v>2377</v>
      </c>
      <c r="B2171" s="14">
        <v>9780128155639</v>
      </c>
      <c r="C2171" s="14">
        <v>9780128155646</v>
      </c>
      <c r="D2171" s="14">
        <v>2018</v>
      </c>
    </row>
    <row r="2172" spans="1:4" s="8" customFormat="1" ht="20.149999999999999" customHeight="1">
      <c r="A2172" s="13" t="s">
        <v>2378</v>
      </c>
      <c r="B2172" s="14">
        <v>9780128122044</v>
      </c>
      <c r="C2172" s="14">
        <v>9780128123324</v>
      </c>
      <c r="D2172" s="14">
        <v>2018</v>
      </c>
    </row>
    <row r="2173" spans="1:4" s="8" customFormat="1" ht="20.149999999999999" customHeight="1">
      <c r="A2173" s="13" t="s">
        <v>2379</v>
      </c>
      <c r="B2173" s="14">
        <v>9780128141427</v>
      </c>
      <c r="C2173" s="14">
        <v>9780128141434</v>
      </c>
      <c r="D2173" s="14">
        <v>2018</v>
      </c>
    </row>
    <row r="2174" spans="1:4" s="8" customFormat="1" ht="20.149999999999999" customHeight="1">
      <c r="A2174" s="13" t="s">
        <v>2380</v>
      </c>
      <c r="B2174" s="14">
        <v>9780081020579</v>
      </c>
      <c r="C2174" s="14">
        <v>9780081020586</v>
      </c>
      <c r="D2174" s="14">
        <v>2018</v>
      </c>
    </row>
    <row r="2175" spans="1:4" s="8" customFormat="1" ht="20.149999999999999" customHeight="1">
      <c r="A2175" s="13" t="s">
        <v>2381</v>
      </c>
      <c r="B2175" s="14">
        <v>9780128117736</v>
      </c>
      <c r="C2175" s="14">
        <v>9780128117743</v>
      </c>
      <c r="D2175" s="14">
        <v>2018</v>
      </c>
    </row>
    <row r="2176" spans="1:4" s="8" customFormat="1" ht="20.149999999999999" customHeight="1">
      <c r="A2176" s="13" t="s">
        <v>2382</v>
      </c>
      <c r="B2176" s="14">
        <v>9780128053096</v>
      </c>
      <c r="C2176" s="14">
        <v>9780128053300</v>
      </c>
      <c r="D2176" s="14">
        <v>2018</v>
      </c>
    </row>
    <row r="2177" spans="1:4" s="8" customFormat="1" ht="20.149999999999999" customHeight="1">
      <c r="A2177" s="13" t="s">
        <v>2383</v>
      </c>
      <c r="B2177" s="14">
        <v>9780128113011</v>
      </c>
      <c r="C2177" s="14">
        <v>9780128112748</v>
      </c>
      <c r="D2177" s="14">
        <v>2018</v>
      </c>
    </row>
    <row r="2178" spans="1:4" s="8" customFormat="1" ht="20.149999999999999" customHeight="1">
      <c r="A2178" s="13" t="s">
        <v>2384</v>
      </c>
      <c r="B2178" s="14">
        <v>9780081025079</v>
      </c>
      <c r="C2178" s="14">
        <v>9780081025086</v>
      </c>
      <c r="D2178" s="14">
        <v>2018</v>
      </c>
    </row>
    <row r="2179" spans="1:4" s="8" customFormat="1" ht="20.149999999999999" customHeight="1">
      <c r="A2179" s="13" t="s">
        <v>2385</v>
      </c>
      <c r="B2179" s="14">
        <v>9780128164402</v>
      </c>
      <c r="C2179" s="14">
        <v>9780128166239</v>
      </c>
      <c r="D2179" s="14">
        <v>2018</v>
      </c>
    </row>
    <row r="2180" spans="1:4" s="8" customFormat="1" ht="20.149999999999999" customHeight="1">
      <c r="A2180" s="13" t="s">
        <v>2386</v>
      </c>
      <c r="B2180" s="14">
        <v>9780128142196</v>
      </c>
      <c r="C2180" s="14">
        <v>9780128142202</v>
      </c>
      <c r="D2180" s="14">
        <v>2018</v>
      </c>
    </row>
    <row r="2181" spans="1:4" s="8" customFormat="1" ht="20.149999999999999" customHeight="1">
      <c r="A2181" s="13" t="s">
        <v>2387</v>
      </c>
      <c r="B2181" s="14">
        <v>9780128127667</v>
      </c>
      <c r="C2181" s="14">
        <v>9780128127674</v>
      </c>
      <c r="D2181" s="14">
        <v>2018</v>
      </c>
    </row>
    <row r="2182" spans="1:4" s="8" customFormat="1" ht="20.149999999999999" customHeight="1">
      <c r="A2182" s="13" t="s">
        <v>2388</v>
      </c>
      <c r="B2182" s="14">
        <v>9780128128664</v>
      </c>
      <c r="C2182" s="14">
        <v>9780128128671</v>
      </c>
      <c r="D2182" s="14">
        <v>2018</v>
      </c>
    </row>
    <row r="2183" spans="1:4" s="8" customFormat="1" ht="20.149999999999999" customHeight="1">
      <c r="A2183" s="13" t="s">
        <v>2389</v>
      </c>
      <c r="B2183" s="14">
        <v>9780128092453</v>
      </c>
      <c r="C2183" s="14">
        <v>9780128095003</v>
      </c>
      <c r="D2183" s="14">
        <v>2018</v>
      </c>
    </row>
    <row r="2184" spans="1:4" s="8" customFormat="1" ht="20.149999999999999" customHeight="1">
      <c r="A2184" s="13" t="s">
        <v>2390</v>
      </c>
      <c r="B2184" s="14">
        <v>9780128133125</v>
      </c>
      <c r="C2184" s="14">
        <v>9780128133132</v>
      </c>
      <c r="D2184" s="14">
        <v>2018</v>
      </c>
    </row>
    <row r="2185" spans="1:4" s="8" customFormat="1" ht="20.149999999999999" customHeight="1">
      <c r="A2185" s="13" t="s">
        <v>2391</v>
      </c>
      <c r="B2185" s="14">
        <v>9780128119358</v>
      </c>
      <c r="C2185" s="14">
        <v>9780128119617</v>
      </c>
      <c r="D2185" s="14">
        <v>2018</v>
      </c>
    </row>
    <row r="2186" spans="1:4" s="8" customFormat="1" ht="20.149999999999999" customHeight="1">
      <c r="A2186" s="13" t="s">
        <v>2392</v>
      </c>
      <c r="B2186" s="14">
        <v>9780081007006</v>
      </c>
      <c r="C2186" s="14">
        <v>9780081017951</v>
      </c>
      <c r="D2186" s="14">
        <v>2018</v>
      </c>
    </row>
    <row r="2187" spans="1:4" s="8" customFormat="1" ht="20.149999999999999" customHeight="1">
      <c r="A2187" s="13" t="s">
        <v>2393</v>
      </c>
      <c r="B2187" s="14">
        <v>9780128158708</v>
      </c>
      <c r="C2187" s="14">
        <v>9780128158715</v>
      </c>
      <c r="D2187" s="14">
        <v>2018</v>
      </c>
    </row>
    <row r="2188" spans="1:4" s="8" customFormat="1" ht="20.149999999999999" customHeight="1">
      <c r="A2188" s="13" t="s">
        <v>2394</v>
      </c>
      <c r="B2188" s="14">
        <v>9780128160077</v>
      </c>
      <c r="C2188" s="14">
        <v>9780128160084</v>
      </c>
      <c r="D2188" s="14">
        <v>2018</v>
      </c>
    </row>
    <row r="2189" spans="1:4" s="8" customFormat="1" ht="20.149999999999999" customHeight="1">
      <c r="A2189" s="13" t="s">
        <v>2395</v>
      </c>
      <c r="B2189" s="14">
        <v>9780128114452</v>
      </c>
      <c r="C2189" s="14">
        <v>9780128114971</v>
      </c>
      <c r="D2189" s="14">
        <v>2018</v>
      </c>
    </row>
    <row r="2190" spans="1:4" s="8" customFormat="1" ht="20.149999999999999" customHeight="1">
      <c r="A2190" s="13" t="s">
        <v>2396</v>
      </c>
      <c r="B2190" s="14">
        <v>9780128031384</v>
      </c>
      <c r="C2190" s="14">
        <v>9780128031537</v>
      </c>
      <c r="D2190" s="14">
        <v>2018</v>
      </c>
    </row>
    <row r="2191" spans="1:4" s="8" customFormat="1" ht="20.149999999999999" customHeight="1">
      <c r="A2191" s="13" t="s">
        <v>2397</v>
      </c>
      <c r="B2191" s="14">
        <v>9780128114438</v>
      </c>
      <c r="C2191" s="14">
        <v>9780128114957</v>
      </c>
      <c r="D2191" s="14">
        <v>2018</v>
      </c>
    </row>
    <row r="2192" spans="1:4" s="8" customFormat="1" ht="20.149999999999999" customHeight="1">
      <c r="A2192" s="13" t="s">
        <v>2398</v>
      </c>
      <c r="B2192" s="14">
        <v>9780128054192</v>
      </c>
      <c r="C2192" s="14">
        <v>9780128094266</v>
      </c>
      <c r="D2192" s="14">
        <v>2018</v>
      </c>
    </row>
    <row r="2193" spans="1:7" s="8" customFormat="1" ht="20.149999999999999" customHeight="1">
      <c r="A2193" s="13" t="s">
        <v>2399</v>
      </c>
      <c r="B2193" s="14">
        <v>9780128133859</v>
      </c>
      <c r="C2193" s="14">
        <v>9780128133965</v>
      </c>
      <c r="D2193" s="14">
        <v>2018</v>
      </c>
    </row>
    <row r="2194" spans="1:7" s="8" customFormat="1" ht="20.149999999999999" customHeight="1">
      <c r="A2194" s="13" t="s">
        <v>2400</v>
      </c>
      <c r="B2194" s="14">
        <v>9780128027172</v>
      </c>
      <c r="C2194" s="14">
        <v>9780128027394</v>
      </c>
      <c r="D2194" s="14">
        <v>2018</v>
      </c>
    </row>
    <row r="2195" spans="1:7" s="8" customFormat="1" ht="20.149999999999999" customHeight="1">
      <c r="A2195" s="13" t="s">
        <v>2401</v>
      </c>
      <c r="B2195" s="14">
        <v>9780128117699</v>
      </c>
      <c r="C2195" s="14">
        <v>9780128118580</v>
      </c>
      <c r="D2195" s="14">
        <v>2018</v>
      </c>
    </row>
    <row r="2196" spans="1:7" s="8" customFormat="1" ht="20.149999999999999" customHeight="1">
      <c r="A2196" s="13" t="s">
        <v>2402</v>
      </c>
      <c r="B2196" s="14">
        <v>9780323508780</v>
      </c>
      <c r="C2196" s="14">
        <v>9780323508797</v>
      </c>
      <c r="D2196" s="14">
        <v>2018</v>
      </c>
    </row>
    <row r="2197" spans="1:7" s="8" customFormat="1" ht="20.149999999999999" customHeight="1">
      <c r="A2197" s="13" t="s">
        <v>2403</v>
      </c>
      <c r="B2197" s="14">
        <v>9781785482304</v>
      </c>
      <c r="C2197" s="14">
        <v>9780081023617</v>
      </c>
      <c r="D2197" s="14">
        <v>2018</v>
      </c>
    </row>
    <row r="2198" spans="1:7" s="8" customFormat="1" ht="20.149999999999999" customHeight="1">
      <c r="A2198" s="13" t="s">
        <v>2404</v>
      </c>
      <c r="B2198" s="14">
        <v>9780128145807</v>
      </c>
      <c r="C2198" s="14">
        <v>9780128145814</v>
      </c>
      <c r="D2198" s="14">
        <v>2018</v>
      </c>
    </row>
    <row r="2199" spans="1:7" s="8" customFormat="1" ht="20.149999999999999" customHeight="1">
      <c r="A2199" s="13" t="s">
        <v>2405</v>
      </c>
      <c r="B2199" s="14">
        <v>9780128132135</v>
      </c>
      <c r="C2199" s="14">
        <v>9780128132142</v>
      </c>
      <c r="D2199" s="14">
        <v>2018</v>
      </c>
    </row>
    <row r="2200" spans="1:7" s="8" customFormat="1" ht="20.149999999999999" customHeight="1">
      <c r="A2200" s="13" t="s">
        <v>2406</v>
      </c>
      <c r="B2200" s="14">
        <v>9780128156094</v>
      </c>
      <c r="C2200" s="14">
        <v>9780128156100</v>
      </c>
      <c r="D2200" s="14">
        <v>2018</v>
      </c>
    </row>
    <row r="2201" spans="1:7" s="8" customFormat="1" ht="20.149999999999999" customHeight="1">
      <c r="A2201" s="13" t="s">
        <v>2407</v>
      </c>
      <c r="B2201" s="14">
        <v>9780128148914</v>
      </c>
      <c r="C2201" s="14">
        <v>9780128148921</v>
      </c>
      <c r="D2201" s="14">
        <v>2018</v>
      </c>
    </row>
    <row r="2202" spans="1:7" s="8" customFormat="1" ht="20.149999999999999" customHeight="1">
      <c r="A2202" s="13" t="s">
        <v>2408</v>
      </c>
      <c r="B2202" s="14">
        <v>9780128149034</v>
      </c>
      <c r="C2202" s="14">
        <v>9780128149041</v>
      </c>
      <c r="D2202" s="14">
        <v>2018</v>
      </c>
    </row>
    <row r="2203" spans="1:7" s="8" customFormat="1" ht="20.149999999999999" customHeight="1">
      <c r="A2203" s="13" t="s">
        <v>2409</v>
      </c>
      <c r="B2203" s="14">
        <v>9780080223636</v>
      </c>
      <c r="C2203" s="14">
        <v>9781483152097</v>
      </c>
      <c r="D2203" s="14">
        <v>2018</v>
      </c>
    </row>
    <row r="2204" spans="1:7" s="8" customFormat="1" ht="20.149999999999999" customHeight="1">
      <c r="A2204" s="13" t="s">
        <v>2410</v>
      </c>
      <c r="B2204" s="14">
        <v>9780128095201</v>
      </c>
      <c r="C2204" s="14">
        <v>9780128097212</v>
      </c>
      <c r="D2204" s="14">
        <v>2018</v>
      </c>
    </row>
    <row r="2205" spans="1:7" s="8" customFormat="1" ht="20.149999999999999" customHeight="1">
      <c r="A2205" s="13" t="s">
        <v>2411</v>
      </c>
      <c r="B2205" s="14">
        <v>9780444640178</v>
      </c>
      <c r="C2205" s="14">
        <v>9780444640185</v>
      </c>
      <c r="D2205" s="14">
        <v>2018</v>
      </c>
    </row>
    <row r="2206" spans="1:7" s="8" customFormat="1" ht="20.149999999999999" customHeight="1">
      <c r="A2206" s="13" t="s">
        <v>2412</v>
      </c>
      <c r="B2206" s="14">
        <v>9782100784219</v>
      </c>
      <c r="C2206" s="14">
        <v>9782100789719</v>
      </c>
      <c r="D2206" s="14">
        <v>2018</v>
      </c>
      <c r="E2206" s="15" t="s">
        <v>273</v>
      </c>
    </row>
    <row r="2207" spans="1:7" s="8" customFormat="1" ht="20.149999999999999" customHeight="1">
      <c r="A2207" s="13" t="s">
        <v>2413</v>
      </c>
      <c r="B2207" s="14">
        <v>9782100775484</v>
      </c>
      <c r="C2207" s="14">
        <v>9782100786299</v>
      </c>
      <c r="D2207" s="14">
        <v>2018</v>
      </c>
      <c r="E2207" s="15" t="s">
        <v>21</v>
      </c>
      <c r="F2207" s="15" t="s">
        <v>202</v>
      </c>
      <c r="G2207" s="15" t="s">
        <v>2414</v>
      </c>
    </row>
    <row r="2208" spans="1:7" s="8" customFormat="1" ht="20.149999999999999" customHeight="1">
      <c r="A2208" s="13" t="s">
        <v>2415</v>
      </c>
      <c r="B2208" s="14">
        <v>9782100775576</v>
      </c>
      <c r="C2208" s="14">
        <v>9782100786282</v>
      </c>
      <c r="D2208" s="14">
        <v>2018</v>
      </c>
      <c r="E2208" s="15" t="s">
        <v>21</v>
      </c>
      <c r="F2208" s="15" t="s">
        <v>202</v>
      </c>
      <c r="G2208" s="15" t="s">
        <v>2414</v>
      </c>
    </row>
    <row r="2209" spans="1:7" s="8" customFormat="1" ht="20.149999999999999" customHeight="1">
      <c r="A2209" s="13" t="s">
        <v>2416</v>
      </c>
      <c r="B2209" s="14">
        <v>9782100778423</v>
      </c>
      <c r="C2209" s="14">
        <v>9782100786688</v>
      </c>
      <c r="D2209" s="14">
        <v>2018</v>
      </c>
      <c r="E2209" s="15" t="s">
        <v>273</v>
      </c>
    </row>
    <row r="2210" spans="1:7" s="8" customFormat="1" ht="20.149999999999999" customHeight="1">
      <c r="A2210" s="13" t="s">
        <v>2417</v>
      </c>
      <c r="B2210" s="14">
        <v>9782100782802</v>
      </c>
      <c r="C2210" s="14">
        <v>9782100786596</v>
      </c>
      <c r="D2210" s="14">
        <v>2018</v>
      </c>
      <c r="E2210" s="15" t="s">
        <v>273</v>
      </c>
    </row>
    <row r="2211" spans="1:7" s="8" customFormat="1" ht="20.149999999999999" customHeight="1">
      <c r="A2211" s="13" t="s">
        <v>2418</v>
      </c>
      <c r="B2211" s="14">
        <v>9782100791576</v>
      </c>
      <c r="C2211" s="14">
        <v>9782100791798</v>
      </c>
      <c r="D2211" s="14">
        <v>2018</v>
      </c>
      <c r="E2211" s="15" t="s">
        <v>273</v>
      </c>
    </row>
    <row r="2212" spans="1:7" s="8" customFormat="1" ht="20.149999999999999" customHeight="1">
      <c r="A2212" s="13" t="s">
        <v>2419</v>
      </c>
      <c r="B2212" s="14">
        <v>9782100782796</v>
      </c>
      <c r="C2212" s="14">
        <v>9782100786527</v>
      </c>
      <c r="D2212" s="14">
        <v>2018</v>
      </c>
    </row>
    <row r="2213" spans="1:7" s="8" customFormat="1" ht="20.149999999999999" customHeight="1">
      <c r="A2213" s="13" t="s">
        <v>2420</v>
      </c>
      <c r="B2213" s="14">
        <v>9782100770779</v>
      </c>
      <c r="C2213" s="14">
        <v>9782100786466</v>
      </c>
      <c r="D2213" s="14">
        <v>2018</v>
      </c>
      <c r="E2213" s="15" t="s">
        <v>273</v>
      </c>
    </row>
    <row r="2214" spans="1:7" s="8" customFormat="1" ht="20.149999999999999" customHeight="1">
      <c r="A2214" s="13" t="s">
        <v>2421</v>
      </c>
      <c r="B2214" s="14">
        <v>9782100782819</v>
      </c>
      <c r="C2214" s="14">
        <v>9782100786701</v>
      </c>
      <c r="D2214" s="14">
        <v>2018</v>
      </c>
      <c r="E2214" s="15" t="s">
        <v>273</v>
      </c>
    </row>
    <row r="2215" spans="1:7" s="8" customFormat="1" ht="20.149999999999999" customHeight="1">
      <c r="A2215" s="13" t="s">
        <v>2422</v>
      </c>
      <c r="B2215" s="14">
        <v>9782100776757</v>
      </c>
      <c r="C2215" s="14">
        <v>9782100786312</v>
      </c>
      <c r="D2215" s="14">
        <v>2018</v>
      </c>
      <c r="E2215" s="15" t="s">
        <v>273</v>
      </c>
    </row>
    <row r="2216" spans="1:7" s="8" customFormat="1" ht="20.149999999999999" customHeight="1">
      <c r="A2216" s="13" t="s">
        <v>2423</v>
      </c>
      <c r="B2216" s="14">
        <v>9782100784585</v>
      </c>
      <c r="C2216" s="14">
        <v>9782100785964</v>
      </c>
      <c r="D2216" s="14">
        <v>2018</v>
      </c>
      <c r="E2216" s="15" t="s">
        <v>273</v>
      </c>
    </row>
    <row r="2217" spans="1:7" s="8" customFormat="1" ht="20.149999999999999" customHeight="1">
      <c r="A2217" s="13" t="s">
        <v>2424</v>
      </c>
      <c r="B2217" s="14">
        <v>9782100777068</v>
      </c>
      <c r="C2217" s="14">
        <v>9782100785025</v>
      </c>
      <c r="D2217" s="14">
        <v>2018</v>
      </c>
      <c r="E2217" s="15" t="s">
        <v>157</v>
      </c>
    </row>
    <row r="2218" spans="1:7" s="8" customFormat="1" ht="20.149999999999999" customHeight="1">
      <c r="A2218" s="13" t="s">
        <v>2425</v>
      </c>
      <c r="B2218" s="14">
        <v>9782100776566</v>
      </c>
      <c r="C2218" s="14">
        <v>9782100786541</v>
      </c>
      <c r="D2218" s="14">
        <v>2018</v>
      </c>
    </row>
    <row r="2219" spans="1:7" s="8" customFormat="1" ht="20.149999999999999" customHeight="1">
      <c r="A2219" s="13" t="s">
        <v>2426</v>
      </c>
      <c r="B2219" s="14">
        <v>9782100782789</v>
      </c>
      <c r="C2219" s="14">
        <v>9782100790029</v>
      </c>
      <c r="D2219" s="14">
        <v>2018</v>
      </c>
      <c r="E2219" s="15" t="s">
        <v>68</v>
      </c>
      <c r="F2219" s="15" t="s">
        <v>68</v>
      </c>
      <c r="G2219" s="15" t="s">
        <v>280</v>
      </c>
    </row>
    <row r="2220" spans="1:7" s="8" customFormat="1" ht="20.149999999999999" customHeight="1">
      <c r="A2220" s="13" t="s">
        <v>2427</v>
      </c>
      <c r="B2220" s="14">
        <v>9782100754205</v>
      </c>
      <c r="C2220" s="14">
        <v>9782100755912</v>
      </c>
      <c r="D2220" s="14">
        <v>2018</v>
      </c>
      <c r="E2220" s="15" t="s">
        <v>68</v>
      </c>
      <c r="F2220" s="15" t="s">
        <v>68</v>
      </c>
      <c r="G2220" s="15" t="s">
        <v>280</v>
      </c>
    </row>
    <row r="2221" spans="1:7" s="8" customFormat="1" ht="20.149999999999999" customHeight="1">
      <c r="A2221" s="13" t="s">
        <v>2428</v>
      </c>
      <c r="B2221" s="14">
        <v>9782100782826</v>
      </c>
      <c r="C2221" s="14">
        <v>9782100786329</v>
      </c>
      <c r="D2221" s="14">
        <v>2018</v>
      </c>
      <c r="E2221" s="15" t="s">
        <v>68</v>
      </c>
      <c r="F2221" s="15" t="s">
        <v>68</v>
      </c>
      <c r="G2221" s="15" t="s">
        <v>280</v>
      </c>
    </row>
    <row r="2222" spans="1:7" s="8" customFormat="1" ht="20.149999999999999" customHeight="1">
      <c r="A2222" s="13" t="s">
        <v>2429</v>
      </c>
      <c r="B2222" s="14">
        <v>9782100784592</v>
      </c>
      <c r="C2222" s="14">
        <v>9782100787128</v>
      </c>
      <c r="D2222" s="14">
        <v>2018</v>
      </c>
      <c r="E2222" s="15" t="s">
        <v>68</v>
      </c>
      <c r="F2222" s="15" t="s">
        <v>68</v>
      </c>
      <c r="G2222" s="15" t="s">
        <v>69</v>
      </c>
    </row>
    <row r="2223" spans="1:7" s="8" customFormat="1" ht="20.149999999999999" customHeight="1">
      <c r="A2223" s="13" t="s">
        <v>2430</v>
      </c>
      <c r="B2223" s="14">
        <v>9782100784615</v>
      </c>
      <c r="C2223" s="14">
        <v>9782100787111</v>
      </c>
      <c r="D2223" s="14">
        <v>2018</v>
      </c>
      <c r="E2223" s="15" t="s">
        <v>68</v>
      </c>
      <c r="F2223" s="15" t="s">
        <v>68</v>
      </c>
      <c r="G2223" s="15" t="s">
        <v>69</v>
      </c>
    </row>
    <row r="2224" spans="1:7" s="8" customFormat="1" ht="20.149999999999999" customHeight="1">
      <c r="A2224" s="13" t="s">
        <v>2431</v>
      </c>
      <c r="B2224" s="14">
        <v>9782100790685</v>
      </c>
      <c r="C2224" s="14">
        <v>9782100786725</v>
      </c>
      <c r="D2224" s="14">
        <v>2018</v>
      </c>
      <c r="E2224" s="15" t="s">
        <v>31</v>
      </c>
      <c r="F2224" s="15" t="s">
        <v>32</v>
      </c>
      <c r="G2224" s="15" t="s">
        <v>1614</v>
      </c>
    </row>
    <row r="2225" spans="1:7" s="8" customFormat="1" ht="20.149999999999999" customHeight="1">
      <c r="A2225" s="13" t="s">
        <v>2432</v>
      </c>
      <c r="B2225" s="14">
        <v>9782100783755</v>
      </c>
      <c r="C2225" s="14">
        <v>9782100786671</v>
      </c>
      <c r="D2225" s="14">
        <v>2018</v>
      </c>
      <c r="E2225" s="15" t="s">
        <v>68</v>
      </c>
      <c r="F2225" s="15" t="s">
        <v>68</v>
      </c>
      <c r="G2225" s="15" t="s">
        <v>69</v>
      </c>
    </row>
    <row r="2226" spans="1:7" s="8" customFormat="1" ht="20.149999999999999" customHeight="1">
      <c r="A2226" s="13" t="s">
        <v>910</v>
      </c>
      <c r="B2226" s="14">
        <v>9782100780808</v>
      </c>
      <c r="C2226" s="14">
        <v>9782100785940</v>
      </c>
      <c r="D2226" s="14">
        <v>2018</v>
      </c>
      <c r="E2226" s="15" t="s">
        <v>68</v>
      </c>
      <c r="F2226" s="15" t="s">
        <v>68</v>
      </c>
      <c r="G2226" s="15" t="s">
        <v>69</v>
      </c>
    </row>
    <row r="2227" spans="1:7" s="8" customFormat="1" ht="20.149999999999999" customHeight="1">
      <c r="A2227" s="13" t="s">
        <v>2433</v>
      </c>
      <c r="B2227" s="14">
        <v>9782100770755</v>
      </c>
      <c r="C2227" s="14">
        <v>9782100787616</v>
      </c>
      <c r="D2227" s="14">
        <v>2018</v>
      </c>
      <c r="E2227" s="15" t="s">
        <v>31</v>
      </c>
    </row>
    <row r="2228" spans="1:7" s="8" customFormat="1" ht="20.149999999999999" customHeight="1">
      <c r="A2228" s="13" t="s">
        <v>2434</v>
      </c>
      <c r="B2228" s="14">
        <v>9782100779246</v>
      </c>
      <c r="C2228" s="14">
        <v>9782100785551</v>
      </c>
      <c r="D2228" s="14">
        <v>2018</v>
      </c>
      <c r="E2228" s="15" t="s">
        <v>31</v>
      </c>
    </row>
    <row r="2229" spans="1:7" s="8" customFormat="1" ht="20.149999999999999" customHeight="1">
      <c r="A2229" s="13" t="s">
        <v>2435</v>
      </c>
      <c r="B2229" s="14">
        <v>9782100779857</v>
      </c>
      <c r="C2229" s="14">
        <v>9782100786633</v>
      </c>
      <c r="D2229" s="14">
        <v>2018</v>
      </c>
      <c r="E2229" s="15" t="s">
        <v>244</v>
      </c>
    </row>
    <row r="2230" spans="1:7" s="8" customFormat="1" ht="20.149999999999999" customHeight="1">
      <c r="A2230" s="13" t="s">
        <v>2436</v>
      </c>
      <c r="B2230" s="14">
        <v>9782100784721</v>
      </c>
      <c r="C2230" s="14">
        <v>9782100787630</v>
      </c>
      <c r="D2230" s="14">
        <v>2018</v>
      </c>
      <c r="E2230" s="15" t="s">
        <v>244</v>
      </c>
    </row>
    <row r="2231" spans="1:7" s="8" customFormat="1" ht="20.149999999999999" customHeight="1">
      <c r="A2231" s="13" t="s">
        <v>2437</v>
      </c>
      <c r="B2231" s="14">
        <v>9782100778980</v>
      </c>
      <c r="C2231" s="14">
        <v>9782100787852</v>
      </c>
      <c r="D2231" s="14">
        <v>2018</v>
      </c>
      <c r="E2231" s="15" t="s">
        <v>244</v>
      </c>
    </row>
    <row r="2232" spans="1:7" s="8" customFormat="1" ht="20.149999999999999" customHeight="1">
      <c r="A2232" s="13" t="s">
        <v>2438</v>
      </c>
      <c r="B2232" s="14">
        <v>9782100782833</v>
      </c>
      <c r="C2232" s="14">
        <v>9782100786473</v>
      </c>
      <c r="D2232" s="14">
        <v>2018</v>
      </c>
      <c r="E2232" s="15" t="s">
        <v>25</v>
      </c>
      <c r="F2232" s="15" t="s">
        <v>480</v>
      </c>
      <c r="G2232" s="15" t="s">
        <v>481</v>
      </c>
    </row>
    <row r="2233" spans="1:7" s="8" customFormat="1" ht="20.149999999999999" customHeight="1">
      <c r="A2233" s="13" t="s">
        <v>2439</v>
      </c>
      <c r="B2233" s="14">
        <v>9780262535793</v>
      </c>
      <c r="C2233" s="14">
        <v>9780262349048</v>
      </c>
      <c r="D2233" s="14">
        <v>2018</v>
      </c>
    </row>
    <row r="2234" spans="1:7" s="8" customFormat="1" ht="20.149999999999999" customHeight="1">
      <c r="A2234" s="13" t="s">
        <v>2440</v>
      </c>
      <c r="B2234" s="14">
        <v>9780262039772</v>
      </c>
      <c r="C2234" s="14">
        <v>9780262350549</v>
      </c>
      <c r="D2234" s="14">
        <v>2018</v>
      </c>
    </row>
    <row r="2235" spans="1:7" s="8" customFormat="1" ht="20.149999999999999" customHeight="1">
      <c r="A2235" s="13" t="s">
        <v>2441</v>
      </c>
      <c r="B2235" s="14">
        <v>9780262039765</v>
      </c>
      <c r="C2235" s="14">
        <v>9780262350518</v>
      </c>
      <c r="D2235" s="14">
        <v>2018</v>
      </c>
    </row>
    <row r="2236" spans="1:7" s="8" customFormat="1" ht="20.149999999999999" customHeight="1">
      <c r="A2236" s="13" t="s">
        <v>2442</v>
      </c>
      <c r="B2236" s="14">
        <v>9782759822812</v>
      </c>
      <c r="C2236" s="14">
        <v>9782759822829</v>
      </c>
      <c r="D2236" s="14">
        <v>2018</v>
      </c>
      <c r="E2236" s="15" t="s">
        <v>157</v>
      </c>
      <c r="F2236" s="15" t="s">
        <v>2443</v>
      </c>
      <c r="G2236" s="15" t="s">
        <v>2444</v>
      </c>
    </row>
    <row r="2237" spans="1:7" s="8" customFormat="1" ht="20.149999999999999" customHeight="1">
      <c r="A2237" s="13" t="s">
        <v>2445</v>
      </c>
      <c r="B2237" s="14">
        <v>9782759821693</v>
      </c>
      <c r="C2237" s="14">
        <v>9782759822454</v>
      </c>
      <c r="D2237" s="14">
        <v>2018</v>
      </c>
      <c r="E2237" s="15" t="s">
        <v>18</v>
      </c>
      <c r="F2237" s="15" t="s">
        <v>29</v>
      </c>
      <c r="G2237" s="15" t="s">
        <v>240</v>
      </c>
    </row>
    <row r="2238" spans="1:7" s="8" customFormat="1" ht="20.149999999999999" customHeight="1">
      <c r="A2238" s="13" t="s">
        <v>2446</v>
      </c>
      <c r="B2238" s="14">
        <v>9782212677225</v>
      </c>
      <c r="C2238" s="14">
        <v>9782212155082</v>
      </c>
      <c r="D2238" s="14">
        <v>2018</v>
      </c>
      <c r="E2238" s="15" t="s">
        <v>31</v>
      </c>
      <c r="F2238" s="15" t="s">
        <v>1023</v>
      </c>
      <c r="G2238" s="15" t="s">
        <v>1023</v>
      </c>
    </row>
    <row r="2239" spans="1:7" s="8" customFormat="1" ht="20.149999999999999" customHeight="1">
      <c r="A2239" s="13" t="s">
        <v>2447</v>
      </c>
      <c r="B2239" s="14">
        <v>9782212676211</v>
      </c>
      <c r="C2239" s="14">
        <v>9782212463040</v>
      </c>
      <c r="D2239" s="14">
        <v>2018</v>
      </c>
      <c r="E2239" s="15" t="s">
        <v>265</v>
      </c>
      <c r="F2239" s="15" t="s">
        <v>2448</v>
      </c>
      <c r="G2239" s="15" t="s">
        <v>2448</v>
      </c>
    </row>
    <row r="2240" spans="1:7" s="8" customFormat="1" ht="20.149999999999999" customHeight="1">
      <c r="A2240" s="13" t="s">
        <v>2449</v>
      </c>
      <c r="B2240" s="14">
        <v>9782759822942</v>
      </c>
      <c r="C2240" s="14">
        <v>9782759823208</v>
      </c>
      <c r="D2240" s="14">
        <v>2018</v>
      </c>
      <c r="E2240" s="15" t="s">
        <v>157</v>
      </c>
      <c r="F2240" s="15" t="s">
        <v>277</v>
      </c>
      <c r="G2240" s="15" t="s">
        <v>278</v>
      </c>
    </row>
    <row r="2241" spans="1:7" s="8" customFormat="1" ht="20.149999999999999" customHeight="1">
      <c r="A2241" s="13" t="s">
        <v>2450</v>
      </c>
      <c r="B2241" s="14">
        <v>9780262038706</v>
      </c>
      <c r="C2241" s="14">
        <v>9780262348898</v>
      </c>
      <c r="D2241" s="14">
        <v>2018</v>
      </c>
    </row>
    <row r="2242" spans="1:7" s="8" customFormat="1" ht="20.149999999999999" customHeight="1">
      <c r="A2242" s="13" t="s">
        <v>2451</v>
      </c>
      <c r="B2242" s="14">
        <v>9782212676662</v>
      </c>
      <c r="C2242" s="14">
        <v>9782212383249</v>
      </c>
      <c r="D2242" s="14">
        <v>2018</v>
      </c>
    </row>
    <row r="2243" spans="1:7" s="8" customFormat="1" ht="20.149999999999999" customHeight="1">
      <c r="A2243" s="13" t="s">
        <v>2452</v>
      </c>
      <c r="B2243" s="14">
        <v>9782759228829</v>
      </c>
      <c r="C2243" s="14">
        <v>9782759228836</v>
      </c>
      <c r="D2243" s="14">
        <v>2018</v>
      </c>
      <c r="E2243" s="15" t="s">
        <v>194</v>
      </c>
      <c r="F2243" s="15" t="s">
        <v>194</v>
      </c>
      <c r="G2243" s="15" t="s">
        <v>194</v>
      </c>
    </row>
    <row r="2244" spans="1:7" s="8" customFormat="1" ht="20.149999999999999" customHeight="1">
      <c r="A2244" s="13" t="s">
        <v>2453</v>
      </c>
      <c r="B2244" s="14">
        <v>9782759228973</v>
      </c>
      <c r="C2244" s="14">
        <v>9782759228980</v>
      </c>
      <c r="D2244" s="14">
        <v>2018</v>
      </c>
      <c r="E2244" s="15" t="s">
        <v>890</v>
      </c>
      <c r="F2244" s="15" t="s">
        <v>2454</v>
      </c>
      <c r="G2244" s="15" t="s">
        <v>2455</v>
      </c>
    </row>
    <row r="2245" spans="1:7" s="8" customFormat="1" ht="20.149999999999999" customHeight="1">
      <c r="A2245" s="13" t="s">
        <v>2456</v>
      </c>
      <c r="B2245" s="14">
        <v>9782759228706</v>
      </c>
      <c r="C2245" s="14">
        <v>9782759228713</v>
      </c>
      <c r="D2245" s="14">
        <v>2018</v>
      </c>
      <c r="E2245" s="15" t="s">
        <v>249</v>
      </c>
    </row>
    <row r="2246" spans="1:7" s="8" customFormat="1" ht="20.149999999999999" customHeight="1">
      <c r="A2246" s="13" t="s">
        <v>2457</v>
      </c>
      <c r="B2246" s="14">
        <v>9782759228362</v>
      </c>
      <c r="C2246" s="14">
        <v>9782759228379</v>
      </c>
      <c r="D2246" s="14">
        <v>2018</v>
      </c>
      <c r="E2246" s="15" t="s">
        <v>157</v>
      </c>
    </row>
    <row r="2247" spans="1:7" s="8" customFormat="1" ht="20.149999999999999" customHeight="1">
      <c r="A2247" s="13" t="s">
        <v>2458</v>
      </c>
      <c r="B2247" s="14">
        <v>9782759228751</v>
      </c>
      <c r="C2247" s="14">
        <v>9782759228768</v>
      </c>
      <c r="D2247" s="14">
        <v>2018</v>
      </c>
      <c r="E2247" s="15" t="s">
        <v>273</v>
      </c>
      <c r="F2247" s="15" t="s">
        <v>584</v>
      </c>
      <c r="G2247" s="15" t="s">
        <v>585</v>
      </c>
    </row>
    <row r="2248" spans="1:7" s="8" customFormat="1" ht="20.149999999999999" customHeight="1">
      <c r="A2248" s="13" t="s">
        <v>2459</v>
      </c>
      <c r="B2248" s="14">
        <v>9782759228911</v>
      </c>
      <c r="C2248" s="14">
        <v>9782759228928</v>
      </c>
      <c r="D2248" s="14">
        <v>2018</v>
      </c>
      <c r="E2248" s="15" t="s">
        <v>249</v>
      </c>
      <c r="F2248" s="15" t="s">
        <v>250</v>
      </c>
      <c r="G2248" s="15" t="s">
        <v>251</v>
      </c>
    </row>
    <row r="2249" spans="1:7" s="8" customFormat="1" ht="20.149999999999999" customHeight="1">
      <c r="A2249" s="13" t="s">
        <v>2460</v>
      </c>
      <c r="B2249" s="14">
        <v>9782759227204</v>
      </c>
      <c r="C2249" s="14">
        <v>9782759227211</v>
      </c>
      <c r="D2249" s="14">
        <v>2018</v>
      </c>
      <c r="E2249" s="15" t="s">
        <v>157</v>
      </c>
    </row>
    <row r="2250" spans="1:7" s="8" customFormat="1" ht="20.149999999999999" customHeight="1">
      <c r="A2250" s="13" t="s">
        <v>2461</v>
      </c>
      <c r="B2250" s="14">
        <v>9782759228676</v>
      </c>
      <c r="C2250" s="14">
        <v>9782759228683</v>
      </c>
      <c r="D2250" s="14">
        <v>2018</v>
      </c>
      <c r="E2250" s="15" t="s">
        <v>157</v>
      </c>
      <c r="F2250" s="15" t="s">
        <v>240</v>
      </c>
      <c r="G2250" s="15" t="s">
        <v>241</v>
      </c>
    </row>
    <row r="2251" spans="1:7" s="8" customFormat="1" ht="20.149999999999999" customHeight="1">
      <c r="A2251" s="13" t="s">
        <v>2462</v>
      </c>
      <c r="B2251" s="14">
        <v>9782759822706</v>
      </c>
      <c r="C2251" s="14">
        <v>9782759822713</v>
      </c>
      <c r="D2251" s="14">
        <v>2018</v>
      </c>
      <c r="E2251" s="15" t="s">
        <v>18</v>
      </c>
      <c r="F2251" s="15" t="s">
        <v>18</v>
      </c>
      <c r="G2251" s="15" t="s">
        <v>2463</v>
      </c>
    </row>
    <row r="2252" spans="1:7" s="8" customFormat="1" ht="20.149999999999999" customHeight="1">
      <c r="A2252" s="13" t="s">
        <v>2464</v>
      </c>
      <c r="B2252" s="14">
        <v>9782759822744</v>
      </c>
      <c r="C2252" s="14">
        <v>9782759822751</v>
      </c>
      <c r="D2252" s="14">
        <v>2018</v>
      </c>
    </row>
    <row r="2253" spans="1:7" s="8" customFormat="1" ht="20.149999999999999" customHeight="1">
      <c r="A2253" s="13" t="s">
        <v>2465</v>
      </c>
      <c r="B2253" s="14">
        <v>9782924782224</v>
      </c>
      <c r="C2253" s="14">
        <v>9782924782231</v>
      </c>
      <c r="D2253" s="14">
        <v>2018</v>
      </c>
    </row>
    <row r="2254" spans="1:7" s="8" customFormat="1" ht="20.149999999999999" customHeight="1">
      <c r="A2254" s="13" t="s">
        <v>2466</v>
      </c>
      <c r="B2254" s="14">
        <v>9782212675764</v>
      </c>
      <c r="C2254" s="14">
        <v>9782212682472</v>
      </c>
      <c r="D2254" s="14">
        <v>2018</v>
      </c>
      <c r="E2254" s="15" t="s">
        <v>1781</v>
      </c>
      <c r="F2254" s="15" t="s">
        <v>1782</v>
      </c>
      <c r="G2254" s="15" t="s">
        <v>1782</v>
      </c>
    </row>
    <row r="2255" spans="1:7" s="8" customFormat="1" ht="20.149999999999999" customHeight="1">
      <c r="A2255" s="13" t="s">
        <v>2467</v>
      </c>
      <c r="B2255" s="14">
        <v>9782212673982</v>
      </c>
      <c r="C2255" s="14">
        <v>9782212733976</v>
      </c>
      <c r="D2255" s="14">
        <v>2018</v>
      </c>
      <c r="E2255" s="15" t="s">
        <v>31</v>
      </c>
      <c r="F2255" s="15" t="s">
        <v>75</v>
      </c>
      <c r="G2255" s="15" t="s">
        <v>76</v>
      </c>
    </row>
    <row r="2256" spans="1:7" s="8" customFormat="1" ht="20.149999999999999" customHeight="1">
      <c r="A2256" s="13" t="s">
        <v>2468</v>
      </c>
      <c r="B2256" s="14">
        <v>9782212141726</v>
      </c>
      <c r="C2256" s="14">
        <v>9782212742923</v>
      </c>
      <c r="D2256" s="14">
        <v>2018</v>
      </c>
      <c r="E2256" s="15" t="s">
        <v>31</v>
      </c>
      <c r="F2256" s="15" t="s">
        <v>484</v>
      </c>
      <c r="G2256" s="15" t="s">
        <v>484</v>
      </c>
    </row>
    <row r="2257" spans="1:7" s="8" customFormat="1" ht="20.149999999999999" customHeight="1">
      <c r="A2257" s="13" t="s">
        <v>2469</v>
      </c>
      <c r="B2257" s="14">
        <v>9782212676921</v>
      </c>
      <c r="C2257" s="14">
        <v>9782212406702</v>
      </c>
      <c r="D2257" s="14">
        <v>2018</v>
      </c>
      <c r="E2257" s="15" t="s">
        <v>31</v>
      </c>
      <c r="F2257" s="15" t="s">
        <v>439</v>
      </c>
      <c r="G2257" s="15" t="s">
        <v>440</v>
      </c>
    </row>
    <row r="2258" spans="1:7" s="8" customFormat="1" ht="20.149999999999999" customHeight="1">
      <c r="A2258" s="13" t="s">
        <v>2470</v>
      </c>
      <c r="B2258" s="14">
        <v>9782212677027</v>
      </c>
      <c r="C2258" s="14">
        <v>9782212435238</v>
      </c>
      <c r="D2258" s="14">
        <v>2018</v>
      </c>
      <c r="E2258" s="15" t="s">
        <v>273</v>
      </c>
      <c r="F2258" s="15" t="s">
        <v>473</v>
      </c>
      <c r="G2258" s="15" t="s">
        <v>474</v>
      </c>
    </row>
    <row r="2259" spans="1:7" s="8" customFormat="1" ht="20.149999999999999" customHeight="1">
      <c r="A2259" s="13" t="s">
        <v>2471</v>
      </c>
      <c r="B2259" s="14">
        <v>9782212674330</v>
      </c>
      <c r="C2259" s="14">
        <v>9782212730708</v>
      </c>
      <c r="D2259" s="14">
        <v>2018</v>
      </c>
      <c r="E2259" s="15" t="s">
        <v>31</v>
      </c>
      <c r="F2259" s="15" t="s">
        <v>484</v>
      </c>
      <c r="G2259" s="15" t="s">
        <v>2472</v>
      </c>
    </row>
    <row r="2260" spans="1:7" s="8" customFormat="1" ht="20.149999999999999" customHeight="1">
      <c r="A2260" s="13" t="s">
        <v>2473</v>
      </c>
      <c r="B2260" s="14">
        <v>9780262535915</v>
      </c>
      <c r="C2260" s="14">
        <v>9780262349871</v>
      </c>
      <c r="D2260" s="14">
        <v>2018</v>
      </c>
    </row>
    <row r="2261" spans="1:7" s="8" customFormat="1" ht="20.149999999999999" customHeight="1">
      <c r="A2261" s="13" t="s">
        <v>2474</v>
      </c>
      <c r="B2261" s="14">
        <v>9780262038645</v>
      </c>
      <c r="C2261" s="14">
        <v>9780262348676</v>
      </c>
      <c r="D2261" s="14">
        <v>2018</v>
      </c>
    </row>
    <row r="2262" spans="1:7" s="8" customFormat="1" ht="20.149999999999999" customHeight="1">
      <c r="A2262" s="13" t="s">
        <v>2475</v>
      </c>
      <c r="B2262" s="14">
        <v>9780262535953</v>
      </c>
      <c r="C2262" s="14">
        <v>9780262350082</v>
      </c>
      <c r="D2262" s="14">
        <v>2018</v>
      </c>
    </row>
    <row r="2263" spans="1:7" s="8" customFormat="1" ht="20.149999999999999" customHeight="1">
      <c r="A2263" s="13" t="s">
        <v>2476</v>
      </c>
      <c r="B2263" s="14">
        <v>9780262038409</v>
      </c>
      <c r="C2263" s="14">
        <v>9780262347938</v>
      </c>
      <c r="D2263" s="14">
        <v>2018</v>
      </c>
    </row>
    <row r="2264" spans="1:7" s="8" customFormat="1" ht="20.149999999999999" customHeight="1">
      <c r="A2264" s="13" t="s">
        <v>2477</v>
      </c>
      <c r="B2264" s="14">
        <v>9780262038270</v>
      </c>
      <c r="C2264" s="14">
        <v>9780262353441</v>
      </c>
      <c r="D2264" s="14">
        <v>2018</v>
      </c>
    </row>
    <row r="2265" spans="1:7" s="8" customFormat="1" ht="20.149999999999999" customHeight="1">
      <c r="A2265" s="13" t="s">
        <v>2478</v>
      </c>
      <c r="B2265" s="14">
        <v>9781789139624</v>
      </c>
      <c r="C2265" s="14">
        <v>9781789136883</v>
      </c>
      <c r="D2265" s="14">
        <v>2018</v>
      </c>
    </row>
    <row r="2266" spans="1:7" s="8" customFormat="1" ht="20.149999999999999" customHeight="1">
      <c r="A2266" s="13" t="s">
        <v>2479</v>
      </c>
      <c r="B2266" s="14">
        <v>9781788831864</v>
      </c>
      <c r="C2266" s="14">
        <v>9781788833325</v>
      </c>
      <c r="D2266" s="14">
        <v>2018</v>
      </c>
    </row>
    <row r="2267" spans="1:7" s="8" customFormat="1" ht="20.149999999999999" customHeight="1">
      <c r="A2267" s="13" t="s">
        <v>2480</v>
      </c>
      <c r="B2267" s="14">
        <v>9781789617740</v>
      </c>
      <c r="C2267" s="14">
        <v>9781789612240</v>
      </c>
      <c r="D2267" s="14">
        <v>2018</v>
      </c>
    </row>
    <row r="2268" spans="1:7" s="8" customFormat="1" ht="20.149999999999999" customHeight="1">
      <c r="A2268" s="13" t="s">
        <v>2481</v>
      </c>
      <c r="B2268" s="14">
        <v>9781789346480</v>
      </c>
      <c r="C2268" s="14">
        <v>9781789342642</v>
      </c>
      <c r="D2268" s="14">
        <v>2018</v>
      </c>
    </row>
    <row r="2269" spans="1:7" s="8" customFormat="1" ht="20.149999999999999" customHeight="1">
      <c r="A2269" s="13" t="s">
        <v>2482</v>
      </c>
      <c r="B2269" s="14">
        <v>9781789342093</v>
      </c>
      <c r="C2269" s="14">
        <v>9781789347975</v>
      </c>
      <c r="D2269" s="14">
        <v>2018</v>
      </c>
    </row>
    <row r="2270" spans="1:7" s="8" customFormat="1" ht="20.149999999999999" customHeight="1">
      <c r="A2270" s="13" t="s">
        <v>2483</v>
      </c>
      <c r="B2270" s="14">
        <v>9781788991612</v>
      </c>
      <c r="C2270" s="14">
        <v>9781788993227</v>
      </c>
      <c r="D2270" s="14">
        <v>2018</v>
      </c>
    </row>
    <row r="2271" spans="1:7" s="8" customFormat="1" ht="20.149999999999999" customHeight="1">
      <c r="A2271" s="13" t="s">
        <v>2484</v>
      </c>
      <c r="B2271" s="14">
        <v>9781789534498</v>
      </c>
      <c r="C2271" s="14">
        <v>9781789532340</v>
      </c>
      <c r="D2271" s="14">
        <v>2018</v>
      </c>
    </row>
    <row r="2272" spans="1:7" s="8" customFormat="1" ht="20.149999999999999" customHeight="1">
      <c r="A2272" s="13" t="s">
        <v>2485</v>
      </c>
      <c r="B2272" s="14">
        <v>9781788298599</v>
      </c>
      <c r="C2272" s="14">
        <v>9781788297585</v>
      </c>
      <c r="D2272" s="14">
        <v>2018</v>
      </c>
    </row>
    <row r="2273" spans="1:4" s="8" customFormat="1" ht="20.149999999999999" customHeight="1">
      <c r="A2273" s="13" t="s">
        <v>2486</v>
      </c>
      <c r="B2273" s="14">
        <v>9781789343533</v>
      </c>
      <c r="C2273" s="14">
        <v>9781789349726</v>
      </c>
      <c r="D2273" s="14">
        <v>2018</v>
      </c>
    </row>
    <row r="2274" spans="1:4" s="8" customFormat="1" ht="20.149999999999999" customHeight="1">
      <c r="A2274" s="13" t="s">
        <v>2487</v>
      </c>
      <c r="B2274" s="14">
        <v>9781788830584</v>
      </c>
      <c r="C2274" s="14">
        <v>9781788831628</v>
      </c>
      <c r="D2274" s="14">
        <v>2018</v>
      </c>
    </row>
    <row r="2275" spans="1:4" s="8" customFormat="1" ht="20.149999999999999" customHeight="1">
      <c r="A2275" s="13" t="s">
        <v>2488</v>
      </c>
      <c r="B2275" s="14">
        <v>9781788477321</v>
      </c>
      <c r="C2275" s="14">
        <v>9781788472913</v>
      </c>
      <c r="D2275" s="14">
        <v>2018</v>
      </c>
    </row>
    <row r="2276" spans="1:4" s="8" customFormat="1" ht="20.149999999999999" customHeight="1">
      <c r="A2276" s="13" t="s">
        <v>2489</v>
      </c>
      <c r="B2276" s="14">
        <v>9781789342253</v>
      </c>
      <c r="C2276" s="14">
        <v>9781789340662</v>
      </c>
      <c r="D2276" s="14">
        <v>2018</v>
      </c>
    </row>
    <row r="2277" spans="1:4" s="8" customFormat="1" ht="20.149999999999999" customHeight="1">
      <c r="A2277" s="13" t="s">
        <v>2490</v>
      </c>
      <c r="B2277" s="14">
        <v>9781788991445</v>
      </c>
      <c r="C2277" s="14">
        <v>9781788997614</v>
      </c>
      <c r="D2277" s="14">
        <v>2018</v>
      </c>
    </row>
    <row r="2278" spans="1:4" s="8" customFormat="1" ht="20.149999999999999" customHeight="1">
      <c r="A2278" s="13" t="s">
        <v>2491</v>
      </c>
      <c r="B2278" s="14">
        <v>9781789619478</v>
      </c>
      <c r="C2278" s="14">
        <v>9781789612936</v>
      </c>
      <c r="D2278" s="14">
        <v>2018</v>
      </c>
    </row>
    <row r="2279" spans="1:4" s="8" customFormat="1" ht="20.149999999999999" customHeight="1">
      <c r="A2279" s="13" t="s">
        <v>2492</v>
      </c>
      <c r="B2279" s="14">
        <v>9781788623445</v>
      </c>
      <c r="C2279" s="14">
        <v>9781788625661</v>
      </c>
      <c r="D2279" s="14">
        <v>2018</v>
      </c>
    </row>
    <row r="2280" spans="1:4" s="8" customFormat="1" ht="20.149999999999999" customHeight="1">
      <c r="A2280" s="13" t="s">
        <v>2493</v>
      </c>
      <c r="B2280" s="14">
        <v>9781789612899</v>
      </c>
      <c r="C2280" s="14">
        <v>9781789618969</v>
      </c>
      <c r="D2280" s="14">
        <v>2018</v>
      </c>
    </row>
    <row r="2281" spans="1:4" s="8" customFormat="1" ht="20.149999999999999" customHeight="1">
      <c r="A2281" s="13" t="s">
        <v>2494</v>
      </c>
      <c r="B2281" s="14">
        <v>9781789534603</v>
      </c>
      <c r="C2281" s="14">
        <v>9781789539769</v>
      </c>
      <c r="D2281" s="14">
        <v>2018</v>
      </c>
    </row>
    <row r="2282" spans="1:4" s="8" customFormat="1" ht="20.149999999999999" customHeight="1">
      <c r="A2282" s="13" t="s">
        <v>2495</v>
      </c>
      <c r="B2282" s="14">
        <v>9781789539974</v>
      </c>
      <c r="C2282" s="14">
        <v>9781789539691</v>
      </c>
      <c r="D2282" s="14">
        <v>2018</v>
      </c>
    </row>
    <row r="2283" spans="1:4" s="8" customFormat="1" ht="20.149999999999999" customHeight="1">
      <c r="A2283" s="13" t="s">
        <v>2496</v>
      </c>
      <c r="B2283" s="14">
        <v>9781789612011</v>
      </c>
      <c r="C2283" s="14">
        <v>9781789619867</v>
      </c>
      <c r="D2283" s="14">
        <v>2018</v>
      </c>
    </row>
    <row r="2284" spans="1:4" s="8" customFormat="1" ht="20.149999999999999" customHeight="1">
      <c r="A2284" s="13" t="s">
        <v>2497</v>
      </c>
      <c r="B2284" s="14">
        <v>9781789348019</v>
      </c>
      <c r="C2284" s="14">
        <v>9781789346688</v>
      </c>
      <c r="D2284" s="14">
        <v>2018</v>
      </c>
    </row>
    <row r="2285" spans="1:4" s="8" customFormat="1" ht="20.149999999999999" customHeight="1">
      <c r="A2285" s="13" t="s">
        <v>2498</v>
      </c>
      <c r="B2285" s="14">
        <v>9781789619638</v>
      </c>
      <c r="C2285" s="14">
        <v>9781789615470</v>
      </c>
      <c r="D2285" s="14">
        <v>2018</v>
      </c>
    </row>
    <row r="2286" spans="1:4" s="8" customFormat="1" ht="20.149999999999999" customHeight="1">
      <c r="A2286" s="13" t="s">
        <v>2499</v>
      </c>
      <c r="B2286" s="14">
        <v>9781788624350</v>
      </c>
      <c r="C2286" s="14">
        <v>9781788626606</v>
      </c>
      <c r="D2286" s="14">
        <v>2018</v>
      </c>
    </row>
    <row r="2287" spans="1:4" s="8" customFormat="1" ht="20.149999999999999" customHeight="1">
      <c r="A2287" s="13" t="s">
        <v>2500</v>
      </c>
      <c r="B2287" s="14">
        <v>9781789132359</v>
      </c>
      <c r="C2287" s="14">
        <v>9781789135282</v>
      </c>
      <c r="D2287" s="14">
        <v>2018</v>
      </c>
    </row>
    <row r="2288" spans="1:4" s="8" customFormat="1" ht="20.149999999999999" customHeight="1">
      <c r="A2288" s="13" t="s">
        <v>2501</v>
      </c>
      <c r="B2288" s="14">
        <v>9781788471152</v>
      </c>
      <c r="C2288" s="14">
        <v>9781788472807</v>
      </c>
      <c r="D2288" s="14">
        <v>2018</v>
      </c>
    </row>
    <row r="2289" spans="1:4" s="8" customFormat="1" ht="20.149999999999999" customHeight="1">
      <c r="A2289" s="13" t="s">
        <v>2502</v>
      </c>
      <c r="B2289" s="14">
        <v>9781788838689</v>
      </c>
      <c r="C2289" s="14">
        <v>9781788839976</v>
      </c>
      <c r="D2289" s="14">
        <v>2018</v>
      </c>
    </row>
    <row r="2290" spans="1:4" s="8" customFormat="1" ht="20.149999999999999" customHeight="1">
      <c r="A2290" s="13" t="s">
        <v>2503</v>
      </c>
      <c r="B2290" s="14">
        <v>9781788397643</v>
      </c>
      <c r="C2290" s="14">
        <v>9781788395342</v>
      </c>
      <c r="D2290" s="14">
        <v>2018</v>
      </c>
    </row>
    <row r="2291" spans="1:4" s="8" customFormat="1" ht="20.149999999999999" customHeight="1">
      <c r="A2291" s="13" t="s">
        <v>2504</v>
      </c>
      <c r="B2291" s="14">
        <v>9781789537864</v>
      </c>
      <c r="C2291" s="14">
        <v>9781789531893</v>
      </c>
      <c r="D2291" s="14">
        <v>2018</v>
      </c>
    </row>
    <row r="2292" spans="1:4" s="8" customFormat="1" ht="20.149999999999999" customHeight="1">
      <c r="A2292" s="13" t="s">
        <v>2505</v>
      </c>
      <c r="B2292" s="14">
        <v>9781788995238</v>
      </c>
      <c r="C2292" s="14">
        <v>9781788997003</v>
      </c>
      <c r="D2292" s="14">
        <v>2018</v>
      </c>
    </row>
    <row r="2293" spans="1:4" s="8" customFormat="1" ht="20.149999999999999" customHeight="1">
      <c r="A2293" s="13" t="s">
        <v>2506</v>
      </c>
      <c r="B2293" s="14">
        <v>9781789538830</v>
      </c>
      <c r="C2293" s="14">
        <v>9781789534085</v>
      </c>
      <c r="D2293" s="14">
        <v>2018</v>
      </c>
    </row>
    <row r="2294" spans="1:4" s="8" customFormat="1" ht="20.149999999999999" customHeight="1">
      <c r="A2294" s="13" t="s">
        <v>2507</v>
      </c>
      <c r="B2294" s="14">
        <v>9781789343717</v>
      </c>
      <c r="C2294" s="14">
        <v>9781789346695</v>
      </c>
      <c r="D2294" s="14">
        <v>2018</v>
      </c>
    </row>
    <row r="2295" spans="1:4" s="8" customFormat="1" ht="20.149999999999999" customHeight="1">
      <c r="A2295" s="13" t="s">
        <v>2508</v>
      </c>
      <c r="B2295" s="14">
        <v>9781788833349</v>
      </c>
      <c r="C2295" s="14">
        <v>9781788836548</v>
      </c>
      <c r="D2295" s="14">
        <v>2018</v>
      </c>
    </row>
    <row r="2296" spans="1:4" s="8" customFormat="1" ht="20.149999999999999" customHeight="1">
      <c r="A2296" s="13" t="s">
        <v>2509</v>
      </c>
      <c r="B2296" s="14">
        <v>9781789612714</v>
      </c>
      <c r="C2296" s="14">
        <v>9781789619232</v>
      </c>
      <c r="D2296" s="14">
        <v>2018</v>
      </c>
    </row>
    <row r="2297" spans="1:4" s="8" customFormat="1" ht="20.149999999999999" customHeight="1">
      <c r="A2297" s="13" t="s">
        <v>2510</v>
      </c>
      <c r="B2297" s="14">
        <v>9781789532937</v>
      </c>
      <c r="C2297" s="14">
        <v>9781789538731</v>
      </c>
      <c r="D2297" s="14">
        <v>2018</v>
      </c>
    </row>
    <row r="2298" spans="1:4" s="8" customFormat="1" ht="20.149999999999999" customHeight="1">
      <c r="A2298" s="13" t="s">
        <v>2511</v>
      </c>
      <c r="B2298" s="14">
        <v>9781788996167</v>
      </c>
      <c r="C2298" s="14">
        <v>9781788994217</v>
      </c>
      <c r="D2298" s="14">
        <v>2018</v>
      </c>
    </row>
    <row r="2299" spans="1:4" s="8" customFormat="1" ht="20.149999999999999" customHeight="1">
      <c r="A2299" s="13" t="s">
        <v>2512</v>
      </c>
      <c r="B2299" s="14">
        <v>9781789532555</v>
      </c>
      <c r="C2299" s="14">
        <v>9781789532838</v>
      </c>
      <c r="D2299" s="14">
        <v>2018</v>
      </c>
    </row>
    <row r="2300" spans="1:4" s="8" customFormat="1" ht="20.149999999999999" customHeight="1">
      <c r="A2300" s="13" t="s">
        <v>2513</v>
      </c>
      <c r="B2300" s="14">
        <v>9781789135794</v>
      </c>
      <c r="C2300" s="14">
        <v>9781789136340</v>
      </c>
      <c r="D2300" s="14">
        <v>2018</v>
      </c>
    </row>
    <row r="2301" spans="1:4" s="8" customFormat="1" ht="20.149999999999999" customHeight="1">
      <c r="A2301" s="13" t="s">
        <v>2514</v>
      </c>
      <c r="B2301" s="14">
        <v>9781788993708</v>
      </c>
      <c r="C2301" s="14">
        <v>9781788991049</v>
      </c>
      <c r="D2301" s="14">
        <v>2018</v>
      </c>
    </row>
    <row r="2302" spans="1:4" s="8" customFormat="1" ht="20.149999999999999" customHeight="1">
      <c r="A2302" s="13" t="s">
        <v>2515</v>
      </c>
      <c r="B2302" s="14">
        <v>9781788993487</v>
      </c>
      <c r="C2302" s="14">
        <v>9781788992435</v>
      </c>
      <c r="D2302" s="14">
        <v>2018</v>
      </c>
    </row>
    <row r="2303" spans="1:4" s="8" customFormat="1" ht="20.149999999999999" customHeight="1">
      <c r="A2303" s="13" t="s">
        <v>2516</v>
      </c>
      <c r="B2303" s="14">
        <v>9781788992510</v>
      </c>
      <c r="C2303" s="14">
        <v>9781788990707</v>
      </c>
      <c r="D2303" s="14">
        <v>2018</v>
      </c>
    </row>
    <row r="2304" spans="1:4" s="8" customFormat="1" ht="20.149999999999999" customHeight="1">
      <c r="A2304" s="13" t="s">
        <v>2517</v>
      </c>
      <c r="B2304" s="14">
        <v>9781788994460</v>
      </c>
      <c r="C2304" s="14">
        <v>9781788999540</v>
      </c>
      <c r="D2304" s="14">
        <v>2018</v>
      </c>
    </row>
    <row r="2305" spans="1:4" s="8" customFormat="1" ht="20.149999999999999" customHeight="1">
      <c r="A2305" s="13" t="s">
        <v>2518</v>
      </c>
      <c r="B2305" s="14">
        <v>9781789612158</v>
      </c>
      <c r="C2305" s="14">
        <v>9781789617672</v>
      </c>
      <c r="D2305" s="14">
        <v>2018</v>
      </c>
    </row>
    <row r="2306" spans="1:4" s="8" customFormat="1" ht="20.149999999999999" customHeight="1">
      <c r="A2306" s="13" t="s">
        <v>2519</v>
      </c>
      <c r="B2306" s="14">
        <v>9781789136241</v>
      </c>
      <c r="C2306" s="14">
        <v>9781789138573</v>
      </c>
      <c r="D2306" s="14">
        <v>2018</v>
      </c>
    </row>
    <row r="2307" spans="1:4" s="8" customFormat="1" ht="20.149999999999999" customHeight="1">
      <c r="A2307" s="13" t="s">
        <v>2520</v>
      </c>
      <c r="B2307" s="14">
        <v>9781789535549</v>
      </c>
      <c r="C2307" s="14">
        <v>9781789538151</v>
      </c>
      <c r="D2307" s="14">
        <v>2018</v>
      </c>
    </row>
    <row r="2308" spans="1:4" s="8" customFormat="1" ht="20.149999999999999" customHeight="1">
      <c r="A2308" s="13" t="s">
        <v>2521</v>
      </c>
      <c r="B2308" s="14">
        <v>9781788993128</v>
      </c>
      <c r="C2308" s="14">
        <v>9781788998284</v>
      </c>
      <c r="D2308" s="14">
        <v>2018</v>
      </c>
    </row>
    <row r="2309" spans="1:4" s="8" customFormat="1" ht="20.149999999999999" customHeight="1">
      <c r="A2309" s="13" t="s">
        <v>2522</v>
      </c>
      <c r="B2309" s="14">
        <v>9781789612998</v>
      </c>
      <c r="C2309" s="14">
        <v>9781789616101</v>
      </c>
      <c r="D2309" s="14">
        <v>2018</v>
      </c>
    </row>
    <row r="2310" spans="1:4" s="8" customFormat="1" ht="20.149999999999999" customHeight="1">
      <c r="A2310" s="13" t="s">
        <v>288</v>
      </c>
      <c r="B2310" s="14">
        <v>9781789133806</v>
      </c>
      <c r="C2310" s="14">
        <v>9781788999151</v>
      </c>
      <c r="D2310" s="14">
        <v>2018</v>
      </c>
    </row>
    <row r="2311" spans="1:4" s="8" customFormat="1" ht="20.149999999999999" customHeight="1">
      <c r="A2311" s="13" t="s">
        <v>2523</v>
      </c>
      <c r="B2311" s="14">
        <v>9781789137613</v>
      </c>
      <c r="C2311" s="14">
        <v>9781789138931</v>
      </c>
      <c r="D2311" s="14">
        <v>2018</v>
      </c>
    </row>
    <row r="2312" spans="1:4" s="8" customFormat="1" ht="20.149999999999999" customHeight="1">
      <c r="A2312" s="13" t="s">
        <v>2524</v>
      </c>
      <c r="B2312" s="14">
        <v>9781789800616</v>
      </c>
      <c r="C2312" s="14">
        <v>9781789803686</v>
      </c>
      <c r="D2312" s="14">
        <v>2018</v>
      </c>
    </row>
    <row r="2313" spans="1:4" s="8" customFormat="1" ht="20.149999999999999" customHeight="1">
      <c r="A2313" s="13" t="s">
        <v>2525</v>
      </c>
      <c r="B2313" s="14">
        <v>9781789619270</v>
      </c>
      <c r="C2313" s="14">
        <v>9781789615111</v>
      </c>
      <c r="D2313" s="14">
        <v>2018</v>
      </c>
    </row>
    <row r="2314" spans="1:4" s="8" customFormat="1" ht="20.149999999999999" customHeight="1">
      <c r="A2314" s="13" t="s">
        <v>2526</v>
      </c>
      <c r="B2314" s="14">
        <v>9781788470414</v>
      </c>
      <c r="C2314" s="14">
        <v>9781788475372</v>
      </c>
      <c r="D2314" s="14">
        <v>2018</v>
      </c>
    </row>
    <row r="2315" spans="1:4" s="8" customFormat="1" ht="20.149999999999999" customHeight="1">
      <c r="A2315" s="13" t="s">
        <v>2527</v>
      </c>
      <c r="B2315" s="14">
        <v>9781788625449</v>
      </c>
      <c r="C2315" s="14">
        <v>9781788629331</v>
      </c>
      <c r="D2315" s="14">
        <v>2018</v>
      </c>
    </row>
    <row r="2316" spans="1:4" s="8" customFormat="1" ht="20.149999999999999" customHeight="1">
      <c r="A2316" s="13" t="s">
        <v>2528</v>
      </c>
      <c r="B2316" s="14">
        <v>9781789342383</v>
      </c>
      <c r="C2316" s="14">
        <v>9781789347746</v>
      </c>
      <c r="D2316" s="14">
        <v>2018</v>
      </c>
    </row>
    <row r="2317" spans="1:4" s="8" customFormat="1" ht="20.149999999999999" customHeight="1">
      <c r="A2317" s="13" t="s">
        <v>2529</v>
      </c>
      <c r="B2317" s="14">
        <v>9781788627900</v>
      </c>
      <c r="C2317" s="14">
        <v>9781788629546</v>
      </c>
      <c r="D2317" s="14">
        <v>2018</v>
      </c>
    </row>
    <row r="2318" spans="1:4" s="8" customFormat="1" ht="20.149999999999999" customHeight="1">
      <c r="A2318" s="13" t="s">
        <v>2530</v>
      </c>
      <c r="B2318" s="14">
        <v>9781789348293</v>
      </c>
      <c r="C2318" s="14">
        <v>9781789343687</v>
      </c>
      <c r="D2318" s="14">
        <v>2018</v>
      </c>
    </row>
    <row r="2319" spans="1:4" s="8" customFormat="1" ht="20.149999999999999" customHeight="1">
      <c r="A2319" s="13" t="s">
        <v>2531</v>
      </c>
      <c r="B2319" s="14">
        <v>9781789344493</v>
      </c>
      <c r="C2319" s="14">
        <v>9781789342536</v>
      </c>
      <c r="D2319" s="14">
        <v>2018</v>
      </c>
    </row>
    <row r="2320" spans="1:4" s="8" customFormat="1" ht="20.149999999999999" customHeight="1">
      <c r="A2320" s="13" t="s">
        <v>2532</v>
      </c>
      <c r="B2320" s="14">
        <v>9781788470711</v>
      </c>
      <c r="C2320" s="14">
        <v>9781788472340</v>
      </c>
      <c r="D2320" s="14">
        <v>2018</v>
      </c>
    </row>
    <row r="2321" spans="1:7" s="8" customFormat="1" ht="20.149999999999999" customHeight="1">
      <c r="A2321" s="13" t="s">
        <v>2533</v>
      </c>
      <c r="B2321" s="14">
        <v>9781789531732</v>
      </c>
      <c r="C2321" s="14">
        <v>9781789539271</v>
      </c>
      <c r="D2321" s="14">
        <v>2018</v>
      </c>
    </row>
    <row r="2322" spans="1:7" s="8" customFormat="1" ht="20.149999999999999" customHeight="1">
      <c r="A2322" s="13" t="s">
        <v>2534</v>
      </c>
      <c r="B2322" s="14">
        <v>9781788479745</v>
      </c>
      <c r="C2322" s="14">
        <v>9781788477130</v>
      </c>
      <c r="D2322" s="14">
        <v>2018</v>
      </c>
    </row>
    <row r="2323" spans="1:7" s="8" customFormat="1" ht="20.149999999999999" customHeight="1">
      <c r="A2323" s="13" t="s">
        <v>2535</v>
      </c>
      <c r="B2323" s="14">
        <v>9781788997379</v>
      </c>
      <c r="C2323" s="14">
        <v>9781788995467</v>
      </c>
      <c r="D2323" s="14">
        <v>2018</v>
      </c>
    </row>
    <row r="2324" spans="1:7" s="8" customFormat="1" ht="20.149999999999999" customHeight="1">
      <c r="A2324" s="13" t="s">
        <v>2536</v>
      </c>
      <c r="B2324" s="14">
        <v>9781788999090</v>
      </c>
      <c r="C2324" s="14">
        <v>9781788990059</v>
      </c>
      <c r="D2324" s="14">
        <v>2018</v>
      </c>
    </row>
    <row r="2325" spans="1:7" s="8" customFormat="1" ht="20.149999999999999" customHeight="1">
      <c r="A2325" s="13" t="s">
        <v>2537</v>
      </c>
      <c r="B2325" s="14">
        <v>9781788626743</v>
      </c>
      <c r="C2325" s="14">
        <v>9781788621984</v>
      </c>
      <c r="D2325" s="14">
        <v>2018</v>
      </c>
    </row>
    <row r="2326" spans="1:7" s="8" customFormat="1" ht="20.149999999999999" customHeight="1">
      <c r="A2326" s="13" t="s">
        <v>2538</v>
      </c>
      <c r="B2326" s="14">
        <v>9781789343441</v>
      </c>
      <c r="C2326" s="14">
        <v>9781789345469</v>
      </c>
      <c r="D2326" s="14">
        <v>2018</v>
      </c>
    </row>
    <row r="2327" spans="1:7" s="8" customFormat="1" ht="20.149999999999999" customHeight="1">
      <c r="A2327" s="13" t="s">
        <v>2539</v>
      </c>
      <c r="B2327" s="14">
        <v>9781789344202</v>
      </c>
      <c r="C2327" s="14">
        <v>9781789349894</v>
      </c>
      <c r="D2327" s="14">
        <v>2018</v>
      </c>
    </row>
    <row r="2328" spans="1:7" s="8" customFormat="1" ht="20.149999999999999" customHeight="1">
      <c r="A2328" s="13" t="s">
        <v>2540</v>
      </c>
      <c r="B2328" s="14">
        <v>9782100767083</v>
      </c>
      <c r="C2328" s="14">
        <v>9782100781829</v>
      </c>
      <c r="D2328" s="14">
        <v>2018</v>
      </c>
      <c r="E2328" s="15" t="s">
        <v>157</v>
      </c>
    </row>
    <row r="2329" spans="1:7" s="8" customFormat="1" ht="20.149999999999999" customHeight="1">
      <c r="A2329" s="13" t="s">
        <v>2541</v>
      </c>
      <c r="B2329" s="14">
        <v>9780262038614</v>
      </c>
      <c r="C2329" s="14">
        <v>9780262348539</v>
      </c>
      <c r="D2329" s="14">
        <v>2018</v>
      </c>
    </row>
    <row r="2330" spans="1:7" s="8" customFormat="1" ht="20.149999999999999" customHeight="1">
      <c r="A2330" s="13" t="s">
        <v>2542</v>
      </c>
      <c r="B2330" s="14">
        <v>9791031802831</v>
      </c>
      <c r="C2330" s="14"/>
      <c r="D2330" s="14">
        <v>2018</v>
      </c>
      <c r="E2330" s="15" t="s">
        <v>18</v>
      </c>
      <c r="F2330" s="15" t="s">
        <v>18</v>
      </c>
      <c r="G2330" s="15" t="s">
        <v>1016</v>
      </c>
    </row>
    <row r="2331" spans="1:7" s="8" customFormat="1" ht="20.149999999999999" customHeight="1">
      <c r="A2331" s="13" t="s">
        <v>2543</v>
      </c>
      <c r="B2331" s="14">
        <v>9791028511883</v>
      </c>
      <c r="C2331" s="14">
        <v>9791028512637</v>
      </c>
      <c r="D2331" s="14">
        <v>2018</v>
      </c>
      <c r="E2331" s="15" t="s">
        <v>36</v>
      </c>
      <c r="F2331" s="15" t="s">
        <v>2544</v>
      </c>
      <c r="G2331" s="15" t="s">
        <v>2545</v>
      </c>
    </row>
    <row r="2332" spans="1:7" s="8" customFormat="1" ht="20.149999999999999" customHeight="1">
      <c r="A2332" s="13" t="s">
        <v>2546</v>
      </c>
      <c r="B2332" s="14">
        <v>9791028510565</v>
      </c>
      <c r="C2332" s="14">
        <v>9791028511456</v>
      </c>
      <c r="D2332" s="14">
        <v>2018</v>
      </c>
      <c r="E2332" s="15" t="s">
        <v>36</v>
      </c>
      <c r="F2332" s="15" t="s">
        <v>2544</v>
      </c>
      <c r="G2332" s="15" t="s">
        <v>2545</v>
      </c>
    </row>
    <row r="2333" spans="1:7" s="8" customFormat="1" ht="20.149999999999999" customHeight="1">
      <c r="A2333" s="13" t="s">
        <v>2547</v>
      </c>
      <c r="B2333" s="14">
        <v>9782100725823</v>
      </c>
      <c r="C2333" s="14">
        <v>9782100729920</v>
      </c>
      <c r="D2333" s="14">
        <v>2015</v>
      </c>
      <c r="E2333" s="15" t="s">
        <v>25</v>
      </c>
    </row>
    <row r="2334" spans="1:7" s="8" customFormat="1" ht="20.149999999999999" customHeight="1">
      <c r="A2334" s="13" t="s">
        <v>2548</v>
      </c>
      <c r="B2334" s="14">
        <v>9782759822867</v>
      </c>
      <c r="C2334" s="14">
        <v>9782759822850</v>
      </c>
      <c r="D2334" s="14">
        <v>2018</v>
      </c>
      <c r="E2334" s="15" t="s">
        <v>25</v>
      </c>
      <c r="F2334" s="15" t="s">
        <v>480</v>
      </c>
      <c r="G2334" s="15" t="s">
        <v>2549</v>
      </c>
    </row>
    <row r="2335" spans="1:7" s="8" customFormat="1" ht="20.149999999999999" customHeight="1">
      <c r="A2335" s="13" t="s">
        <v>2550</v>
      </c>
      <c r="B2335" s="14">
        <v>9782759822874</v>
      </c>
      <c r="C2335" s="14">
        <v>9782759822881</v>
      </c>
      <c r="D2335" s="14">
        <v>2018</v>
      </c>
      <c r="E2335" s="15" t="s">
        <v>25</v>
      </c>
    </row>
    <row r="2336" spans="1:7" s="8" customFormat="1" ht="20.149999999999999" customHeight="1">
      <c r="A2336" s="13" t="s">
        <v>2551</v>
      </c>
      <c r="B2336" s="14">
        <v>9780691181417</v>
      </c>
      <c r="C2336" s="14">
        <v>9780691184586</v>
      </c>
      <c r="D2336" s="14">
        <v>2018</v>
      </c>
    </row>
    <row r="2337" spans="1:4" s="8" customFormat="1" ht="20.149999999999999" customHeight="1">
      <c r="A2337" s="13" t="s">
        <v>2552</v>
      </c>
      <c r="B2337" s="14">
        <v>9780262037556</v>
      </c>
      <c r="C2337" s="14">
        <v>9780262345118</v>
      </c>
      <c r="D2337" s="14">
        <v>2018</v>
      </c>
    </row>
    <row r="2338" spans="1:4" s="8" customFormat="1" ht="20.149999999999999" customHeight="1">
      <c r="A2338" s="13" t="s">
        <v>2553</v>
      </c>
      <c r="B2338" s="14">
        <v>9780262037327</v>
      </c>
      <c r="C2338" s="14">
        <v>9780262344180</v>
      </c>
      <c r="D2338" s="14">
        <v>2018</v>
      </c>
    </row>
    <row r="2339" spans="1:4" s="8" customFormat="1" ht="20.149999999999999" customHeight="1">
      <c r="A2339" s="13" t="s">
        <v>2554</v>
      </c>
      <c r="B2339" s="14">
        <v>9780262037426</v>
      </c>
      <c r="C2339" s="14">
        <v>9780262344814</v>
      </c>
      <c r="D2339" s="14">
        <v>2018</v>
      </c>
    </row>
    <row r="2340" spans="1:4" s="8" customFormat="1" ht="20.149999999999999" customHeight="1">
      <c r="A2340" s="13" t="s">
        <v>2555</v>
      </c>
      <c r="B2340" s="14">
        <v>9780262037266</v>
      </c>
      <c r="C2340" s="14">
        <v>9780262344142</v>
      </c>
      <c r="D2340" s="14">
        <v>2018</v>
      </c>
    </row>
    <row r="2341" spans="1:4" s="8" customFormat="1" ht="20.149999999999999" customHeight="1">
      <c r="A2341" s="13" t="s">
        <v>2556</v>
      </c>
      <c r="B2341" s="14">
        <v>9780262536332</v>
      </c>
      <c r="C2341" s="14">
        <v>9780262350457</v>
      </c>
      <c r="D2341" s="14">
        <v>2018</v>
      </c>
    </row>
    <row r="2342" spans="1:4" s="8" customFormat="1" ht="20.149999999999999" customHeight="1">
      <c r="A2342" s="13" t="s">
        <v>2557</v>
      </c>
      <c r="B2342" s="14">
        <v>9780262037686</v>
      </c>
      <c r="C2342" s="14">
        <v>9780262345606</v>
      </c>
      <c r="D2342" s="14">
        <v>2018</v>
      </c>
    </row>
    <row r="2343" spans="1:4" s="8" customFormat="1" ht="20.149999999999999" customHeight="1">
      <c r="A2343" s="13" t="s">
        <v>2558</v>
      </c>
      <c r="B2343" s="14">
        <v>9780262038454</v>
      </c>
      <c r="C2343" s="14">
        <v>9780262348072</v>
      </c>
      <c r="D2343" s="14">
        <v>2018</v>
      </c>
    </row>
    <row r="2344" spans="1:4" s="8" customFormat="1" ht="20.149999999999999" customHeight="1">
      <c r="A2344" s="13" t="s">
        <v>2559</v>
      </c>
      <c r="B2344" s="14">
        <v>9780262039178</v>
      </c>
      <c r="C2344" s="14">
        <v>9780262350631</v>
      </c>
      <c r="D2344" s="14">
        <v>2018</v>
      </c>
    </row>
    <row r="2345" spans="1:4" s="8" customFormat="1" ht="20.149999999999999" customHeight="1">
      <c r="A2345" s="13" t="s">
        <v>2560</v>
      </c>
      <c r="B2345" s="14">
        <v>9780262535373</v>
      </c>
      <c r="C2345" s="14">
        <v>9780262346641</v>
      </c>
      <c r="D2345" s="14">
        <v>2018</v>
      </c>
    </row>
    <row r="2346" spans="1:4" s="8" customFormat="1" ht="20.149999999999999" customHeight="1">
      <c r="A2346" s="13" t="s">
        <v>2561</v>
      </c>
      <c r="B2346" s="14">
        <v>9781788628884</v>
      </c>
      <c r="C2346" s="14">
        <v>9781788626446</v>
      </c>
      <c r="D2346" s="14">
        <v>2018</v>
      </c>
    </row>
    <row r="2347" spans="1:4" s="8" customFormat="1" ht="20.149999999999999" customHeight="1">
      <c r="A2347" s="13" t="s">
        <v>2562</v>
      </c>
      <c r="B2347" s="14">
        <v>9781788471909</v>
      </c>
      <c r="C2347" s="14">
        <v>9781788477284</v>
      </c>
      <c r="D2347" s="14">
        <v>2018</v>
      </c>
    </row>
    <row r="2348" spans="1:4" s="8" customFormat="1" ht="20.149999999999999" customHeight="1">
      <c r="A2348" s="13" t="s">
        <v>2563</v>
      </c>
      <c r="B2348" s="14">
        <v>9781789131680</v>
      </c>
      <c r="C2348" s="14">
        <v>9781789130768</v>
      </c>
      <c r="D2348" s="14">
        <v>2018</v>
      </c>
    </row>
    <row r="2349" spans="1:4" s="8" customFormat="1" ht="20.149999999999999" customHeight="1">
      <c r="A2349" s="13" t="s">
        <v>2564</v>
      </c>
      <c r="B2349" s="14">
        <v>9781788992992</v>
      </c>
      <c r="C2349" s="14">
        <v>9781788996730</v>
      </c>
      <c r="D2349" s="14">
        <v>2018</v>
      </c>
    </row>
    <row r="2350" spans="1:4" s="8" customFormat="1" ht="20.149999999999999" customHeight="1">
      <c r="A2350" s="13" t="s">
        <v>2565</v>
      </c>
      <c r="B2350" s="14">
        <v>9781789538250</v>
      </c>
      <c r="C2350" s="14">
        <v>9781789535747</v>
      </c>
      <c r="D2350" s="14">
        <v>2018</v>
      </c>
    </row>
    <row r="2351" spans="1:4" s="8" customFormat="1" ht="20.149999999999999" customHeight="1">
      <c r="A2351" s="13" t="s">
        <v>2566</v>
      </c>
      <c r="B2351" s="14">
        <v>9781789138399</v>
      </c>
      <c r="C2351" s="14">
        <v>9781789136005</v>
      </c>
      <c r="D2351" s="14">
        <v>2018</v>
      </c>
    </row>
    <row r="2352" spans="1:4" s="8" customFormat="1" ht="20.149999999999999" customHeight="1">
      <c r="A2352" s="13" t="s">
        <v>2567</v>
      </c>
      <c r="B2352" s="14">
        <v>9781788627252</v>
      </c>
      <c r="C2352" s="14">
        <v>9781788624725</v>
      </c>
      <c r="D2352" s="14">
        <v>2018</v>
      </c>
    </row>
    <row r="2353" spans="1:4" s="8" customFormat="1" ht="20.149999999999999" customHeight="1">
      <c r="A2353" s="13" t="s">
        <v>2568</v>
      </c>
      <c r="B2353" s="14">
        <v>9781788830829</v>
      </c>
      <c r="C2353" s="14">
        <v>9781788833295</v>
      </c>
      <c r="D2353" s="14">
        <v>2018</v>
      </c>
    </row>
    <row r="2354" spans="1:4" s="8" customFormat="1" ht="20.149999999999999" customHeight="1">
      <c r="A2354" s="13" t="s">
        <v>2569</v>
      </c>
      <c r="B2354" s="14">
        <v>9781788479509</v>
      </c>
      <c r="C2354" s="14">
        <v>9781788476362</v>
      </c>
      <c r="D2354" s="14">
        <v>2018</v>
      </c>
    </row>
    <row r="2355" spans="1:4" s="8" customFormat="1" ht="20.149999999999999" customHeight="1">
      <c r="A2355" s="13" t="s">
        <v>2570</v>
      </c>
      <c r="B2355" s="14">
        <v>9781788995511</v>
      </c>
      <c r="C2355" s="14">
        <v>9781788998529</v>
      </c>
      <c r="D2355" s="14">
        <v>2018</v>
      </c>
    </row>
    <row r="2356" spans="1:4" s="8" customFormat="1" ht="20.149999999999999" customHeight="1">
      <c r="A2356" s="13" t="s">
        <v>2571</v>
      </c>
      <c r="B2356" s="14">
        <v>9781788837484</v>
      </c>
      <c r="C2356" s="14">
        <v>9781788832069</v>
      </c>
      <c r="D2356" s="14">
        <v>2018</v>
      </c>
    </row>
    <row r="2357" spans="1:4" s="8" customFormat="1" ht="20.149999999999999" customHeight="1">
      <c r="A2357" s="13" t="s">
        <v>2572</v>
      </c>
      <c r="B2357" s="14">
        <v>9781788620796</v>
      </c>
      <c r="C2357" s="14">
        <v>9781788626033</v>
      </c>
      <c r="D2357" s="14">
        <v>2018</v>
      </c>
    </row>
    <row r="2358" spans="1:4" s="8" customFormat="1" ht="20.149999999999999" customHeight="1">
      <c r="A2358" s="13" t="s">
        <v>2573</v>
      </c>
      <c r="B2358" s="14">
        <v>9781788392495</v>
      </c>
      <c r="C2358" s="14">
        <v>9781788399364</v>
      </c>
      <c r="D2358" s="14">
        <v>2018</v>
      </c>
    </row>
    <row r="2359" spans="1:4" s="8" customFormat="1" ht="20.149999999999999" customHeight="1">
      <c r="A2359" s="13" t="s">
        <v>2574</v>
      </c>
      <c r="B2359" s="14">
        <v>9781788833288</v>
      </c>
      <c r="C2359" s="14">
        <v>9781788835978</v>
      </c>
      <c r="D2359" s="14">
        <v>2018</v>
      </c>
    </row>
    <row r="2360" spans="1:4" s="8" customFormat="1" ht="20.149999999999999" customHeight="1">
      <c r="A2360" s="13" t="s">
        <v>2575</v>
      </c>
      <c r="B2360" s="14">
        <v>9781789340365</v>
      </c>
      <c r="C2360" s="14">
        <v>9781789340860</v>
      </c>
      <c r="D2360" s="14">
        <v>2018</v>
      </c>
    </row>
    <row r="2361" spans="1:4" s="8" customFormat="1" ht="20.149999999999999" customHeight="1">
      <c r="A2361" s="13" t="s">
        <v>2576</v>
      </c>
      <c r="B2361" s="14">
        <v>9781789536133</v>
      </c>
      <c r="C2361" s="14">
        <v>9781789532357</v>
      </c>
      <c r="D2361" s="14">
        <v>2018</v>
      </c>
    </row>
    <row r="2362" spans="1:4" s="8" customFormat="1" ht="20.149999999999999" customHeight="1">
      <c r="A2362" s="13" t="s">
        <v>2577</v>
      </c>
      <c r="B2362" s="14">
        <v>9781789344189</v>
      </c>
      <c r="C2362" s="14">
        <v>9781789342598</v>
      </c>
      <c r="D2362" s="14">
        <v>2018</v>
      </c>
    </row>
    <row r="2363" spans="1:4" s="8" customFormat="1" ht="20.149999999999999" customHeight="1">
      <c r="A2363" s="13" t="s">
        <v>2578</v>
      </c>
      <c r="B2363" s="14">
        <v>9781788991513</v>
      </c>
      <c r="C2363" s="14">
        <v>9781789134179</v>
      </c>
      <c r="D2363" s="14">
        <v>2018</v>
      </c>
    </row>
    <row r="2364" spans="1:4" s="8" customFormat="1" ht="20.149999999999999" customHeight="1">
      <c r="A2364" s="13" t="s">
        <v>2579</v>
      </c>
      <c r="B2364" s="14">
        <v>9781789131895</v>
      </c>
      <c r="C2364" s="14">
        <v>9781789130690</v>
      </c>
      <c r="D2364" s="14">
        <v>2018</v>
      </c>
    </row>
    <row r="2365" spans="1:4" s="8" customFormat="1" ht="20.149999999999999" customHeight="1">
      <c r="A2365" s="13" t="s">
        <v>2580</v>
      </c>
      <c r="B2365" s="14">
        <v>9781789137958</v>
      </c>
      <c r="C2365" s="14">
        <v>9781789130416</v>
      </c>
      <c r="D2365" s="14">
        <v>2018</v>
      </c>
    </row>
    <row r="2366" spans="1:4" s="8" customFormat="1" ht="20.149999999999999" customHeight="1">
      <c r="A2366" s="13" t="s">
        <v>2581</v>
      </c>
      <c r="B2366" s="14">
        <v>9781788831307</v>
      </c>
      <c r="C2366" s="14">
        <v>9781788839051</v>
      </c>
      <c r="D2366" s="14">
        <v>2018</v>
      </c>
    </row>
    <row r="2367" spans="1:4" s="8" customFormat="1" ht="20.149999999999999" customHeight="1">
      <c r="A2367" s="13" t="s">
        <v>2582</v>
      </c>
      <c r="B2367" s="14">
        <v>9781789342055</v>
      </c>
      <c r="C2367" s="14">
        <v>9781789346732</v>
      </c>
      <c r="D2367" s="14">
        <v>2018</v>
      </c>
    </row>
    <row r="2368" spans="1:4" s="8" customFormat="1" ht="20.149999999999999" customHeight="1">
      <c r="A2368" s="13" t="s">
        <v>525</v>
      </c>
      <c r="B2368" s="14">
        <v>9781789130966</v>
      </c>
      <c r="C2368" s="14">
        <v>9781789135107</v>
      </c>
      <c r="D2368" s="14">
        <v>2018</v>
      </c>
    </row>
    <row r="2369" spans="1:4" s="8" customFormat="1" ht="20.149999999999999" customHeight="1">
      <c r="A2369" s="13" t="s">
        <v>2583</v>
      </c>
      <c r="B2369" s="14">
        <v>9781789611557</v>
      </c>
      <c r="C2369" s="14">
        <v>9781789615623</v>
      </c>
      <c r="D2369" s="14">
        <v>2018</v>
      </c>
    </row>
    <row r="2370" spans="1:4" s="8" customFormat="1" ht="20.149999999999999" customHeight="1">
      <c r="A2370" s="13" t="s">
        <v>2584</v>
      </c>
      <c r="B2370" s="14">
        <v>9781789537550</v>
      </c>
      <c r="C2370" s="14">
        <v>9781789531022</v>
      </c>
      <c r="D2370" s="14">
        <v>2018</v>
      </c>
    </row>
    <row r="2371" spans="1:4" s="8" customFormat="1" ht="20.149999999999999" customHeight="1">
      <c r="A2371" s="13" t="s">
        <v>2585</v>
      </c>
      <c r="B2371" s="14">
        <v>9781789133998</v>
      </c>
      <c r="C2371" s="14">
        <v>9781789137941</v>
      </c>
      <c r="D2371" s="14">
        <v>2018</v>
      </c>
    </row>
    <row r="2372" spans="1:4" s="8" customFormat="1" ht="20.149999999999999" customHeight="1">
      <c r="A2372" s="13" t="s">
        <v>2586</v>
      </c>
      <c r="B2372" s="14">
        <v>9781788626866</v>
      </c>
      <c r="C2372" s="14">
        <v>9781788625982</v>
      </c>
      <c r="D2372" s="14">
        <v>2018</v>
      </c>
    </row>
    <row r="2373" spans="1:4" s="8" customFormat="1" ht="20.149999999999999" customHeight="1">
      <c r="A2373" s="13" t="s">
        <v>2587</v>
      </c>
      <c r="B2373" s="14">
        <v>9781789537123</v>
      </c>
      <c r="C2373" s="14">
        <v>9781789537130</v>
      </c>
      <c r="D2373" s="14">
        <v>2018</v>
      </c>
    </row>
    <row r="2374" spans="1:4" s="8" customFormat="1" ht="20.149999999999999" customHeight="1">
      <c r="A2374" s="13" t="s">
        <v>2588</v>
      </c>
      <c r="B2374" s="14">
        <v>9781787280540</v>
      </c>
      <c r="C2374" s="14">
        <v>9781787284890</v>
      </c>
      <c r="D2374" s="14">
        <v>2018</v>
      </c>
    </row>
    <row r="2375" spans="1:4" s="8" customFormat="1" ht="20.149999999999999" customHeight="1">
      <c r="A2375" s="13" t="s">
        <v>2589</v>
      </c>
      <c r="B2375" s="14">
        <v>9781789531701</v>
      </c>
      <c r="C2375" s="14">
        <v>9781789534405</v>
      </c>
      <c r="D2375" s="14">
        <v>2018</v>
      </c>
    </row>
    <row r="2376" spans="1:4" s="8" customFormat="1" ht="20.149999999999999" customHeight="1">
      <c r="A2376" s="13" t="s">
        <v>2590</v>
      </c>
      <c r="B2376" s="14">
        <v>9781789804744</v>
      </c>
      <c r="C2376" s="14">
        <v>9781789806991</v>
      </c>
      <c r="D2376" s="14">
        <v>2018</v>
      </c>
    </row>
    <row r="2377" spans="1:4" s="8" customFormat="1" ht="20.149999999999999" customHeight="1">
      <c r="A2377" s="13" t="s">
        <v>2591</v>
      </c>
      <c r="B2377" s="14">
        <v>9781789341799</v>
      </c>
      <c r="C2377" s="14">
        <v>9781789347944</v>
      </c>
      <c r="D2377" s="14">
        <v>2018</v>
      </c>
    </row>
    <row r="2378" spans="1:4" s="8" customFormat="1" ht="20.149999999999999" customHeight="1">
      <c r="A2378" s="13" t="s">
        <v>2592</v>
      </c>
      <c r="B2378" s="14">
        <v>9781788837361</v>
      </c>
      <c r="C2378" s="14">
        <v>9781788830737</v>
      </c>
      <c r="D2378" s="14">
        <v>2018</v>
      </c>
    </row>
    <row r="2379" spans="1:4" s="8" customFormat="1" ht="20.149999999999999" customHeight="1">
      <c r="A2379" s="13" t="s">
        <v>2593</v>
      </c>
      <c r="B2379" s="14">
        <v>9781789345575</v>
      </c>
      <c r="C2379" s="14">
        <v>9781789347937</v>
      </c>
      <c r="D2379" s="14">
        <v>2018</v>
      </c>
    </row>
    <row r="2380" spans="1:4" s="8" customFormat="1" ht="20.149999999999999" customHeight="1">
      <c r="A2380" s="13" t="s">
        <v>2594</v>
      </c>
      <c r="B2380" s="14">
        <v>9781788624060</v>
      </c>
      <c r="C2380" s="14">
        <v>9781788627672</v>
      </c>
      <c r="D2380" s="14">
        <v>2018</v>
      </c>
    </row>
    <row r="2381" spans="1:4" s="8" customFormat="1" ht="20.149999999999999" customHeight="1">
      <c r="A2381" s="13" t="s">
        <v>2595</v>
      </c>
      <c r="B2381" s="14">
        <v>9781783980727</v>
      </c>
      <c r="C2381" s="14">
        <v>9781785282591</v>
      </c>
      <c r="D2381" s="14">
        <v>2018</v>
      </c>
    </row>
    <row r="2382" spans="1:4" s="8" customFormat="1" ht="20.149999999999999" customHeight="1">
      <c r="A2382" s="13" t="s">
        <v>2596</v>
      </c>
      <c r="B2382" s="14">
        <v>9781788997058</v>
      </c>
      <c r="C2382" s="14">
        <v>9781788997171</v>
      </c>
      <c r="D2382" s="14">
        <v>2018</v>
      </c>
    </row>
    <row r="2383" spans="1:4" s="8" customFormat="1" ht="20.149999999999999" customHeight="1">
      <c r="A2383" s="13" t="s">
        <v>2597</v>
      </c>
      <c r="B2383" s="14">
        <v>9781789343328</v>
      </c>
      <c r="C2383" s="14">
        <v>9781789342796</v>
      </c>
      <c r="D2383" s="14">
        <v>2018</v>
      </c>
    </row>
    <row r="2384" spans="1:4" s="8" customFormat="1" ht="20.149999999999999" customHeight="1">
      <c r="A2384" s="13" t="s">
        <v>2598</v>
      </c>
      <c r="B2384" s="14">
        <v>9781789347999</v>
      </c>
      <c r="C2384" s="14">
        <v>9781789345483</v>
      </c>
      <c r="D2384" s="14">
        <v>2018</v>
      </c>
    </row>
    <row r="2385" spans="1:4" s="8" customFormat="1" ht="20.149999999999999" customHeight="1">
      <c r="A2385" s="13" t="s">
        <v>2599</v>
      </c>
      <c r="B2385" s="14">
        <v>9781789137408</v>
      </c>
      <c r="C2385" s="14">
        <v>9781789137446</v>
      </c>
      <c r="D2385" s="14">
        <v>2018</v>
      </c>
    </row>
    <row r="2386" spans="1:4" s="8" customFormat="1" ht="20.149999999999999" customHeight="1">
      <c r="A2386" s="13" t="s">
        <v>2600</v>
      </c>
      <c r="B2386" s="14">
        <v>9781789537000</v>
      </c>
      <c r="C2386" s="14">
        <v>9781789533163</v>
      </c>
      <c r="D2386" s="14">
        <v>2018</v>
      </c>
    </row>
    <row r="2387" spans="1:4" s="8" customFormat="1" ht="20.149999999999999" customHeight="1">
      <c r="A2387" s="13" t="s">
        <v>2601</v>
      </c>
      <c r="B2387" s="14">
        <v>9781789611151</v>
      </c>
      <c r="C2387" s="14">
        <v>9781789612479</v>
      </c>
      <c r="D2387" s="14">
        <v>2018</v>
      </c>
    </row>
    <row r="2388" spans="1:4" s="8" customFormat="1" ht="20.149999999999999" customHeight="1">
      <c r="A2388" s="13" t="s">
        <v>2602</v>
      </c>
      <c r="B2388" s="14">
        <v>9781788626507</v>
      </c>
      <c r="C2388" s="14">
        <v>9781788622721</v>
      </c>
      <c r="D2388" s="14">
        <v>2018</v>
      </c>
    </row>
    <row r="2389" spans="1:4" s="8" customFormat="1" ht="20.149999999999999" customHeight="1">
      <c r="A2389" s="13" t="s">
        <v>2603</v>
      </c>
      <c r="B2389" s="14">
        <v>9781789538915</v>
      </c>
      <c r="C2389" s="14">
        <v>9781789533552</v>
      </c>
      <c r="D2389" s="14">
        <v>2018</v>
      </c>
    </row>
    <row r="2390" spans="1:4" s="8" customFormat="1" ht="20.149999999999999" customHeight="1">
      <c r="A2390" s="13" t="s">
        <v>2604</v>
      </c>
      <c r="B2390" s="14">
        <v>9781788835442</v>
      </c>
      <c r="C2390" s="14">
        <v>9781788835701</v>
      </c>
      <c r="D2390" s="14">
        <v>2018</v>
      </c>
    </row>
    <row r="2391" spans="1:4" s="8" customFormat="1" ht="20.149999999999999" customHeight="1">
      <c r="A2391" s="13" t="s">
        <v>2605</v>
      </c>
      <c r="B2391" s="14">
        <v>9781789347562</v>
      </c>
      <c r="C2391" s="14">
        <v>9781789343823</v>
      </c>
      <c r="D2391" s="14">
        <v>2018</v>
      </c>
    </row>
    <row r="2392" spans="1:4" s="8" customFormat="1" ht="20.149999999999999" customHeight="1">
      <c r="A2392" s="13" t="s">
        <v>2606</v>
      </c>
      <c r="B2392" s="14">
        <v>9781789135992</v>
      </c>
      <c r="C2392" s="14">
        <v>9781789130263</v>
      </c>
      <c r="D2392" s="14">
        <v>2018</v>
      </c>
    </row>
    <row r="2393" spans="1:4" s="8" customFormat="1" ht="20.149999999999999" customHeight="1">
      <c r="A2393" s="13" t="s">
        <v>2607</v>
      </c>
      <c r="B2393" s="14">
        <v>9781788839150</v>
      </c>
      <c r="C2393" s="14">
        <v>9781788836722</v>
      </c>
      <c r="D2393" s="14">
        <v>2018</v>
      </c>
    </row>
    <row r="2394" spans="1:4" s="8" customFormat="1" ht="20.149999999999999" customHeight="1">
      <c r="A2394" s="13" t="s">
        <v>2608</v>
      </c>
      <c r="B2394" s="14">
        <v>9781789134612</v>
      </c>
      <c r="C2394" s="14">
        <v>9781789133837</v>
      </c>
      <c r="D2394" s="14">
        <v>2018</v>
      </c>
    </row>
    <row r="2395" spans="1:4" s="8" customFormat="1" ht="20.149999999999999" customHeight="1">
      <c r="A2395" s="13" t="s">
        <v>2609</v>
      </c>
      <c r="B2395" s="14">
        <v>9781789531756</v>
      </c>
      <c r="C2395" s="14">
        <v>9781789534870</v>
      </c>
      <c r="D2395" s="14">
        <v>2018</v>
      </c>
    </row>
    <row r="2396" spans="1:4" s="8" customFormat="1" ht="20.149999999999999" customHeight="1">
      <c r="A2396" s="13" t="s">
        <v>2610</v>
      </c>
      <c r="B2396" s="14">
        <v>9781789130485</v>
      </c>
      <c r="C2396" s="14">
        <v>9781789133073</v>
      </c>
      <c r="D2396" s="14">
        <v>2018</v>
      </c>
    </row>
    <row r="2397" spans="1:4" s="8" customFormat="1" ht="20.149999999999999" customHeight="1">
      <c r="A2397" s="13" t="s">
        <v>2611</v>
      </c>
      <c r="B2397" s="14">
        <v>9781788835831</v>
      </c>
      <c r="C2397" s="14">
        <v>9781788837064</v>
      </c>
      <c r="D2397" s="14">
        <v>2018</v>
      </c>
    </row>
    <row r="2398" spans="1:4" s="8" customFormat="1" ht="20.149999999999999" customHeight="1">
      <c r="A2398" s="13" t="s">
        <v>2612</v>
      </c>
      <c r="B2398" s="14">
        <v>9781788626170</v>
      </c>
      <c r="C2398" s="14">
        <v>9781788625227</v>
      </c>
      <c r="D2398" s="14">
        <v>2018</v>
      </c>
    </row>
    <row r="2399" spans="1:4" s="8" customFormat="1" ht="20.149999999999999" customHeight="1">
      <c r="A2399" s="13" t="s">
        <v>2613</v>
      </c>
      <c r="B2399" s="14">
        <v>9781789130331</v>
      </c>
      <c r="C2399" s="14">
        <v>9781789132823</v>
      </c>
      <c r="D2399" s="14">
        <v>2018</v>
      </c>
    </row>
    <row r="2400" spans="1:4" s="8" customFormat="1" ht="20.149999999999999" customHeight="1">
      <c r="A2400" s="13" t="s">
        <v>2614</v>
      </c>
      <c r="B2400" s="14">
        <v>9781788995399</v>
      </c>
      <c r="C2400" s="14">
        <v>9781788993890</v>
      </c>
      <c r="D2400" s="14">
        <v>2018</v>
      </c>
    </row>
    <row r="2401" spans="1:7" s="8" customFormat="1" ht="20.149999999999999" customHeight="1">
      <c r="A2401" s="13" t="s">
        <v>2615</v>
      </c>
      <c r="B2401" s="14">
        <v>9781789347463</v>
      </c>
      <c r="C2401" s="14">
        <v>9781789348088</v>
      </c>
      <c r="D2401" s="14">
        <v>2018</v>
      </c>
    </row>
    <row r="2402" spans="1:7" s="8" customFormat="1" ht="20.149999999999999" customHeight="1">
      <c r="A2402" s="13" t="s">
        <v>2616</v>
      </c>
      <c r="B2402" s="14">
        <v>9781789340471</v>
      </c>
      <c r="C2402" s="14">
        <v>9781789342901</v>
      </c>
      <c r="D2402" s="14">
        <v>2018</v>
      </c>
    </row>
    <row r="2403" spans="1:7" s="8" customFormat="1" ht="20.149999999999999" customHeight="1">
      <c r="A2403" s="13" t="s">
        <v>2617</v>
      </c>
      <c r="B2403" s="14">
        <v>9781789348606</v>
      </c>
      <c r="C2403" s="14">
        <v>9781789349603</v>
      </c>
      <c r="D2403" s="14">
        <v>2018</v>
      </c>
    </row>
    <row r="2404" spans="1:7" s="8" customFormat="1" ht="20.149999999999999" customHeight="1">
      <c r="A2404" s="13" t="s">
        <v>2618</v>
      </c>
      <c r="B2404" s="14">
        <v>9781788992893</v>
      </c>
      <c r="C2404" s="14">
        <v>9781788997805</v>
      </c>
      <c r="D2404" s="14">
        <v>2018</v>
      </c>
    </row>
    <row r="2405" spans="1:7" s="8" customFormat="1" ht="20.149999999999999" customHeight="1">
      <c r="A2405" s="13" t="s">
        <v>2619</v>
      </c>
      <c r="B2405" s="14">
        <v>9781788999045</v>
      </c>
      <c r="C2405" s="14">
        <v>9781788990639</v>
      </c>
      <c r="D2405" s="14">
        <v>2018</v>
      </c>
    </row>
    <row r="2406" spans="1:7" s="8" customFormat="1" ht="20.149999999999999" customHeight="1">
      <c r="A2406" s="13" t="s">
        <v>2620</v>
      </c>
      <c r="B2406" s="14">
        <v>9781788830621</v>
      </c>
      <c r="C2406" s="14">
        <v>9781788837736</v>
      </c>
      <c r="D2406" s="14">
        <v>2018</v>
      </c>
    </row>
    <row r="2407" spans="1:7" s="8" customFormat="1" ht="20.149999999999999" customHeight="1">
      <c r="A2407" s="13" t="s">
        <v>2621</v>
      </c>
      <c r="B2407" s="14">
        <v>9781788995788</v>
      </c>
      <c r="C2407" s="14">
        <v>9781788994255</v>
      </c>
      <c r="D2407" s="14">
        <v>2018</v>
      </c>
    </row>
    <row r="2408" spans="1:7" s="8" customFormat="1" ht="20.149999999999999" customHeight="1">
      <c r="A2408" s="13" t="s">
        <v>2622</v>
      </c>
      <c r="B2408" s="14">
        <v>9782759822836</v>
      </c>
      <c r="C2408" s="14">
        <v>9782759822843</v>
      </c>
      <c r="D2408" s="14">
        <v>2018</v>
      </c>
      <c r="E2408" s="15" t="s">
        <v>25</v>
      </c>
      <c r="F2408" s="15" t="s">
        <v>26</v>
      </c>
      <c r="G2408" s="15" t="s">
        <v>2623</v>
      </c>
    </row>
    <row r="2409" spans="1:7" s="8" customFormat="1" ht="20.149999999999999" customHeight="1">
      <c r="A2409" s="13" t="s">
        <v>2624</v>
      </c>
      <c r="B2409" s="14">
        <v>9782731643091</v>
      </c>
      <c r="C2409" s="14">
        <v>9782731671773</v>
      </c>
      <c r="D2409" s="14">
        <v>2018</v>
      </c>
      <c r="E2409" s="15" t="s">
        <v>749</v>
      </c>
      <c r="F2409" s="15" t="s">
        <v>2625</v>
      </c>
      <c r="G2409" s="15" t="s">
        <v>2626</v>
      </c>
    </row>
    <row r="2410" spans="1:7" s="8" customFormat="1" ht="20.149999999999999" customHeight="1">
      <c r="A2410" s="13" t="s">
        <v>2627</v>
      </c>
      <c r="B2410" s="14">
        <v>9782731668629</v>
      </c>
      <c r="C2410" s="14">
        <v>9782731689587</v>
      </c>
      <c r="D2410" s="14">
        <v>2014</v>
      </c>
      <c r="E2410" s="15" t="s">
        <v>749</v>
      </c>
      <c r="F2410" s="15" t="s">
        <v>2625</v>
      </c>
      <c r="G2410" s="15" t="s">
        <v>2626</v>
      </c>
    </row>
    <row r="2411" spans="1:7" s="8" customFormat="1" ht="20.149999999999999" customHeight="1">
      <c r="A2411" s="13" t="s">
        <v>2628</v>
      </c>
      <c r="B2411" s="14">
        <v>9791027501854</v>
      </c>
      <c r="C2411" s="14">
        <v>9791027502233</v>
      </c>
      <c r="D2411" s="14">
        <v>2018</v>
      </c>
      <c r="E2411" s="15" t="s">
        <v>157</v>
      </c>
      <c r="F2411" s="15" t="s">
        <v>240</v>
      </c>
      <c r="G2411" s="15" t="s">
        <v>241</v>
      </c>
    </row>
    <row r="2412" spans="1:7" s="8" customFormat="1" ht="20.149999999999999" customHeight="1">
      <c r="A2412" s="13" t="s">
        <v>2629</v>
      </c>
      <c r="B2412" s="14">
        <v>9791027501847</v>
      </c>
      <c r="C2412" s="14">
        <v>9791027502219</v>
      </c>
      <c r="D2412" s="14">
        <v>2018</v>
      </c>
      <c r="E2412" s="15" t="s">
        <v>157</v>
      </c>
      <c r="F2412" s="15" t="s">
        <v>240</v>
      </c>
      <c r="G2412" s="15" t="s">
        <v>241</v>
      </c>
    </row>
    <row r="2413" spans="1:7" s="8" customFormat="1" ht="20.149999999999999" customHeight="1">
      <c r="A2413" s="13" t="s">
        <v>2630</v>
      </c>
      <c r="B2413" s="14">
        <v>9782845927049</v>
      </c>
      <c r="C2413" s="14"/>
      <c r="D2413" s="14">
        <v>2017</v>
      </c>
      <c r="E2413" s="15" t="s">
        <v>236</v>
      </c>
      <c r="F2413" s="15" t="s">
        <v>463</v>
      </c>
      <c r="G2413" s="15" t="s">
        <v>241</v>
      </c>
    </row>
    <row r="2414" spans="1:7" s="8" customFormat="1" ht="20.149999999999999" customHeight="1">
      <c r="A2414" s="13" t="s">
        <v>2631</v>
      </c>
      <c r="B2414" s="14">
        <v>9782845927032</v>
      </c>
      <c r="C2414" s="14"/>
      <c r="D2414" s="14">
        <v>2017</v>
      </c>
      <c r="E2414" s="15" t="s">
        <v>236</v>
      </c>
      <c r="F2414" s="15" t="s">
        <v>463</v>
      </c>
      <c r="G2414" s="15" t="s">
        <v>241</v>
      </c>
    </row>
    <row r="2415" spans="1:7" s="8" customFormat="1" ht="20.149999999999999" customHeight="1">
      <c r="A2415" s="13" t="s">
        <v>2632</v>
      </c>
      <c r="B2415" s="14">
        <v>9782759228256</v>
      </c>
      <c r="C2415" s="14">
        <v>9782759228263</v>
      </c>
      <c r="D2415" s="14">
        <v>2018</v>
      </c>
      <c r="E2415" s="15" t="s">
        <v>36</v>
      </c>
      <c r="F2415" s="15" t="s">
        <v>2633</v>
      </c>
      <c r="G2415" s="15" t="s">
        <v>2634</v>
      </c>
    </row>
    <row r="2416" spans="1:7" s="8" customFormat="1" ht="20.149999999999999" customHeight="1">
      <c r="A2416" s="13" t="s">
        <v>2635</v>
      </c>
      <c r="B2416" s="14">
        <v>9782759227433</v>
      </c>
      <c r="C2416" s="14">
        <v>9782759227440</v>
      </c>
      <c r="D2416" s="14">
        <v>2018</v>
      </c>
      <c r="E2416" s="15" t="s">
        <v>249</v>
      </c>
    </row>
    <row r="2417" spans="1:7" s="8" customFormat="1" ht="20.149999999999999" customHeight="1">
      <c r="A2417" s="13" t="s">
        <v>2636</v>
      </c>
      <c r="B2417" s="14">
        <v>9782759227563</v>
      </c>
      <c r="C2417" s="14">
        <v>9782759227570</v>
      </c>
      <c r="D2417" s="14">
        <v>2018</v>
      </c>
      <c r="E2417" s="15" t="s">
        <v>157</v>
      </c>
    </row>
    <row r="2418" spans="1:7" s="8" customFormat="1" ht="20.149999999999999" customHeight="1">
      <c r="A2418" s="13" t="s">
        <v>2637</v>
      </c>
      <c r="B2418" s="14">
        <v>9782759228126</v>
      </c>
      <c r="C2418" s="14">
        <v>9782759228133</v>
      </c>
      <c r="D2418" s="14">
        <v>2018</v>
      </c>
    </row>
    <row r="2419" spans="1:7" s="8" customFormat="1" ht="20.149999999999999" customHeight="1">
      <c r="A2419" s="13" t="s">
        <v>2638</v>
      </c>
      <c r="B2419" s="14">
        <v>9782759227747</v>
      </c>
      <c r="C2419" s="14">
        <v>9782759227754</v>
      </c>
      <c r="D2419" s="14">
        <v>2018</v>
      </c>
      <c r="E2419" s="15" t="s">
        <v>157</v>
      </c>
    </row>
    <row r="2420" spans="1:7" s="8" customFormat="1" ht="20.149999999999999" customHeight="1">
      <c r="A2420" s="13" t="s">
        <v>2639</v>
      </c>
      <c r="B2420" s="14">
        <v>9782759228065</v>
      </c>
      <c r="C2420" s="14">
        <v>9782759228072</v>
      </c>
      <c r="D2420" s="14">
        <v>2018</v>
      </c>
      <c r="E2420" s="15" t="s">
        <v>249</v>
      </c>
    </row>
    <row r="2421" spans="1:7" s="8" customFormat="1" ht="20.149999999999999" customHeight="1">
      <c r="A2421" s="13" t="s">
        <v>2640</v>
      </c>
      <c r="B2421" s="14">
        <v>9782759228157</v>
      </c>
      <c r="C2421" s="14">
        <v>9782759228164</v>
      </c>
      <c r="D2421" s="14">
        <v>2018</v>
      </c>
      <c r="E2421" s="15" t="s">
        <v>31</v>
      </c>
      <c r="F2421" s="15" t="s">
        <v>32</v>
      </c>
      <c r="G2421" s="15" t="s">
        <v>2641</v>
      </c>
    </row>
    <row r="2422" spans="1:7" s="8" customFormat="1" ht="20.149999999999999" customHeight="1">
      <c r="A2422" s="13" t="s">
        <v>2642</v>
      </c>
      <c r="B2422" s="14">
        <v>9782840019480</v>
      </c>
      <c r="C2422" s="14">
        <v>9782818807873</v>
      </c>
      <c r="D2422" s="14">
        <v>2018</v>
      </c>
      <c r="E2422" s="15" t="s">
        <v>31</v>
      </c>
      <c r="F2422" s="15" t="s">
        <v>2643</v>
      </c>
      <c r="G2422" s="15" t="s">
        <v>2643</v>
      </c>
    </row>
    <row r="2423" spans="1:7" s="8" customFormat="1" ht="20.149999999999999" customHeight="1">
      <c r="A2423" s="13" t="s">
        <v>2644</v>
      </c>
      <c r="B2423" s="14">
        <v>9782212675719</v>
      </c>
      <c r="C2423" s="14">
        <v>9782212771312</v>
      </c>
      <c r="D2423" s="14">
        <v>2018</v>
      </c>
      <c r="E2423" s="15" t="s">
        <v>31</v>
      </c>
      <c r="F2423" s="15" t="s">
        <v>32</v>
      </c>
      <c r="G2423" s="15" t="s">
        <v>1614</v>
      </c>
    </row>
    <row r="2424" spans="1:7" s="8" customFormat="1" ht="20.149999999999999" customHeight="1">
      <c r="A2424" s="13" t="s">
        <v>2645</v>
      </c>
      <c r="B2424" s="14">
        <v>9782297071345</v>
      </c>
      <c r="C2424" s="14">
        <v>9782297071604</v>
      </c>
      <c r="D2424" s="14">
        <v>2018</v>
      </c>
      <c r="E2424" s="15" t="s">
        <v>244</v>
      </c>
      <c r="F2424" s="15" t="s">
        <v>245</v>
      </c>
      <c r="G2424" s="15" t="s">
        <v>2646</v>
      </c>
    </row>
    <row r="2425" spans="1:7" s="8" customFormat="1" ht="20.149999999999999" customHeight="1">
      <c r="A2425" s="13" t="s">
        <v>2647</v>
      </c>
      <c r="B2425" s="14">
        <v>9781788837668</v>
      </c>
      <c r="C2425" s="14">
        <v>9781788834643</v>
      </c>
      <c r="D2425" s="14">
        <v>2018</v>
      </c>
    </row>
    <row r="2426" spans="1:7" s="8" customFormat="1" ht="20.149999999999999" customHeight="1">
      <c r="A2426" s="13" t="s">
        <v>2648</v>
      </c>
      <c r="B2426" s="14">
        <v>9781788473354</v>
      </c>
      <c r="C2426" s="14">
        <v>9781788470223</v>
      </c>
      <c r="D2426" s="14">
        <v>2018</v>
      </c>
    </row>
    <row r="2427" spans="1:7" s="8" customFormat="1" ht="20.149999999999999" customHeight="1">
      <c r="A2427" s="13" t="s">
        <v>2649</v>
      </c>
      <c r="B2427" s="14">
        <v>9781788398701</v>
      </c>
      <c r="C2427" s="14">
        <v>9781788479325</v>
      </c>
      <c r="D2427" s="14">
        <v>2018</v>
      </c>
    </row>
    <row r="2428" spans="1:7" s="8" customFormat="1" ht="20.149999999999999" customHeight="1">
      <c r="A2428" s="13" t="s">
        <v>2650</v>
      </c>
      <c r="B2428" s="14">
        <v>9781788839969</v>
      </c>
      <c r="C2428" s="14">
        <v>9781788830430</v>
      </c>
      <c r="D2428" s="14">
        <v>2018</v>
      </c>
    </row>
    <row r="2429" spans="1:7" s="8" customFormat="1" ht="20.149999999999999" customHeight="1">
      <c r="A2429" s="13" t="s">
        <v>2651</v>
      </c>
      <c r="B2429" s="14">
        <v>9781788999762</v>
      </c>
      <c r="C2429" s="14">
        <v>9781788996013</v>
      </c>
      <c r="D2429" s="14">
        <v>2018</v>
      </c>
    </row>
    <row r="2430" spans="1:7" s="8" customFormat="1" ht="20.149999999999999" customHeight="1">
      <c r="A2430" s="13" t="s">
        <v>2652</v>
      </c>
      <c r="B2430" s="14">
        <v>9781789539462</v>
      </c>
      <c r="C2430" s="14">
        <v>9781789538243</v>
      </c>
      <c r="D2430" s="14">
        <v>2018</v>
      </c>
    </row>
    <row r="2431" spans="1:7" s="8" customFormat="1" ht="20.149999999999999" customHeight="1">
      <c r="A2431" s="13" t="s">
        <v>2653</v>
      </c>
      <c r="B2431" s="14">
        <v>9781789533835</v>
      </c>
      <c r="C2431" s="14">
        <v>9781789534702</v>
      </c>
      <c r="D2431" s="14">
        <v>2018</v>
      </c>
    </row>
    <row r="2432" spans="1:7" s="8" customFormat="1" ht="20.149999999999999" customHeight="1">
      <c r="A2432" s="13" t="s">
        <v>1342</v>
      </c>
      <c r="B2432" s="14">
        <v>9781789538854</v>
      </c>
      <c r="C2432" s="14">
        <v>9781789535679</v>
      </c>
      <c r="D2432" s="14">
        <v>2018</v>
      </c>
    </row>
    <row r="2433" spans="1:4" s="8" customFormat="1" ht="20.149999999999999" customHeight="1">
      <c r="A2433" s="13" t="s">
        <v>2654</v>
      </c>
      <c r="B2433" s="14">
        <v>9781788993494</v>
      </c>
      <c r="C2433" s="14">
        <v>9781788993067</v>
      </c>
      <c r="D2433" s="14">
        <v>2018</v>
      </c>
    </row>
    <row r="2434" spans="1:4" s="8" customFormat="1" ht="20.149999999999999" customHeight="1">
      <c r="A2434" s="13" t="s">
        <v>2655</v>
      </c>
      <c r="B2434" s="14">
        <v>9781788831031</v>
      </c>
      <c r="C2434" s="14">
        <v>9781788834032</v>
      </c>
      <c r="D2434" s="14">
        <v>2018</v>
      </c>
    </row>
    <row r="2435" spans="1:4" s="8" customFormat="1" ht="20.149999999999999" customHeight="1">
      <c r="A2435" s="13" t="s">
        <v>2656</v>
      </c>
      <c r="B2435" s="14">
        <v>9781787124677</v>
      </c>
      <c r="C2435" s="14">
        <v>9781787122314</v>
      </c>
      <c r="D2435" s="14">
        <v>2018</v>
      </c>
    </row>
    <row r="2436" spans="1:4" s="8" customFormat="1" ht="20.149999999999999" customHeight="1">
      <c r="A2436" s="13" t="s">
        <v>2657</v>
      </c>
      <c r="B2436" s="14">
        <v>9781789343113</v>
      </c>
      <c r="C2436" s="14">
        <v>9781789349009</v>
      </c>
      <c r="D2436" s="14">
        <v>2018</v>
      </c>
    </row>
    <row r="2437" spans="1:4" s="8" customFormat="1" ht="20.149999999999999" customHeight="1">
      <c r="A2437" s="13" t="s">
        <v>2658</v>
      </c>
      <c r="B2437" s="14">
        <v>9781788622059</v>
      </c>
      <c r="C2437" s="14">
        <v>9781788624787</v>
      </c>
      <c r="D2437" s="14">
        <v>2018</v>
      </c>
    </row>
    <row r="2438" spans="1:4" s="8" customFormat="1" ht="20.149999999999999" customHeight="1">
      <c r="A2438" s="13" t="s">
        <v>2659</v>
      </c>
      <c r="B2438" s="14">
        <v>9781789134322</v>
      </c>
      <c r="C2438" s="14">
        <v>9781789137804</v>
      </c>
      <c r="D2438" s="14">
        <v>2018</v>
      </c>
    </row>
    <row r="2439" spans="1:4" s="8" customFormat="1" ht="20.149999999999999" customHeight="1">
      <c r="A2439" s="13" t="s">
        <v>2660</v>
      </c>
      <c r="B2439" s="14">
        <v>9781787286702</v>
      </c>
      <c r="C2439" s="14">
        <v>9781787283220</v>
      </c>
      <c r="D2439" s="14">
        <v>2018</v>
      </c>
    </row>
    <row r="2440" spans="1:4" s="8" customFormat="1" ht="20.149999999999999" customHeight="1">
      <c r="A2440" s="13" t="s">
        <v>2661</v>
      </c>
      <c r="B2440" s="14">
        <v>9781788626699</v>
      </c>
      <c r="C2440" s="14">
        <v>9781788624299</v>
      </c>
      <c r="D2440" s="14">
        <v>2018</v>
      </c>
    </row>
    <row r="2441" spans="1:4" s="8" customFormat="1" ht="20.149999999999999" customHeight="1">
      <c r="A2441" s="13" t="s">
        <v>2662</v>
      </c>
      <c r="B2441" s="14">
        <v>9781788995979</v>
      </c>
      <c r="C2441" s="14">
        <v>9781788990073</v>
      </c>
      <c r="D2441" s="14">
        <v>2018</v>
      </c>
    </row>
    <row r="2442" spans="1:4" s="8" customFormat="1" ht="20.149999999999999" customHeight="1">
      <c r="A2442" s="13" t="s">
        <v>2663</v>
      </c>
      <c r="B2442" s="14">
        <v>9781788993753</v>
      </c>
      <c r="C2442" s="14">
        <v>9781788992534</v>
      </c>
      <c r="D2442" s="14">
        <v>2018</v>
      </c>
    </row>
    <row r="2443" spans="1:4" s="8" customFormat="1" ht="20.149999999999999" customHeight="1">
      <c r="A2443" s="13" t="s">
        <v>2664</v>
      </c>
      <c r="B2443" s="14">
        <v>9781788836579</v>
      </c>
      <c r="C2443" s="14">
        <v>9781788835138</v>
      </c>
      <c r="D2443" s="14">
        <v>2018</v>
      </c>
    </row>
    <row r="2444" spans="1:4" s="8" customFormat="1" ht="20.149999999999999" customHeight="1">
      <c r="A2444" s="13" t="s">
        <v>2665</v>
      </c>
      <c r="B2444" s="14">
        <v>9781788833912</v>
      </c>
      <c r="C2444" s="14">
        <v>9781788836647</v>
      </c>
      <c r="D2444" s="14">
        <v>2018</v>
      </c>
    </row>
    <row r="2445" spans="1:4" s="8" customFormat="1" ht="20.149999999999999" customHeight="1">
      <c r="A2445" s="13" t="s">
        <v>2666</v>
      </c>
      <c r="B2445" s="14">
        <v>9781789538670</v>
      </c>
      <c r="C2445" s="14">
        <v>9781789532517</v>
      </c>
      <c r="D2445" s="14">
        <v>2018</v>
      </c>
    </row>
    <row r="2446" spans="1:4" s="8" customFormat="1" ht="20.149999999999999" customHeight="1">
      <c r="A2446" s="13" t="s">
        <v>2667</v>
      </c>
      <c r="B2446" s="14">
        <v>9781789538601</v>
      </c>
      <c r="C2446" s="14">
        <v>9781789535983</v>
      </c>
      <c r="D2446" s="14">
        <v>2018</v>
      </c>
    </row>
    <row r="2447" spans="1:4" s="8" customFormat="1" ht="20.149999999999999" customHeight="1">
      <c r="A2447" s="13" t="s">
        <v>2668</v>
      </c>
      <c r="B2447" s="14">
        <v>9781788621304</v>
      </c>
      <c r="C2447" s="14">
        <v>9781788623186</v>
      </c>
      <c r="D2447" s="14">
        <v>2018</v>
      </c>
    </row>
    <row r="2448" spans="1:4" s="8" customFormat="1" ht="20.149999999999999" customHeight="1">
      <c r="A2448" s="13" t="s">
        <v>2669</v>
      </c>
      <c r="B2448" s="14">
        <v>9781788623223</v>
      </c>
      <c r="C2448" s="14">
        <v>9781788622226</v>
      </c>
      <c r="D2448" s="14">
        <v>2018</v>
      </c>
    </row>
    <row r="2449" spans="1:4" s="8" customFormat="1" ht="20.149999999999999" customHeight="1">
      <c r="A2449" s="13" t="s">
        <v>2670</v>
      </c>
      <c r="B2449" s="14">
        <v>9781789535907</v>
      </c>
      <c r="C2449" s="14">
        <v>9781789534320</v>
      </c>
      <c r="D2449" s="14">
        <v>2018</v>
      </c>
    </row>
    <row r="2450" spans="1:4" s="8" customFormat="1" ht="20.149999999999999" customHeight="1">
      <c r="A2450" s="13" t="s">
        <v>2671</v>
      </c>
      <c r="B2450" s="14">
        <v>9781788629362</v>
      </c>
      <c r="C2450" s="14">
        <v>9781788839174</v>
      </c>
      <c r="D2450" s="14">
        <v>2018</v>
      </c>
    </row>
    <row r="2451" spans="1:4" s="8" customFormat="1" ht="20.149999999999999" customHeight="1">
      <c r="A2451" s="13" t="s">
        <v>2672</v>
      </c>
      <c r="B2451" s="14">
        <v>9781786465092</v>
      </c>
      <c r="C2451" s="14">
        <v>9781785884207</v>
      </c>
      <c r="D2451" s="14">
        <v>2018</v>
      </c>
    </row>
    <row r="2452" spans="1:4" s="8" customFormat="1" ht="20.149999999999999" customHeight="1">
      <c r="A2452" s="13" t="s">
        <v>2673</v>
      </c>
      <c r="B2452" s="14">
        <v>9781789532883</v>
      </c>
      <c r="C2452" s="14">
        <v>9781789534269</v>
      </c>
      <c r="D2452" s="14">
        <v>2018</v>
      </c>
    </row>
    <row r="2453" spans="1:4" s="8" customFormat="1" ht="20.149999999999999" customHeight="1">
      <c r="A2453" s="13" t="s">
        <v>2674</v>
      </c>
      <c r="B2453" s="14">
        <v>9781788838764</v>
      </c>
      <c r="C2453" s="14">
        <v>9781788835848</v>
      </c>
      <c r="D2453" s="14">
        <v>2018</v>
      </c>
    </row>
    <row r="2454" spans="1:4" s="8" customFormat="1" ht="20.149999999999999" customHeight="1">
      <c r="A2454" s="13" t="s">
        <v>2675</v>
      </c>
      <c r="B2454" s="14">
        <v>9781789136159</v>
      </c>
      <c r="C2454" s="14">
        <v>9781789134223</v>
      </c>
      <c r="D2454" s="14">
        <v>2018</v>
      </c>
    </row>
    <row r="2455" spans="1:4" s="8" customFormat="1" ht="20.149999999999999" customHeight="1">
      <c r="A2455" s="13" t="s">
        <v>2676</v>
      </c>
      <c r="B2455" s="14">
        <v>9781788831000</v>
      </c>
      <c r="C2455" s="14">
        <v>9781788830461</v>
      </c>
      <c r="D2455" s="14">
        <v>2018</v>
      </c>
    </row>
    <row r="2456" spans="1:4" s="8" customFormat="1" ht="20.149999999999999" customHeight="1">
      <c r="A2456" s="13" t="s">
        <v>2677</v>
      </c>
      <c r="B2456" s="14">
        <v>9781788832687</v>
      </c>
      <c r="C2456" s="14">
        <v>9781788830850</v>
      </c>
      <c r="D2456" s="14">
        <v>2018</v>
      </c>
    </row>
    <row r="2457" spans="1:4" s="8" customFormat="1" ht="20.149999999999999" customHeight="1">
      <c r="A2457" s="13" t="s">
        <v>2678</v>
      </c>
      <c r="B2457" s="14">
        <v>9781789532975</v>
      </c>
      <c r="C2457" s="14">
        <v>9781789538618</v>
      </c>
      <c r="D2457" s="14">
        <v>2018</v>
      </c>
    </row>
    <row r="2458" spans="1:4" s="8" customFormat="1" ht="20.149999999999999" customHeight="1">
      <c r="A2458" s="13" t="s">
        <v>2679</v>
      </c>
      <c r="B2458" s="14">
        <v>9781788624114</v>
      </c>
      <c r="C2458" s="14">
        <v>9781788625272</v>
      </c>
      <c r="D2458" s="14">
        <v>2018</v>
      </c>
    </row>
    <row r="2459" spans="1:4" s="8" customFormat="1" ht="20.149999999999999" customHeight="1">
      <c r="A2459" s="13" t="s">
        <v>2680</v>
      </c>
      <c r="B2459" s="14">
        <v>9781789138221</v>
      </c>
      <c r="C2459" s="14">
        <v>9781789130928</v>
      </c>
      <c r="D2459" s="14">
        <v>2018</v>
      </c>
    </row>
    <row r="2460" spans="1:4" s="8" customFormat="1" ht="20.149999999999999" customHeight="1">
      <c r="A2460" s="13" t="s">
        <v>2681</v>
      </c>
      <c r="B2460" s="14">
        <v>9781788472678</v>
      </c>
      <c r="C2460" s="14">
        <v>9781788472241</v>
      </c>
      <c r="D2460" s="14">
        <v>2018</v>
      </c>
    </row>
    <row r="2461" spans="1:4" s="8" customFormat="1" ht="20.149999999999999" customHeight="1">
      <c r="A2461" s="13" t="s">
        <v>2682</v>
      </c>
      <c r="B2461" s="14">
        <v>9781788627160</v>
      </c>
      <c r="C2461" s="14">
        <v>9781788626729</v>
      </c>
      <c r="D2461" s="14">
        <v>2018</v>
      </c>
    </row>
    <row r="2462" spans="1:4" s="8" customFormat="1" ht="20.149999999999999" customHeight="1">
      <c r="A2462" s="13" t="s">
        <v>2683</v>
      </c>
      <c r="B2462" s="14">
        <v>9781788992329</v>
      </c>
      <c r="C2462" s="14">
        <v>9781788999649</v>
      </c>
      <c r="D2462" s="14">
        <v>2018</v>
      </c>
    </row>
    <row r="2463" spans="1:4" s="8" customFormat="1" ht="20.149999999999999" customHeight="1">
      <c r="A2463" s="13" t="s">
        <v>2684</v>
      </c>
      <c r="B2463" s="14">
        <v>9781788995504</v>
      </c>
      <c r="C2463" s="14">
        <v>9781788992411</v>
      </c>
      <c r="D2463" s="14">
        <v>2018</v>
      </c>
    </row>
    <row r="2464" spans="1:4" s="8" customFormat="1" ht="20.149999999999999" customHeight="1">
      <c r="A2464" s="13" t="s">
        <v>2685</v>
      </c>
      <c r="B2464" s="14">
        <v>9781788295666</v>
      </c>
      <c r="C2464" s="14">
        <v>9781788295093</v>
      </c>
      <c r="D2464" s="14">
        <v>2018</v>
      </c>
    </row>
    <row r="2465" spans="1:4" s="8" customFormat="1" ht="20.149999999999999" customHeight="1">
      <c r="A2465" s="13" t="s">
        <v>2686</v>
      </c>
      <c r="B2465" s="14">
        <v>9781788830263</v>
      </c>
      <c r="C2465" s="14">
        <v>9781788627238</v>
      </c>
      <c r="D2465" s="14">
        <v>2018</v>
      </c>
    </row>
    <row r="2466" spans="1:4" s="8" customFormat="1" ht="20.149999999999999" customHeight="1">
      <c r="A2466" s="13" t="s">
        <v>2687</v>
      </c>
      <c r="B2466" s="14">
        <v>9781789532135</v>
      </c>
      <c r="C2466" s="14">
        <v>9781789539622</v>
      </c>
      <c r="D2466" s="14">
        <v>2018</v>
      </c>
    </row>
    <row r="2467" spans="1:4" s="8" customFormat="1" ht="20.149999999999999" customHeight="1">
      <c r="A2467" s="13" t="s">
        <v>2688</v>
      </c>
      <c r="B2467" s="14">
        <v>9781788837675</v>
      </c>
      <c r="C2467" s="14">
        <v>9781788830836</v>
      </c>
      <c r="D2467" s="14">
        <v>2018</v>
      </c>
    </row>
    <row r="2468" spans="1:4" s="8" customFormat="1" ht="20.149999999999999" customHeight="1">
      <c r="A2468" s="13" t="s">
        <v>2689</v>
      </c>
      <c r="B2468" s="14">
        <v>9781788837613</v>
      </c>
      <c r="C2468" s="14">
        <v>9781788837934</v>
      </c>
      <c r="D2468" s="14">
        <v>2018</v>
      </c>
    </row>
    <row r="2469" spans="1:4" s="8" customFormat="1" ht="20.149999999999999" customHeight="1">
      <c r="A2469" s="13" t="s">
        <v>2690</v>
      </c>
      <c r="B2469" s="14">
        <v>9781788623469</v>
      </c>
      <c r="C2469" s="14">
        <v>9781788626996</v>
      </c>
      <c r="D2469" s="14">
        <v>2018</v>
      </c>
    </row>
    <row r="2470" spans="1:4" s="8" customFormat="1" ht="20.149999999999999" customHeight="1">
      <c r="A2470" s="13" t="s">
        <v>2691</v>
      </c>
      <c r="B2470" s="14">
        <v>9781789537178</v>
      </c>
      <c r="C2470" s="14">
        <v>9781789533750</v>
      </c>
      <c r="D2470" s="14">
        <v>2018</v>
      </c>
    </row>
    <row r="2471" spans="1:4" s="8" customFormat="1" ht="20.149999999999999" customHeight="1">
      <c r="A2471" s="13" t="s">
        <v>2692</v>
      </c>
      <c r="B2471" s="14">
        <v>9781788839464</v>
      </c>
      <c r="C2471" s="14">
        <v>9781788834414</v>
      </c>
      <c r="D2471" s="14">
        <v>2018</v>
      </c>
    </row>
    <row r="2472" spans="1:4" s="8" customFormat="1" ht="20.149999999999999" customHeight="1">
      <c r="A2472" s="13" t="s">
        <v>2693</v>
      </c>
      <c r="B2472" s="14">
        <v>9781786461728</v>
      </c>
      <c r="C2472" s="14">
        <v>9781786460790</v>
      </c>
      <c r="D2472" s="14">
        <v>2018</v>
      </c>
    </row>
    <row r="2473" spans="1:4" s="8" customFormat="1" ht="20.149999999999999" customHeight="1">
      <c r="A2473" s="13" t="s">
        <v>2694</v>
      </c>
      <c r="B2473" s="14">
        <v>9781789343229</v>
      </c>
      <c r="C2473" s="14">
        <v>9781789340136</v>
      </c>
      <c r="D2473" s="14">
        <v>2018</v>
      </c>
    </row>
    <row r="2474" spans="1:4" s="8" customFormat="1" ht="20.149999999999999" customHeight="1">
      <c r="A2474" s="13" t="s">
        <v>2695</v>
      </c>
      <c r="B2474" s="14">
        <v>9781788624145</v>
      </c>
      <c r="C2474" s="14">
        <v>9781788629171</v>
      </c>
      <c r="D2474" s="14">
        <v>2018</v>
      </c>
    </row>
    <row r="2475" spans="1:4" s="8" customFormat="1" ht="20.149999999999999" customHeight="1">
      <c r="A2475" s="13" t="s">
        <v>2696</v>
      </c>
      <c r="B2475" s="14">
        <v>9781789130942</v>
      </c>
      <c r="C2475" s="14">
        <v>9781789133424</v>
      </c>
      <c r="D2475" s="14">
        <v>2018</v>
      </c>
    </row>
    <row r="2476" spans="1:4" s="8" customFormat="1" ht="20.149999999999999" customHeight="1">
      <c r="A2476" s="13" t="s">
        <v>2697</v>
      </c>
      <c r="B2476" s="14">
        <v>9781788993661</v>
      </c>
      <c r="C2476" s="14">
        <v>9781788995849</v>
      </c>
      <c r="D2476" s="14">
        <v>2018</v>
      </c>
    </row>
    <row r="2477" spans="1:4" s="8" customFormat="1" ht="20.149999999999999" customHeight="1">
      <c r="A2477" s="13" t="s">
        <v>2698</v>
      </c>
      <c r="B2477" s="14">
        <v>9781789344837</v>
      </c>
      <c r="C2477" s="14">
        <v>9781789348972</v>
      </c>
      <c r="D2477" s="14">
        <v>2018</v>
      </c>
    </row>
    <row r="2478" spans="1:4" s="8" customFormat="1" ht="20.149999999999999" customHeight="1">
      <c r="A2478" s="13" t="s">
        <v>2699</v>
      </c>
      <c r="B2478" s="14">
        <v>9781788838986</v>
      </c>
      <c r="C2478" s="14">
        <v>9781788835473</v>
      </c>
      <c r="D2478" s="14">
        <v>2018</v>
      </c>
    </row>
    <row r="2479" spans="1:4" s="8" customFormat="1" ht="20.149999999999999" customHeight="1">
      <c r="A2479" s="13" t="s">
        <v>2700</v>
      </c>
      <c r="B2479" s="14">
        <v>9781789137545</v>
      </c>
      <c r="C2479" s="14">
        <v>9781789136944</v>
      </c>
      <c r="D2479" s="14">
        <v>2018</v>
      </c>
    </row>
    <row r="2480" spans="1:4" s="8" customFormat="1" ht="20.149999999999999" customHeight="1">
      <c r="A2480" s="13" t="s">
        <v>2701</v>
      </c>
      <c r="B2480" s="14">
        <v>9781789130997</v>
      </c>
      <c r="C2480" s="14">
        <v>9781789136715</v>
      </c>
      <c r="D2480" s="14">
        <v>2018</v>
      </c>
    </row>
    <row r="2481" spans="1:7" s="8" customFormat="1" ht="20.149999999999999" customHeight="1">
      <c r="A2481" s="13" t="s">
        <v>2702</v>
      </c>
      <c r="B2481" s="14">
        <v>9781789610543</v>
      </c>
      <c r="C2481" s="14">
        <v>9781789613971</v>
      </c>
      <c r="D2481" s="14">
        <v>2018</v>
      </c>
    </row>
    <row r="2482" spans="1:7" s="8" customFormat="1" ht="20.149999999999999" customHeight="1">
      <c r="A2482" s="13" t="s">
        <v>2703</v>
      </c>
      <c r="B2482" s="14">
        <v>9781789344318</v>
      </c>
      <c r="C2482" s="14">
        <v>9781789349658</v>
      </c>
      <c r="D2482" s="14">
        <v>2018</v>
      </c>
    </row>
    <row r="2483" spans="1:7" s="8" customFormat="1" ht="20.149999999999999" customHeight="1">
      <c r="A2483" s="13" t="s">
        <v>2704</v>
      </c>
      <c r="B2483" s="14">
        <v>9781787125421</v>
      </c>
      <c r="C2483" s="14">
        <v>9781787282346</v>
      </c>
      <c r="D2483" s="14">
        <v>2018</v>
      </c>
    </row>
    <row r="2484" spans="1:7" s="8" customFormat="1" ht="20.149999999999999" customHeight="1">
      <c r="A2484" s="13" t="s">
        <v>2705</v>
      </c>
      <c r="B2484" s="14">
        <v>9781789537406</v>
      </c>
      <c r="C2484" s="14">
        <v>9781789531640</v>
      </c>
      <c r="D2484" s="14">
        <v>2018</v>
      </c>
    </row>
    <row r="2485" spans="1:7" s="8" customFormat="1" ht="20.149999999999999" customHeight="1">
      <c r="A2485" s="13" t="s">
        <v>2706</v>
      </c>
      <c r="B2485" s="14">
        <v>9781789537048</v>
      </c>
      <c r="C2485" s="14">
        <v>9781789531176</v>
      </c>
      <c r="D2485" s="14">
        <v>2018</v>
      </c>
    </row>
    <row r="2486" spans="1:7" s="8" customFormat="1" ht="20.149999999999999" customHeight="1">
      <c r="A2486" s="13" t="s">
        <v>2707</v>
      </c>
      <c r="B2486" s="14">
        <v>9781789530520</v>
      </c>
      <c r="C2486" s="14">
        <v>9781789534924</v>
      </c>
      <c r="D2486" s="14">
        <v>2018</v>
      </c>
    </row>
    <row r="2487" spans="1:7" s="8" customFormat="1" ht="20.149999999999999" customHeight="1">
      <c r="A2487" s="13" t="s">
        <v>2708</v>
      </c>
      <c r="B2487" s="14">
        <v>9781789539660</v>
      </c>
      <c r="C2487" s="14">
        <v>9781789534177</v>
      </c>
      <c r="D2487" s="14">
        <v>2018</v>
      </c>
    </row>
    <row r="2488" spans="1:7" s="8" customFormat="1" ht="20.149999999999999" customHeight="1">
      <c r="A2488" s="13" t="s">
        <v>2709</v>
      </c>
      <c r="B2488" s="14">
        <v>9781789345018</v>
      </c>
      <c r="C2488" s="14">
        <v>9781789340051</v>
      </c>
      <c r="D2488" s="14">
        <v>2018</v>
      </c>
    </row>
    <row r="2489" spans="1:7" s="8" customFormat="1" ht="20.149999999999999" customHeight="1">
      <c r="A2489" s="13" t="s">
        <v>2710</v>
      </c>
      <c r="B2489" s="14">
        <v>9781788836654</v>
      </c>
      <c r="C2489" s="14">
        <v>9781788834957</v>
      </c>
      <c r="D2489" s="14">
        <v>2018</v>
      </c>
    </row>
    <row r="2490" spans="1:7" s="8" customFormat="1" ht="20.149999999999999" customHeight="1">
      <c r="A2490" s="13" t="s">
        <v>2711</v>
      </c>
      <c r="B2490" s="14">
        <v>9781788293532</v>
      </c>
      <c r="C2490" s="14">
        <v>9781788295581</v>
      </c>
      <c r="D2490" s="14">
        <v>2018</v>
      </c>
    </row>
    <row r="2491" spans="1:7" s="8" customFormat="1" ht="20.149999999999999" customHeight="1">
      <c r="A2491" s="13" t="s">
        <v>2712</v>
      </c>
      <c r="B2491" s="14">
        <v>9781789139495</v>
      </c>
      <c r="C2491" s="14">
        <v>9781789135916</v>
      </c>
      <c r="D2491" s="14">
        <v>2018</v>
      </c>
    </row>
    <row r="2492" spans="1:7" s="8" customFormat="1" ht="20.149999999999999" customHeight="1">
      <c r="A2492" s="13" t="s">
        <v>2713</v>
      </c>
      <c r="B2492" s="14">
        <v>9781788474221</v>
      </c>
      <c r="C2492" s="14">
        <v>9781788471558</v>
      </c>
      <c r="D2492" s="14">
        <v>2018</v>
      </c>
    </row>
    <row r="2493" spans="1:7" s="8" customFormat="1" ht="20.149999999999999" customHeight="1">
      <c r="A2493" s="13" t="s">
        <v>2714</v>
      </c>
      <c r="B2493" s="14">
        <v>9782212675412</v>
      </c>
      <c r="C2493" s="14">
        <v>9782212488241</v>
      </c>
      <c r="D2493" s="14">
        <v>2018</v>
      </c>
      <c r="E2493" s="15" t="s">
        <v>273</v>
      </c>
      <c r="F2493" s="15" t="s">
        <v>473</v>
      </c>
      <c r="G2493" s="15" t="s">
        <v>474</v>
      </c>
    </row>
    <row r="2494" spans="1:7" s="8" customFormat="1" ht="20.149999999999999" customHeight="1">
      <c r="A2494" s="13" t="s">
        <v>2715</v>
      </c>
      <c r="B2494" s="14">
        <v>9781118073865</v>
      </c>
      <c r="C2494" s="14">
        <v>9781118806142</v>
      </c>
      <c r="D2494" s="14">
        <v>2015</v>
      </c>
    </row>
    <row r="2495" spans="1:7" s="8" customFormat="1" ht="20.149999999999999" customHeight="1">
      <c r="A2495" s="13" t="s">
        <v>2716</v>
      </c>
      <c r="B2495" s="14">
        <v>9780470481349</v>
      </c>
      <c r="C2495" s="14">
        <v>9781119034216</v>
      </c>
      <c r="D2495" s="14">
        <v>2016</v>
      </c>
    </row>
    <row r="2496" spans="1:7" s="8" customFormat="1" ht="20.149999999999999" customHeight="1">
      <c r="A2496" s="13" t="s">
        <v>2717</v>
      </c>
      <c r="B2496" s="14">
        <v>9782763739960</v>
      </c>
      <c r="C2496" s="14">
        <v>9782763739977</v>
      </c>
      <c r="D2496" s="14">
        <v>2018</v>
      </c>
      <c r="E2496" s="15" t="s">
        <v>18</v>
      </c>
      <c r="F2496" s="15" t="s">
        <v>29</v>
      </c>
      <c r="G2496" s="15" t="s">
        <v>939</v>
      </c>
    </row>
    <row r="2497" spans="1:7" s="8" customFormat="1" ht="20.149999999999999" customHeight="1">
      <c r="A2497" s="13" t="s">
        <v>2718</v>
      </c>
      <c r="B2497" s="14">
        <v>9782763736150</v>
      </c>
      <c r="C2497" s="14">
        <v>9782763736167</v>
      </c>
      <c r="D2497" s="14">
        <v>2018</v>
      </c>
      <c r="E2497" s="15" t="s">
        <v>65</v>
      </c>
      <c r="F2497" s="15" t="s">
        <v>65</v>
      </c>
      <c r="G2497" s="15" t="s">
        <v>65</v>
      </c>
    </row>
    <row r="2498" spans="1:7" s="8" customFormat="1" ht="20.149999999999999" customHeight="1">
      <c r="A2498" s="13" t="s">
        <v>2719</v>
      </c>
      <c r="B2498" s="14">
        <v>9782759822317</v>
      </c>
      <c r="C2498" s="14">
        <v>9782759822324</v>
      </c>
      <c r="D2498" s="14">
        <v>2019</v>
      </c>
    </row>
    <row r="2499" spans="1:7" s="8" customFormat="1" ht="20.149999999999999" customHeight="1">
      <c r="A2499" s="13" t="s">
        <v>2720</v>
      </c>
      <c r="B2499" s="14">
        <v>9782759821082</v>
      </c>
      <c r="C2499" s="14">
        <v>9782759821808</v>
      </c>
      <c r="D2499" s="14">
        <v>2018</v>
      </c>
      <c r="E2499" s="15" t="s">
        <v>157</v>
      </c>
    </row>
    <row r="2500" spans="1:7" s="8" customFormat="1" ht="20.149999999999999" customHeight="1">
      <c r="A2500" s="13" t="s">
        <v>2721</v>
      </c>
      <c r="B2500" s="14">
        <v>9782759805549</v>
      </c>
      <c r="C2500" s="14">
        <v>9782759809141</v>
      </c>
      <c r="D2500" s="14">
        <v>2010</v>
      </c>
      <c r="E2500" s="15" t="s">
        <v>25</v>
      </c>
      <c r="F2500" s="15" t="s">
        <v>26</v>
      </c>
      <c r="G2500" s="15" t="s">
        <v>2722</v>
      </c>
    </row>
    <row r="2501" spans="1:7" s="8" customFormat="1" ht="20.149999999999999" customHeight="1">
      <c r="A2501" s="13" t="s">
        <v>2723</v>
      </c>
      <c r="B2501" s="14">
        <v>9781789138337</v>
      </c>
      <c r="C2501" s="14">
        <v>9781789138467</v>
      </c>
      <c r="D2501" s="14">
        <v>2018</v>
      </c>
    </row>
    <row r="2502" spans="1:7" s="8" customFormat="1" ht="20.149999999999999" customHeight="1">
      <c r="A2502" s="13" t="s">
        <v>2724</v>
      </c>
      <c r="B2502" s="14">
        <v>9781789530957</v>
      </c>
      <c r="C2502" s="14">
        <v>9781789537529</v>
      </c>
      <c r="D2502" s="14">
        <v>2018</v>
      </c>
    </row>
    <row r="2503" spans="1:7" s="8" customFormat="1" ht="20.149999999999999" customHeight="1">
      <c r="A2503" s="13" t="s">
        <v>2725</v>
      </c>
      <c r="B2503" s="14">
        <v>9781789135077</v>
      </c>
      <c r="C2503" s="14">
        <v>9781788999755</v>
      </c>
      <c r="D2503" s="14">
        <v>2018</v>
      </c>
    </row>
    <row r="2504" spans="1:7" s="8" customFormat="1" ht="20.149999999999999" customHeight="1">
      <c r="A2504" s="13" t="s">
        <v>2726</v>
      </c>
      <c r="B2504" s="14">
        <v>9781788995092</v>
      </c>
      <c r="C2504" s="14">
        <v>9781789136517</v>
      </c>
      <c r="D2504" s="14">
        <v>2018</v>
      </c>
    </row>
    <row r="2505" spans="1:7" s="8" customFormat="1" ht="20.149999999999999" customHeight="1">
      <c r="A2505" s="13" t="s">
        <v>2727</v>
      </c>
      <c r="B2505" s="14">
        <v>9781788391078</v>
      </c>
      <c r="C2505" s="14">
        <v>9781788392228</v>
      </c>
      <c r="D2505" s="14">
        <v>2018</v>
      </c>
    </row>
    <row r="2506" spans="1:7" s="8" customFormat="1" ht="20.149999999999999" customHeight="1">
      <c r="A2506" s="13" t="s">
        <v>2728</v>
      </c>
      <c r="B2506" s="14">
        <v>9781789138139</v>
      </c>
      <c r="C2506" s="14">
        <v>9781789131864</v>
      </c>
      <c r="D2506" s="14">
        <v>2018</v>
      </c>
    </row>
    <row r="2507" spans="1:7" s="8" customFormat="1" ht="20.149999999999999" customHeight="1">
      <c r="A2507" s="13" t="s">
        <v>2729</v>
      </c>
      <c r="B2507" s="14">
        <v>9781788998796</v>
      </c>
      <c r="C2507" s="14">
        <v>9781788999236</v>
      </c>
      <c r="D2507" s="14">
        <v>2018</v>
      </c>
    </row>
    <row r="2508" spans="1:7" s="8" customFormat="1" ht="20.149999999999999" customHeight="1">
      <c r="A2508" s="13" t="s">
        <v>2730</v>
      </c>
      <c r="B2508" s="14">
        <v>9781789340198</v>
      </c>
      <c r="C2508" s="14">
        <v>9781789340600</v>
      </c>
      <c r="D2508" s="14">
        <v>2018</v>
      </c>
    </row>
    <row r="2509" spans="1:7" s="8" customFormat="1" ht="20.149999999999999" customHeight="1">
      <c r="A2509" s="13" t="s">
        <v>2731</v>
      </c>
      <c r="B2509" s="14">
        <v>9781789533682</v>
      </c>
      <c r="C2509" s="14">
        <v>9781789533767</v>
      </c>
      <c r="D2509" s="14">
        <v>2018</v>
      </c>
    </row>
    <row r="2510" spans="1:7" s="8" customFormat="1" ht="20.149999999999999" customHeight="1">
      <c r="A2510" s="13" t="s">
        <v>2732</v>
      </c>
      <c r="B2510" s="14">
        <v>9781788997256</v>
      </c>
      <c r="C2510" s="14">
        <v>9781788997584</v>
      </c>
      <c r="D2510" s="14">
        <v>2018</v>
      </c>
    </row>
    <row r="2511" spans="1:7" s="8" customFormat="1" ht="20.149999999999999" customHeight="1">
      <c r="A2511" s="13" t="s">
        <v>2733</v>
      </c>
      <c r="B2511" s="14">
        <v>9781787122529</v>
      </c>
      <c r="C2511" s="14">
        <v>9781787281509</v>
      </c>
      <c r="D2511" s="14">
        <v>2018</v>
      </c>
    </row>
    <row r="2512" spans="1:7" s="8" customFormat="1" ht="20.149999999999999" customHeight="1">
      <c r="A2512" s="13" t="s">
        <v>2734</v>
      </c>
      <c r="B2512" s="14">
        <v>9781789530797</v>
      </c>
      <c r="C2512" s="14">
        <v>9781789534245</v>
      </c>
      <c r="D2512" s="14">
        <v>2018</v>
      </c>
    </row>
    <row r="2513" spans="1:4" s="8" customFormat="1" ht="20.149999999999999" customHeight="1">
      <c r="A2513" s="13" t="s">
        <v>2735</v>
      </c>
      <c r="B2513" s="14">
        <v>9781788838535</v>
      </c>
      <c r="C2513" s="14">
        <v>9781788837033</v>
      </c>
      <c r="D2513" s="14">
        <v>2018</v>
      </c>
    </row>
    <row r="2514" spans="1:4" s="8" customFormat="1" ht="20.149999999999999" customHeight="1">
      <c r="A2514" s="13" t="s">
        <v>2736</v>
      </c>
      <c r="B2514" s="14">
        <v>9781788628877</v>
      </c>
      <c r="C2514" s="14">
        <v>9781788626163</v>
      </c>
      <c r="D2514" s="14">
        <v>2018</v>
      </c>
    </row>
    <row r="2515" spans="1:4" s="8" customFormat="1" ht="20.149999999999999" customHeight="1">
      <c r="A2515" s="13" t="s">
        <v>2737</v>
      </c>
      <c r="B2515" s="14">
        <v>9781783987443</v>
      </c>
      <c r="C2515" s="14">
        <v>9781783987450</v>
      </c>
      <c r="D2515" s="14">
        <v>2018</v>
      </c>
    </row>
    <row r="2516" spans="1:4" s="8" customFormat="1" ht="20.149999999999999" customHeight="1">
      <c r="A2516" s="13" t="s">
        <v>2738</v>
      </c>
      <c r="B2516" s="14">
        <v>9781788997454</v>
      </c>
      <c r="C2516" s="14">
        <v>9781788996525</v>
      </c>
      <c r="D2516" s="14">
        <v>2018</v>
      </c>
    </row>
    <row r="2517" spans="1:4" s="8" customFormat="1" ht="20.149999999999999" customHeight="1">
      <c r="A2517" s="13" t="s">
        <v>2739</v>
      </c>
      <c r="B2517" s="14">
        <v>9781788996662</v>
      </c>
      <c r="C2517" s="14">
        <v>9781788991650</v>
      </c>
      <c r="D2517" s="14">
        <v>2018</v>
      </c>
    </row>
    <row r="2518" spans="1:4" s="8" customFormat="1" ht="20.149999999999999" customHeight="1">
      <c r="A2518" s="13" t="s">
        <v>2740</v>
      </c>
      <c r="B2518" s="14">
        <v>9781788835367</v>
      </c>
      <c r="C2518" s="14">
        <v>9781788834254</v>
      </c>
      <c r="D2518" s="14">
        <v>2018</v>
      </c>
    </row>
    <row r="2519" spans="1:4" s="8" customFormat="1" ht="20.149999999999999" customHeight="1">
      <c r="A2519" s="13" t="s">
        <v>2741</v>
      </c>
      <c r="B2519" s="14">
        <v>9781789534443</v>
      </c>
      <c r="C2519" s="14">
        <v>9781789537949</v>
      </c>
      <c r="D2519" s="14">
        <v>2018</v>
      </c>
    </row>
    <row r="2520" spans="1:4" s="8" customFormat="1" ht="20.149999999999999" customHeight="1">
      <c r="A2520" s="13" t="s">
        <v>2742</v>
      </c>
      <c r="B2520" s="14">
        <v>9781788392501</v>
      </c>
      <c r="C2520" s="14">
        <v>9781788397520</v>
      </c>
      <c r="D2520" s="14">
        <v>2018</v>
      </c>
    </row>
    <row r="2521" spans="1:4" s="8" customFormat="1" ht="20.149999999999999" customHeight="1">
      <c r="A2521" s="13" t="s">
        <v>2743</v>
      </c>
      <c r="B2521" s="14">
        <v>9781788629775</v>
      </c>
      <c r="C2521" s="14">
        <v>9781788624244</v>
      </c>
      <c r="D2521" s="14">
        <v>2018</v>
      </c>
    </row>
    <row r="2522" spans="1:4" s="8" customFormat="1" ht="20.149999999999999" customHeight="1">
      <c r="A2522" s="13" t="s">
        <v>2744</v>
      </c>
      <c r="B2522" s="14">
        <v>9781788990646</v>
      </c>
      <c r="C2522" s="14">
        <v>9781788991223</v>
      </c>
      <c r="D2522" s="14">
        <v>2018</v>
      </c>
    </row>
    <row r="2523" spans="1:4" s="8" customFormat="1" ht="20.149999999999999" customHeight="1">
      <c r="A2523" s="13" t="s">
        <v>2745</v>
      </c>
      <c r="B2523" s="14">
        <v>9781788624718</v>
      </c>
      <c r="C2523" s="14">
        <v>9781788624251</v>
      </c>
      <c r="D2523" s="14">
        <v>2018</v>
      </c>
    </row>
    <row r="2524" spans="1:4" s="8" customFormat="1" ht="20.149999999999999" customHeight="1">
      <c r="A2524" s="13" t="s">
        <v>2746</v>
      </c>
      <c r="B2524" s="14">
        <v>9781788299671</v>
      </c>
      <c r="C2524" s="14">
        <v>9781788293686</v>
      </c>
      <c r="D2524" s="14">
        <v>2018</v>
      </c>
    </row>
    <row r="2525" spans="1:4" s="8" customFormat="1" ht="20.149999999999999" customHeight="1">
      <c r="A2525" s="13" t="s">
        <v>2747</v>
      </c>
      <c r="B2525" s="14">
        <v>9781788396233</v>
      </c>
      <c r="C2525" s="14">
        <v>9781788390958</v>
      </c>
      <c r="D2525" s="14">
        <v>2018</v>
      </c>
    </row>
    <row r="2526" spans="1:4" s="8" customFormat="1" ht="20.149999999999999" customHeight="1">
      <c r="A2526" s="13" t="s">
        <v>2748</v>
      </c>
      <c r="B2526" s="14">
        <v>9781788620215</v>
      </c>
      <c r="C2526" s="14">
        <v>9781788626835</v>
      </c>
      <c r="D2526" s="14">
        <v>2018</v>
      </c>
    </row>
    <row r="2527" spans="1:4" s="8" customFormat="1" ht="20.149999999999999" customHeight="1">
      <c r="A2527" s="13" t="s">
        <v>2749</v>
      </c>
      <c r="B2527" s="14">
        <v>9781788831505</v>
      </c>
      <c r="C2527" s="14">
        <v>9781788836425</v>
      </c>
      <c r="D2527" s="14">
        <v>2018</v>
      </c>
    </row>
    <row r="2528" spans="1:4" s="8" customFormat="1" ht="20.149999999999999" customHeight="1">
      <c r="A2528" s="13" t="s">
        <v>2750</v>
      </c>
      <c r="B2528" s="14">
        <v>9781788833776</v>
      </c>
      <c r="C2528" s="14">
        <v>9781788833882</v>
      </c>
      <c r="D2528" s="14">
        <v>2018</v>
      </c>
    </row>
    <row r="2529" spans="1:4" s="8" customFormat="1" ht="20.149999999999999" customHeight="1">
      <c r="A2529" s="13" t="s">
        <v>2751</v>
      </c>
      <c r="B2529" s="14">
        <v>9781788622448</v>
      </c>
      <c r="C2529" s="14">
        <v>9781788627504</v>
      </c>
      <c r="D2529" s="14">
        <v>2018</v>
      </c>
    </row>
    <row r="2530" spans="1:4" s="8" customFormat="1" ht="20.149999999999999" customHeight="1">
      <c r="A2530" s="13" t="s">
        <v>2752</v>
      </c>
      <c r="B2530" s="14">
        <v>9781788990189</v>
      </c>
      <c r="C2530" s="14">
        <v>9781788991858</v>
      </c>
      <c r="D2530" s="14">
        <v>2018</v>
      </c>
    </row>
    <row r="2531" spans="1:4" s="8" customFormat="1" ht="20.149999999999999" customHeight="1">
      <c r="A2531" s="13" t="s">
        <v>2753</v>
      </c>
      <c r="B2531" s="14">
        <v>9781788626910</v>
      </c>
      <c r="C2531" s="14">
        <v>9781788627870</v>
      </c>
      <c r="D2531" s="14">
        <v>2018</v>
      </c>
    </row>
    <row r="2532" spans="1:4" s="8" customFormat="1" ht="20.149999999999999" customHeight="1">
      <c r="A2532" s="13" t="s">
        <v>2754</v>
      </c>
      <c r="B2532" s="14">
        <v>9781788998512</v>
      </c>
      <c r="C2532" s="14">
        <v>9781788992640</v>
      </c>
      <c r="D2532" s="14">
        <v>2018</v>
      </c>
    </row>
    <row r="2533" spans="1:4" s="8" customFormat="1" ht="20.149999999999999" customHeight="1">
      <c r="A2533" s="13" t="s">
        <v>2755</v>
      </c>
      <c r="B2533" s="14">
        <v>9781788993357</v>
      </c>
      <c r="C2533" s="14">
        <v>9781788996846</v>
      </c>
      <c r="D2533" s="14">
        <v>2018</v>
      </c>
    </row>
    <row r="2534" spans="1:4" s="8" customFormat="1" ht="20.149999999999999" customHeight="1">
      <c r="A2534" s="13" t="s">
        <v>2756</v>
      </c>
      <c r="B2534" s="14">
        <v>9781788836524</v>
      </c>
      <c r="C2534" s="14">
        <v>9781788836913</v>
      </c>
      <c r="D2534" s="14">
        <v>2018</v>
      </c>
    </row>
    <row r="2535" spans="1:4" s="8" customFormat="1" ht="20.149999999999999" customHeight="1">
      <c r="A2535" s="13" t="s">
        <v>2757</v>
      </c>
      <c r="B2535" s="14">
        <v>9781788838290</v>
      </c>
      <c r="C2535" s="14">
        <v>9781788835596</v>
      </c>
      <c r="D2535" s="14">
        <v>2018</v>
      </c>
    </row>
    <row r="2536" spans="1:4" s="8" customFormat="1" ht="20.149999999999999" customHeight="1">
      <c r="A2536" s="13" t="s">
        <v>2758</v>
      </c>
      <c r="B2536" s="14">
        <v>9781788998758</v>
      </c>
      <c r="C2536" s="14">
        <v>9781788999328</v>
      </c>
      <c r="D2536" s="14">
        <v>2018</v>
      </c>
    </row>
    <row r="2537" spans="1:4" s="8" customFormat="1" ht="20.149999999999999" customHeight="1">
      <c r="A2537" s="13" t="s">
        <v>2759</v>
      </c>
      <c r="B2537" s="14">
        <v>9781789533972</v>
      </c>
      <c r="C2537" s="14">
        <v>9781789539677</v>
      </c>
      <c r="D2537" s="14">
        <v>2018</v>
      </c>
    </row>
    <row r="2538" spans="1:4" s="8" customFormat="1" ht="20.149999999999999" customHeight="1">
      <c r="A2538" s="13" t="s">
        <v>2760</v>
      </c>
      <c r="B2538" s="14">
        <v>9781788997409</v>
      </c>
      <c r="C2538" s="14">
        <v>9781788993111</v>
      </c>
      <c r="D2538" s="14">
        <v>2018</v>
      </c>
    </row>
    <row r="2539" spans="1:4" s="8" customFormat="1" ht="20.149999999999999" customHeight="1">
      <c r="A2539" s="13" t="s">
        <v>2761</v>
      </c>
      <c r="B2539" s="14">
        <v>9781789132540</v>
      </c>
      <c r="C2539" s="14">
        <v>9781789136975</v>
      </c>
      <c r="D2539" s="14">
        <v>2018</v>
      </c>
    </row>
    <row r="2540" spans="1:4" s="8" customFormat="1" ht="20.149999999999999" customHeight="1">
      <c r="A2540" s="13" t="s">
        <v>2762</v>
      </c>
      <c r="B2540" s="14">
        <v>9781788623315</v>
      </c>
      <c r="C2540" s="14">
        <v>9781788629973</v>
      </c>
      <c r="D2540" s="14">
        <v>2018</v>
      </c>
    </row>
    <row r="2541" spans="1:4" s="8" customFormat="1" ht="20.149999999999999" customHeight="1">
      <c r="A2541" s="13" t="s">
        <v>2763</v>
      </c>
      <c r="B2541" s="14">
        <v>9781789342789</v>
      </c>
      <c r="C2541" s="14">
        <v>9781789346718</v>
      </c>
      <c r="D2541" s="14">
        <v>2018</v>
      </c>
    </row>
    <row r="2542" spans="1:4" s="8" customFormat="1" ht="20.149999999999999" customHeight="1">
      <c r="A2542" s="13" t="s">
        <v>2764</v>
      </c>
      <c r="B2542" s="14">
        <v>9781786463593</v>
      </c>
      <c r="C2542" s="14">
        <v>9781786469014</v>
      </c>
      <c r="D2542" s="14">
        <v>2018</v>
      </c>
    </row>
    <row r="2543" spans="1:4" s="8" customFormat="1" ht="20.149999999999999" customHeight="1">
      <c r="A2543" s="13" t="s">
        <v>2765</v>
      </c>
      <c r="B2543" s="14">
        <v>9781788834308</v>
      </c>
      <c r="C2543" s="14">
        <v>9781788833073</v>
      </c>
      <c r="D2543" s="14">
        <v>2018</v>
      </c>
    </row>
    <row r="2544" spans="1:4" s="8" customFormat="1" ht="20.149999999999999" customHeight="1">
      <c r="A2544" s="13" t="s">
        <v>2766</v>
      </c>
      <c r="B2544" s="14">
        <v>9781788474641</v>
      </c>
      <c r="C2544" s="14">
        <v>9781788471497</v>
      </c>
      <c r="D2544" s="14">
        <v>2018</v>
      </c>
    </row>
    <row r="2545" spans="1:4" s="8" customFormat="1" ht="20.149999999999999" customHeight="1">
      <c r="A2545" s="13" t="s">
        <v>2767</v>
      </c>
      <c r="B2545" s="14">
        <v>9781788624039</v>
      </c>
      <c r="C2545" s="14">
        <v>9781788628723</v>
      </c>
      <c r="D2545" s="14">
        <v>2018</v>
      </c>
    </row>
    <row r="2546" spans="1:4" s="8" customFormat="1" ht="20.149999999999999" customHeight="1">
      <c r="A2546" s="13" t="s">
        <v>2768</v>
      </c>
      <c r="B2546" s="14">
        <v>9781788835176</v>
      </c>
      <c r="C2546" s="14">
        <v>9781788832724</v>
      </c>
      <c r="D2546" s="14">
        <v>2018</v>
      </c>
    </row>
    <row r="2547" spans="1:4" s="8" customFormat="1" ht="20.149999999999999" customHeight="1">
      <c r="A2547" s="13" t="s">
        <v>2769</v>
      </c>
      <c r="B2547" s="14">
        <v>9781789138085</v>
      </c>
      <c r="C2547" s="14">
        <v>9781788993166</v>
      </c>
      <c r="D2547" s="14">
        <v>2018</v>
      </c>
    </row>
    <row r="2548" spans="1:4" s="8" customFormat="1" ht="20.149999999999999" customHeight="1">
      <c r="A2548" s="13" t="s">
        <v>2770</v>
      </c>
      <c r="B2548" s="14">
        <v>9781788835824</v>
      </c>
      <c r="C2548" s="14">
        <v>9781788836388</v>
      </c>
      <c r="D2548" s="14">
        <v>2018</v>
      </c>
    </row>
    <row r="2549" spans="1:4" s="8" customFormat="1" ht="20.149999999999999" customHeight="1">
      <c r="A2549" s="13" t="s">
        <v>2771</v>
      </c>
      <c r="B2549" s="14">
        <v>9781788994521</v>
      </c>
      <c r="C2549" s="14">
        <v>9781788996044</v>
      </c>
      <c r="D2549" s="14">
        <v>2018</v>
      </c>
    </row>
    <row r="2550" spans="1:4" s="8" customFormat="1" ht="20.149999999999999" customHeight="1">
      <c r="A2550" s="13" t="s">
        <v>602</v>
      </c>
      <c r="B2550" s="14">
        <v>9781788834247</v>
      </c>
      <c r="C2550" s="14">
        <v>9781788839303</v>
      </c>
      <c r="D2550" s="14">
        <v>2018</v>
      </c>
    </row>
    <row r="2551" spans="1:4" s="8" customFormat="1" ht="20.149999999999999" customHeight="1">
      <c r="A2551" s="13" t="s">
        <v>2772</v>
      </c>
      <c r="B2551" s="14">
        <v>9781788837040</v>
      </c>
      <c r="C2551" s="14">
        <v>9781788837378</v>
      </c>
      <c r="D2551" s="14">
        <v>2018</v>
      </c>
    </row>
    <row r="2552" spans="1:4" s="8" customFormat="1" ht="20.149999999999999" customHeight="1">
      <c r="A2552" s="13" t="s">
        <v>2773</v>
      </c>
      <c r="B2552" s="14">
        <v>9781788996402</v>
      </c>
      <c r="C2552" s="14">
        <v>9781788996587</v>
      </c>
      <c r="D2552" s="14">
        <v>2018</v>
      </c>
    </row>
    <row r="2553" spans="1:4" s="8" customFormat="1" ht="20.149999999999999" customHeight="1">
      <c r="A2553" s="13" t="s">
        <v>2774</v>
      </c>
      <c r="B2553" s="14">
        <v>9781787128873</v>
      </c>
      <c r="C2553" s="14">
        <v>9781787124585</v>
      </c>
      <c r="D2553" s="14">
        <v>2018</v>
      </c>
    </row>
    <row r="2554" spans="1:4" s="8" customFormat="1" ht="20.149999999999999" customHeight="1">
      <c r="A2554" s="13" t="s">
        <v>2775</v>
      </c>
      <c r="B2554" s="14">
        <v>9781789135404</v>
      </c>
      <c r="C2554" s="14">
        <v>9781789131314</v>
      </c>
      <c r="D2554" s="14">
        <v>2018</v>
      </c>
    </row>
    <row r="2555" spans="1:4" s="8" customFormat="1" ht="20.149999999999999" customHeight="1">
      <c r="A2555" s="13" t="s">
        <v>2776</v>
      </c>
      <c r="B2555" s="14">
        <v>9781788839129</v>
      </c>
      <c r="C2555" s="14">
        <v>9781788834162</v>
      </c>
      <c r="D2555" s="14">
        <v>2018</v>
      </c>
    </row>
    <row r="2556" spans="1:4" s="8" customFormat="1" ht="20.149999999999999" customHeight="1">
      <c r="A2556" s="13" t="s">
        <v>2777</v>
      </c>
      <c r="B2556" s="14">
        <v>9781788998017</v>
      </c>
      <c r="C2556" s="14">
        <v>9781788999595</v>
      </c>
      <c r="D2556" s="14">
        <v>2018</v>
      </c>
    </row>
    <row r="2557" spans="1:4" s="8" customFormat="1" ht="20.149999999999999" customHeight="1">
      <c r="A2557" s="13" t="s">
        <v>2778</v>
      </c>
      <c r="B2557" s="14">
        <v>9781788996648</v>
      </c>
      <c r="C2557" s="14">
        <v>9781788998352</v>
      </c>
      <c r="D2557" s="14">
        <v>2018</v>
      </c>
    </row>
    <row r="2558" spans="1:4" s="8" customFormat="1" ht="20.149999999999999" customHeight="1">
      <c r="A2558" s="13" t="s">
        <v>2779</v>
      </c>
      <c r="B2558" s="14">
        <v>9781788833202</v>
      </c>
      <c r="C2558" s="14">
        <v>9781788834919</v>
      </c>
      <c r="D2558" s="14">
        <v>2018</v>
      </c>
    </row>
    <row r="2559" spans="1:4" s="8" customFormat="1" ht="20.149999999999999" customHeight="1">
      <c r="A2559" s="13" t="s">
        <v>2780</v>
      </c>
      <c r="B2559" s="14">
        <v>9781788838382</v>
      </c>
      <c r="C2559" s="14">
        <v>9781788830638</v>
      </c>
      <c r="D2559" s="14">
        <v>2018</v>
      </c>
    </row>
    <row r="2560" spans="1:4" s="8" customFormat="1" ht="20.149999999999999" customHeight="1">
      <c r="A2560" s="13" t="s">
        <v>2781</v>
      </c>
      <c r="B2560" s="14">
        <v>9781788392211</v>
      </c>
      <c r="C2560" s="14">
        <v>9781788397711</v>
      </c>
      <c r="D2560" s="14">
        <v>2018</v>
      </c>
    </row>
    <row r="2561" spans="1:7" s="8" customFormat="1" ht="20.149999999999999" customHeight="1">
      <c r="A2561" s="13" t="s">
        <v>2782</v>
      </c>
      <c r="B2561" s="14">
        <v>9781789532029</v>
      </c>
      <c r="C2561" s="14">
        <v>9781789534658</v>
      </c>
      <c r="D2561" s="14">
        <v>2018</v>
      </c>
    </row>
    <row r="2562" spans="1:7" s="8" customFormat="1" ht="20.149999999999999" customHeight="1">
      <c r="A2562" s="13" t="s">
        <v>2783</v>
      </c>
      <c r="B2562" s="14">
        <v>9782212676754</v>
      </c>
      <c r="C2562" s="14">
        <v>9782212067392</v>
      </c>
      <c r="D2562" s="14">
        <v>2018</v>
      </c>
      <c r="E2562" s="15" t="s">
        <v>1781</v>
      </c>
      <c r="F2562" s="15" t="s">
        <v>1782</v>
      </c>
      <c r="G2562" s="15" t="s">
        <v>2784</v>
      </c>
    </row>
    <row r="2563" spans="1:7" s="8" customFormat="1" ht="20.149999999999999" customHeight="1">
      <c r="A2563" s="13" t="s">
        <v>2785</v>
      </c>
      <c r="B2563" s="14">
        <v>9781786460110</v>
      </c>
      <c r="C2563" s="14">
        <v>9781786460240</v>
      </c>
      <c r="D2563" s="14">
        <v>2017</v>
      </c>
    </row>
    <row r="2564" spans="1:7" s="8" customFormat="1" ht="20.149999999999999" customHeight="1">
      <c r="A2564" s="13" t="s">
        <v>2786</v>
      </c>
      <c r="B2564" s="14">
        <v>9781786461407</v>
      </c>
      <c r="C2564" s="14">
        <v>9781786464989</v>
      </c>
      <c r="D2564" s="14">
        <v>2017</v>
      </c>
    </row>
    <row r="2565" spans="1:7" s="8" customFormat="1" ht="20.149999999999999" customHeight="1">
      <c r="A2565" s="13" t="s">
        <v>2787</v>
      </c>
      <c r="B2565" s="14">
        <v>9781787283985</v>
      </c>
      <c r="C2565" s="14">
        <v>9781787287631</v>
      </c>
      <c r="D2565" s="14">
        <v>2017</v>
      </c>
    </row>
    <row r="2566" spans="1:7" s="8" customFormat="1" ht="20.149999999999999" customHeight="1">
      <c r="A2566" s="13" t="s">
        <v>2788</v>
      </c>
      <c r="B2566" s="14">
        <v>9781787121393</v>
      </c>
      <c r="C2566" s="14">
        <v>9781787124356</v>
      </c>
      <c r="D2566" s="14">
        <v>2017</v>
      </c>
    </row>
    <row r="2567" spans="1:7" s="8" customFormat="1" ht="20.149999999999999" customHeight="1">
      <c r="A2567" s="13" t="s">
        <v>224</v>
      </c>
      <c r="B2567" s="14">
        <v>9781788390828</v>
      </c>
      <c r="C2567" s="14">
        <v>9781788392594</v>
      </c>
      <c r="D2567" s="14">
        <v>2017</v>
      </c>
    </row>
    <row r="2568" spans="1:7" s="8" customFormat="1" ht="20.149999999999999" customHeight="1">
      <c r="A2568" s="13" t="s">
        <v>2789</v>
      </c>
      <c r="B2568" s="14">
        <v>9781787288393</v>
      </c>
      <c r="C2568" s="14">
        <v>9781787281561</v>
      </c>
      <c r="D2568" s="14">
        <v>2017</v>
      </c>
    </row>
    <row r="2569" spans="1:7" s="8" customFormat="1" ht="20.149999999999999" customHeight="1">
      <c r="A2569" s="13" t="s">
        <v>2790</v>
      </c>
      <c r="B2569" s="14">
        <v>9781787125636</v>
      </c>
      <c r="C2569" s="14">
        <v>9781787120402</v>
      </c>
      <c r="D2569" s="14">
        <v>2017</v>
      </c>
    </row>
    <row r="2570" spans="1:7" s="8" customFormat="1" ht="20.149999999999999" customHeight="1">
      <c r="A2570" s="13" t="s">
        <v>2791</v>
      </c>
      <c r="B2570" s="14">
        <v>9781787285378</v>
      </c>
      <c r="C2570" s="14">
        <v>9781787283169</v>
      </c>
      <c r="D2570" s="14">
        <v>2017</v>
      </c>
    </row>
    <row r="2571" spans="1:7" s="8" customFormat="1" ht="20.149999999999999" customHeight="1">
      <c r="A2571" s="13" t="s">
        <v>2792</v>
      </c>
      <c r="B2571" s="14">
        <v>9781787284586</v>
      </c>
      <c r="C2571" s="14">
        <v>9781787282742</v>
      </c>
      <c r="D2571" s="14">
        <v>2017</v>
      </c>
    </row>
    <row r="2572" spans="1:7" s="8" customFormat="1" ht="20.149999999999999" customHeight="1">
      <c r="A2572" s="13" t="s">
        <v>2793</v>
      </c>
      <c r="B2572" s="14">
        <v>9781788291804</v>
      </c>
      <c r="C2572" s="14">
        <v>9781788294720</v>
      </c>
      <c r="D2572" s="14">
        <v>2017</v>
      </c>
    </row>
    <row r="2573" spans="1:7" s="8" customFormat="1" ht="20.149999999999999" customHeight="1">
      <c r="A2573" s="13" t="s">
        <v>2794</v>
      </c>
      <c r="B2573" s="14">
        <v>9781786468864</v>
      </c>
      <c r="C2573" s="14">
        <v>9781786466112</v>
      </c>
      <c r="D2573" s="14">
        <v>2017</v>
      </c>
    </row>
    <row r="2574" spans="1:7" s="8" customFormat="1" ht="20.149999999999999" customHeight="1">
      <c r="A2574" s="13" t="s">
        <v>2795</v>
      </c>
      <c r="B2574" s="14">
        <v>9781786463951</v>
      </c>
      <c r="C2574" s="14">
        <v>9781786469380</v>
      </c>
      <c r="D2574" s="14">
        <v>2017</v>
      </c>
    </row>
    <row r="2575" spans="1:7" s="8" customFormat="1" ht="20.149999999999999" customHeight="1">
      <c r="A2575" s="13" t="s">
        <v>2796</v>
      </c>
      <c r="B2575" s="14">
        <v>9781786467690</v>
      </c>
      <c r="C2575" s="14">
        <v>9781786466839</v>
      </c>
      <c r="D2575" s="14">
        <v>2017</v>
      </c>
    </row>
    <row r="2576" spans="1:7" s="8" customFormat="1" ht="20.149999999999999" customHeight="1">
      <c r="A2576" s="13" t="s">
        <v>2797</v>
      </c>
      <c r="B2576" s="14">
        <v>9781787283008</v>
      </c>
      <c r="C2576" s="14">
        <v>9781787280090</v>
      </c>
      <c r="D2576" s="14">
        <v>2017</v>
      </c>
    </row>
    <row r="2577" spans="1:7" s="8" customFormat="1" ht="20.149999999999999" customHeight="1">
      <c r="A2577" s="13" t="s">
        <v>2798</v>
      </c>
      <c r="B2577" s="14">
        <v>9781788471220</v>
      </c>
      <c r="C2577" s="14">
        <v>9781788474108</v>
      </c>
      <c r="D2577" s="14">
        <v>2017</v>
      </c>
    </row>
    <row r="2578" spans="1:7" s="8" customFormat="1" ht="20.149999999999999" customHeight="1">
      <c r="A2578" s="13" t="s">
        <v>2799</v>
      </c>
      <c r="B2578" s="14">
        <v>9781787281974</v>
      </c>
      <c r="C2578" s="14">
        <v>9781787280588</v>
      </c>
      <c r="D2578" s="14">
        <v>2017</v>
      </c>
    </row>
    <row r="2579" spans="1:7" s="8" customFormat="1" ht="20.149999999999999" customHeight="1">
      <c r="A2579" s="13" t="s">
        <v>2800</v>
      </c>
      <c r="B2579" s="14">
        <v>9781786463999</v>
      </c>
      <c r="C2579" s="14">
        <v>9781786468475</v>
      </c>
      <c r="D2579" s="14">
        <v>2017</v>
      </c>
    </row>
    <row r="2580" spans="1:7" s="8" customFormat="1" ht="20.149999999999999" customHeight="1">
      <c r="A2580" s="13" t="s">
        <v>2801</v>
      </c>
      <c r="B2580" s="14">
        <v>9781787121089</v>
      </c>
      <c r="C2580" s="14">
        <v>9781787127111</v>
      </c>
      <c r="D2580" s="14">
        <v>2017</v>
      </c>
    </row>
    <row r="2581" spans="1:7" s="8" customFormat="1" ht="20.149999999999999" customHeight="1">
      <c r="A2581" s="13" t="s">
        <v>2802</v>
      </c>
      <c r="B2581" s="14">
        <v>9781784390495</v>
      </c>
      <c r="C2581" s="14">
        <v>9781784391270</v>
      </c>
      <c r="D2581" s="14">
        <v>2017</v>
      </c>
    </row>
    <row r="2582" spans="1:7" s="8" customFormat="1" ht="20.149999999999999" customHeight="1">
      <c r="A2582" s="13" t="s">
        <v>2803</v>
      </c>
      <c r="B2582" s="14">
        <v>9781788297387</v>
      </c>
      <c r="C2582" s="14">
        <v>9781788296731</v>
      </c>
      <c r="D2582" s="14">
        <v>2017</v>
      </c>
    </row>
    <row r="2583" spans="1:7" s="8" customFormat="1" ht="20.149999999999999" customHeight="1">
      <c r="A2583" s="13" t="s">
        <v>2804</v>
      </c>
      <c r="B2583" s="14">
        <v>9781788295895</v>
      </c>
      <c r="C2583" s="14">
        <v>9781788290418</v>
      </c>
      <c r="D2583" s="14">
        <v>2017</v>
      </c>
    </row>
    <row r="2584" spans="1:7" s="8" customFormat="1" ht="20.149999999999999" customHeight="1">
      <c r="A2584" s="13" t="s">
        <v>2805</v>
      </c>
      <c r="B2584" s="14">
        <v>9781785884078</v>
      </c>
      <c r="C2584" s="14">
        <v>9781785880438</v>
      </c>
      <c r="D2584" s="14">
        <v>2017</v>
      </c>
    </row>
    <row r="2585" spans="1:7" s="8" customFormat="1" ht="20.149999999999999" customHeight="1">
      <c r="A2585" s="13" t="s">
        <v>2806</v>
      </c>
      <c r="B2585" s="14">
        <v>9781785884627</v>
      </c>
      <c r="C2585" s="14">
        <v>9781785880933</v>
      </c>
      <c r="D2585" s="14">
        <v>2017</v>
      </c>
    </row>
    <row r="2586" spans="1:7" s="8" customFormat="1" ht="20.149999999999999" customHeight="1">
      <c r="A2586" s="13" t="s">
        <v>2807</v>
      </c>
      <c r="B2586" s="14">
        <v>9782212675351</v>
      </c>
      <c r="C2586" s="14">
        <v>9782212510751</v>
      </c>
      <c r="D2586" s="14">
        <v>2018</v>
      </c>
      <c r="E2586" s="15" t="s">
        <v>31</v>
      </c>
      <c r="F2586" s="15" t="s">
        <v>470</v>
      </c>
      <c r="G2586" s="15" t="s">
        <v>2808</v>
      </c>
    </row>
    <row r="2587" spans="1:7" s="8" customFormat="1" ht="20.149999999999999" customHeight="1">
      <c r="A2587" s="13" t="s">
        <v>2809</v>
      </c>
      <c r="B2587" s="14">
        <v>9782212675917</v>
      </c>
      <c r="C2587" s="14">
        <v>9782212653977</v>
      </c>
      <c r="D2587" s="14">
        <v>2018</v>
      </c>
      <c r="E2587" s="15" t="s">
        <v>244</v>
      </c>
      <c r="F2587" s="15" t="s">
        <v>245</v>
      </c>
      <c r="G2587" s="15" t="s">
        <v>246</v>
      </c>
    </row>
    <row r="2588" spans="1:7" s="8" customFormat="1" ht="20.149999999999999" customHeight="1">
      <c r="A2588" s="13" t="s">
        <v>2810</v>
      </c>
      <c r="B2588" s="14">
        <v>9782100781034</v>
      </c>
      <c r="C2588" s="14">
        <v>9782100785575</v>
      </c>
      <c r="D2588" s="14">
        <v>2018</v>
      </c>
      <c r="E2588" s="15" t="s">
        <v>25</v>
      </c>
      <c r="F2588" s="15" t="s">
        <v>480</v>
      </c>
      <c r="G2588" s="15" t="s">
        <v>481</v>
      </c>
    </row>
    <row r="2589" spans="1:7" s="8" customFormat="1" ht="20.149999999999999" customHeight="1">
      <c r="A2589" s="13" t="s">
        <v>2811</v>
      </c>
      <c r="B2589" s="14">
        <v>9782100761753</v>
      </c>
      <c r="C2589" s="14">
        <v>9782100785568</v>
      </c>
      <c r="D2589" s="14">
        <v>2018</v>
      </c>
      <c r="E2589" s="15" t="s">
        <v>25</v>
      </c>
    </row>
    <row r="2590" spans="1:7" s="8" customFormat="1" ht="20.149999999999999" customHeight="1">
      <c r="A2590" s="13" t="s">
        <v>2812</v>
      </c>
      <c r="B2590" s="14">
        <v>9782100781096</v>
      </c>
      <c r="C2590" s="14">
        <v>9782100785544</v>
      </c>
      <c r="D2590" s="14">
        <v>2018</v>
      </c>
      <c r="E2590" s="15" t="s">
        <v>68</v>
      </c>
      <c r="F2590" s="15" t="s">
        <v>68</v>
      </c>
      <c r="G2590" s="15" t="s">
        <v>69</v>
      </c>
    </row>
    <row r="2591" spans="1:7" s="8" customFormat="1" ht="20.149999999999999" customHeight="1">
      <c r="A2591" s="13" t="s">
        <v>2813</v>
      </c>
      <c r="B2591" s="14">
        <v>9782100752171</v>
      </c>
      <c r="C2591" s="14">
        <v>9782100785537</v>
      </c>
      <c r="D2591" s="14">
        <v>2018</v>
      </c>
      <c r="E2591" s="15" t="s">
        <v>68</v>
      </c>
      <c r="F2591" s="15" t="s">
        <v>68</v>
      </c>
      <c r="G2591" s="15" t="s">
        <v>280</v>
      </c>
    </row>
    <row r="2592" spans="1:7" s="8" customFormat="1" ht="20.149999999999999" customHeight="1">
      <c r="A2592" s="13" t="s">
        <v>2814</v>
      </c>
      <c r="B2592" s="14">
        <v>9782100780976</v>
      </c>
      <c r="C2592" s="14">
        <v>9782100784783</v>
      </c>
      <c r="D2592" s="14">
        <v>2018</v>
      </c>
      <c r="E2592" s="15" t="s">
        <v>68</v>
      </c>
      <c r="F2592" s="15" t="s">
        <v>68</v>
      </c>
      <c r="G2592" s="15" t="s">
        <v>280</v>
      </c>
    </row>
    <row r="2593" spans="1:7" s="8" customFormat="1" ht="20.149999999999999" customHeight="1">
      <c r="A2593" s="13" t="s">
        <v>2815</v>
      </c>
      <c r="B2593" s="14">
        <v>9782100779055</v>
      </c>
      <c r="C2593" s="14">
        <v>9782100784158</v>
      </c>
      <c r="D2593" s="14">
        <v>2018</v>
      </c>
      <c r="E2593" s="15" t="s">
        <v>273</v>
      </c>
    </row>
    <row r="2594" spans="1:7" s="8" customFormat="1" ht="20.149999999999999" customHeight="1">
      <c r="A2594" s="13" t="s">
        <v>2816</v>
      </c>
      <c r="B2594" s="14">
        <v>9782100775507</v>
      </c>
      <c r="C2594" s="14">
        <v>9782100783809</v>
      </c>
      <c r="D2594" s="14">
        <v>2018</v>
      </c>
      <c r="E2594" s="15" t="s">
        <v>21</v>
      </c>
      <c r="F2594" s="15" t="s">
        <v>202</v>
      </c>
      <c r="G2594" s="15" t="s">
        <v>2414</v>
      </c>
    </row>
    <row r="2595" spans="1:7" s="8" customFormat="1" ht="20.149999999999999" customHeight="1">
      <c r="A2595" s="13" t="s">
        <v>2817</v>
      </c>
      <c r="B2595" s="14">
        <v>9782100780945</v>
      </c>
      <c r="C2595" s="14">
        <v>9782100783748</v>
      </c>
      <c r="D2595" s="14">
        <v>2018</v>
      </c>
    </row>
    <row r="2596" spans="1:7" s="8" customFormat="1" ht="20.149999999999999" customHeight="1">
      <c r="A2596" s="13" t="s">
        <v>2818</v>
      </c>
      <c r="B2596" s="14">
        <v>9782100779550</v>
      </c>
      <c r="C2596" s="14">
        <v>9782100783526</v>
      </c>
      <c r="D2596" s="14">
        <v>2018</v>
      </c>
      <c r="E2596" s="15" t="s">
        <v>21</v>
      </c>
      <c r="F2596" s="15" t="s">
        <v>202</v>
      </c>
      <c r="G2596" s="15" t="s">
        <v>2414</v>
      </c>
    </row>
    <row r="2597" spans="1:7" s="8" customFormat="1" ht="20.149999999999999" customHeight="1">
      <c r="A2597" s="13" t="s">
        <v>2819</v>
      </c>
      <c r="B2597" s="14">
        <v>9782100778744</v>
      </c>
      <c r="C2597" s="14">
        <v>9782100783465</v>
      </c>
      <c r="D2597" s="14">
        <v>2018</v>
      </c>
      <c r="E2597" s="15" t="s">
        <v>25</v>
      </c>
    </row>
    <row r="2598" spans="1:7" s="8" customFormat="1" ht="20.149999999999999" customHeight="1">
      <c r="A2598" s="13" t="s">
        <v>2820</v>
      </c>
      <c r="B2598" s="14">
        <v>9782100779543</v>
      </c>
      <c r="C2598" s="14">
        <v>9782100783458</v>
      </c>
      <c r="D2598" s="14">
        <v>2018</v>
      </c>
      <c r="E2598" s="15" t="s">
        <v>923</v>
      </c>
      <c r="F2598" s="15" t="s">
        <v>924</v>
      </c>
      <c r="G2598" s="15" t="s">
        <v>924</v>
      </c>
    </row>
    <row r="2599" spans="1:7" s="8" customFormat="1" ht="20.149999999999999" customHeight="1">
      <c r="A2599" s="13" t="s">
        <v>2821</v>
      </c>
      <c r="B2599" s="14">
        <v>9782100780938</v>
      </c>
      <c r="C2599" s="14">
        <v>9782100783373</v>
      </c>
      <c r="D2599" s="14">
        <v>2018</v>
      </c>
      <c r="E2599" s="15" t="s">
        <v>25</v>
      </c>
    </row>
    <row r="2600" spans="1:7" s="8" customFormat="1" ht="20.149999999999999" customHeight="1">
      <c r="A2600" s="13" t="s">
        <v>2822</v>
      </c>
      <c r="B2600" s="14">
        <v>9782100777099</v>
      </c>
      <c r="C2600" s="14">
        <v>9782100783014</v>
      </c>
      <c r="D2600" s="14">
        <v>2018</v>
      </c>
    </row>
    <row r="2601" spans="1:7" s="8" customFormat="1" ht="20.149999999999999" customHeight="1">
      <c r="A2601" s="13" t="s">
        <v>2823</v>
      </c>
      <c r="B2601" s="14">
        <v>9782100779659</v>
      </c>
      <c r="C2601" s="14">
        <v>9782100782680</v>
      </c>
      <c r="D2601" s="14">
        <v>2018</v>
      </c>
      <c r="E2601" s="15" t="s">
        <v>21</v>
      </c>
      <c r="F2601" s="15" t="s">
        <v>202</v>
      </c>
      <c r="G2601" s="15" t="s">
        <v>2414</v>
      </c>
    </row>
    <row r="2602" spans="1:7" s="8" customFormat="1" ht="20.149999999999999" customHeight="1">
      <c r="A2602" s="13" t="s">
        <v>2824</v>
      </c>
      <c r="B2602" s="14">
        <v>9782100778669</v>
      </c>
      <c r="C2602" s="14">
        <v>9782100782673</v>
      </c>
      <c r="D2602" s="14">
        <v>2018</v>
      </c>
      <c r="E2602" s="15" t="s">
        <v>923</v>
      </c>
      <c r="F2602" s="15" t="s">
        <v>924</v>
      </c>
      <c r="G2602" s="15" t="s">
        <v>924</v>
      </c>
    </row>
    <row r="2603" spans="1:7" s="8" customFormat="1" ht="20.149999999999999" customHeight="1">
      <c r="A2603" s="13" t="s">
        <v>2825</v>
      </c>
      <c r="B2603" s="14">
        <v>9782100779062</v>
      </c>
      <c r="C2603" s="14">
        <v>9782100782239</v>
      </c>
      <c r="D2603" s="14">
        <v>2018</v>
      </c>
      <c r="E2603" s="15" t="s">
        <v>31</v>
      </c>
    </row>
    <row r="2604" spans="1:7" s="8" customFormat="1" ht="20.149999999999999" customHeight="1">
      <c r="A2604" s="13" t="s">
        <v>2826</v>
      </c>
      <c r="B2604" s="14">
        <v>9782100777051</v>
      </c>
      <c r="C2604" s="14">
        <v>9782100782130</v>
      </c>
      <c r="D2604" s="14">
        <v>2018</v>
      </c>
      <c r="E2604" s="15" t="s">
        <v>25</v>
      </c>
    </row>
    <row r="2605" spans="1:7" s="8" customFormat="1" ht="20.149999999999999" customHeight="1">
      <c r="A2605" s="13" t="s">
        <v>2827</v>
      </c>
      <c r="B2605" s="14">
        <v>9782100779321</v>
      </c>
      <c r="C2605" s="14">
        <v>9782100782062</v>
      </c>
      <c r="D2605" s="14">
        <v>2018</v>
      </c>
      <c r="E2605" s="15" t="s">
        <v>21</v>
      </c>
      <c r="F2605" s="15" t="s">
        <v>202</v>
      </c>
      <c r="G2605" s="15" t="s">
        <v>2414</v>
      </c>
    </row>
    <row r="2606" spans="1:7" s="8" customFormat="1" ht="20.149999999999999" customHeight="1">
      <c r="A2606" s="13" t="s">
        <v>2828</v>
      </c>
      <c r="B2606" s="14">
        <v>9782100779574</v>
      </c>
      <c r="C2606" s="14">
        <v>9782100782055</v>
      </c>
      <c r="D2606" s="14">
        <v>2018</v>
      </c>
      <c r="E2606" s="15" t="s">
        <v>68</v>
      </c>
    </row>
    <row r="2607" spans="1:7" s="8" customFormat="1" ht="20.149999999999999" customHeight="1">
      <c r="A2607" s="13" t="s">
        <v>2829</v>
      </c>
      <c r="B2607" s="14">
        <v>9782100780693</v>
      </c>
      <c r="C2607" s="14">
        <v>9782100781201</v>
      </c>
      <c r="D2607" s="14">
        <v>2018</v>
      </c>
    </row>
    <row r="2608" spans="1:7" s="8" customFormat="1" ht="20.149999999999999" customHeight="1">
      <c r="A2608" s="13" t="s">
        <v>2830</v>
      </c>
      <c r="B2608" s="14">
        <v>9782100769766</v>
      </c>
      <c r="C2608" s="14">
        <v>9782100780396</v>
      </c>
      <c r="D2608" s="14">
        <v>2018</v>
      </c>
      <c r="E2608" s="15" t="s">
        <v>68</v>
      </c>
      <c r="F2608" s="15" t="s">
        <v>68</v>
      </c>
      <c r="G2608" s="15" t="s">
        <v>280</v>
      </c>
    </row>
    <row r="2609" spans="1:7" s="8" customFormat="1" ht="20.149999999999999" customHeight="1">
      <c r="A2609" s="13" t="s">
        <v>2831</v>
      </c>
      <c r="B2609" s="14">
        <v>9782100770786</v>
      </c>
      <c r="C2609" s="14">
        <v>9782100780204</v>
      </c>
      <c r="D2609" s="14">
        <v>2018</v>
      </c>
      <c r="E2609" s="15" t="s">
        <v>273</v>
      </c>
    </row>
    <row r="2610" spans="1:7" s="8" customFormat="1" ht="20.149999999999999" customHeight="1">
      <c r="A2610" s="13" t="s">
        <v>2832</v>
      </c>
      <c r="B2610" s="14">
        <v>9782100770762</v>
      </c>
      <c r="C2610" s="14">
        <v>9782100780143</v>
      </c>
      <c r="D2610" s="14">
        <v>2018</v>
      </c>
      <c r="E2610" s="15" t="s">
        <v>31</v>
      </c>
    </row>
    <row r="2611" spans="1:7" s="8" customFormat="1" ht="20.149999999999999" customHeight="1">
      <c r="A2611" s="13" t="s">
        <v>2833</v>
      </c>
      <c r="B2611" s="14">
        <v>9782100779598</v>
      </c>
      <c r="C2611" s="14">
        <v>9782100780105</v>
      </c>
      <c r="D2611" s="14">
        <v>2018</v>
      </c>
      <c r="E2611" s="15" t="s">
        <v>31</v>
      </c>
      <c r="F2611" s="15" t="s">
        <v>802</v>
      </c>
      <c r="G2611" s="15" t="s">
        <v>802</v>
      </c>
    </row>
    <row r="2612" spans="1:7" s="8" customFormat="1" ht="20.149999999999999" customHeight="1">
      <c r="A2612" s="13" t="s">
        <v>2834</v>
      </c>
      <c r="B2612" s="14">
        <v>9782100779475</v>
      </c>
      <c r="C2612" s="14">
        <v>9782100780082</v>
      </c>
      <c r="D2612" s="14">
        <v>2018</v>
      </c>
      <c r="E2612" s="15" t="s">
        <v>31</v>
      </c>
    </row>
    <row r="2613" spans="1:7" s="8" customFormat="1" ht="20.149999999999999" customHeight="1">
      <c r="A2613" s="13" t="s">
        <v>2835</v>
      </c>
      <c r="B2613" s="14">
        <v>9782100769018</v>
      </c>
      <c r="C2613" s="14">
        <v>9782100780051</v>
      </c>
      <c r="D2613" s="14">
        <v>2018</v>
      </c>
      <c r="E2613" s="15" t="s">
        <v>31</v>
      </c>
      <c r="F2613" s="15" t="s">
        <v>439</v>
      </c>
      <c r="G2613" s="15" t="s">
        <v>439</v>
      </c>
    </row>
    <row r="2614" spans="1:7" s="8" customFormat="1" ht="20.149999999999999" customHeight="1">
      <c r="A2614" s="13" t="s">
        <v>2836</v>
      </c>
      <c r="B2614" s="14">
        <v>9782100775842</v>
      </c>
      <c r="C2614" s="14">
        <v>9782100780020</v>
      </c>
      <c r="D2614" s="14">
        <v>2018</v>
      </c>
      <c r="E2614" s="15" t="s">
        <v>157</v>
      </c>
    </row>
    <row r="2615" spans="1:7" s="8" customFormat="1" ht="20.149999999999999" customHeight="1">
      <c r="A2615" s="13" t="s">
        <v>2837</v>
      </c>
      <c r="B2615" s="14">
        <v>9782100776603</v>
      </c>
      <c r="C2615" s="14">
        <v>9782100779031</v>
      </c>
      <c r="D2615" s="14">
        <v>2018</v>
      </c>
      <c r="E2615" s="15" t="s">
        <v>68</v>
      </c>
      <c r="F2615" s="15" t="s">
        <v>68</v>
      </c>
      <c r="G2615" s="15" t="s">
        <v>280</v>
      </c>
    </row>
    <row r="2616" spans="1:7" s="8" customFormat="1" ht="20.149999999999999" customHeight="1">
      <c r="A2616" s="13" t="s">
        <v>2838</v>
      </c>
      <c r="B2616" s="14">
        <v>9782100776719</v>
      </c>
      <c r="C2616" s="14">
        <v>9782100778034</v>
      </c>
      <c r="D2616" s="14">
        <v>2018</v>
      </c>
      <c r="E2616" s="15" t="s">
        <v>25</v>
      </c>
      <c r="F2616" s="15" t="s">
        <v>26</v>
      </c>
      <c r="G2616" s="15" t="s">
        <v>2839</v>
      </c>
    </row>
    <row r="2617" spans="1:7" s="8" customFormat="1" ht="20.149999999999999" customHeight="1">
      <c r="A2617" s="13" t="s">
        <v>2840</v>
      </c>
      <c r="B2617" s="14">
        <v>9782100775668</v>
      </c>
      <c r="C2617" s="14">
        <v>9782100775699</v>
      </c>
      <c r="D2617" s="14">
        <v>2018</v>
      </c>
      <c r="E2617" s="15" t="s">
        <v>25</v>
      </c>
      <c r="F2617" s="15" t="s">
        <v>480</v>
      </c>
      <c r="G2617" s="15" t="s">
        <v>481</v>
      </c>
    </row>
    <row r="2618" spans="1:7" s="8" customFormat="1" ht="20.149999999999999" customHeight="1">
      <c r="A2618" s="13" t="s">
        <v>2841</v>
      </c>
      <c r="B2618" s="14">
        <v>9782100759736</v>
      </c>
      <c r="C2618" s="14">
        <v>9782100773213</v>
      </c>
      <c r="D2618" s="14">
        <v>2018</v>
      </c>
      <c r="E2618" s="15" t="s">
        <v>244</v>
      </c>
    </row>
    <row r="2619" spans="1:7" s="8" customFormat="1" ht="20.149999999999999" customHeight="1">
      <c r="A2619" s="13" t="s">
        <v>2842</v>
      </c>
      <c r="B2619" s="14">
        <v>9782100760275</v>
      </c>
      <c r="C2619" s="14">
        <v>9782100772575</v>
      </c>
      <c r="D2619" s="14">
        <v>2018</v>
      </c>
      <c r="E2619" s="15" t="s">
        <v>25</v>
      </c>
    </row>
    <row r="2620" spans="1:7" s="8" customFormat="1" ht="20.149999999999999" customHeight="1">
      <c r="A2620" s="13" t="s">
        <v>2843</v>
      </c>
      <c r="B2620" s="14">
        <v>9782100743421</v>
      </c>
      <c r="C2620" s="14">
        <v>9782100746477</v>
      </c>
      <c r="D2620" s="14">
        <v>2018</v>
      </c>
      <c r="E2620" s="15" t="s">
        <v>273</v>
      </c>
    </row>
    <row r="2621" spans="1:7" s="8" customFormat="1" ht="20.149999999999999" customHeight="1">
      <c r="A2621" s="13" t="s">
        <v>2844</v>
      </c>
      <c r="B2621" s="14">
        <v>9791031802749</v>
      </c>
      <c r="C2621" s="14"/>
      <c r="D2621" s="14">
        <v>2018</v>
      </c>
      <c r="E2621" s="15" t="s">
        <v>18</v>
      </c>
      <c r="F2621" s="15" t="s">
        <v>18</v>
      </c>
      <c r="G2621" s="15" t="s">
        <v>505</v>
      </c>
    </row>
    <row r="2622" spans="1:7" s="8" customFormat="1" ht="20.149999999999999" customHeight="1">
      <c r="A2622" s="13" t="s">
        <v>2845</v>
      </c>
      <c r="B2622" s="14">
        <v>9782759821105</v>
      </c>
      <c r="C2622" s="14">
        <v>9782759822263</v>
      </c>
      <c r="D2622" s="14">
        <v>2018</v>
      </c>
      <c r="E2622" s="15" t="s">
        <v>25</v>
      </c>
      <c r="F2622" s="15" t="s">
        <v>480</v>
      </c>
      <c r="G2622" s="15" t="s">
        <v>2846</v>
      </c>
    </row>
    <row r="2623" spans="1:7" s="8" customFormat="1" ht="20.149999999999999" customHeight="1">
      <c r="A2623" s="13" t="s">
        <v>2847</v>
      </c>
      <c r="B2623" s="14">
        <v>9782760620056</v>
      </c>
      <c r="C2623" s="14">
        <v>9782760624832</v>
      </c>
      <c r="D2623" s="14">
        <v>2006</v>
      </c>
      <c r="E2623" s="15" t="s">
        <v>2097</v>
      </c>
    </row>
    <row r="2624" spans="1:7" s="8" customFormat="1" ht="20.149999999999999" customHeight="1">
      <c r="A2624" s="13" t="s">
        <v>2848</v>
      </c>
      <c r="B2624" s="14">
        <v>9782760618633</v>
      </c>
      <c r="C2624" s="14">
        <v>9782760624078</v>
      </c>
      <c r="D2624" s="14">
        <v>2003</v>
      </c>
      <c r="E2624" s="15" t="s">
        <v>567</v>
      </c>
      <c r="F2624" s="15" t="s">
        <v>2849</v>
      </c>
      <c r="G2624" s="15" t="s">
        <v>2849</v>
      </c>
    </row>
    <row r="2625" spans="1:7" s="8" customFormat="1" ht="20.149999999999999" customHeight="1">
      <c r="A2625" s="13" t="s">
        <v>2850</v>
      </c>
      <c r="B2625" s="14">
        <v>9782760617780</v>
      </c>
      <c r="C2625" s="14">
        <v>9782760623231</v>
      </c>
      <c r="D2625" s="14">
        <v>2000</v>
      </c>
      <c r="E2625" s="15" t="s">
        <v>18</v>
      </c>
      <c r="F2625" s="15" t="s">
        <v>18</v>
      </c>
      <c r="G2625" s="15" t="s">
        <v>134</v>
      </c>
    </row>
    <row r="2626" spans="1:7" s="8" customFormat="1" ht="20.149999999999999" customHeight="1">
      <c r="A2626" s="13" t="s">
        <v>2851</v>
      </c>
      <c r="B2626" s="14">
        <v>9782760617568</v>
      </c>
      <c r="C2626" s="14">
        <v>9782760623293</v>
      </c>
      <c r="D2626" s="14">
        <v>2000</v>
      </c>
    </row>
    <row r="2627" spans="1:7" s="8" customFormat="1" ht="20.149999999999999" customHeight="1">
      <c r="A2627" s="13" t="s">
        <v>2852</v>
      </c>
      <c r="B2627" s="14">
        <v>9782760618619</v>
      </c>
      <c r="C2627" s="14">
        <v>9782760624061</v>
      </c>
      <c r="D2627" s="14">
        <v>2003</v>
      </c>
      <c r="E2627" s="15" t="s">
        <v>1458</v>
      </c>
    </row>
    <row r="2628" spans="1:7" s="8" customFormat="1" ht="20.149999999999999" customHeight="1">
      <c r="A2628" s="13" t="s">
        <v>2853</v>
      </c>
      <c r="B2628" s="14">
        <v>9782760634183</v>
      </c>
      <c r="C2628" s="14">
        <v>9782760634190</v>
      </c>
      <c r="D2628" s="14">
        <v>2014</v>
      </c>
      <c r="E2628" s="15" t="s">
        <v>834</v>
      </c>
    </row>
    <row r="2629" spans="1:7" s="8" customFormat="1" ht="20.149999999999999" customHeight="1">
      <c r="A2629" s="13" t="s">
        <v>2854</v>
      </c>
      <c r="B2629" s="14">
        <v>9782760618015</v>
      </c>
      <c r="C2629" s="14">
        <v>9782760623590</v>
      </c>
      <c r="D2629" s="14">
        <v>2001</v>
      </c>
      <c r="E2629" s="15" t="s">
        <v>1458</v>
      </c>
    </row>
    <row r="2630" spans="1:7" s="8" customFormat="1" ht="20.149999999999999" customHeight="1">
      <c r="A2630" s="13" t="s">
        <v>2855</v>
      </c>
      <c r="B2630" s="14">
        <v>9782760621817</v>
      </c>
      <c r="C2630" s="14">
        <v>9782760625648</v>
      </c>
      <c r="D2630" s="14">
        <v>2009</v>
      </c>
      <c r="E2630" s="15" t="s">
        <v>65</v>
      </c>
      <c r="F2630" s="15" t="s">
        <v>65</v>
      </c>
      <c r="G2630" s="15" t="s">
        <v>65</v>
      </c>
    </row>
    <row r="2631" spans="1:7" s="8" customFormat="1" ht="20.149999999999999" customHeight="1">
      <c r="A2631" s="13" t="s">
        <v>2856</v>
      </c>
      <c r="B2631" s="14">
        <v>9782760627802</v>
      </c>
      <c r="C2631" s="14">
        <v>9782760630994</v>
      </c>
      <c r="D2631" s="14">
        <v>2012</v>
      </c>
      <c r="E2631" s="15" t="s">
        <v>2857</v>
      </c>
    </row>
    <row r="2632" spans="1:7" s="8" customFormat="1" ht="20.149999999999999" customHeight="1">
      <c r="A2632" s="13" t="s">
        <v>2858</v>
      </c>
      <c r="B2632" s="14">
        <v>9782760618299</v>
      </c>
      <c r="C2632" s="14">
        <v>9782760623606</v>
      </c>
      <c r="D2632" s="14">
        <v>2001</v>
      </c>
      <c r="E2632" s="15" t="s">
        <v>65</v>
      </c>
      <c r="F2632" s="15" t="s">
        <v>65</v>
      </c>
      <c r="G2632" s="15" t="s">
        <v>65</v>
      </c>
    </row>
    <row r="2633" spans="1:7" s="8" customFormat="1" ht="20.149999999999999" customHeight="1">
      <c r="A2633" s="13" t="s">
        <v>2859</v>
      </c>
      <c r="B2633" s="14">
        <v>9782760627673</v>
      </c>
      <c r="C2633" s="14">
        <v>9782760627697</v>
      </c>
      <c r="D2633" s="14">
        <v>2012</v>
      </c>
      <c r="E2633" s="15" t="s">
        <v>1458</v>
      </c>
    </row>
    <row r="2634" spans="1:7" s="8" customFormat="1" ht="20.149999999999999" customHeight="1">
      <c r="A2634" s="13" t="s">
        <v>2860</v>
      </c>
      <c r="B2634" s="14">
        <v>9782760636187</v>
      </c>
      <c r="C2634" s="14">
        <v>9782760636194</v>
      </c>
      <c r="D2634" s="14">
        <v>2016</v>
      </c>
    </row>
    <row r="2635" spans="1:7" s="8" customFormat="1" ht="20.149999999999999" customHeight="1">
      <c r="A2635" s="13" t="s">
        <v>2861</v>
      </c>
      <c r="B2635" s="14">
        <v>9782760618091</v>
      </c>
      <c r="C2635" s="14">
        <v>9782760624191</v>
      </c>
      <c r="D2635" s="14">
        <v>2004</v>
      </c>
      <c r="E2635" s="15" t="s">
        <v>244</v>
      </c>
      <c r="F2635" s="15" t="s">
        <v>245</v>
      </c>
      <c r="G2635" s="15" t="s">
        <v>246</v>
      </c>
    </row>
    <row r="2636" spans="1:7" s="8" customFormat="1" ht="20.149999999999999" customHeight="1">
      <c r="A2636" s="13" t="s">
        <v>2862</v>
      </c>
      <c r="B2636" s="14">
        <v>9782806264411</v>
      </c>
      <c r="C2636" s="14">
        <v>9782806264404</v>
      </c>
      <c r="D2636" s="14">
        <v>2015</v>
      </c>
      <c r="E2636" s="15" t="s">
        <v>161</v>
      </c>
      <c r="F2636" s="15" t="s">
        <v>2863</v>
      </c>
      <c r="G2636" s="15" t="s">
        <v>2864</v>
      </c>
    </row>
    <row r="2637" spans="1:7" s="8" customFormat="1" ht="20.149999999999999" customHeight="1">
      <c r="A2637" s="13" t="s">
        <v>2865</v>
      </c>
      <c r="B2637" s="14">
        <v>9782806256324</v>
      </c>
      <c r="C2637" s="14">
        <v>9782806254535</v>
      </c>
      <c r="D2637" s="14">
        <v>2015</v>
      </c>
      <c r="E2637" s="15" t="s">
        <v>157</v>
      </c>
      <c r="F2637" s="15" t="s">
        <v>2443</v>
      </c>
      <c r="G2637" s="15" t="s">
        <v>2866</v>
      </c>
    </row>
    <row r="2638" spans="1:7" s="8" customFormat="1" ht="20.149999999999999" customHeight="1">
      <c r="A2638" s="13" t="s">
        <v>2867</v>
      </c>
      <c r="B2638" s="14">
        <v>9782806256522</v>
      </c>
      <c r="C2638" s="14">
        <v>9782806254740</v>
      </c>
      <c r="D2638" s="14">
        <v>2015</v>
      </c>
      <c r="E2638" s="15" t="s">
        <v>18</v>
      </c>
      <c r="F2638" s="15" t="s">
        <v>29</v>
      </c>
      <c r="G2638" s="15" t="s">
        <v>2868</v>
      </c>
    </row>
    <row r="2639" spans="1:7" s="8" customFormat="1" ht="20.149999999999999" customHeight="1">
      <c r="A2639" s="13" t="s">
        <v>2869</v>
      </c>
      <c r="B2639" s="14">
        <v>9782806256508</v>
      </c>
      <c r="C2639" s="14">
        <v>9782806254726</v>
      </c>
      <c r="D2639" s="14">
        <v>2015</v>
      </c>
      <c r="E2639" s="15" t="s">
        <v>18</v>
      </c>
      <c r="F2639" s="15" t="s">
        <v>29</v>
      </c>
      <c r="G2639" s="15" t="s">
        <v>480</v>
      </c>
    </row>
    <row r="2640" spans="1:7" s="8" customFormat="1" ht="20.149999999999999" customHeight="1">
      <c r="A2640" s="13" t="s">
        <v>2870</v>
      </c>
      <c r="B2640" s="14">
        <v>9782806256737</v>
      </c>
      <c r="C2640" s="14">
        <v>9782806254955</v>
      </c>
      <c r="D2640" s="14">
        <v>2015</v>
      </c>
      <c r="E2640" s="15" t="s">
        <v>567</v>
      </c>
      <c r="F2640" s="15" t="s">
        <v>2871</v>
      </c>
      <c r="G2640" s="15" t="s">
        <v>2871</v>
      </c>
    </row>
    <row r="2641" spans="1:7" s="8" customFormat="1" ht="20.149999999999999" customHeight="1">
      <c r="A2641" s="13" t="s">
        <v>2872</v>
      </c>
      <c r="B2641" s="14">
        <v>9782806256690</v>
      </c>
      <c r="C2641" s="14">
        <v>9782806254917</v>
      </c>
      <c r="D2641" s="14">
        <v>2015</v>
      </c>
      <c r="E2641" s="15" t="s">
        <v>18</v>
      </c>
      <c r="F2641" s="15" t="s">
        <v>18</v>
      </c>
      <c r="G2641" s="15" t="s">
        <v>505</v>
      </c>
    </row>
    <row r="2642" spans="1:7" s="8" customFormat="1" ht="20.149999999999999" customHeight="1">
      <c r="A2642" s="13" t="s">
        <v>2873</v>
      </c>
      <c r="B2642" s="14">
        <v>9782806278135</v>
      </c>
      <c r="C2642" s="14">
        <v>9782806278128</v>
      </c>
      <c r="D2642" s="14">
        <v>2015</v>
      </c>
      <c r="E2642" s="15" t="s">
        <v>18</v>
      </c>
      <c r="F2642" s="15" t="s">
        <v>18</v>
      </c>
      <c r="G2642" s="15" t="s">
        <v>1860</v>
      </c>
    </row>
    <row r="2643" spans="1:7" s="8" customFormat="1" ht="20.149999999999999" customHeight="1">
      <c r="A2643" s="13" t="s">
        <v>2874</v>
      </c>
      <c r="B2643" s="14">
        <v>9782806268556</v>
      </c>
      <c r="C2643" s="14">
        <v>9782806268549</v>
      </c>
      <c r="D2643" s="14">
        <v>2015</v>
      </c>
      <c r="E2643" s="15" t="s">
        <v>157</v>
      </c>
      <c r="F2643" s="15" t="s">
        <v>2443</v>
      </c>
      <c r="G2643" s="15" t="s">
        <v>2875</v>
      </c>
    </row>
    <row r="2644" spans="1:7" s="8" customFormat="1" ht="20.149999999999999" customHeight="1">
      <c r="A2644" s="13" t="s">
        <v>2876</v>
      </c>
      <c r="B2644" s="14">
        <v>9782806266835</v>
      </c>
      <c r="C2644" s="14">
        <v>9782806266828</v>
      </c>
      <c r="D2644" s="14">
        <v>2015</v>
      </c>
      <c r="E2644" s="15" t="s">
        <v>161</v>
      </c>
    </row>
    <row r="2645" spans="1:7" s="8" customFormat="1" ht="20.149999999999999" customHeight="1">
      <c r="A2645" s="13" t="s">
        <v>2877</v>
      </c>
      <c r="B2645" s="14">
        <v>9782806276940</v>
      </c>
      <c r="C2645" s="14">
        <v>9782806276094</v>
      </c>
      <c r="D2645" s="14">
        <v>2015</v>
      </c>
    </row>
    <row r="2646" spans="1:7" s="8" customFormat="1" ht="20.149999999999999" customHeight="1">
      <c r="A2646" s="13" t="s">
        <v>2878</v>
      </c>
      <c r="B2646" s="14">
        <v>9782806277022</v>
      </c>
      <c r="C2646" s="14">
        <v>9782806276056</v>
      </c>
      <c r="D2646" s="14">
        <v>2015</v>
      </c>
    </row>
    <row r="2647" spans="1:7" s="8" customFormat="1" ht="20.149999999999999" customHeight="1">
      <c r="A2647" s="13" t="s">
        <v>2879</v>
      </c>
      <c r="B2647" s="14">
        <v>9782808008846</v>
      </c>
      <c r="C2647" s="14">
        <v>9782808008839</v>
      </c>
      <c r="D2647" s="14">
        <v>2015</v>
      </c>
    </row>
    <row r="2648" spans="1:7" s="8" customFormat="1" ht="20.149999999999999" customHeight="1">
      <c r="A2648" s="13" t="s">
        <v>2880</v>
      </c>
      <c r="B2648" s="14">
        <v>9782806294616</v>
      </c>
      <c r="C2648" s="14">
        <v>9782806293824</v>
      </c>
      <c r="D2648" s="14">
        <v>2015</v>
      </c>
    </row>
    <row r="2649" spans="1:7" s="8" customFormat="1" ht="20.149999999999999" customHeight="1">
      <c r="A2649" s="13" t="s">
        <v>2881</v>
      </c>
      <c r="B2649" s="14">
        <v>9782806294814</v>
      </c>
      <c r="C2649" s="14">
        <v>9782806294807</v>
      </c>
      <c r="D2649" s="14">
        <v>2015</v>
      </c>
    </row>
    <row r="2650" spans="1:7" s="8" customFormat="1" ht="20.149999999999999" customHeight="1">
      <c r="A2650" s="13" t="s">
        <v>2882</v>
      </c>
      <c r="B2650" s="14">
        <v>9782806292605</v>
      </c>
      <c r="C2650" s="14">
        <v>9782806289629</v>
      </c>
      <c r="D2650" s="14">
        <v>2015</v>
      </c>
    </row>
    <row r="2651" spans="1:7" s="8" customFormat="1" ht="20.149999999999999" customHeight="1">
      <c r="A2651" s="13" t="s">
        <v>2883</v>
      </c>
      <c r="B2651" s="14">
        <v>9782100759576</v>
      </c>
      <c r="C2651" s="14">
        <v>9782100761463</v>
      </c>
      <c r="D2651" s="14">
        <v>2017</v>
      </c>
      <c r="E2651" s="15" t="s">
        <v>1458</v>
      </c>
      <c r="F2651" s="15" t="s">
        <v>1458</v>
      </c>
      <c r="G2651" s="15" t="s">
        <v>1458</v>
      </c>
    </row>
    <row r="2652" spans="1:7" s="8" customFormat="1" ht="20.149999999999999" customHeight="1">
      <c r="A2652" s="13" t="s">
        <v>2884</v>
      </c>
      <c r="B2652" s="14">
        <v>9782889142194</v>
      </c>
      <c r="C2652" s="14">
        <v>9782832304549</v>
      </c>
      <c r="D2652" s="14">
        <v>2018</v>
      </c>
    </row>
    <row r="2653" spans="1:7" s="8" customFormat="1" ht="20.149999999999999" customHeight="1">
      <c r="A2653" s="13" t="s">
        <v>2885</v>
      </c>
      <c r="B2653" s="14">
        <v>9782212676235</v>
      </c>
      <c r="C2653" s="14">
        <v>9782212733631</v>
      </c>
      <c r="D2653" s="14">
        <v>2018</v>
      </c>
      <c r="E2653" s="15" t="s">
        <v>208</v>
      </c>
      <c r="F2653" s="15" t="s">
        <v>2886</v>
      </c>
      <c r="G2653" s="15" t="s">
        <v>2887</v>
      </c>
    </row>
    <row r="2654" spans="1:7" s="8" customFormat="1" ht="20.149999999999999" customHeight="1">
      <c r="A2654" s="13" t="s">
        <v>2888</v>
      </c>
      <c r="B2654" s="14">
        <v>9782759822607</v>
      </c>
      <c r="C2654" s="14">
        <v>9782759822614</v>
      </c>
      <c r="D2654" s="14">
        <v>2018</v>
      </c>
      <c r="E2654" s="15" t="s">
        <v>129</v>
      </c>
      <c r="F2654" s="15" t="s">
        <v>2101</v>
      </c>
      <c r="G2654" s="15" t="s">
        <v>2889</v>
      </c>
    </row>
    <row r="2655" spans="1:7" s="8" customFormat="1" ht="20.149999999999999" customHeight="1">
      <c r="A2655" s="13" t="s">
        <v>2890</v>
      </c>
      <c r="B2655" s="14">
        <v>9781788478656</v>
      </c>
      <c r="C2655" s="14">
        <v>9781788473446</v>
      </c>
      <c r="D2655" s="14">
        <v>2018</v>
      </c>
    </row>
    <row r="2656" spans="1:7" s="8" customFormat="1" ht="20.149999999999999" customHeight="1">
      <c r="A2656" s="13" t="s">
        <v>2891</v>
      </c>
      <c r="B2656" s="14">
        <v>9781788624510</v>
      </c>
      <c r="C2656" s="14">
        <v>9781788628150</v>
      </c>
      <c r="D2656" s="14">
        <v>2018</v>
      </c>
    </row>
    <row r="2657" spans="1:4" s="8" customFormat="1" ht="20.149999999999999" customHeight="1">
      <c r="A2657" s="13" t="s">
        <v>2892</v>
      </c>
      <c r="B2657" s="14">
        <v>9781789137620</v>
      </c>
      <c r="C2657" s="14">
        <v>9781789130096</v>
      </c>
      <c r="D2657" s="14">
        <v>2018</v>
      </c>
    </row>
    <row r="2658" spans="1:4" s="8" customFormat="1" ht="20.149999999999999" customHeight="1">
      <c r="A2658" s="13" t="s">
        <v>2893</v>
      </c>
      <c r="B2658" s="14">
        <v>9781788831192</v>
      </c>
      <c r="C2658" s="14">
        <v>9781788834735</v>
      </c>
      <c r="D2658" s="14">
        <v>2018</v>
      </c>
    </row>
    <row r="2659" spans="1:4" s="8" customFormat="1" ht="20.149999999999999" customHeight="1">
      <c r="A2659" s="13" t="s">
        <v>2894</v>
      </c>
      <c r="B2659" s="14">
        <v>9781787281080</v>
      </c>
      <c r="C2659" s="14">
        <v>9781787280045</v>
      </c>
      <c r="D2659" s="14">
        <v>2018</v>
      </c>
    </row>
    <row r="2660" spans="1:4" s="8" customFormat="1" ht="20.149999999999999" customHeight="1">
      <c r="A2660" s="13" t="s">
        <v>2895</v>
      </c>
      <c r="B2660" s="14">
        <v>9781788831178</v>
      </c>
      <c r="C2660" s="14">
        <v>9781788832977</v>
      </c>
      <c r="D2660" s="14">
        <v>2018</v>
      </c>
    </row>
    <row r="2661" spans="1:4" s="8" customFormat="1" ht="20.149999999999999" customHeight="1">
      <c r="A2661" s="13" t="s">
        <v>2896</v>
      </c>
      <c r="B2661" s="14">
        <v>9781788478311</v>
      </c>
      <c r="C2661" s="14">
        <v>9781788477758</v>
      </c>
      <c r="D2661" s="14">
        <v>2018</v>
      </c>
    </row>
    <row r="2662" spans="1:4" s="8" customFormat="1" ht="20.149999999999999" customHeight="1">
      <c r="A2662" s="13" t="s">
        <v>2897</v>
      </c>
      <c r="B2662" s="14">
        <v>9781787127562</v>
      </c>
      <c r="C2662" s="14">
        <v>9781787125148</v>
      </c>
      <c r="D2662" s="14">
        <v>2018</v>
      </c>
    </row>
    <row r="2663" spans="1:4" s="8" customFormat="1" ht="20.149999999999999" customHeight="1">
      <c r="A2663" s="13" t="s">
        <v>2898</v>
      </c>
      <c r="B2663" s="14">
        <v>9781788839358</v>
      </c>
      <c r="C2663" s="14">
        <v>9781788831581</v>
      </c>
      <c r="D2663" s="14">
        <v>2018</v>
      </c>
    </row>
    <row r="2664" spans="1:4" s="8" customFormat="1" ht="20.149999999999999" customHeight="1">
      <c r="A2664" s="13" t="s">
        <v>2899</v>
      </c>
      <c r="B2664" s="14">
        <v>9781789534313</v>
      </c>
      <c r="C2664" s="14">
        <v>9781789538649</v>
      </c>
      <c r="D2664" s="14">
        <v>2018</v>
      </c>
    </row>
    <row r="2665" spans="1:4" s="8" customFormat="1" ht="20.149999999999999" customHeight="1">
      <c r="A2665" s="13" t="s">
        <v>2900</v>
      </c>
      <c r="B2665" s="14">
        <v>9781788291576</v>
      </c>
      <c r="C2665" s="14">
        <v>9781788296991</v>
      </c>
      <c r="D2665" s="14">
        <v>2018</v>
      </c>
    </row>
    <row r="2666" spans="1:4" s="8" customFormat="1" ht="20.149999999999999" customHeight="1">
      <c r="A2666" s="13" t="s">
        <v>508</v>
      </c>
      <c r="B2666" s="14">
        <v>9781788990547</v>
      </c>
      <c r="C2666" s="14">
        <v>9781788990028</v>
      </c>
      <c r="D2666" s="14">
        <v>2018</v>
      </c>
    </row>
    <row r="2667" spans="1:4" s="8" customFormat="1" ht="20.149999999999999" customHeight="1">
      <c r="A2667" s="13" t="s">
        <v>2901</v>
      </c>
      <c r="B2667" s="14">
        <v>9781788399975</v>
      </c>
      <c r="C2667" s="14">
        <v>9781788478359</v>
      </c>
      <c r="D2667" s="14">
        <v>2018</v>
      </c>
    </row>
    <row r="2668" spans="1:4" s="8" customFormat="1" ht="20.149999999999999" customHeight="1">
      <c r="A2668" s="13" t="s">
        <v>2902</v>
      </c>
      <c r="B2668" s="14">
        <v>9781788628846</v>
      </c>
      <c r="C2668" s="14">
        <v>9781788624954</v>
      </c>
      <c r="D2668" s="14">
        <v>2018</v>
      </c>
    </row>
    <row r="2669" spans="1:4" s="8" customFormat="1" ht="20.149999999999999" customHeight="1">
      <c r="A2669" s="13" t="s">
        <v>2903</v>
      </c>
      <c r="B2669" s="14">
        <v>9781788831345</v>
      </c>
      <c r="C2669" s="14">
        <v>9781788834971</v>
      </c>
      <c r="D2669" s="14">
        <v>2018</v>
      </c>
    </row>
    <row r="2670" spans="1:4" s="8" customFormat="1" ht="20.149999999999999" customHeight="1">
      <c r="A2670" s="13" t="s">
        <v>2904</v>
      </c>
      <c r="B2670" s="14">
        <v>9781788626521</v>
      </c>
      <c r="C2670" s="14">
        <v>9781788621366</v>
      </c>
      <c r="D2670" s="14">
        <v>2018</v>
      </c>
    </row>
    <row r="2671" spans="1:4" s="8" customFormat="1" ht="20.149999999999999" customHeight="1">
      <c r="A2671" s="13" t="s">
        <v>2905</v>
      </c>
      <c r="B2671" s="14">
        <v>9781788293822</v>
      </c>
      <c r="C2671" s="14">
        <v>9781788299022</v>
      </c>
      <c r="D2671" s="14">
        <v>2018</v>
      </c>
    </row>
    <row r="2672" spans="1:4" s="8" customFormat="1" ht="20.149999999999999" customHeight="1">
      <c r="A2672" s="13" t="s">
        <v>2906</v>
      </c>
      <c r="B2672" s="14">
        <v>9781788472487</v>
      </c>
      <c r="C2672" s="14">
        <v>9781788472005</v>
      </c>
      <c r="D2672" s="14">
        <v>2018</v>
      </c>
    </row>
    <row r="2673" spans="1:4" s="8" customFormat="1" ht="20.149999999999999" customHeight="1">
      <c r="A2673" s="13" t="s">
        <v>2907</v>
      </c>
      <c r="B2673" s="14">
        <v>9781786462909</v>
      </c>
      <c r="C2673" s="14">
        <v>9781786463760</v>
      </c>
      <c r="D2673" s="14">
        <v>2018</v>
      </c>
    </row>
    <row r="2674" spans="1:4" s="8" customFormat="1" ht="20.149999999999999" customHeight="1">
      <c r="A2674" s="13" t="s">
        <v>2908</v>
      </c>
      <c r="B2674" s="14">
        <v>9781789138962</v>
      </c>
      <c r="C2674" s="14">
        <v>9781789136043</v>
      </c>
      <c r="D2674" s="14">
        <v>2018</v>
      </c>
    </row>
    <row r="2675" spans="1:4" s="8" customFormat="1" ht="20.149999999999999" customHeight="1">
      <c r="A2675" s="13" t="s">
        <v>2909</v>
      </c>
      <c r="B2675" s="14">
        <v>9781788830751</v>
      </c>
      <c r="C2675" s="14">
        <v>9781788836852</v>
      </c>
      <c r="D2675" s="14">
        <v>2018</v>
      </c>
    </row>
    <row r="2676" spans="1:4" s="8" customFormat="1" ht="20.149999999999999" customHeight="1">
      <c r="A2676" s="13" t="s">
        <v>2910</v>
      </c>
      <c r="B2676" s="14">
        <v>9781788624565</v>
      </c>
      <c r="C2676" s="14">
        <v>9781788622486</v>
      </c>
      <c r="D2676" s="14">
        <v>2018</v>
      </c>
    </row>
    <row r="2677" spans="1:4" s="8" customFormat="1" ht="20.149999999999999" customHeight="1">
      <c r="A2677" s="13" t="s">
        <v>2911</v>
      </c>
      <c r="B2677" s="14">
        <v>9781788392570</v>
      </c>
      <c r="C2677" s="14">
        <v>9781788398619</v>
      </c>
      <c r="D2677" s="14">
        <v>2018</v>
      </c>
    </row>
    <row r="2678" spans="1:4" s="8" customFormat="1" ht="20.149999999999999" customHeight="1">
      <c r="A2678" s="13" t="s">
        <v>2912</v>
      </c>
      <c r="B2678" s="14">
        <v>9781788837606</v>
      </c>
      <c r="C2678" s="14">
        <v>9781788836876</v>
      </c>
      <c r="D2678" s="14">
        <v>2018</v>
      </c>
    </row>
    <row r="2679" spans="1:4" s="8" customFormat="1" ht="20.149999999999999" customHeight="1">
      <c r="A2679" s="13" t="s">
        <v>2913</v>
      </c>
      <c r="B2679" s="14">
        <v>9781788476171</v>
      </c>
      <c r="C2679" s="14">
        <v>9781788472401</v>
      </c>
      <c r="D2679" s="14">
        <v>2018</v>
      </c>
    </row>
    <row r="2680" spans="1:4" s="8" customFormat="1" ht="20.149999999999999" customHeight="1">
      <c r="A2680" s="13" t="s">
        <v>2914</v>
      </c>
      <c r="B2680" s="14">
        <v>9781788626613</v>
      </c>
      <c r="C2680" s="14">
        <v>9781788996532</v>
      </c>
      <c r="D2680" s="14">
        <v>2018</v>
      </c>
    </row>
    <row r="2681" spans="1:4" s="8" customFormat="1" ht="20.149999999999999" customHeight="1">
      <c r="A2681" s="13" t="s">
        <v>2915</v>
      </c>
      <c r="B2681" s="14">
        <v>9781788472425</v>
      </c>
      <c r="C2681" s="14">
        <v>9781788470742</v>
      </c>
      <c r="D2681" s="14">
        <v>2018</v>
      </c>
    </row>
    <row r="2682" spans="1:4" s="8" customFormat="1" ht="20.149999999999999" customHeight="1">
      <c r="A2682" s="13" t="s">
        <v>2916</v>
      </c>
      <c r="B2682" s="14">
        <v>9781789139433</v>
      </c>
      <c r="C2682" s="14">
        <v>9781789131123</v>
      </c>
      <c r="D2682" s="14">
        <v>2018</v>
      </c>
    </row>
    <row r="2683" spans="1:4" s="8" customFormat="1" ht="20.149999999999999" customHeight="1">
      <c r="A2683" s="13" t="s">
        <v>2917</v>
      </c>
      <c r="B2683" s="14">
        <v>9781788832502</v>
      </c>
      <c r="C2683" s="14">
        <v>9781788830287</v>
      </c>
      <c r="D2683" s="14">
        <v>2018</v>
      </c>
    </row>
    <row r="2684" spans="1:4" s="8" customFormat="1" ht="20.149999999999999" customHeight="1">
      <c r="A2684" s="13" t="s">
        <v>2918</v>
      </c>
      <c r="B2684" s="14">
        <v>9781789537291</v>
      </c>
      <c r="C2684" s="14">
        <v>9781789539226</v>
      </c>
      <c r="D2684" s="14">
        <v>2018</v>
      </c>
    </row>
    <row r="2685" spans="1:4" s="8" customFormat="1" ht="20.149999999999999" customHeight="1">
      <c r="A2685" s="13" t="s">
        <v>2919</v>
      </c>
      <c r="B2685" s="14">
        <v>9781788472197</v>
      </c>
      <c r="C2685" s="14">
        <v>9781788471701</v>
      </c>
      <c r="D2685" s="14">
        <v>2018</v>
      </c>
    </row>
    <row r="2686" spans="1:4" s="8" customFormat="1" ht="20.149999999999999" customHeight="1">
      <c r="A2686" s="13" t="s">
        <v>2920</v>
      </c>
      <c r="B2686" s="14">
        <v>9781788832922</v>
      </c>
      <c r="C2686" s="14">
        <v>9781788837149</v>
      </c>
      <c r="D2686" s="14">
        <v>2018</v>
      </c>
    </row>
    <row r="2687" spans="1:4" s="8" customFormat="1" ht="20.149999999999999" customHeight="1">
      <c r="A2687" s="13" t="s">
        <v>2921</v>
      </c>
      <c r="B2687" s="14">
        <v>9781788997560</v>
      </c>
      <c r="C2687" s="14">
        <v>9781788997089</v>
      </c>
      <c r="D2687" s="14">
        <v>2018</v>
      </c>
    </row>
    <row r="2688" spans="1:4" s="8" customFormat="1" ht="20.149999999999999" customHeight="1">
      <c r="A2688" s="13" t="s">
        <v>84</v>
      </c>
      <c r="B2688" s="14">
        <v>9781788626859</v>
      </c>
      <c r="C2688" s="14">
        <v>9781788627368</v>
      </c>
      <c r="D2688" s="14">
        <v>2018</v>
      </c>
    </row>
    <row r="2689" spans="1:4" s="8" customFormat="1" ht="20.149999999999999" customHeight="1">
      <c r="A2689" s="13" t="s">
        <v>2922</v>
      </c>
      <c r="B2689" s="14">
        <v>9781789532401</v>
      </c>
      <c r="C2689" s="14">
        <v>9781789539578</v>
      </c>
      <c r="D2689" s="14">
        <v>2018</v>
      </c>
    </row>
    <row r="2690" spans="1:4" s="8" customFormat="1" ht="20.149999999999999" customHeight="1">
      <c r="A2690" s="13" t="s">
        <v>2923</v>
      </c>
      <c r="B2690" s="14">
        <v>9781788998246</v>
      </c>
      <c r="C2690" s="14">
        <v>9781788990301</v>
      </c>
      <c r="D2690" s="14">
        <v>2018</v>
      </c>
    </row>
    <row r="2691" spans="1:4" s="8" customFormat="1" ht="20.149999999999999" customHeight="1">
      <c r="A2691" s="13" t="s">
        <v>322</v>
      </c>
      <c r="B2691" s="14">
        <v>9781788835534</v>
      </c>
      <c r="C2691" s="14">
        <v>9781788832946</v>
      </c>
      <c r="D2691" s="14">
        <v>2018</v>
      </c>
    </row>
    <row r="2692" spans="1:4" s="8" customFormat="1" ht="20.149999999999999" customHeight="1">
      <c r="A2692" s="13" t="s">
        <v>225</v>
      </c>
      <c r="B2692" s="14">
        <v>9781788990615</v>
      </c>
      <c r="C2692" s="14">
        <v>9781788994200</v>
      </c>
      <c r="D2692" s="14">
        <v>2018</v>
      </c>
    </row>
    <row r="2693" spans="1:4" s="8" customFormat="1" ht="20.149999999999999" customHeight="1">
      <c r="A2693" s="13" t="s">
        <v>2924</v>
      </c>
      <c r="B2693" s="14">
        <v>9781788995061</v>
      </c>
      <c r="C2693" s="14">
        <v>9781788997065</v>
      </c>
      <c r="D2693" s="14">
        <v>2018</v>
      </c>
    </row>
    <row r="2694" spans="1:4" s="8" customFormat="1" ht="20.149999999999999" customHeight="1">
      <c r="A2694" s="13" t="s">
        <v>2925</v>
      </c>
      <c r="B2694" s="14">
        <v>9781788835237</v>
      </c>
      <c r="C2694" s="14">
        <v>9781788833080</v>
      </c>
      <c r="D2694" s="14">
        <v>2018</v>
      </c>
    </row>
    <row r="2695" spans="1:4" s="8" customFormat="1" ht="20.149999999999999" customHeight="1">
      <c r="A2695" s="13" t="s">
        <v>599</v>
      </c>
      <c r="B2695" s="14">
        <v>9781788621113</v>
      </c>
      <c r="C2695" s="14">
        <v>9781788625906</v>
      </c>
      <c r="D2695" s="14">
        <v>2018</v>
      </c>
    </row>
    <row r="2696" spans="1:4" s="8" customFormat="1" ht="20.149999999999999" customHeight="1">
      <c r="A2696" s="13" t="s">
        <v>2926</v>
      </c>
      <c r="B2696" s="14">
        <v>9781786463920</v>
      </c>
      <c r="C2696" s="14">
        <v>9781786466013</v>
      </c>
      <c r="D2696" s="14">
        <v>2018</v>
      </c>
    </row>
    <row r="2697" spans="1:4" s="8" customFormat="1" ht="20.149999999999999" customHeight="1">
      <c r="A2697" s="13" t="s">
        <v>2927</v>
      </c>
      <c r="B2697" s="14">
        <v>9781788994941</v>
      </c>
      <c r="C2697" s="14">
        <v>9781788995245</v>
      </c>
      <c r="D2697" s="14">
        <v>2018</v>
      </c>
    </row>
    <row r="2698" spans="1:4" s="8" customFormat="1" ht="20.149999999999999" customHeight="1">
      <c r="A2698" s="13" t="s">
        <v>2928</v>
      </c>
      <c r="B2698" s="14">
        <v>9781788622073</v>
      </c>
      <c r="C2698" s="14">
        <v>9781788621663</v>
      </c>
      <c r="D2698" s="14">
        <v>2018</v>
      </c>
    </row>
    <row r="2699" spans="1:4" s="8" customFormat="1" ht="20.149999999999999" customHeight="1">
      <c r="A2699" s="13" t="s">
        <v>2929</v>
      </c>
      <c r="B2699" s="14">
        <v>9781788839235</v>
      </c>
      <c r="C2699" s="14">
        <v>9781788832496</v>
      </c>
      <c r="D2699" s="14">
        <v>2018</v>
      </c>
    </row>
    <row r="2700" spans="1:4" s="8" customFormat="1" ht="20.149999999999999" customHeight="1">
      <c r="A2700" s="13" t="s">
        <v>2930</v>
      </c>
      <c r="B2700" s="14">
        <v>9781788478809</v>
      </c>
      <c r="C2700" s="14">
        <v>9781788477185</v>
      </c>
      <c r="D2700" s="14">
        <v>2018</v>
      </c>
    </row>
    <row r="2701" spans="1:4" s="8" customFormat="1" ht="20.149999999999999" customHeight="1">
      <c r="A2701" s="13" t="s">
        <v>2931</v>
      </c>
      <c r="B2701" s="14">
        <v>9781788993869</v>
      </c>
      <c r="C2701" s="14">
        <v>9781788994026</v>
      </c>
      <c r="D2701" s="14">
        <v>2018</v>
      </c>
    </row>
    <row r="2702" spans="1:4" s="8" customFormat="1" ht="20.149999999999999" customHeight="1">
      <c r="A2702" s="13" t="s">
        <v>2932</v>
      </c>
      <c r="B2702" s="14">
        <v>9781788834544</v>
      </c>
      <c r="C2702" s="14">
        <v>9781788628808</v>
      </c>
      <c r="D2702" s="14">
        <v>2018</v>
      </c>
    </row>
    <row r="2703" spans="1:4" s="8" customFormat="1" ht="20.149999999999999" customHeight="1">
      <c r="A2703" s="13" t="s">
        <v>2933</v>
      </c>
      <c r="B2703" s="14">
        <v>9781787288638</v>
      </c>
      <c r="C2703" s="14">
        <v>9781787127449</v>
      </c>
      <c r="D2703" s="14">
        <v>2018</v>
      </c>
    </row>
    <row r="2704" spans="1:4" s="8" customFormat="1" ht="20.149999999999999" customHeight="1">
      <c r="A2704" s="13" t="s">
        <v>2934</v>
      </c>
      <c r="B2704" s="14">
        <v>9781789138542</v>
      </c>
      <c r="C2704" s="14">
        <v>9781789137811</v>
      </c>
      <c r="D2704" s="14">
        <v>2018</v>
      </c>
    </row>
    <row r="2705" spans="1:4" s="8" customFormat="1" ht="20.149999999999999" customHeight="1">
      <c r="A2705" s="13" t="s">
        <v>2935</v>
      </c>
      <c r="B2705" s="14">
        <v>9781788472173</v>
      </c>
      <c r="C2705" s="14">
        <v>9781788476010</v>
      </c>
      <c r="D2705" s="14">
        <v>2018</v>
      </c>
    </row>
    <row r="2706" spans="1:4" s="8" customFormat="1" ht="20.149999999999999" customHeight="1">
      <c r="A2706" s="13" t="s">
        <v>2936</v>
      </c>
      <c r="B2706" s="14">
        <v>9781788294874</v>
      </c>
      <c r="C2706" s="14">
        <v>9781788290845</v>
      </c>
      <c r="D2706" s="14">
        <v>2018</v>
      </c>
    </row>
    <row r="2707" spans="1:4" s="8" customFormat="1" ht="20.149999999999999" customHeight="1">
      <c r="A2707" s="13" t="s">
        <v>2937</v>
      </c>
      <c r="B2707" s="14">
        <v>9781788993197</v>
      </c>
      <c r="C2707" s="14">
        <v>9781788991537</v>
      </c>
      <c r="D2707" s="14">
        <v>2018</v>
      </c>
    </row>
    <row r="2708" spans="1:4" s="8" customFormat="1" ht="20.149999999999999" customHeight="1">
      <c r="A2708" s="13" t="s">
        <v>2938</v>
      </c>
      <c r="B2708" s="14">
        <v>9781788834667</v>
      </c>
      <c r="C2708" s="14">
        <v>9781788838726</v>
      </c>
      <c r="D2708" s="14">
        <v>2018</v>
      </c>
    </row>
    <row r="2709" spans="1:4" s="8" customFormat="1" ht="20.149999999999999" customHeight="1">
      <c r="A2709" s="13" t="s">
        <v>2939</v>
      </c>
      <c r="B2709" s="14">
        <v>9781788474924</v>
      </c>
      <c r="C2709" s="14">
        <v>9781788477895</v>
      </c>
      <c r="D2709" s="14">
        <v>2018</v>
      </c>
    </row>
    <row r="2710" spans="1:4" s="8" customFormat="1" ht="20.149999999999999" customHeight="1">
      <c r="A2710" s="13" t="s">
        <v>2940</v>
      </c>
      <c r="B2710" s="14">
        <v>9781789130706</v>
      </c>
      <c r="C2710" s="14">
        <v>9781789133653</v>
      </c>
      <c r="D2710" s="14">
        <v>2018</v>
      </c>
    </row>
    <row r="2711" spans="1:4" s="8" customFormat="1" ht="20.149999999999999" customHeight="1">
      <c r="A2711" s="13" t="s">
        <v>2941</v>
      </c>
      <c r="B2711" s="14">
        <v>9781788394802</v>
      </c>
      <c r="C2711" s="14">
        <v>9781788473156</v>
      </c>
      <c r="D2711" s="14">
        <v>2018</v>
      </c>
    </row>
    <row r="2712" spans="1:4" s="8" customFormat="1" ht="20.149999999999999" customHeight="1">
      <c r="A2712" s="13" t="s">
        <v>2942</v>
      </c>
      <c r="B2712" s="14">
        <v>9781788292481</v>
      </c>
      <c r="C2712" s="14">
        <v>9781788299923</v>
      </c>
      <c r="D2712" s="14">
        <v>2018</v>
      </c>
    </row>
    <row r="2713" spans="1:4" s="8" customFormat="1" ht="20.149999999999999" customHeight="1">
      <c r="A2713" s="13" t="s">
        <v>2943</v>
      </c>
      <c r="B2713" s="14">
        <v>9781788835886</v>
      </c>
      <c r="C2713" s="14">
        <v>9781788835688</v>
      </c>
      <c r="D2713" s="14">
        <v>2018</v>
      </c>
    </row>
    <row r="2714" spans="1:4" s="8" customFormat="1" ht="20.149999999999999" customHeight="1">
      <c r="A2714" s="13" t="s">
        <v>2944</v>
      </c>
      <c r="B2714" s="14">
        <v>9781788993173</v>
      </c>
      <c r="C2714" s="14">
        <v>9781788993470</v>
      </c>
      <c r="D2714" s="14">
        <v>2018</v>
      </c>
    </row>
    <row r="2715" spans="1:4" s="8" customFormat="1" ht="20.149999999999999" customHeight="1">
      <c r="A2715" s="13" t="s">
        <v>2945</v>
      </c>
      <c r="B2715" s="14">
        <v>9781788629874</v>
      </c>
      <c r="C2715" s="14">
        <v>9781788626989</v>
      </c>
      <c r="D2715" s="14">
        <v>2018</v>
      </c>
    </row>
    <row r="2716" spans="1:4" s="8" customFormat="1" ht="20.149999999999999" customHeight="1">
      <c r="A2716" s="13" t="s">
        <v>2946</v>
      </c>
      <c r="B2716" s="14">
        <v>9781789342161</v>
      </c>
      <c r="C2716" s="14">
        <v>9781789343212</v>
      </c>
      <c r="D2716" s="14">
        <v>2018</v>
      </c>
    </row>
    <row r="2717" spans="1:4" s="8" customFormat="1" ht="20.149999999999999" customHeight="1">
      <c r="A2717" s="13" t="s">
        <v>2947</v>
      </c>
      <c r="B2717" s="14">
        <v>9781788623322</v>
      </c>
      <c r="C2717" s="14">
        <v>9781788629140</v>
      </c>
      <c r="D2717" s="14">
        <v>2018</v>
      </c>
    </row>
    <row r="2718" spans="1:4" s="8" customFormat="1" ht="20.149999999999999" customHeight="1">
      <c r="A2718" s="13" t="s">
        <v>2948</v>
      </c>
      <c r="B2718" s="14">
        <v>9781788621434</v>
      </c>
      <c r="C2718" s="14">
        <v>9781788620529</v>
      </c>
      <c r="D2718" s="14">
        <v>2018</v>
      </c>
    </row>
    <row r="2719" spans="1:4" s="8" customFormat="1" ht="20.149999999999999" customHeight="1">
      <c r="A2719" s="13" t="s">
        <v>2949</v>
      </c>
      <c r="B2719" s="14">
        <v>9781788837927</v>
      </c>
      <c r="C2719" s="14">
        <v>9781788838009</v>
      </c>
      <c r="D2719" s="14">
        <v>2018</v>
      </c>
    </row>
    <row r="2720" spans="1:4" s="8" customFormat="1" ht="20.149999999999999" customHeight="1">
      <c r="A2720" s="13" t="s">
        <v>2950</v>
      </c>
      <c r="B2720" s="14">
        <v>9781788391474</v>
      </c>
      <c r="C2720" s="14">
        <v>9781788396608</v>
      </c>
      <c r="D2720" s="14">
        <v>2018</v>
      </c>
    </row>
    <row r="2721" spans="1:4" s="8" customFormat="1" ht="20.149999999999999" customHeight="1">
      <c r="A2721" s="13" t="s">
        <v>2951</v>
      </c>
      <c r="B2721" s="14">
        <v>9781788838399</v>
      </c>
      <c r="C2721" s="14">
        <v>9781788833783</v>
      </c>
      <c r="D2721" s="14">
        <v>2018</v>
      </c>
    </row>
    <row r="2722" spans="1:4" s="8" customFormat="1" ht="20.149999999999999" customHeight="1">
      <c r="A2722" s="13" t="s">
        <v>2952</v>
      </c>
      <c r="B2722" s="14">
        <v>9781788474481</v>
      </c>
      <c r="C2722" s="14">
        <v>9781788472456</v>
      </c>
      <c r="D2722" s="14">
        <v>2018</v>
      </c>
    </row>
    <row r="2723" spans="1:4" s="8" customFormat="1" ht="20.149999999999999" customHeight="1">
      <c r="A2723" s="13" t="s">
        <v>1031</v>
      </c>
      <c r="B2723" s="14">
        <v>9781788626545</v>
      </c>
      <c r="C2723" s="14">
        <v>9781788622530</v>
      </c>
      <c r="D2723" s="14">
        <v>2018</v>
      </c>
    </row>
    <row r="2724" spans="1:4" s="8" customFormat="1" ht="20.149999999999999" customHeight="1">
      <c r="A2724" s="13" t="s">
        <v>2953</v>
      </c>
      <c r="B2724" s="14">
        <v>9781788839440</v>
      </c>
      <c r="C2724" s="14">
        <v>9781788839747</v>
      </c>
      <c r="D2724" s="14">
        <v>2018</v>
      </c>
    </row>
    <row r="2725" spans="1:4" s="8" customFormat="1" ht="20.149999999999999" customHeight="1">
      <c r="A2725" s="13" t="s">
        <v>2954</v>
      </c>
      <c r="B2725" s="14">
        <v>9781788393485</v>
      </c>
      <c r="C2725" s="14">
        <v>9781788398879</v>
      </c>
      <c r="D2725" s="14">
        <v>2018</v>
      </c>
    </row>
    <row r="2726" spans="1:4" s="8" customFormat="1" ht="20.149999999999999" customHeight="1">
      <c r="A2726" s="13" t="s">
        <v>2955</v>
      </c>
      <c r="B2726" s="14">
        <v>9781788623230</v>
      </c>
      <c r="C2726" s="14">
        <v>9781788629850</v>
      </c>
      <c r="D2726" s="14">
        <v>2018</v>
      </c>
    </row>
    <row r="2727" spans="1:4" s="8" customFormat="1" ht="20.149999999999999" customHeight="1">
      <c r="A2727" s="13" t="s">
        <v>2956</v>
      </c>
      <c r="B2727" s="14">
        <v>9781783288847</v>
      </c>
      <c r="C2727" s="14">
        <v>9781783288854</v>
      </c>
      <c r="D2727" s="14">
        <v>2018</v>
      </c>
    </row>
    <row r="2728" spans="1:4" s="8" customFormat="1" ht="20.149999999999999" customHeight="1">
      <c r="A2728" s="13" t="s">
        <v>2957</v>
      </c>
      <c r="B2728" s="14">
        <v>9781788627405</v>
      </c>
      <c r="C2728" s="14">
        <v>9781788620659</v>
      </c>
      <c r="D2728" s="14">
        <v>2018</v>
      </c>
    </row>
    <row r="2729" spans="1:4" s="8" customFormat="1" ht="20.149999999999999" customHeight="1">
      <c r="A2729" s="13" t="s">
        <v>2958</v>
      </c>
      <c r="B2729" s="14">
        <v>9781788835015</v>
      </c>
      <c r="C2729" s="14">
        <v>9781788832083</v>
      </c>
      <c r="D2729" s="14">
        <v>2018</v>
      </c>
    </row>
    <row r="2730" spans="1:4" s="8" customFormat="1" ht="20.149999999999999" customHeight="1">
      <c r="A2730" s="13" t="s">
        <v>2959</v>
      </c>
      <c r="B2730" s="14">
        <v>9781787286214</v>
      </c>
      <c r="C2730" s="14">
        <v>9781787285590</v>
      </c>
      <c r="D2730" s="14">
        <v>2018</v>
      </c>
    </row>
    <row r="2731" spans="1:4" s="8" customFormat="1" ht="20.149999999999999" customHeight="1">
      <c r="A2731" s="13" t="s">
        <v>2960</v>
      </c>
      <c r="B2731" s="14">
        <v>9781787125520</v>
      </c>
      <c r="C2731" s="14">
        <v>9781787288430</v>
      </c>
      <c r="D2731" s="14">
        <v>2018</v>
      </c>
    </row>
    <row r="2732" spans="1:4" s="8" customFormat="1" ht="20.149999999999999" customHeight="1">
      <c r="A2732" s="13" t="s">
        <v>2961</v>
      </c>
      <c r="B2732" s="14">
        <v>9781787284197</v>
      </c>
      <c r="C2732" s="14">
        <v>9781787284777</v>
      </c>
      <c r="D2732" s="14">
        <v>2018</v>
      </c>
    </row>
    <row r="2733" spans="1:4" s="8" customFormat="1" ht="20.149999999999999" customHeight="1">
      <c r="A2733" s="13" t="s">
        <v>2962</v>
      </c>
      <c r="B2733" s="14">
        <v>9781788623872</v>
      </c>
      <c r="C2733" s="14">
        <v>9781788624947</v>
      </c>
      <c r="D2733" s="14">
        <v>2018</v>
      </c>
    </row>
    <row r="2734" spans="1:4" s="8" customFormat="1" ht="20.149999999999999" customHeight="1">
      <c r="A2734" s="13" t="s">
        <v>2963</v>
      </c>
      <c r="B2734" s="14">
        <v>9781788395038</v>
      </c>
      <c r="C2734" s="14">
        <v>9781788396455</v>
      </c>
      <c r="D2734" s="14">
        <v>2018</v>
      </c>
    </row>
    <row r="2735" spans="1:4" s="8" customFormat="1" ht="20.149999999999999" customHeight="1">
      <c r="A2735" s="13" t="s">
        <v>2964</v>
      </c>
      <c r="B2735" s="14">
        <v>9781788399999</v>
      </c>
      <c r="C2735" s="14">
        <v>9781788390651</v>
      </c>
      <c r="D2735" s="14">
        <v>2018</v>
      </c>
    </row>
    <row r="2736" spans="1:4" s="8" customFormat="1" ht="20.149999999999999" customHeight="1">
      <c r="A2736" s="13" t="s">
        <v>2965</v>
      </c>
      <c r="B2736" s="14">
        <v>9781788397827</v>
      </c>
      <c r="C2736" s="14">
        <v>9781788393744</v>
      </c>
      <c r="D2736" s="14">
        <v>2018</v>
      </c>
    </row>
    <row r="2737" spans="1:4" s="8" customFormat="1" ht="20.149999999999999" customHeight="1">
      <c r="A2737" s="13" t="s">
        <v>212</v>
      </c>
      <c r="B2737" s="14">
        <v>9781788999786</v>
      </c>
      <c r="C2737" s="14">
        <v>9781788999977</v>
      </c>
      <c r="D2737" s="14">
        <v>2018</v>
      </c>
    </row>
    <row r="2738" spans="1:4" s="8" customFormat="1" ht="20.149999999999999" customHeight="1">
      <c r="A2738" s="13" t="s">
        <v>2966</v>
      </c>
      <c r="B2738" s="14">
        <v>9781789137675</v>
      </c>
      <c r="C2738" s="14">
        <v>9781789135220</v>
      </c>
      <c r="D2738" s="14">
        <v>2018</v>
      </c>
    </row>
    <row r="2739" spans="1:4" s="8" customFormat="1" ht="20.149999999999999" customHeight="1">
      <c r="A2739" s="13" t="s">
        <v>2967</v>
      </c>
      <c r="B2739" s="14">
        <v>9781788991735</v>
      </c>
      <c r="C2739" s="14">
        <v>9781788993524</v>
      </c>
      <c r="D2739" s="14">
        <v>2018</v>
      </c>
    </row>
    <row r="2740" spans="1:4" s="8" customFormat="1" ht="20.149999999999999" customHeight="1">
      <c r="A2740" s="13" t="s">
        <v>2968</v>
      </c>
      <c r="B2740" s="14">
        <v>9781788390040</v>
      </c>
      <c r="C2740" s="14">
        <v>9781788398893</v>
      </c>
      <c r="D2740" s="14">
        <v>2018</v>
      </c>
    </row>
    <row r="2741" spans="1:4" s="8" customFormat="1" ht="20.149999999999999" customHeight="1">
      <c r="A2741" s="13" t="s">
        <v>2969</v>
      </c>
      <c r="B2741" s="14">
        <v>9781788293334</v>
      </c>
      <c r="C2741" s="14">
        <v>9781788293815</v>
      </c>
      <c r="D2741" s="14">
        <v>2018</v>
      </c>
    </row>
    <row r="2742" spans="1:4" s="8" customFormat="1" ht="20.149999999999999" customHeight="1">
      <c r="A2742" s="13" t="s">
        <v>2970</v>
      </c>
      <c r="B2742" s="14">
        <v>9781788296250</v>
      </c>
      <c r="C2742" s="14">
        <v>9781788296472</v>
      </c>
      <c r="D2742" s="14">
        <v>2018</v>
      </c>
    </row>
    <row r="2743" spans="1:4" s="8" customFormat="1" ht="20.149999999999999" customHeight="1">
      <c r="A2743" s="13" t="s">
        <v>2971</v>
      </c>
      <c r="B2743" s="14">
        <v>9781788838979</v>
      </c>
      <c r="C2743" s="14">
        <v>9781788832465</v>
      </c>
      <c r="D2743" s="14">
        <v>2018</v>
      </c>
    </row>
    <row r="2744" spans="1:4" s="8" customFormat="1" ht="20.149999999999999" customHeight="1">
      <c r="A2744" s="13" t="s">
        <v>2972</v>
      </c>
      <c r="B2744" s="14">
        <v>9781788475433</v>
      </c>
      <c r="C2744" s="14">
        <v>9781788477246</v>
      </c>
      <c r="D2744" s="14">
        <v>2018</v>
      </c>
    </row>
    <row r="2745" spans="1:4" s="8" customFormat="1" ht="20.149999999999999" customHeight="1">
      <c r="A2745" s="13" t="s">
        <v>2973</v>
      </c>
      <c r="B2745" s="14">
        <v>9781788997027</v>
      </c>
      <c r="C2745" s="14">
        <v>9781788995795</v>
      </c>
      <c r="D2745" s="14">
        <v>2018</v>
      </c>
    </row>
    <row r="2746" spans="1:4" s="8" customFormat="1" ht="20.149999999999999" customHeight="1">
      <c r="A2746" s="13" t="s">
        <v>2974</v>
      </c>
      <c r="B2746" s="14">
        <v>9781788629898</v>
      </c>
      <c r="C2746" s="14">
        <v>9781788622288</v>
      </c>
      <c r="D2746" s="14">
        <v>2018</v>
      </c>
    </row>
    <row r="2747" spans="1:4" s="8" customFormat="1" ht="20.149999999999999" customHeight="1">
      <c r="A2747" s="13" t="s">
        <v>2975</v>
      </c>
      <c r="B2747" s="14">
        <v>9781788835213</v>
      </c>
      <c r="C2747" s="14">
        <v>9781788831970</v>
      </c>
      <c r="D2747" s="14">
        <v>2018</v>
      </c>
    </row>
    <row r="2748" spans="1:4" s="8" customFormat="1" ht="20.149999999999999" customHeight="1">
      <c r="A2748" s="13" t="s">
        <v>2976</v>
      </c>
      <c r="B2748" s="14">
        <v>9781788627481</v>
      </c>
      <c r="C2748" s="14">
        <v>9781788622578</v>
      </c>
      <c r="D2748" s="14">
        <v>2018</v>
      </c>
    </row>
    <row r="2749" spans="1:4" s="8" customFormat="1" ht="20.149999999999999" customHeight="1">
      <c r="A2749" s="13" t="s">
        <v>2977</v>
      </c>
      <c r="B2749" s="14">
        <v>9781788470049</v>
      </c>
      <c r="C2749" s="14">
        <v>9781788474603</v>
      </c>
      <c r="D2749" s="14">
        <v>2018</v>
      </c>
    </row>
    <row r="2750" spans="1:4" s="8" customFormat="1" ht="20.149999999999999" customHeight="1">
      <c r="A2750" s="13" t="s">
        <v>2978</v>
      </c>
      <c r="B2750" s="14">
        <v>9781788835725</v>
      </c>
      <c r="C2750" s="14">
        <v>9781788830713</v>
      </c>
      <c r="D2750" s="14">
        <v>2018</v>
      </c>
    </row>
    <row r="2751" spans="1:4" s="8" customFormat="1" ht="20.149999999999999" customHeight="1">
      <c r="A2751" s="13" t="s">
        <v>2979</v>
      </c>
      <c r="B2751" s="14">
        <v>9781783001446</v>
      </c>
      <c r="C2751" s="14">
        <v>9781783001453</v>
      </c>
      <c r="D2751" s="14">
        <v>2018</v>
      </c>
    </row>
    <row r="2752" spans="1:4" s="8" customFormat="1" ht="20.149999999999999" customHeight="1">
      <c r="A2752" s="13" t="s">
        <v>2980</v>
      </c>
      <c r="B2752" s="14">
        <v>9781788625173</v>
      </c>
      <c r="C2752" s="14">
        <v>9781788628136</v>
      </c>
      <c r="D2752" s="14">
        <v>2018</v>
      </c>
    </row>
    <row r="2753" spans="1:4" s="8" customFormat="1" ht="20.149999999999999" customHeight="1">
      <c r="A2753" s="13" t="s">
        <v>2981</v>
      </c>
      <c r="B2753" s="14">
        <v>9781787286740</v>
      </c>
      <c r="C2753" s="14">
        <v>9781787288560</v>
      </c>
      <c r="D2753" s="14">
        <v>2018</v>
      </c>
    </row>
    <row r="2754" spans="1:4" s="8" customFormat="1" ht="20.149999999999999" customHeight="1">
      <c r="A2754" s="13" t="s">
        <v>2982</v>
      </c>
      <c r="B2754" s="14">
        <v>9781789135930</v>
      </c>
      <c r="C2754" s="14">
        <v>9781789130102</v>
      </c>
      <c r="D2754" s="14">
        <v>2018</v>
      </c>
    </row>
    <row r="2755" spans="1:4" s="8" customFormat="1" ht="20.149999999999999" customHeight="1">
      <c r="A2755" s="13" t="s">
        <v>2983</v>
      </c>
      <c r="B2755" s="14">
        <v>9781788624701</v>
      </c>
      <c r="C2755" s="14">
        <v>9781788628761</v>
      </c>
      <c r="D2755" s="14">
        <v>2018</v>
      </c>
    </row>
    <row r="2756" spans="1:4" s="8" customFormat="1" ht="20.149999999999999" customHeight="1">
      <c r="A2756" s="13" t="s">
        <v>2984</v>
      </c>
      <c r="B2756" s="14">
        <v>9781788830874</v>
      </c>
      <c r="C2756" s="14">
        <v>9781788833844</v>
      </c>
      <c r="D2756" s="14">
        <v>2018</v>
      </c>
    </row>
    <row r="2757" spans="1:4" s="8" customFormat="1" ht="20.149999999999999" customHeight="1">
      <c r="A2757" s="13" t="s">
        <v>2985</v>
      </c>
      <c r="B2757" s="14">
        <v>9781787288676</v>
      </c>
      <c r="C2757" s="14">
        <v>9781787281134</v>
      </c>
      <c r="D2757" s="14">
        <v>2018</v>
      </c>
    </row>
    <row r="2758" spans="1:4" s="8" customFormat="1" ht="20.149999999999999" customHeight="1">
      <c r="A2758" s="13" t="s">
        <v>2986</v>
      </c>
      <c r="B2758" s="14">
        <v>9781788831383</v>
      </c>
      <c r="C2758" s="14">
        <v>9781788838375</v>
      </c>
      <c r="D2758" s="14">
        <v>2018</v>
      </c>
    </row>
    <row r="2759" spans="1:4" s="8" customFormat="1" ht="20.149999999999999" customHeight="1">
      <c r="A2759" s="13" t="s">
        <v>2987</v>
      </c>
      <c r="B2759" s="14">
        <v>9781786469090</v>
      </c>
      <c r="C2759" s="14">
        <v>9781786466723</v>
      </c>
      <c r="D2759" s="14">
        <v>2018</v>
      </c>
    </row>
    <row r="2760" spans="1:4" s="8" customFormat="1" ht="20.149999999999999" customHeight="1">
      <c r="A2760" s="13" t="s">
        <v>2988</v>
      </c>
      <c r="B2760" s="14">
        <v>9781788990554</v>
      </c>
      <c r="C2760" s="14">
        <v>9781788990158</v>
      </c>
      <c r="D2760" s="14">
        <v>2018</v>
      </c>
    </row>
    <row r="2761" spans="1:4" s="8" customFormat="1" ht="20.149999999999999" customHeight="1">
      <c r="A2761" s="13" t="s">
        <v>2989</v>
      </c>
      <c r="B2761" s="14">
        <v>9781788833738</v>
      </c>
      <c r="C2761" s="14">
        <v>9781788834681</v>
      </c>
      <c r="D2761" s="14">
        <v>2018</v>
      </c>
    </row>
    <row r="2762" spans="1:4" s="8" customFormat="1" ht="20.149999999999999" customHeight="1">
      <c r="A2762" s="13" t="s">
        <v>2990</v>
      </c>
      <c r="B2762" s="14">
        <v>9781788835268</v>
      </c>
      <c r="C2762" s="14">
        <v>9781788837576</v>
      </c>
      <c r="D2762" s="14">
        <v>2018</v>
      </c>
    </row>
    <row r="2763" spans="1:4" s="8" customFormat="1" ht="20.149999999999999" customHeight="1">
      <c r="A2763" s="13" t="s">
        <v>2991</v>
      </c>
      <c r="B2763" s="14">
        <v>9781787121799</v>
      </c>
      <c r="C2763" s="14">
        <v>9781787122161</v>
      </c>
      <c r="D2763" s="14">
        <v>2018</v>
      </c>
    </row>
    <row r="2764" spans="1:4" s="8" customFormat="1" ht="20.149999999999999" customHeight="1">
      <c r="A2764" s="13" t="s">
        <v>2992</v>
      </c>
      <c r="B2764" s="14">
        <v>9781788291996</v>
      </c>
      <c r="C2764" s="14">
        <v>9781788294560</v>
      </c>
      <c r="D2764" s="14">
        <v>2018</v>
      </c>
    </row>
    <row r="2765" spans="1:4" s="8" customFormat="1" ht="20.149999999999999" customHeight="1">
      <c r="A2765" s="13" t="s">
        <v>2993</v>
      </c>
      <c r="B2765" s="14">
        <v>9781788832823</v>
      </c>
      <c r="C2765" s="14">
        <v>9781788830706</v>
      </c>
      <c r="D2765" s="14">
        <v>2018</v>
      </c>
    </row>
    <row r="2766" spans="1:4" s="8" customFormat="1" ht="20.149999999999999" customHeight="1">
      <c r="A2766" s="13" t="s">
        <v>2994</v>
      </c>
      <c r="B2766" s="14">
        <v>9781788627061</v>
      </c>
      <c r="C2766" s="14">
        <v>9781788621854</v>
      </c>
      <c r="D2766" s="14">
        <v>2018</v>
      </c>
    </row>
    <row r="2767" spans="1:4" s="8" customFormat="1" ht="20.149999999999999" customHeight="1">
      <c r="A2767" s="13" t="s">
        <v>2995</v>
      </c>
      <c r="B2767" s="14">
        <v>9781788620642</v>
      </c>
      <c r="C2767" s="14">
        <v>9781788624381</v>
      </c>
      <c r="D2767" s="14">
        <v>2018</v>
      </c>
    </row>
    <row r="2768" spans="1:4" s="8" customFormat="1" ht="20.149999999999999" customHeight="1">
      <c r="A2768" s="13" t="s">
        <v>2996</v>
      </c>
      <c r="B2768" s="14">
        <v>9781788999939</v>
      </c>
      <c r="C2768" s="14">
        <v>9781788991544</v>
      </c>
      <c r="D2768" s="14">
        <v>2018</v>
      </c>
    </row>
    <row r="2769" spans="1:4" s="8" customFormat="1" ht="20.149999999999999" customHeight="1">
      <c r="A2769" s="13" t="s">
        <v>2997</v>
      </c>
      <c r="B2769" s="14">
        <v>9781788839686</v>
      </c>
      <c r="C2769" s="14">
        <v>9781788838597</v>
      </c>
      <c r="D2769" s="14">
        <v>2018</v>
      </c>
    </row>
    <row r="2770" spans="1:4" s="8" customFormat="1" ht="20.149999999999999" customHeight="1">
      <c r="A2770" s="13" t="s">
        <v>2998</v>
      </c>
      <c r="B2770" s="14">
        <v>9781788477413</v>
      </c>
      <c r="C2770" s="14">
        <v>9781788478601</v>
      </c>
      <c r="D2770" s="14">
        <v>2018</v>
      </c>
    </row>
    <row r="2771" spans="1:4" s="8" customFormat="1" ht="20.149999999999999" customHeight="1">
      <c r="A2771" s="13" t="s">
        <v>2999</v>
      </c>
      <c r="B2771" s="14">
        <v>9781788471305</v>
      </c>
      <c r="C2771" s="14">
        <v>9781788472098</v>
      </c>
      <c r="D2771" s="14">
        <v>2018</v>
      </c>
    </row>
    <row r="2772" spans="1:4" s="8" customFormat="1" ht="20.149999999999999" customHeight="1">
      <c r="A2772" s="13" t="s">
        <v>3000</v>
      </c>
      <c r="B2772" s="14">
        <v>9781788293037</v>
      </c>
      <c r="C2772" s="14">
        <v>9781788290258</v>
      </c>
      <c r="D2772" s="14">
        <v>2018</v>
      </c>
    </row>
    <row r="2773" spans="1:4" s="8" customFormat="1" ht="20.149999999999999" customHeight="1">
      <c r="A2773" s="13" t="s">
        <v>3001</v>
      </c>
      <c r="B2773" s="14">
        <v>9781788834759</v>
      </c>
      <c r="C2773" s="14">
        <v>9781788830607</v>
      </c>
      <c r="D2773" s="14">
        <v>2018</v>
      </c>
    </row>
    <row r="2774" spans="1:4" s="8" customFormat="1" ht="20.149999999999999" customHeight="1">
      <c r="A2774" s="13" t="s">
        <v>3002</v>
      </c>
      <c r="B2774" s="14">
        <v>9781788471565</v>
      </c>
      <c r="C2774" s="14">
        <v>9781788475693</v>
      </c>
      <c r="D2774" s="14">
        <v>2018</v>
      </c>
    </row>
    <row r="2775" spans="1:4" s="8" customFormat="1" ht="20.149999999999999" customHeight="1">
      <c r="A2775" s="13" t="s">
        <v>3003</v>
      </c>
      <c r="B2775" s="14">
        <v>9781788293631</v>
      </c>
      <c r="C2775" s="14">
        <v>9781788295925</v>
      </c>
      <c r="D2775" s="14">
        <v>2018</v>
      </c>
    </row>
    <row r="2776" spans="1:4" s="8" customFormat="1" ht="20.149999999999999" customHeight="1">
      <c r="A2776" s="13" t="s">
        <v>3004</v>
      </c>
      <c r="B2776" s="14">
        <v>9781783001002</v>
      </c>
      <c r="C2776" s="14">
        <v>9781783001019</v>
      </c>
      <c r="D2776" s="14">
        <v>2018</v>
      </c>
    </row>
    <row r="2777" spans="1:4" s="8" customFormat="1" ht="20.149999999999999" customHeight="1">
      <c r="A2777" s="13" t="s">
        <v>3005</v>
      </c>
      <c r="B2777" s="14">
        <v>9781788393935</v>
      </c>
      <c r="C2777" s="14">
        <v>9781788394796</v>
      </c>
      <c r="D2777" s="14">
        <v>2018</v>
      </c>
    </row>
    <row r="2778" spans="1:4" s="8" customFormat="1" ht="20.149999999999999" customHeight="1">
      <c r="A2778" s="13" t="s">
        <v>3006</v>
      </c>
      <c r="B2778" s="14">
        <v>9781788831109</v>
      </c>
      <c r="C2778" s="14">
        <v>9781788831833</v>
      </c>
      <c r="D2778" s="14">
        <v>2018</v>
      </c>
    </row>
    <row r="2779" spans="1:4" s="8" customFormat="1" ht="20.149999999999999" customHeight="1">
      <c r="A2779" s="13" t="s">
        <v>3007</v>
      </c>
      <c r="B2779" s="14">
        <v>9781788294454</v>
      </c>
      <c r="C2779" s="14">
        <v>9781788291811</v>
      </c>
      <c r="D2779" s="14">
        <v>2018</v>
      </c>
    </row>
    <row r="2780" spans="1:4" s="8" customFormat="1" ht="20.149999999999999" customHeight="1">
      <c r="A2780" s="13" t="s">
        <v>3008</v>
      </c>
      <c r="B2780" s="14">
        <v>9781787283435</v>
      </c>
      <c r="C2780" s="14">
        <v>9781787288584</v>
      </c>
      <c r="D2780" s="14">
        <v>2018</v>
      </c>
    </row>
    <row r="2781" spans="1:4" s="8" customFormat="1" ht="20.149999999999999" customHeight="1">
      <c r="A2781" s="13" t="s">
        <v>3009</v>
      </c>
      <c r="B2781" s="14">
        <v>9781786461674</v>
      </c>
      <c r="C2781" s="14">
        <v>9781786463555</v>
      </c>
      <c r="D2781" s="14">
        <v>2018</v>
      </c>
    </row>
    <row r="2782" spans="1:4" s="8" customFormat="1" ht="20.149999999999999" customHeight="1">
      <c r="A2782" s="13" t="s">
        <v>3010</v>
      </c>
      <c r="B2782" s="14">
        <v>9781787122765</v>
      </c>
      <c r="C2782" s="14">
        <v>9781787128811</v>
      </c>
      <c r="D2782" s="14">
        <v>2018</v>
      </c>
    </row>
    <row r="2783" spans="1:4" s="8" customFormat="1" ht="20.149999999999999" customHeight="1">
      <c r="A2783" s="13" t="s">
        <v>3011</v>
      </c>
      <c r="B2783" s="14">
        <v>9781788839044</v>
      </c>
      <c r="C2783" s="14">
        <v>9781788838672</v>
      </c>
      <c r="D2783" s="14">
        <v>2018</v>
      </c>
    </row>
    <row r="2784" spans="1:4" s="8" customFormat="1" ht="20.149999999999999" customHeight="1">
      <c r="A2784" s="13" t="s">
        <v>3012</v>
      </c>
      <c r="B2784" s="14">
        <v>9781788628174</v>
      </c>
      <c r="C2784" s="14">
        <v>9781788625630</v>
      </c>
      <c r="D2784" s="14">
        <v>2018</v>
      </c>
    </row>
    <row r="2785" spans="1:4" s="8" customFormat="1" ht="20.149999999999999" customHeight="1">
      <c r="A2785" s="13" t="s">
        <v>3013</v>
      </c>
      <c r="B2785" s="14">
        <v>9781788830409</v>
      </c>
      <c r="C2785" s="14">
        <v>9781788833639</v>
      </c>
      <c r="D2785" s="14">
        <v>2018</v>
      </c>
    </row>
    <row r="2786" spans="1:4" s="8" customFormat="1" ht="20.149999999999999" customHeight="1">
      <c r="A2786" s="13" t="s">
        <v>3014</v>
      </c>
      <c r="B2786" s="14">
        <v>9781788625241</v>
      </c>
      <c r="C2786" s="14">
        <v>9781788626279</v>
      </c>
      <c r="D2786" s="14">
        <v>2018</v>
      </c>
    </row>
    <row r="2787" spans="1:4" s="8" customFormat="1" ht="20.149999999999999" customHeight="1">
      <c r="A2787" s="13" t="s">
        <v>3015</v>
      </c>
      <c r="B2787" s="14">
        <v>9781788299053</v>
      </c>
      <c r="C2787" s="14">
        <v>9781788292375</v>
      </c>
      <c r="D2787" s="14">
        <v>2018</v>
      </c>
    </row>
    <row r="2788" spans="1:4" s="8" customFormat="1" ht="20.149999999999999" customHeight="1">
      <c r="A2788" s="13" t="s">
        <v>3016</v>
      </c>
      <c r="B2788" s="14">
        <v>9781788622301</v>
      </c>
      <c r="C2788" s="14">
        <v>9781788627771</v>
      </c>
      <c r="D2788" s="14">
        <v>2018</v>
      </c>
    </row>
    <row r="2789" spans="1:4" s="8" customFormat="1" ht="20.149999999999999" customHeight="1">
      <c r="A2789" s="13" t="s">
        <v>3017</v>
      </c>
      <c r="B2789" s="14">
        <v>9781786462374</v>
      </c>
      <c r="C2789" s="14">
        <v>9781787283800</v>
      </c>
      <c r="D2789" s="14">
        <v>2018</v>
      </c>
    </row>
    <row r="2790" spans="1:4" s="8" customFormat="1" ht="20.149999999999999" customHeight="1">
      <c r="A2790" s="13" t="s">
        <v>3018</v>
      </c>
      <c r="B2790" s="14">
        <v>9781788836289</v>
      </c>
      <c r="C2790" s="14">
        <v>9781788830508</v>
      </c>
      <c r="D2790" s="14">
        <v>2018</v>
      </c>
    </row>
    <row r="2791" spans="1:4" s="8" customFormat="1" ht="20.149999999999999" customHeight="1">
      <c r="A2791" s="13" t="s">
        <v>3019</v>
      </c>
      <c r="B2791" s="14">
        <v>9781788839112</v>
      </c>
      <c r="C2791" s="14">
        <v>9781788830126</v>
      </c>
      <c r="D2791" s="14">
        <v>2018</v>
      </c>
    </row>
    <row r="2792" spans="1:4" s="8" customFormat="1" ht="20.149999999999999" customHeight="1">
      <c r="A2792" s="13" t="s">
        <v>3020</v>
      </c>
      <c r="B2792" s="14">
        <v>9781788297233</v>
      </c>
      <c r="C2792" s="14">
        <v>9781788292283</v>
      </c>
      <c r="D2792" s="14">
        <v>2018</v>
      </c>
    </row>
    <row r="2793" spans="1:4" s="8" customFormat="1" ht="20.149999999999999" customHeight="1">
      <c r="A2793" s="13" t="s">
        <v>3021</v>
      </c>
      <c r="B2793" s="14">
        <v>9781788623926</v>
      </c>
      <c r="C2793" s="14">
        <v>9781788629652</v>
      </c>
      <c r="D2793" s="14">
        <v>2018</v>
      </c>
    </row>
    <row r="2794" spans="1:4" s="8" customFormat="1" ht="20.149999999999999" customHeight="1">
      <c r="A2794" s="13" t="s">
        <v>3022</v>
      </c>
      <c r="B2794" s="14">
        <v>9781787288867</v>
      </c>
      <c r="C2794" s="14">
        <v>9781787127142</v>
      </c>
      <c r="D2794" s="14">
        <v>2018</v>
      </c>
    </row>
    <row r="2795" spans="1:4" s="8" customFormat="1" ht="20.149999999999999" customHeight="1">
      <c r="A2795" s="13" t="s">
        <v>3023</v>
      </c>
      <c r="B2795" s="14">
        <v>9781782174257</v>
      </c>
      <c r="C2795" s="14">
        <v>9781785887598</v>
      </c>
      <c r="D2795" s="14">
        <v>2018</v>
      </c>
    </row>
    <row r="2796" spans="1:4" s="8" customFormat="1" ht="20.149999999999999" customHeight="1">
      <c r="A2796" s="13" t="s">
        <v>3024</v>
      </c>
      <c r="B2796" s="14">
        <v>9781788296243</v>
      </c>
      <c r="C2796" s="14">
        <v>9781788295741</v>
      </c>
      <c r="D2796" s="14">
        <v>2018</v>
      </c>
    </row>
    <row r="2797" spans="1:4" s="8" customFormat="1" ht="20.149999999999999" customHeight="1">
      <c r="A2797" s="13" t="s">
        <v>3025</v>
      </c>
      <c r="B2797" s="14">
        <v>9781788477581</v>
      </c>
      <c r="C2797" s="14">
        <v>9781788474597</v>
      </c>
      <c r="D2797" s="14">
        <v>2018</v>
      </c>
    </row>
    <row r="2798" spans="1:4" s="8" customFormat="1" ht="20.149999999999999" customHeight="1">
      <c r="A2798" s="13" t="s">
        <v>3026</v>
      </c>
      <c r="B2798" s="14">
        <v>9781788625562</v>
      </c>
      <c r="C2798" s="14">
        <v>9781788835244</v>
      </c>
      <c r="D2798" s="14">
        <v>2018</v>
      </c>
    </row>
    <row r="2799" spans="1:4" s="8" customFormat="1" ht="20.149999999999999" customHeight="1">
      <c r="A2799" s="13" t="s">
        <v>3027</v>
      </c>
      <c r="B2799" s="14">
        <v>9781788477796</v>
      </c>
      <c r="C2799" s="14">
        <v>9781788476164</v>
      </c>
      <c r="D2799" s="14">
        <v>2018</v>
      </c>
    </row>
    <row r="2800" spans="1:4" s="8" customFormat="1" ht="20.149999999999999" customHeight="1">
      <c r="A2800" s="13" t="s">
        <v>3028</v>
      </c>
      <c r="B2800" s="14">
        <v>9781788393720</v>
      </c>
      <c r="C2800" s="14">
        <v>9781788397339</v>
      </c>
      <c r="D2800" s="14">
        <v>2018</v>
      </c>
    </row>
    <row r="2801" spans="1:4" s="8" customFormat="1" ht="20.149999999999999" customHeight="1">
      <c r="A2801" s="13" t="s">
        <v>3029</v>
      </c>
      <c r="B2801" s="14">
        <v>9781788476959</v>
      </c>
      <c r="C2801" s="14">
        <v>9781788479790</v>
      </c>
      <c r="D2801" s="14">
        <v>2018</v>
      </c>
    </row>
    <row r="2802" spans="1:4" s="8" customFormat="1" ht="20.149999999999999" customHeight="1">
      <c r="A2802" s="13" t="s">
        <v>3030</v>
      </c>
      <c r="B2802" s="14">
        <v>9781788627863</v>
      </c>
      <c r="C2802" s="14">
        <v>9781788622196</v>
      </c>
      <c r="D2802" s="14">
        <v>2018</v>
      </c>
    </row>
    <row r="2803" spans="1:4" s="8" customFormat="1" ht="20.149999999999999" customHeight="1">
      <c r="A2803" s="13" t="s">
        <v>3031</v>
      </c>
      <c r="B2803" s="14">
        <v>9781788299329</v>
      </c>
      <c r="C2803" s="14">
        <v>9781788296441</v>
      </c>
      <c r="D2803" s="14">
        <v>2018</v>
      </c>
    </row>
    <row r="2804" spans="1:4" s="8" customFormat="1" ht="20.149999999999999" customHeight="1">
      <c r="A2804" s="13" t="s">
        <v>3032</v>
      </c>
      <c r="B2804" s="14">
        <v>9781788398060</v>
      </c>
      <c r="C2804" s="14">
        <v>9781788398381</v>
      </c>
      <c r="D2804" s="14">
        <v>2018</v>
      </c>
    </row>
    <row r="2805" spans="1:4" s="8" customFormat="1" ht="20.149999999999999" customHeight="1">
      <c r="A2805" s="13" t="s">
        <v>3033</v>
      </c>
      <c r="B2805" s="14">
        <v>9781788399487</v>
      </c>
      <c r="C2805" s="14">
        <v>9781788478236</v>
      </c>
      <c r="D2805" s="14">
        <v>2018</v>
      </c>
    </row>
    <row r="2806" spans="1:4" s="8" customFormat="1" ht="20.149999999999999" customHeight="1">
      <c r="A2806" s="13" t="s">
        <v>3034</v>
      </c>
      <c r="B2806" s="14">
        <v>9781788474542</v>
      </c>
      <c r="C2806" s="14">
        <v>9781788479783</v>
      </c>
      <c r="D2806" s="14">
        <v>2018</v>
      </c>
    </row>
    <row r="2807" spans="1:4" s="8" customFormat="1" ht="20.149999999999999" customHeight="1">
      <c r="A2807" s="13" t="s">
        <v>3035</v>
      </c>
      <c r="B2807" s="14">
        <v>9781788470940</v>
      </c>
      <c r="C2807" s="14">
        <v>9781788396516</v>
      </c>
      <c r="D2807" s="14">
        <v>2018</v>
      </c>
    </row>
    <row r="2808" spans="1:4" s="8" customFormat="1" ht="20.149999999999999" customHeight="1">
      <c r="A2808" s="13" t="s">
        <v>3036</v>
      </c>
      <c r="B2808" s="14">
        <v>9781788397483</v>
      </c>
      <c r="C2808" s="14">
        <v>9781788397438</v>
      </c>
      <c r="D2808" s="14">
        <v>2018</v>
      </c>
    </row>
    <row r="2809" spans="1:4" s="8" customFormat="1" ht="20.149999999999999" customHeight="1">
      <c r="A2809" s="13" t="s">
        <v>3037</v>
      </c>
      <c r="B2809" s="14">
        <v>9781788396196</v>
      </c>
      <c r="C2809" s="14">
        <v>9781788398138</v>
      </c>
      <c r="D2809" s="14">
        <v>2018</v>
      </c>
    </row>
    <row r="2810" spans="1:4" s="8" customFormat="1" ht="20.149999999999999" customHeight="1">
      <c r="A2810" s="13" t="s">
        <v>3038</v>
      </c>
      <c r="B2810" s="14">
        <v>9781788290265</v>
      </c>
      <c r="C2810" s="14">
        <v>9781788297349</v>
      </c>
      <c r="D2810" s="14">
        <v>2018</v>
      </c>
    </row>
    <row r="2811" spans="1:4" s="8" customFormat="1" ht="20.149999999999999" customHeight="1">
      <c r="A2811" s="13" t="s">
        <v>3039</v>
      </c>
      <c r="B2811" s="14">
        <v>9781787122406</v>
      </c>
      <c r="C2811" s="14">
        <v>9781787121751</v>
      </c>
      <c r="D2811" s="14">
        <v>2018</v>
      </c>
    </row>
    <row r="2812" spans="1:4" s="8" customFormat="1" ht="20.149999999999999" customHeight="1">
      <c r="A2812" s="13" t="s">
        <v>3040</v>
      </c>
      <c r="B2812" s="14">
        <v>9781788391030</v>
      </c>
      <c r="C2812" s="14">
        <v>9781788397087</v>
      </c>
      <c r="D2812" s="14">
        <v>2018</v>
      </c>
    </row>
    <row r="2813" spans="1:4" s="8" customFormat="1" ht="20.149999999999999" customHeight="1">
      <c r="A2813" s="13" t="s">
        <v>3041</v>
      </c>
      <c r="B2813" s="14">
        <v>9781788836111</v>
      </c>
      <c r="C2813" s="14">
        <v>9781788832120</v>
      </c>
      <c r="D2813" s="14">
        <v>2018</v>
      </c>
    </row>
    <row r="2814" spans="1:4" s="8" customFormat="1" ht="20.149999999999999" customHeight="1">
      <c r="A2814" s="13" t="s">
        <v>3042</v>
      </c>
      <c r="B2814" s="14">
        <v>9781788620604</v>
      </c>
      <c r="C2814" s="14">
        <v>9781788625135</v>
      </c>
      <c r="D2814" s="14">
        <v>2018</v>
      </c>
    </row>
    <row r="2815" spans="1:4" s="8" customFormat="1" ht="20.149999999999999" customHeight="1">
      <c r="A2815" s="13" t="s">
        <v>617</v>
      </c>
      <c r="B2815" s="14">
        <v>9781788476317</v>
      </c>
      <c r="C2815" s="14">
        <v>9781788470186</v>
      </c>
      <c r="D2815" s="14">
        <v>2018</v>
      </c>
    </row>
    <row r="2816" spans="1:4" s="8" customFormat="1" ht="20.149999999999999" customHeight="1">
      <c r="A2816" s="13" t="s">
        <v>3043</v>
      </c>
      <c r="B2816" s="14">
        <v>9781788474443</v>
      </c>
      <c r="C2816" s="14">
        <v>9781788478755</v>
      </c>
      <c r="D2816" s="14">
        <v>2018</v>
      </c>
    </row>
    <row r="2817" spans="1:4" s="8" customFormat="1" ht="20.149999999999999" customHeight="1">
      <c r="A2817" s="13" t="s">
        <v>3044</v>
      </c>
      <c r="B2817" s="14">
        <v>9781788478793</v>
      </c>
      <c r="C2817" s="14">
        <v>9781788477178</v>
      </c>
      <c r="D2817" s="14">
        <v>2018</v>
      </c>
    </row>
    <row r="2818" spans="1:4" s="8" customFormat="1" ht="20.149999999999999" customHeight="1">
      <c r="A2818" s="13" t="s">
        <v>3045</v>
      </c>
      <c r="B2818" s="14">
        <v>9781788839297</v>
      </c>
      <c r="C2818" s="14">
        <v>9781788839594</v>
      </c>
      <c r="D2818" s="14">
        <v>2018</v>
      </c>
    </row>
    <row r="2819" spans="1:4" s="8" customFormat="1" ht="20.149999999999999" customHeight="1">
      <c r="A2819" s="13" t="s">
        <v>3046</v>
      </c>
      <c r="B2819" s="14">
        <v>9781788830102</v>
      </c>
      <c r="C2819" s="14">
        <v>9781788832915</v>
      </c>
      <c r="D2819" s="14">
        <v>2018</v>
      </c>
    </row>
    <row r="2820" spans="1:4" s="8" customFormat="1" ht="20.149999999999999" customHeight="1">
      <c r="A2820" s="13" t="s">
        <v>3047</v>
      </c>
      <c r="B2820" s="14">
        <v>9781788837460</v>
      </c>
      <c r="C2820" s="14">
        <v>9781788834452</v>
      </c>
      <c r="D2820" s="14">
        <v>2018</v>
      </c>
    </row>
    <row r="2821" spans="1:4" s="8" customFormat="1" ht="20.149999999999999" customHeight="1">
      <c r="A2821" s="13" t="s">
        <v>3048</v>
      </c>
      <c r="B2821" s="14">
        <v>9781788395090</v>
      </c>
      <c r="C2821" s="14">
        <v>9781788390262</v>
      </c>
      <c r="D2821" s="14">
        <v>2018</v>
      </c>
    </row>
    <row r="2822" spans="1:4" s="8" customFormat="1" ht="20.149999999999999" customHeight="1">
      <c r="A2822" s="13" t="s">
        <v>3049</v>
      </c>
      <c r="B2822" s="14">
        <v>9781788476195</v>
      </c>
      <c r="C2822" s="14">
        <v>9781788479936</v>
      </c>
      <c r="D2822" s="14">
        <v>2018</v>
      </c>
    </row>
    <row r="2823" spans="1:4" s="8" customFormat="1" ht="20.149999999999999" customHeight="1">
      <c r="A2823" s="13" t="s">
        <v>3050</v>
      </c>
      <c r="B2823" s="14">
        <v>9781783554027</v>
      </c>
      <c r="C2823" s="14">
        <v>9781782174875</v>
      </c>
      <c r="D2823" s="14">
        <v>2018</v>
      </c>
    </row>
    <row r="2824" spans="1:4" s="8" customFormat="1" ht="20.149999999999999" customHeight="1">
      <c r="A2824" s="13" t="s">
        <v>3051</v>
      </c>
      <c r="B2824" s="14">
        <v>9781789136913</v>
      </c>
      <c r="C2824" s="14">
        <v>9781789130423</v>
      </c>
      <c r="D2824" s="14">
        <v>2018</v>
      </c>
    </row>
    <row r="2825" spans="1:4" s="8" customFormat="1" ht="20.149999999999999" customHeight="1">
      <c r="A2825" s="13" t="s">
        <v>3052</v>
      </c>
      <c r="B2825" s="14">
        <v>9781789132588</v>
      </c>
      <c r="C2825" s="14">
        <v>9781789137897</v>
      </c>
      <c r="D2825" s="14">
        <v>2018</v>
      </c>
    </row>
    <row r="2826" spans="1:4" s="8" customFormat="1" ht="20.149999999999999" customHeight="1">
      <c r="A2826" s="13" t="s">
        <v>3053</v>
      </c>
      <c r="B2826" s="14">
        <v>9781788839792</v>
      </c>
      <c r="C2826" s="14">
        <v>9781788831017</v>
      </c>
      <c r="D2826" s="14">
        <v>2018</v>
      </c>
    </row>
    <row r="2827" spans="1:4" s="8" customFormat="1" ht="20.149999999999999" customHeight="1">
      <c r="A2827" s="13" t="s">
        <v>3054</v>
      </c>
      <c r="B2827" s="14">
        <v>9781789132991</v>
      </c>
      <c r="C2827" s="14">
        <v>9781789131253</v>
      </c>
      <c r="D2827" s="14">
        <v>2018</v>
      </c>
    </row>
    <row r="2828" spans="1:4" s="8" customFormat="1" ht="20.149999999999999" customHeight="1">
      <c r="A2828" s="13" t="s">
        <v>3055</v>
      </c>
      <c r="B2828" s="14">
        <v>9781789136081</v>
      </c>
      <c r="C2828" s="14">
        <v>9781789139600</v>
      </c>
      <c r="D2828" s="14">
        <v>2018</v>
      </c>
    </row>
    <row r="2829" spans="1:4" s="8" customFormat="1" ht="20.149999999999999" customHeight="1">
      <c r="A2829" s="13" t="s">
        <v>3056</v>
      </c>
      <c r="B2829" s="14">
        <v>9781789134513</v>
      </c>
      <c r="C2829" s="14">
        <v>9781789137637</v>
      </c>
      <c r="D2829" s="14">
        <v>2018</v>
      </c>
    </row>
    <row r="2830" spans="1:4" s="8" customFormat="1" ht="20.149999999999999" customHeight="1">
      <c r="A2830" s="13" t="s">
        <v>3057</v>
      </c>
      <c r="B2830" s="14">
        <v>9781789130515</v>
      </c>
      <c r="C2830" s="14">
        <v>9781789133370</v>
      </c>
      <c r="D2830" s="14">
        <v>2018</v>
      </c>
    </row>
    <row r="2831" spans="1:4" s="8" customFormat="1" ht="20.149999999999999" customHeight="1">
      <c r="A2831" s="13" t="s">
        <v>3058</v>
      </c>
      <c r="B2831" s="14">
        <v>9781788627436</v>
      </c>
      <c r="C2831" s="14">
        <v>9781788623650</v>
      </c>
      <c r="D2831" s="14">
        <v>2018</v>
      </c>
    </row>
    <row r="2832" spans="1:4" s="8" customFormat="1" ht="20.149999999999999" customHeight="1">
      <c r="A2832" s="13" t="s">
        <v>3059</v>
      </c>
      <c r="B2832" s="14">
        <v>9781788991278</v>
      </c>
      <c r="C2832" s="14">
        <v>9781788996778</v>
      </c>
      <c r="D2832" s="14">
        <v>2018</v>
      </c>
    </row>
    <row r="2833" spans="1:4" s="8" customFormat="1" ht="20.149999999999999" customHeight="1">
      <c r="A2833" s="13" t="s">
        <v>3060</v>
      </c>
      <c r="B2833" s="14">
        <v>9781788837996</v>
      </c>
      <c r="C2833" s="14">
        <v>9781788838917</v>
      </c>
      <c r="D2833" s="14">
        <v>2018</v>
      </c>
    </row>
    <row r="2834" spans="1:4" s="8" customFormat="1" ht="20.149999999999999" customHeight="1">
      <c r="A2834" s="13" t="s">
        <v>3061</v>
      </c>
      <c r="B2834" s="14">
        <v>9781788298001</v>
      </c>
      <c r="C2834" s="14">
        <v>9781788291873</v>
      </c>
      <c r="D2834" s="14">
        <v>2018</v>
      </c>
    </row>
    <row r="2835" spans="1:4" s="8" customFormat="1" ht="20.149999999999999" customHeight="1">
      <c r="A2835" s="13" t="s">
        <v>3062</v>
      </c>
      <c r="B2835" s="14">
        <v>9781788474870</v>
      </c>
      <c r="C2835" s="14">
        <v>9781788478281</v>
      </c>
      <c r="D2835" s="14">
        <v>2018</v>
      </c>
    </row>
    <row r="2836" spans="1:4" s="8" customFormat="1" ht="20.149999999999999" customHeight="1">
      <c r="A2836" s="13" t="s">
        <v>3063</v>
      </c>
      <c r="B2836" s="14">
        <v>9781788998222</v>
      </c>
      <c r="C2836" s="14">
        <v>9781788993944</v>
      </c>
      <c r="D2836" s="14">
        <v>2018</v>
      </c>
    </row>
    <row r="2837" spans="1:4" s="8" customFormat="1" ht="20.149999999999999" customHeight="1">
      <c r="A2837" s="13" t="s">
        <v>3064</v>
      </c>
      <c r="B2837" s="14">
        <v>9781788399081</v>
      </c>
      <c r="C2837" s="14">
        <v>9781788391764</v>
      </c>
      <c r="D2837" s="14">
        <v>2018</v>
      </c>
    </row>
    <row r="2838" spans="1:4" s="8" customFormat="1" ht="20.149999999999999" customHeight="1">
      <c r="A2838" s="13" t="s">
        <v>3065</v>
      </c>
      <c r="B2838" s="14">
        <v>9781788623377</v>
      </c>
      <c r="C2838" s="14">
        <v>9781788623803</v>
      </c>
      <c r="D2838" s="14">
        <v>2018</v>
      </c>
    </row>
    <row r="2839" spans="1:4" s="8" customFormat="1" ht="20.149999999999999" customHeight="1">
      <c r="A2839" s="13" t="s">
        <v>3066</v>
      </c>
      <c r="B2839" s="14">
        <v>9781786462985</v>
      </c>
      <c r="C2839" s="14">
        <v>9781786465030</v>
      </c>
      <c r="D2839" s="14">
        <v>2018</v>
      </c>
    </row>
    <row r="2840" spans="1:4" s="8" customFormat="1" ht="20.149999999999999" customHeight="1">
      <c r="A2840" s="13" t="s">
        <v>3067</v>
      </c>
      <c r="B2840" s="14">
        <v>9781783988167</v>
      </c>
      <c r="C2840" s="14">
        <v>9781783988174</v>
      </c>
      <c r="D2840" s="14">
        <v>2018</v>
      </c>
    </row>
    <row r="2841" spans="1:4" s="8" customFormat="1" ht="20.149999999999999" customHeight="1">
      <c r="A2841" s="13" t="s">
        <v>3068</v>
      </c>
      <c r="B2841" s="14">
        <v>9781787125384</v>
      </c>
      <c r="C2841" s="14">
        <v>9781787127708</v>
      </c>
      <c r="D2841" s="14">
        <v>2018</v>
      </c>
    </row>
    <row r="2842" spans="1:4" s="8" customFormat="1" ht="20.149999999999999" customHeight="1">
      <c r="A2842" s="13" t="s">
        <v>3069</v>
      </c>
      <c r="B2842" s="14">
        <v>9781787121515</v>
      </c>
      <c r="C2842" s="14">
        <v>9781787123526</v>
      </c>
      <c r="D2842" s="14">
        <v>2018</v>
      </c>
    </row>
    <row r="2843" spans="1:4" s="8" customFormat="1" ht="20.149999999999999" customHeight="1">
      <c r="A2843" s="13" t="s">
        <v>3070</v>
      </c>
      <c r="B2843" s="14">
        <v>9781788398510</v>
      </c>
      <c r="C2843" s="14">
        <v>9781788391252</v>
      </c>
      <c r="D2843" s="14">
        <v>2018</v>
      </c>
    </row>
    <row r="2844" spans="1:4" s="8" customFormat="1" ht="20.149999999999999" customHeight="1">
      <c r="A2844" s="13" t="s">
        <v>3071</v>
      </c>
      <c r="B2844" s="14">
        <v>9781788295826</v>
      </c>
      <c r="C2844" s="14">
        <v>9781788298773</v>
      </c>
      <c r="D2844" s="14">
        <v>2018</v>
      </c>
    </row>
    <row r="2845" spans="1:4" s="8" customFormat="1" ht="20.149999999999999" customHeight="1">
      <c r="A2845" s="13" t="s">
        <v>3072</v>
      </c>
      <c r="B2845" s="14">
        <v>9781787288645</v>
      </c>
      <c r="C2845" s="14">
        <v>9781787282872</v>
      </c>
      <c r="D2845" s="14">
        <v>2018</v>
      </c>
    </row>
    <row r="2846" spans="1:4" s="8" customFormat="1" ht="20.149999999999999" customHeight="1">
      <c r="A2846" s="13" t="s">
        <v>3073</v>
      </c>
      <c r="B2846" s="14">
        <v>9781788399906</v>
      </c>
      <c r="C2846" s="14">
        <v>9781788395762</v>
      </c>
      <c r="D2846" s="14">
        <v>2018</v>
      </c>
    </row>
    <row r="2847" spans="1:4" s="8" customFormat="1" ht="20.149999999999999" customHeight="1">
      <c r="A2847" s="13" t="s">
        <v>3074</v>
      </c>
      <c r="B2847" s="14">
        <v>9781788624893</v>
      </c>
      <c r="C2847" s="14">
        <v>9781788621717</v>
      </c>
      <c r="D2847" s="14">
        <v>2018</v>
      </c>
    </row>
    <row r="2848" spans="1:4" s="8" customFormat="1" ht="20.149999999999999" customHeight="1">
      <c r="A2848" s="13" t="s">
        <v>3075</v>
      </c>
      <c r="B2848" s="14">
        <v>9781788299039</v>
      </c>
      <c r="C2848" s="14">
        <v>9781788295208</v>
      </c>
      <c r="D2848" s="14">
        <v>2018</v>
      </c>
    </row>
    <row r="2849" spans="1:4" s="8" customFormat="1" ht="20.149999999999999" customHeight="1">
      <c r="A2849" s="13" t="s">
        <v>3076</v>
      </c>
      <c r="B2849" s="14">
        <v>9781787120556</v>
      </c>
      <c r="C2849" s="14">
        <v>9781787128224</v>
      </c>
      <c r="D2849" s="14">
        <v>2018</v>
      </c>
    </row>
    <row r="2850" spans="1:4" s="8" customFormat="1" ht="20.149999999999999" customHeight="1">
      <c r="A2850" s="13" t="s">
        <v>3077</v>
      </c>
      <c r="B2850" s="14">
        <v>9781787283572</v>
      </c>
      <c r="C2850" s="14">
        <v>9781787280922</v>
      </c>
      <c r="D2850" s="14">
        <v>2018</v>
      </c>
    </row>
    <row r="2851" spans="1:4" s="8" customFormat="1" ht="20.149999999999999" customHeight="1">
      <c r="A2851" s="13" t="s">
        <v>3078</v>
      </c>
      <c r="B2851" s="14">
        <v>9781785886751</v>
      </c>
      <c r="C2851" s="14">
        <v>9781785889660</v>
      </c>
      <c r="D2851" s="14">
        <v>2018</v>
      </c>
    </row>
    <row r="2852" spans="1:4" s="8" customFormat="1" ht="20.149999999999999" customHeight="1">
      <c r="A2852" s="13" t="s">
        <v>3079</v>
      </c>
      <c r="B2852" s="14">
        <v>9781788627092</v>
      </c>
      <c r="C2852" s="14">
        <v>9781788624206</v>
      </c>
      <c r="D2852" s="14">
        <v>2018</v>
      </c>
    </row>
    <row r="2853" spans="1:4" s="8" customFormat="1" ht="20.149999999999999" customHeight="1">
      <c r="A2853" s="13" t="s">
        <v>3080</v>
      </c>
      <c r="B2853" s="14">
        <v>9781786468161</v>
      </c>
      <c r="C2853" s="14">
        <v>9781786464903</v>
      </c>
      <c r="D2853" s="14">
        <v>2018</v>
      </c>
    </row>
    <row r="2854" spans="1:4" s="8" customFormat="1" ht="20.149999999999999" customHeight="1">
      <c r="A2854" s="13" t="s">
        <v>3081</v>
      </c>
      <c r="B2854" s="14">
        <v>9781786465535</v>
      </c>
      <c r="C2854" s="14">
        <v>9781786466136</v>
      </c>
      <c r="D2854" s="14">
        <v>2018</v>
      </c>
    </row>
    <row r="2855" spans="1:4" s="8" customFormat="1" ht="20.149999999999999" customHeight="1">
      <c r="A2855" s="13" t="s">
        <v>3082</v>
      </c>
      <c r="B2855" s="14">
        <v>9781788477512</v>
      </c>
      <c r="C2855" s="14">
        <v>9781788476928</v>
      </c>
      <c r="D2855" s="14">
        <v>2018</v>
      </c>
    </row>
    <row r="2856" spans="1:4" s="8" customFormat="1" ht="20.149999999999999" customHeight="1">
      <c r="A2856" s="13" t="s">
        <v>3083</v>
      </c>
      <c r="B2856" s="14">
        <v>9781788392303</v>
      </c>
      <c r="C2856" s="14">
        <v>9781788394147</v>
      </c>
      <c r="D2856" s="14">
        <v>2018</v>
      </c>
    </row>
    <row r="2857" spans="1:4" s="8" customFormat="1" ht="20.149999999999999" customHeight="1">
      <c r="A2857" s="13" t="s">
        <v>3084</v>
      </c>
      <c r="B2857" s="14">
        <v>9781787280205</v>
      </c>
      <c r="C2857" s="14">
        <v>9781787280731</v>
      </c>
      <c r="D2857" s="14">
        <v>2018</v>
      </c>
    </row>
    <row r="2858" spans="1:4" s="8" customFormat="1" ht="20.149999999999999" customHeight="1">
      <c r="A2858" s="13" t="s">
        <v>3085</v>
      </c>
      <c r="B2858" s="14">
        <v>9781788475273</v>
      </c>
      <c r="C2858" s="14">
        <v>9781788391672</v>
      </c>
      <c r="D2858" s="14">
        <v>2018</v>
      </c>
    </row>
    <row r="2859" spans="1:4" s="8" customFormat="1" ht="20.149999999999999" customHeight="1">
      <c r="A2859" s="13" t="s">
        <v>3086</v>
      </c>
      <c r="B2859" s="14">
        <v>9781787120211</v>
      </c>
      <c r="C2859" s="14">
        <v>9781787128781</v>
      </c>
      <c r="D2859" s="14">
        <v>2018</v>
      </c>
    </row>
    <row r="2860" spans="1:4" s="8" customFormat="1" ht="20.149999999999999" customHeight="1">
      <c r="A2860" s="13" t="s">
        <v>3087</v>
      </c>
      <c r="B2860" s="14">
        <v>9781788298735</v>
      </c>
      <c r="C2860" s="14">
        <v>9781788294614</v>
      </c>
      <c r="D2860" s="14">
        <v>2018</v>
      </c>
    </row>
    <row r="2861" spans="1:4" s="8" customFormat="1" ht="20.149999999999999" customHeight="1">
      <c r="A2861" s="13" t="s">
        <v>3088</v>
      </c>
      <c r="B2861" s="14">
        <v>9781788620062</v>
      </c>
      <c r="C2861" s="14">
        <v>9781788629621</v>
      </c>
      <c r="D2861" s="14">
        <v>2018</v>
      </c>
    </row>
    <row r="2862" spans="1:4" s="8" customFormat="1" ht="20.149999999999999" customHeight="1">
      <c r="A2862" s="13" t="s">
        <v>3089</v>
      </c>
      <c r="B2862" s="14">
        <v>9781788391818</v>
      </c>
      <c r="C2862" s="14">
        <v>9781788394444</v>
      </c>
      <c r="D2862" s="14">
        <v>2018</v>
      </c>
    </row>
    <row r="2863" spans="1:4" s="8" customFormat="1" ht="20.149999999999999" customHeight="1">
      <c r="A2863" s="13" t="s">
        <v>3090</v>
      </c>
      <c r="B2863" s="14">
        <v>9781788623179</v>
      </c>
      <c r="C2863" s="14">
        <v>9781788629713</v>
      </c>
      <c r="D2863" s="14">
        <v>2018</v>
      </c>
    </row>
    <row r="2864" spans="1:4" s="8" customFormat="1" ht="20.149999999999999" customHeight="1">
      <c r="A2864" s="13" t="s">
        <v>3091</v>
      </c>
      <c r="B2864" s="14">
        <v>9781788624480</v>
      </c>
      <c r="C2864" s="14">
        <v>9781788623414</v>
      </c>
      <c r="D2864" s="14">
        <v>2018</v>
      </c>
    </row>
    <row r="2865" spans="1:4" s="8" customFormat="1" ht="20.149999999999999" customHeight="1">
      <c r="A2865" s="13" t="s">
        <v>3092</v>
      </c>
      <c r="B2865" s="14">
        <v>9781788478953</v>
      </c>
      <c r="C2865" s="14">
        <v>9781788474528</v>
      </c>
      <c r="D2865" s="14">
        <v>2018</v>
      </c>
    </row>
    <row r="2866" spans="1:4" s="8" customFormat="1" ht="20.149999999999999" customHeight="1">
      <c r="A2866" s="13" t="s">
        <v>3093</v>
      </c>
      <c r="B2866" s="14">
        <v>9781788624398</v>
      </c>
      <c r="C2866" s="14">
        <v>9781788628020</v>
      </c>
      <c r="D2866" s="14">
        <v>2018</v>
      </c>
    </row>
    <row r="2867" spans="1:4" s="8" customFormat="1" ht="20.149999999999999" customHeight="1">
      <c r="A2867" s="13" t="s">
        <v>3094</v>
      </c>
      <c r="B2867" s="14">
        <v>9781787129825</v>
      </c>
      <c r="C2867" s="14">
        <v>9781787123670</v>
      </c>
      <c r="D2867" s="14">
        <v>2018</v>
      </c>
    </row>
    <row r="2868" spans="1:4" s="8" customFormat="1" ht="20.149999999999999" customHeight="1">
      <c r="A2868" s="13" t="s">
        <v>3095</v>
      </c>
      <c r="B2868" s="14">
        <v>9781788625456</v>
      </c>
      <c r="C2868" s="14">
        <v>9781788621243</v>
      </c>
      <c r="D2868" s="14">
        <v>2018</v>
      </c>
    </row>
    <row r="2869" spans="1:4" s="8" customFormat="1" ht="20.149999999999999" customHeight="1">
      <c r="A2869" s="13" t="s">
        <v>3096</v>
      </c>
      <c r="B2869" s="14">
        <v>9781787124349</v>
      </c>
      <c r="C2869" s="14">
        <v>9781787128842</v>
      </c>
      <c r="D2869" s="14">
        <v>2018</v>
      </c>
    </row>
    <row r="2870" spans="1:4" s="8" customFormat="1" ht="20.149999999999999" customHeight="1">
      <c r="A2870" s="13" t="s">
        <v>3097</v>
      </c>
      <c r="B2870" s="14">
        <v>9781788624336</v>
      </c>
      <c r="C2870" s="14">
        <v>9781788626071</v>
      </c>
      <c r="D2870" s="14">
        <v>2018</v>
      </c>
    </row>
    <row r="2871" spans="1:4" s="8" customFormat="1" ht="20.149999999999999" customHeight="1">
      <c r="A2871" s="13" t="s">
        <v>3098</v>
      </c>
      <c r="B2871" s="14">
        <v>9781788623513</v>
      </c>
      <c r="C2871" s="14">
        <v>9781788627986</v>
      </c>
      <c r="D2871" s="14">
        <v>2018</v>
      </c>
    </row>
    <row r="2872" spans="1:4" s="8" customFormat="1" ht="20.149999999999999" customHeight="1">
      <c r="A2872" s="13" t="s">
        <v>3099</v>
      </c>
      <c r="B2872" s="14">
        <v>9781788476485</v>
      </c>
      <c r="C2872" s="14">
        <v>9781788397360</v>
      </c>
      <c r="D2872" s="14">
        <v>2018</v>
      </c>
    </row>
    <row r="2873" spans="1:4" s="8" customFormat="1" ht="20.149999999999999" customHeight="1">
      <c r="A2873" s="13" t="s">
        <v>3100</v>
      </c>
      <c r="B2873" s="14">
        <v>9781788399807</v>
      </c>
      <c r="C2873" s="14">
        <v>9781788396356</v>
      </c>
      <c r="D2873" s="14">
        <v>2018</v>
      </c>
    </row>
    <row r="2874" spans="1:4" s="8" customFormat="1" ht="20.149999999999999" customHeight="1">
      <c r="A2874" s="13" t="s">
        <v>3101</v>
      </c>
      <c r="B2874" s="14">
        <v>9781788473040</v>
      </c>
      <c r="C2874" s="14">
        <v>9781788472623</v>
      </c>
      <c r="D2874" s="14">
        <v>2018</v>
      </c>
    </row>
    <row r="2875" spans="1:4" s="8" customFormat="1" ht="20.149999999999999" customHeight="1">
      <c r="A2875" s="13" t="s">
        <v>3102</v>
      </c>
      <c r="B2875" s="14">
        <v>9781788293884</v>
      </c>
      <c r="C2875" s="14">
        <v>9781788295512</v>
      </c>
      <c r="D2875" s="14">
        <v>2018</v>
      </c>
    </row>
    <row r="2876" spans="1:4" s="8" customFormat="1" ht="20.149999999999999" customHeight="1">
      <c r="A2876" s="13" t="s">
        <v>3103</v>
      </c>
      <c r="B2876" s="14">
        <v>9781788837385</v>
      </c>
      <c r="C2876" s="14">
        <v>9781788831550</v>
      </c>
      <c r="D2876" s="14">
        <v>2018</v>
      </c>
    </row>
    <row r="2877" spans="1:4" s="8" customFormat="1" ht="20.149999999999999" customHeight="1">
      <c r="A2877" s="13" t="s">
        <v>3104</v>
      </c>
      <c r="B2877" s="14">
        <v>9781788478403</v>
      </c>
      <c r="C2877" s="14">
        <v>9781788474559</v>
      </c>
      <c r="D2877" s="14">
        <v>2018</v>
      </c>
    </row>
    <row r="2878" spans="1:4" s="8" customFormat="1" ht="20.149999999999999" customHeight="1">
      <c r="A2878" s="13" t="s">
        <v>3105</v>
      </c>
      <c r="B2878" s="14">
        <v>9781788834902</v>
      </c>
      <c r="C2878" s="14">
        <v>9781788838214</v>
      </c>
      <c r="D2878" s="14">
        <v>2018</v>
      </c>
    </row>
    <row r="2879" spans="1:4" s="8" customFormat="1" ht="20.149999999999999" customHeight="1">
      <c r="A2879" s="13" t="s">
        <v>3106</v>
      </c>
      <c r="B2879" s="14">
        <v>9781785881480</v>
      </c>
      <c r="C2879" s="14">
        <v>9781785881978</v>
      </c>
      <c r="D2879" s="14">
        <v>2018</v>
      </c>
    </row>
    <row r="2880" spans="1:4" s="8" customFormat="1" ht="20.149999999999999" customHeight="1">
      <c r="A2880" s="13" t="s">
        <v>3107</v>
      </c>
      <c r="B2880" s="14">
        <v>9781787280786</v>
      </c>
      <c r="C2880" s="14">
        <v>9781787282339</v>
      </c>
      <c r="D2880" s="14">
        <v>2018</v>
      </c>
    </row>
    <row r="2881" spans="1:4" s="8" customFormat="1" ht="20.149999999999999" customHeight="1">
      <c r="A2881" s="13" t="s">
        <v>3108</v>
      </c>
      <c r="B2881" s="14">
        <v>9781788395199</v>
      </c>
      <c r="C2881" s="14">
        <v>9781788393843</v>
      </c>
      <c r="D2881" s="14">
        <v>2018</v>
      </c>
    </row>
    <row r="2882" spans="1:4" s="8" customFormat="1" ht="20.149999999999999" customHeight="1">
      <c r="A2882" s="13" t="s">
        <v>3109</v>
      </c>
      <c r="B2882" s="14">
        <v>9781788398787</v>
      </c>
      <c r="C2882" s="14">
        <v>9781788390606</v>
      </c>
      <c r="D2882" s="14">
        <v>2018</v>
      </c>
    </row>
    <row r="2883" spans="1:4" s="8" customFormat="1" ht="20.149999999999999" customHeight="1">
      <c r="A2883" s="13" t="s">
        <v>3110</v>
      </c>
      <c r="B2883" s="14">
        <v>9781788473736</v>
      </c>
      <c r="C2883" s="14">
        <v>9781788475594</v>
      </c>
      <c r="D2883" s="14">
        <v>2018</v>
      </c>
    </row>
    <row r="2884" spans="1:4" s="8" customFormat="1" ht="20.149999999999999" customHeight="1">
      <c r="A2884" s="13" t="s">
        <v>3111</v>
      </c>
      <c r="B2884" s="14">
        <v>9781788623551</v>
      </c>
      <c r="C2884" s="14">
        <v>9781788621977</v>
      </c>
      <c r="D2884" s="14">
        <v>2018</v>
      </c>
    </row>
    <row r="2885" spans="1:4" s="8" customFormat="1" ht="20.149999999999999" customHeight="1">
      <c r="A2885" s="13" t="s">
        <v>3112</v>
      </c>
      <c r="B2885" s="14">
        <v>9781788473927</v>
      </c>
      <c r="C2885" s="14">
        <v>9781788476690</v>
      </c>
      <c r="D2885" s="14">
        <v>2018</v>
      </c>
    </row>
    <row r="2886" spans="1:4" s="8" customFormat="1" ht="20.149999999999999" customHeight="1">
      <c r="A2886" s="13" t="s">
        <v>3113</v>
      </c>
      <c r="B2886" s="14">
        <v>9781787285217</v>
      </c>
      <c r="C2886" s="14">
        <v>9781787286634</v>
      </c>
      <c r="D2886" s="14">
        <v>2018</v>
      </c>
    </row>
    <row r="2887" spans="1:4" s="8" customFormat="1" ht="20.149999999999999" customHeight="1">
      <c r="A2887" s="13" t="s">
        <v>3114</v>
      </c>
      <c r="B2887" s="14">
        <v>9781788478854</v>
      </c>
      <c r="C2887" s="14">
        <v>9781788473682</v>
      </c>
      <c r="D2887" s="14">
        <v>2018</v>
      </c>
    </row>
    <row r="2888" spans="1:4" s="8" customFormat="1" ht="20.149999999999999" customHeight="1">
      <c r="A2888" s="13" t="s">
        <v>3115</v>
      </c>
      <c r="B2888" s="14">
        <v>9781788297684</v>
      </c>
      <c r="C2888" s="14">
        <v>9781788294768</v>
      </c>
      <c r="D2888" s="14">
        <v>2018</v>
      </c>
    </row>
    <row r="2889" spans="1:4" s="8" customFormat="1" ht="20.149999999999999" customHeight="1">
      <c r="A2889" s="13" t="s">
        <v>3116</v>
      </c>
      <c r="B2889" s="14">
        <v>9781787281066</v>
      </c>
      <c r="C2889" s="14">
        <v>9781787289314</v>
      </c>
      <c r="D2889" s="14">
        <v>2018</v>
      </c>
    </row>
    <row r="2890" spans="1:4" s="8" customFormat="1" ht="20.149999999999999" customHeight="1">
      <c r="A2890" s="13" t="s">
        <v>3117</v>
      </c>
      <c r="B2890" s="14">
        <v>9781787120952</v>
      </c>
      <c r="C2890" s="14">
        <v>9781787124776</v>
      </c>
      <c r="D2890" s="14">
        <v>2018</v>
      </c>
    </row>
    <row r="2891" spans="1:4" s="8" customFormat="1" ht="20.149999999999999" customHeight="1">
      <c r="A2891" s="13" t="s">
        <v>3118</v>
      </c>
      <c r="B2891" s="14">
        <v>9781788627917</v>
      </c>
      <c r="C2891" s="14">
        <v>9781788622257</v>
      </c>
      <c r="D2891" s="14">
        <v>2018</v>
      </c>
    </row>
    <row r="2892" spans="1:4" s="8" customFormat="1" ht="20.149999999999999" customHeight="1">
      <c r="A2892" s="13" t="s">
        <v>3119</v>
      </c>
      <c r="B2892" s="14">
        <v>9781788395540</v>
      </c>
      <c r="C2892" s="14">
        <v>9781788396349</v>
      </c>
      <c r="D2892" s="14">
        <v>2018</v>
      </c>
    </row>
    <row r="2893" spans="1:4" s="8" customFormat="1" ht="20.149999999999999" customHeight="1">
      <c r="A2893" s="13" t="s">
        <v>3120</v>
      </c>
      <c r="B2893" s="14">
        <v>9781785888632</v>
      </c>
      <c r="C2893" s="14">
        <v>9781785881930</v>
      </c>
      <c r="D2893" s="14">
        <v>2018</v>
      </c>
    </row>
    <row r="2894" spans="1:4" s="8" customFormat="1" ht="20.149999999999999" customHeight="1">
      <c r="A2894" s="13" t="s">
        <v>3121</v>
      </c>
      <c r="B2894" s="14">
        <v>9781788472296</v>
      </c>
      <c r="C2894" s="14">
        <v>9781788470537</v>
      </c>
      <c r="D2894" s="14">
        <v>2018</v>
      </c>
    </row>
    <row r="2895" spans="1:4" s="8" customFormat="1" ht="20.149999999999999" customHeight="1">
      <c r="A2895" s="13" t="s">
        <v>3122</v>
      </c>
      <c r="B2895" s="14">
        <v>9781788627306</v>
      </c>
      <c r="C2895" s="14">
        <v>9781788622707</v>
      </c>
      <c r="D2895" s="14">
        <v>2018</v>
      </c>
    </row>
    <row r="2896" spans="1:4" s="8" customFormat="1" ht="20.149999999999999" customHeight="1">
      <c r="A2896" s="13" t="s">
        <v>3123</v>
      </c>
      <c r="B2896" s="14">
        <v>9781788474030</v>
      </c>
      <c r="C2896" s="14">
        <v>9781788471206</v>
      </c>
      <c r="D2896" s="14">
        <v>2018</v>
      </c>
    </row>
    <row r="2897" spans="1:4" s="8" customFormat="1" ht="20.149999999999999" customHeight="1">
      <c r="A2897" s="13" t="s">
        <v>3124</v>
      </c>
      <c r="B2897" s="14">
        <v>9781788390750</v>
      </c>
      <c r="C2897" s="14">
        <v>9781788394611</v>
      </c>
      <c r="D2897" s="14">
        <v>2018</v>
      </c>
    </row>
    <row r="2898" spans="1:4" s="8" customFormat="1" ht="20.149999999999999" customHeight="1">
      <c r="A2898" s="13" t="s">
        <v>3125</v>
      </c>
      <c r="B2898" s="14">
        <v>9781788479042</v>
      </c>
      <c r="C2898" s="14">
        <v>9781788471473</v>
      </c>
      <c r="D2898" s="14">
        <v>2018</v>
      </c>
    </row>
    <row r="2899" spans="1:4" s="8" customFormat="1" ht="20.149999999999999" customHeight="1">
      <c r="A2899" s="13" t="s">
        <v>3126</v>
      </c>
      <c r="B2899" s="14">
        <v>9781788473064</v>
      </c>
      <c r="C2899" s="14">
        <v>9781788472159</v>
      </c>
      <c r="D2899" s="14">
        <v>2018</v>
      </c>
    </row>
    <row r="2900" spans="1:4" s="8" customFormat="1" ht="20.149999999999999" customHeight="1">
      <c r="A2900" s="13" t="s">
        <v>3127</v>
      </c>
      <c r="B2900" s="14">
        <v>9781788398558</v>
      </c>
      <c r="C2900" s="14">
        <v>9781788397544</v>
      </c>
      <c r="D2900" s="14">
        <v>2018</v>
      </c>
    </row>
    <row r="2901" spans="1:4" s="8" customFormat="1" ht="20.149999999999999" customHeight="1">
      <c r="A2901" s="13" t="s">
        <v>671</v>
      </c>
      <c r="B2901" s="14">
        <v>9781788475297</v>
      </c>
      <c r="C2901" s="14">
        <v>9781788473859</v>
      </c>
      <c r="D2901" s="14">
        <v>2018</v>
      </c>
    </row>
    <row r="2902" spans="1:4" s="8" customFormat="1" ht="20.149999999999999" customHeight="1">
      <c r="A2902" s="13" t="s">
        <v>3128</v>
      </c>
      <c r="B2902" s="14">
        <v>9781788399784</v>
      </c>
      <c r="C2902" s="14">
        <v>9781788399142</v>
      </c>
      <c r="D2902" s="14">
        <v>2018</v>
      </c>
    </row>
    <row r="2903" spans="1:4" s="8" customFormat="1" ht="20.149999999999999" customHeight="1">
      <c r="A2903" s="13" t="s">
        <v>3129</v>
      </c>
      <c r="B2903" s="14">
        <v>9781785880360</v>
      </c>
      <c r="C2903" s="14">
        <v>9781785887772</v>
      </c>
      <c r="D2903" s="14">
        <v>2018</v>
      </c>
    </row>
    <row r="2904" spans="1:4" s="8" customFormat="1" ht="20.149999999999999" customHeight="1">
      <c r="A2904" s="13" t="s">
        <v>3130</v>
      </c>
      <c r="B2904" s="14">
        <v>9781788392822</v>
      </c>
      <c r="C2904" s="14">
        <v>9781788391610</v>
      </c>
      <c r="D2904" s="14">
        <v>2018</v>
      </c>
    </row>
    <row r="2905" spans="1:4" s="8" customFormat="1" ht="20.149999999999999" customHeight="1">
      <c r="A2905" s="13" t="s">
        <v>3131</v>
      </c>
      <c r="B2905" s="14">
        <v>9781788833516</v>
      </c>
      <c r="C2905" s="14">
        <v>9781788836081</v>
      </c>
      <c r="D2905" s="14">
        <v>2018</v>
      </c>
    </row>
    <row r="2906" spans="1:4" s="8" customFormat="1" ht="20.149999999999999" customHeight="1">
      <c r="A2906" s="13" t="s">
        <v>3132</v>
      </c>
      <c r="B2906" s="14">
        <v>9781788471459</v>
      </c>
      <c r="C2906" s="14">
        <v>9781788473491</v>
      </c>
      <c r="D2906" s="14">
        <v>2018</v>
      </c>
    </row>
    <row r="2907" spans="1:4" s="8" customFormat="1" ht="20.149999999999999" customHeight="1">
      <c r="A2907" s="13" t="s">
        <v>3133</v>
      </c>
      <c r="B2907" s="14">
        <v>9781788475761</v>
      </c>
      <c r="C2907" s="14">
        <v>9781788478182</v>
      </c>
      <c r="D2907" s="14">
        <v>2018</v>
      </c>
    </row>
    <row r="2908" spans="1:4" s="8" customFormat="1" ht="20.149999999999999" customHeight="1">
      <c r="A2908" s="13" t="s">
        <v>3134</v>
      </c>
      <c r="B2908" s="14">
        <v>9781788393362</v>
      </c>
      <c r="C2908" s="14">
        <v>9781788396639</v>
      </c>
      <c r="D2908" s="14">
        <v>2018</v>
      </c>
    </row>
    <row r="2909" spans="1:4" s="8" customFormat="1" ht="20.149999999999999" customHeight="1">
      <c r="A2909" s="13" t="s">
        <v>3135</v>
      </c>
      <c r="B2909" s="14">
        <v>9781788396110</v>
      </c>
      <c r="C2909" s="14">
        <v>9781788394666</v>
      </c>
      <c r="D2909" s="14">
        <v>2018</v>
      </c>
    </row>
    <row r="2910" spans="1:4" s="8" customFormat="1" ht="20.149999999999999" customHeight="1">
      <c r="A2910" s="13" t="s">
        <v>3136</v>
      </c>
      <c r="B2910" s="14">
        <v>9781788398763</v>
      </c>
      <c r="C2910" s="14">
        <v>9781788399333</v>
      </c>
      <c r="D2910" s="14">
        <v>2018</v>
      </c>
    </row>
    <row r="2911" spans="1:4" s="8" customFormat="1" ht="20.149999999999999" customHeight="1">
      <c r="A2911" s="13" t="s">
        <v>3137</v>
      </c>
      <c r="B2911" s="14">
        <v>9781788475891</v>
      </c>
      <c r="C2911" s="14">
        <v>9781788471879</v>
      </c>
      <c r="D2911" s="14">
        <v>2018</v>
      </c>
    </row>
    <row r="2912" spans="1:4" s="8" customFormat="1" ht="20.149999999999999" customHeight="1">
      <c r="A2912" s="13" t="s">
        <v>3138</v>
      </c>
      <c r="B2912" s="14">
        <v>9781786460271</v>
      </c>
      <c r="C2912" s="14">
        <v>9781786465139</v>
      </c>
      <c r="D2912" s="14">
        <v>2018</v>
      </c>
    </row>
    <row r="2913" spans="1:4" s="8" customFormat="1" ht="20.149999999999999" customHeight="1">
      <c r="A2913" s="13" t="s">
        <v>3139</v>
      </c>
      <c r="B2913" s="14">
        <v>9781788622240</v>
      </c>
      <c r="C2913" s="14">
        <v>9781788626316</v>
      </c>
      <c r="D2913" s="14">
        <v>2018</v>
      </c>
    </row>
    <row r="2914" spans="1:4" s="8" customFormat="1" ht="20.149999999999999" customHeight="1">
      <c r="A2914" s="13" t="s">
        <v>3140</v>
      </c>
      <c r="B2914" s="14">
        <v>9781788395809</v>
      </c>
      <c r="C2914" s="14">
        <v>9781788398442</v>
      </c>
      <c r="D2914" s="14">
        <v>2018</v>
      </c>
    </row>
    <row r="2915" spans="1:4" s="8" customFormat="1" ht="20.149999999999999" customHeight="1">
      <c r="A2915" s="13" t="s">
        <v>3141</v>
      </c>
      <c r="B2915" s="14">
        <v>9781788472142</v>
      </c>
      <c r="C2915" s="14">
        <v>9781788475211</v>
      </c>
      <c r="D2915" s="14">
        <v>2018</v>
      </c>
    </row>
    <row r="2916" spans="1:4" s="8" customFormat="1" ht="20.149999999999999" customHeight="1">
      <c r="A2916" s="13" t="s">
        <v>3142</v>
      </c>
      <c r="B2916" s="14">
        <v>9781788833929</v>
      </c>
      <c r="C2916" s="14">
        <v>9781788835572</v>
      </c>
      <c r="D2916" s="14">
        <v>2018</v>
      </c>
    </row>
    <row r="2917" spans="1:4" s="8" customFormat="1" ht="20.149999999999999" customHeight="1">
      <c r="A2917" s="13" t="s">
        <v>3143</v>
      </c>
      <c r="B2917" s="14">
        <v>9781788399210</v>
      </c>
      <c r="C2917" s="14">
        <v>9781788392921</v>
      </c>
      <c r="D2917" s="14">
        <v>2018</v>
      </c>
    </row>
    <row r="2918" spans="1:4" s="8" customFormat="1" ht="20.149999999999999" customHeight="1">
      <c r="A2918" s="13" t="s">
        <v>3144</v>
      </c>
      <c r="B2918" s="14">
        <v>9781788473576</v>
      </c>
      <c r="C2918" s="14">
        <v>9781788471732</v>
      </c>
      <c r="D2918" s="14">
        <v>2018</v>
      </c>
    </row>
    <row r="2919" spans="1:4" s="8" customFormat="1" ht="20.149999999999999" customHeight="1">
      <c r="A2919" s="13" t="s">
        <v>3145</v>
      </c>
      <c r="B2919" s="14">
        <v>9781788839198</v>
      </c>
      <c r="C2919" s="14">
        <v>9781788835909</v>
      </c>
      <c r="D2919" s="14">
        <v>2018</v>
      </c>
    </row>
    <row r="2920" spans="1:4" s="8" customFormat="1" ht="20.149999999999999" customHeight="1">
      <c r="A2920" s="13" t="s">
        <v>3146</v>
      </c>
      <c r="B2920" s="14">
        <v>9781788295628</v>
      </c>
      <c r="C2920" s="14">
        <v>9781788293358</v>
      </c>
      <c r="D2920" s="14">
        <v>2018</v>
      </c>
    </row>
    <row r="2921" spans="1:4" s="8" customFormat="1" ht="20.149999999999999" customHeight="1">
      <c r="A2921" s="13" t="s">
        <v>3147</v>
      </c>
      <c r="B2921" s="14">
        <v>9781788292061</v>
      </c>
      <c r="C2921" s="14">
        <v>9781788297004</v>
      </c>
      <c r="D2921" s="14">
        <v>2018</v>
      </c>
    </row>
    <row r="2922" spans="1:4" s="8" customFormat="1" ht="20.149999999999999" customHeight="1">
      <c r="A2922" s="13" t="s">
        <v>3148</v>
      </c>
      <c r="B2922" s="14">
        <v>9781787287600</v>
      </c>
      <c r="C2922" s="14">
        <v>9781787286474</v>
      </c>
      <c r="D2922" s="14">
        <v>2018</v>
      </c>
    </row>
    <row r="2923" spans="1:4" s="8" customFormat="1" ht="20.149999999999999" customHeight="1">
      <c r="A2923" s="13" t="s">
        <v>3149</v>
      </c>
      <c r="B2923" s="14">
        <v>9781787127418</v>
      </c>
      <c r="C2923" s="14">
        <v>9781787285347</v>
      </c>
      <c r="D2923" s="14">
        <v>2018</v>
      </c>
    </row>
    <row r="2924" spans="1:4" s="8" customFormat="1" ht="20.149999999999999" customHeight="1">
      <c r="A2924" s="13" t="s">
        <v>3150</v>
      </c>
      <c r="B2924" s="14">
        <v>9781788470599</v>
      </c>
      <c r="C2924" s="14">
        <v>9781788475747</v>
      </c>
      <c r="D2924" s="14">
        <v>2018</v>
      </c>
    </row>
    <row r="2925" spans="1:4" s="8" customFormat="1" ht="20.149999999999999" customHeight="1">
      <c r="A2925" s="13" t="s">
        <v>3151</v>
      </c>
      <c r="B2925" s="14">
        <v>9781788471817</v>
      </c>
      <c r="C2925" s="14">
        <v>9781788476966</v>
      </c>
      <c r="D2925" s="14">
        <v>2018</v>
      </c>
    </row>
    <row r="2926" spans="1:4" s="8" customFormat="1" ht="20.149999999999999" customHeight="1">
      <c r="A2926" s="13" t="s">
        <v>3152</v>
      </c>
      <c r="B2926" s="14">
        <v>9781788620376</v>
      </c>
      <c r="C2926" s="14">
        <v>9781788626125</v>
      </c>
      <c r="D2926" s="14">
        <v>2018</v>
      </c>
    </row>
    <row r="2927" spans="1:4" s="8" customFormat="1" ht="20.149999999999999" customHeight="1">
      <c r="A2927" s="13" t="s">
        <v>3153</v>
      </c>
      <c r="B2927" s="14">
        <v>9781788396905</v>
      </c>
      <c r="C2927" s="14">
        <v>9781788396769</v>
      </c>
      <c r="D2927" s="14">
        <v>2018</v>
      </c>
    </row>
    <row r="2928" spans="1:4" s="8" customFormat="1" ht="20.149999999999999" customHeight="1">
      <c r="A2928" s="13" t="s">
        <v>3154</v>
      </c>
      <c r="B2928" s="14">
        <v>9781783554393</v>
      </c>
      <c r="C2928" s="14">
        <v>9781783554409</v>
      </c>
      <c r="D2928" s="14">
        <v>2018</v>
      </c>
    </row>
    <row r="2929" spans="1:7" s="8" customFormat="1" ht="20.149999999999999" customHeight="1">
      <c r="A2929" s="13" t="s">
        <v>520</v>
      </c>
      <c r="B2929" s="14">
        <v>9781788620307</v>
      </c>
      <c r="C2929" s="14">
        <v>9781788625067</v>
      </c>
      <c r="D2929" s="14">
        <v>2018</v>
      </c>
    </row>
    <row r="2930" spans="1:7" s="8" customFormat="1" ht="20.149999999999999" customHeight="1">
      <c r="A2930" s="13" t="s">
        <v>3155</v>
      </c>
      <c r="B2930" s="14">
        <v>9781788390637</v>
      </c>
      <c r="C2930" s="14">
        <v>9781788470308</v>
      </c>
      <c r="D2930" s="14">
        <v>2018</v>
      </c>
    </row>
    <row r="2931" spans="1:7" s="8" customFormat="1" ht="20.149999999999999" customHeight="1">
      <c r="A2931" s="13" t="s">
        <v>3156</v>
      </c>
      <c r="B2931" s="14">
        <v>9781788291200</v>
      </c>
      <c r="C2931" s="14">
        <v>9781788299381</v>
      </c>
      <c r="D2931" s="14">
        <v>2018</v>
      </c>
    </row>
    <row r="2932" spans="1:7" s="8" customFormat="1" ht="20.149999999999999" customHeight="1">
      <c r="A2932" s="13" t="s">
        <v>3157</v>
      </c>
      <c r="B2932" s="14">
        <v>9781788477901</v>
      </c>
      <c r="C2932" s="14">
        <v>9781788393294</v>
      </c>
      <c r="D2932" s="14">
        <v>2018</v>
      </c>
    </row>
    <row r="2933" spans="1:7" s="8" customFormat="1" ht="20.149999999999999" customHeight="1">
      <c r="A2933" s="13" t="s">
        <v>3158</v>
      </c>
      <c r="B2933" s="14">
        <v>9781788398299</v>
      </c>
      <c r="C2933" s="14">
        <v>9781788479028</v>
      </c>
      <c r="D2933" s="14">
        <v>2018</v>
      </c>
    </row>
    <row r="2934" spans="1:7" s="8" customFormat="1" ht="20.149999999999999" customHeight="1">
      <c r="A2934" s="13" t="s">
        <v>3159</v>
      </c>
      <c r="B2934" s="14">
        <v>9781788472395</v>
      </c>
      <c r="C2934" s="14">
        <v>9781788473415</v>
      </c>
      <c r="D2934" s="14">
        <v>2018</v>
      </c>
    </row>
    <row r="2935" spans="1:7" s="8" customFormat="1" ht="20.149999999999999" customHeight="1">
      <c r="A2935" s="13" t="s">
        <v>3160</v>
      </c>
      <c r="B2935" s="14">
        <v>9782212674781</v>
      </c>
      <c r="C2935" s="14">
        <v>9782212002041</v>
      </c>
      <c r="D2935" s="14">
        <v>2018</v>
      </c>
      <c r="E2935" s="15" t="s">
        <v>31</v>
      </c>
      <c r="F2935" s="15" t="s">
        <v>32</v>
      </c>
      <c r="G2935" s="15" t="s">
        <v>1614</v>
      </c>
    </row>
    <row r="2936" spans="1:7" s="8" customFormat="1" ht="20.149999999999999" customHeight="1">
      <c r="A2936" s="13" t="s">
        <v>3161</v>
      </c>
      <c r="B2936" s="14">
        <v>9782212675900</v>
      </c>
      <c r="C2936" s="14">
        <v>9782212908817</v>
      </c>
      <c r="D2936" s="14">
        <v>2018</v>
      </c>
      <c r="E2936" s="15" t="s">
        <v>236</v>
      </c>
      <c r="F2936" s="15" t="s">
        <v>237</v>
      </c>
      <c r="G2936" s="15" t="s">
        <v>238</v>
      </c>
    </row>
    <row r="2937" spans="1:7" s="8" customFormat="1" ht="20.149999999999999" customHeight="1">
      <c r="A2937" s="13" t="s">
        <v>3162</v>
      </c>
      <c r="B2937" s="14">
        <v>9791090213814</v>
      </c>
      <c r="C2937" s="14">
        <v>9791090213883</v>
      </c>
      <c r="D2937" s="14">
        <v>2018</v>
      </c>
      <c r="E2937" s="15" t="s">
        <v>797</v>
      </c>
      <c r="F2937" s="15" t="s">
        <v>798</v>
      </c>
      <c r="G2937" s="15" t="s">
        <v>799</v>
      </c>
    </row>
    <row r="2938" spans="1:7" s="8" customFormat="1" ht="20.149999999999999" customHeight="1">
      <c r="A2938" s="13" t="s">
        <v>3162</v>
      </c>
      <c r="B2938" s="14">
        <v>9791090213807</v>
      </c>
      <c r="C2938" s="14">
        <v>9791090213876</v>
      </c>
      <c r="D2938" s="14">
        <v>2018</v>
      </c>
      <c r="E2938" s="15" t="s">
        <v>797</v>
      </c>
      <c r="F2938" s="15" t="s">
        <v>798</v>
      </c>
      <c r="G2938" s="15" t="s">
        <v>799</v>
      </c>
    </row>
    <row r="2939" spans="1:7" s="8" customFormat="1" ht="20.149999999999999" customHeight="1">
      <c r="A2939" s="13" t="s">
        <v>3163</v>
      </c>
      <c r="B2939" s="14">
        <v>9782855575728</v>
      </c>
      <c r="C2939" s="14">
        <v>9782855575889</v>
      </c>
      <c r="D2939" s="14">
        <v>2018</v>
      </c>
      <c r="E2939" s="15" t="s">
        <v>384</v>
      </c>
      <c r="F2939" s="15" t="s">
        <v>385</v>
      </c>
      <c r="G2939" s="15" t="s">
        <v>386</v>
      </c>
    </row>
    <row r="2940" spans="1:7" s="8" customFormat="1" ht="20.149999999999999" customHeight="1">
      <c r="A2940" s="13" t="s">
        <v>3164</v>
      </c>
      <c r="B2940" s="14">
        <v>9782855575391</v>
      </c>
      <c r="C2940" s="14">
        <v>9782855575872</v>
      </c>
      <c r="D2940" s="14">
        <v>2018</v>
      </c>
      <c r="E2940" s="15" t="s">
        <v>157</v>
      </c>
      <c r="F2940" s="15" t="s">
        <v>240</v>
      </c>
      <c r="G2940" s="15" t="s">
        <v>1322</v>
      </c>
    </row>
    <row r="2941" spans="1:7" s="8" customFormat="1" ht="20.149999999999999" customHeight="1">
      <c r="A2941" s="13" t="s">
        <v>3165</v>
      </c>
      <c r="B2941" s="14">
        <v>9782855572765</v>
      </c>
      <c r="C2941" s="14">
        <v>9782855575865</v>
      </c>
      <c r="D2941" s="14">
        <v>2018</v>
      </c>
      <c r="E2941" s="15" t="s">
        <v>157</v>
      </c>
      <c r="F2941" s="15" t="s">
        <v>240</v>
      </c>
      <c r="G2941" s="15" t="s">
        <v>3166</v>
      </c>
    </row>
    <row r="2942" spans="1:7" s="8" customFormat="1" ht="20.149999999999999" customHeight="1">
      <c r="A2942" s="13" t="s">
        <v>3167</v>
      </c>
      <c r="B2942" s="14">
        <v>9782855575537</v>
      </c>
      <c r="C2942" s="14">
        <v>9782855575858</v>
      </c>
      <c r="D2942" s="14">
        <v>2018</v>
      </c>
      <c r="E2942" s="15" t="s">
        <v>236</v>
      </c>
      <c r="F2942" s="15" t="s">
        <v>463</v>
      </c>
      <c r="G2942" s="15" t="s">
        <v>899</v>
      </c>
    </row>
    <row r="2943" spans="1:7" s="8" customFormat="1" ht="20.149999999999999" customHeight="1">
      <c r="A2943" s="13" t="s">
        <v>3168</v>
      </c>
      <c r="B2943" s="14">
        <v>9782855575414</v>
      </c>
      <c r="C2943" s="14">
        <v>9782855575841</v>
      </c>
      <c r="D2943" s="14">
        <v>2018</v>
      </c>
      <c r="E2943" s="15" t="s">
        <v>236</v>
      </c>
      <c r="F2943" s="15" t="s">
        <v>463</v>
      </c>
      <c r="G2943" s="15" t="s">
        <v>241</v>
      </c>
    </row>
    <row r="2944" spans="1:7" s="8" customFormat="1" ht="20.149999999999999" customHeight="1">
      <c r="A2944" s="13" t="s">
        <v>3169</v>
      </c>
      <c r="B2944" s="14">
        <v>9782855575681</v>
      </c>
      <c r="C2944" s="14">
        <v>9782855575827</v>
      </c>
      <c r="D2944" s="14">
        <v>2018</v>
      </c>
    </row>
    <row r="2945" spans="1:7" s="8" customFormat="1" ht="20.149999999999999" customHeight="1">
      <c r="A2945" s="13" t="s">
        <v>3170</v>
      </c>
      <c r="B2945" s="14">
        <v>9782855575438</v>
      </c>
      <c r="C2945" s="14">
        <v>9782855575803</v>
      </c>
      <c r="D2945" s="14">
        <v>2018</v>
      </c>
      <c r="E2945" s="15" t="s">
        <v>157</v>
      </c>
      <c r="F2945" s="15" t="s">
        <v>240</v>
      </c>
      <c r="G2945" s="15" t="s">
        <v>1322</v>
      </c>
    </row>
    <row r="2946" spans="1:7" s="8" customFormat="1" ht="20.149999999999999" customHeight="1">
      <c r="A2946" s="13" t="s">
        <v>3171</v>
      </c>
      <c r="B2946" s="14">
        <v>9791030408966</v>
      </c>
      <c r="C2946" s="14">
        <v>9791030408980</v>
      </c>
      <c r="D2946" s="14">
        <v>2018</v>
      </c>
      <c r="E2946" s="15" t="s">
        <v>3172</v>
      </c>
    </row>
    <row r="2947" spans="1:7" s="8" customFormat="1" ht="20.149999999999999" customHeight="1">
      <c r="A2947" s="13" t="s">
        <v>3173</v>
      </c>
      <c r="B2947" s="14">
        <v>9782759822461</v>
      </c>
      <c r="C2947" s="14">
        <v>9782759822478</v>
      </c>
      <c r="D2947" s="14">
        <v>2018</v>
      </c>
      <c r="E2947" s="15" t="s">
        <v>18</v>
      </c>
      <c r="F2947" s="15" t="s">
        <v>18</v>
      </c>
      <c r="G2947" s="15" t="s">
        <v>505</v>
      </c>
    </row>
    <row r="2948" spans="1:7" s="8" customFormat="1" ht="20.149999999999999" customHeight="1">
      <c r="A2948" s="13" t="s">
        <v>3174</v>
      </c>
      <c r="B2948" s="14">
        <v>9782815928939</v>
      </c>
      <c r="C2948" s="14">
        <v>9782815928939</v>
      </c>
      <c r="D2948" s="14">
        <v>2018</v>
      </c>
      <c r="E2948" s="15" t="s">
        <v>65</v>
      </c>
      <c r="F2948" s="15" t="s">
        <v>65</v>
      </c>
      <c r="G2948" s="15" t="s">
        <v>65</v>
      </c>
    </row>
    <row r="2949" spans="1:7" s="8" customFormat="1" ht="20.149999999999999" customHeight="1">
      <c r="A2949" s="13" t="s">
        <v>3175</v>
      </c>
      <c r="B2949" s="14">
        <v>9782759822348</v>
      </c>
      <c r="C2949" s="14">
        <v>9782759822355</v>
      </c>
      <c r="D2949" s="14">
        <v>2018</v>
      </c>
      <c r="E2949" s="15" t="s">
        <v>18</v>
      </c>
      <c r="F2949" s="15" t="s">
        <v>29</v>
      </c>
      <c r="G2949" s="15" t="s">
        <v>939</v>
      </c>
    </row>
    <row r="2950" spans="1:7" s="8" customFormat="1" ht="20.149999999999999" customHeight="1">
      <c r="A2950" s="13" t="s">
        <v>3176</v>
      </c>
      <c r="B2950" s="14">
        <v>9782759227778</v>
      </c>
      <c r="C2950" s="14">
        <v>9782759227785</v>
      </c>
      <c r="D2950" s="14">
        <v>2018</v>
      </c>
      <c r="E2950" s="15" t="s">
        <v>273</v>
      </c>
    </row>
    <row r="2951" spans="1:7" s="8" customFormat="1" ht="20.149999999999999" customHeight="1">
      <c r="A2951" s="13" t="s">
        <v>3177</v>
      </c>
      <c r="B2951" s="14">
        <v>9782759227464</v>
      </c>
      <c r="C2951" s="14">
        <v>9782759227471</v>
      </c>
      <c r="D2951" s="14">
        <v>2018</v>
      </c>
      <c r="E2951" s="15" t="s">
        <v>36</v>
      </c>
      <c r="F2951" s="15" t="s">
        <v>2633</v>
      </c>
      <c r="G2951" s="15" t="s">
        <v>2634</v>
      </c>
    </row>
    <row r="2952" spans="1:7" s="8" customFormat="1" ht="20.149999999999999" customHeight="1">
      <c r="A2952" s="13" t="s">
        <v>3178</v>
      </c>
      <c r="B2952" s="14">
        <v>9782759228003</v>
      </c>
      <c r="C2952" s="14">
        <v>9782759228010</v>
      </c>
      <c r="D2952" s="14">
        <v>2018</v>
      </c>
      <c r="E2952" s="15" t="s">
        <v>249</v>
      </c>
    </row>
    <row r="2953" spans="1:7" s="8" customFormat="1" ht="20.149999999999999" customHeight="1">
      <c r="A2953" s="13" t="s">
        <v>3179</v>
      </c>
      <c r="B2953" s="14">
        <v>9782759227549</v>
      </c>
      <c r="C2953" s="14">
        <v>9782759227600</v>
      </c>
      <c r="D2953" s="14">
        <v>2018</v>
      </c>
      <c r="E2953" s="15" t="s">
        <v>249</v>
      </c>
      <c r="F2953" s="15" t="s">
        <v>451</v>
      </c>
      <c r="G2953" s="15" t="s">
        <v>452</v>
      </c>
    </row>
    <row r="2954" spans="1:7" s="8" customFormat="1" ht="20.149999999999999" customHeight="1">
      <c r="A2954" s="13" t="s">
        <v>3180</v>
      </c>
      <c r="B2954" s="14">
        <v>9782759226207</v>
      </c>
      <c r="C2954" s="14">
        <v>9782759226214</v>
      </c>
      <c r="D2954" s="14">
        <v>2018</v>
      </c>
      <c r="E2954" s="15" t="s">
        <v>157</v>
      </c>
    </row>
    <row r="2955" spans="1:7" s="8" customFormat="1" ht="20.149999999999999" customHeight="1">
      <c r="A2955" s="13" t="s">
        <v>3181</v>
      </c>
      <c r="B2955" s="14">
        <v>9782212568097</v>
      </c>
      <c r="C2955" s="14">
        <v>9782212432664</v>
      </c>
      <c r="D2955" s="14">
        <v>2018</v>
      </c>
      <c r="E2955" s="15" t="s">
        <v>31</v>
      </c>
      <c r="F2955" s="15" t="s">
        <v>32</v>
      </c>
      <c r="G2955" s="15" t="s">
        <v>499</v>
      </c>
    </row>
    <row r="2956" spans="1:7" s="8" customFormat="1" ht="20.149999999999999" customHeight="1">
      <c r="A2956" s="13" t="s">
        <v>3182</v>
      </c>
      <c r="B2956" s="14">
        <v>9782897730758</v>
      </c>
      <c r="C2956" s="14">
        <v>9782897730765</v>
      </c>
      <c r="D2956" s="14">
        <v>2018</v>
      </c>
    </row>
    <row r="2957" spans="1:7" s="8" customFormat="1" ht="20.149999999999999" customHeight="1">
      <c r="A2957" s="13" t="s">
        <v>3183</v>
      </c>
      <c r="B2957" s="14">
        <v>9780691163819</v>
      </c>
      <c r="C2957" s="14">
        <v>9781400852000</v>
      </c>
      <c r="D2957" s="14">
        <v>2015</v>
      </c>
    </row>
    <row r="2958" spans="1:7" s="8" customFormat="1" ht="20.149999999999999" customHeight="1">
      <c r="A2958" s="13" t="s">
        <v>3184</v>
      </c>
      <c r="B2958" s="14">
        <v>9780691180915</v>
      </c>
      <c r="C2958" s="14">
        <v>9781400883264</v>
      </c>
      <c r="D2958" s="14">
        <v>2016</v>
      </c>
    </row>
    <row r="2959" spans="1:7" s="8" customFormat="1" ht="20.149999999999999" customHeight="1">
      <c r="A2959" s="13" t="s">
        <v>3185</v>
      </c>
      <c r="B2959" s="14">
        <v>9780691178523</v>
      </c>
      <c r="C2959" s="14">
        <v>9781400880515</v>
      </c>
      <c r="D2959" s="14">
        <v>2016</v>
      </c>
    </row>
    <row r="2960" spans="1:7" s="8" customFormat="1" ht="20.149999999999999" customHeight="1">
      <c r="A2960" s="13" t="s">
        <v>3186</v>
      </c>
      <c r="B2960" s="14">
        <v>9782212676334</v>
      </c>
      <c r="C2960" s="14">
        <v>9782212156171</v>
      </c>
      <c r="D2960" s="14">
        <v>2018</v>
      </c>
      <c r="E2960" s="15" t="s">
        <v>273</v>
      </c>
      <c r="F2960" s="15" t="s">
        <v>473</v>
      </c>
      <c r="G2960" s="15" t="s">
        <v>474</v>
      </c>
    </row>
    <row r="2961" spans="1:7" s="8" customFormat="1" ht="20.149999999999999" customHeight="1">
      <c r="A2961" s="13" t="s">
        <v>3187</v>
      </c>
      <c r="B2961" s="14">
        <v>9782212675221</v>
      </c>
      <c r="C2961" s="14">
        <v>9782212441208</v>
      </c>
      <c r="D2961" s="14">
        <v>2018</v>
      </c>
      <c r="E2961" s="15" t="s">
        <v>31</v>
      </c>
      <c r="F2961" s="15" t="s">
        <v>439</v>
      </c>
      <c r="G2961" s="15" t="s">
        <v>440</v>
      </c>
    </row>
    <row r="2962" spans="1:7" s="8" customFormat="1" ht="20.149999999999999" customHeight="1">
      <c r="A2962" s="13" t="s">
        <v>3188</v>
      </c>
      <c r="B2962" s="14">
        <v>9782894355794</v>
      </c>
      <c r="C2962" s="14">
        <v>9782894358566</v>
      </c>
      <c r="D2962" s="14">
        <v>2015</v>
      </c>
      <c r="E2962" s="15" t="s">
        <v>249</v>
      </c>
      <c r="F2962" s="15" t="s">
        <v>451</v>
      </c>
      <c r="G2962" s="15" t="s">
        <v>2094</v>
      </c>
    </row>
    <row r="2963" spans="1:7" s="8" customFormat="1" ht="20.149999999999999" customHeight="1">
      <c r="A2963" s="13" t="s">
        <v>3189</v>
      </c>
      <c r="B2963" s="14">
        <v>9782894354773</v>
      </c>
      <c r="C2963" s="14">
        <v>9782897621261</v>
      </c>
      <c r="D2963" s="14">
        <v>2016</v>
      </c>
    </row>
    <row r="2964" spans="1:7" s="8" customFormat="1" ht="20.149999999999999" customHeight="1">
      <c r="A2964" s="13" t="s">
        <v>3190</v>
      </c>
      <c r="B2964" s="14">
        <v>9782894357729</v>
      </c>
      <c r="C2964" s="14">
        <v>9782897621278</v>
      </c>
      <c r="D2964" s="14">
        <v>2016</v>
      </c>
      <c r="E2964" s="15" t="s">
        <v>249</v>
      </c>
      <c r="F2964" s="15" t="s">
        <v>250</v>
      </c>
      <c r="G2964" s="15" t="s">
        <v>364</v>
      </c>
    </row>
    <row r="2965" spans="1:7" s="8" customFormat="1" ht="20.149999999999999" customHeight="1">
      <c r="A2965" s="13" t="s">
        <v>3191</v>
      </c>
      <c r="B2965" s="14">
        <v>9782897620981</v>
      </c>
      <c r="C2965" s="14">
        <v>9782897621537</v>
      </c>
      <c r="D2965" s="14">
        <v>2016</v>
      </c>
      <c r="E2965" s="15" t="s">
        <v>249</v>
      </c>
      <c r="F2965" s="15" t="s">
        <v>250</v>
      </c>
      <c r="G2965" s="15" t="s">
        <v>3192</v>
      </c>
    </row>
    <row r="2966" spans="1:7" s="8" customFormat="1" ht="20.149999999999999" customHeight="1">
      <c r="A2966" s="13" t="s">
        <v>3193</v>
      </c>
      <c r="B2966" s="14">
        <v>9782894355244</v>
      </c>
      <c r="C2966" s="14">
        <v>9782897621766</v>
      </c>
      <c r="D2966" s="14">
        <v>2017</v>
      </c>
      <c r="E2966" s="15" t="s">
        <v>249</v>
      </c>
      <c r="F2966" s="15" t="s">
        <v>451</v>
      </c>
      <c r="G2966" s="15" t="s">
        <v>1495</v>
      </c>
    </row>
    <row r="2967" spans="1:7" s="8" customFormat="1" ht="20.149999999999999" customHeight="1">
      <c r="A2967" s="13" t="s">
        <v>3194</v>
      </c>
      <c r="B2967" s="14">
        <v>9782894356029</v>
      </c>
      <c r="C2967" s="14">
        <v>9782894359693</v>
      </c>
      <c r="D2967" s="14">
        <v>2015</v>
      </c>
      <c r="E2967" s="15" t="s">
        <v>249</v>
      </c>
      <c r="F2967" s="15" t="s">
        <v>250</v>
      </c>
      <c r="G2967" s="15" t="s">
        <v>251</v>
      </c>
    </row>
    <row r="2968" spans="1:7" s="8" customFormat="1" ht="20.149999999999999" customHeight="1">
      <c r="A2968" s="13" t="s">
        <v>3195</v>
      </c>
      <c r="B2968" s="14">
        <v>9782897623050</v>
      </c>
      <c r="C2968" s="14">
        <v>9782897623333</v>
      </c>
      <c r="D2968" s="14">
        <v>2018</v>
      </c>
    </row>
    <row r="2969" spans="1:7" s="8" customFormat="1" ht="20.149999999999999" customHeight="1">
      <c r="A2969" s="13" t="s">
        <v>3196</v>
      </c>
      <c r="B2969" s="14">
        <v>9782894356531</v>
      </c>
      <c r="C2969" s="14">
        <v>9782897621285</v>
      </c>
      <c r="D2969" s="14">
        <v>2016</v>
      </c>
      <c r="E2969" s="15" t="s">
        <v>249</v>
      </c>
      <c r="F2969" s="15" t="s">
        <v>451</v>
      </c>
      <c r="G2969" s="15" t="s">
        <v>3197</v>
      </c>
    </row>
    <row r="2970" spans="1:7" s="8" customFormat="1" ht="20.149999999999999" customHeight="1">
      <c r="A2970" s="13" t="s">
        <v>3198</v>
      </c>
      <c r="B2970" s="14">
        <v>9782894356265</v>
      </c>
      <c r="C2970" s="14">
        <v>9782897621742</v>
      </c>
      <c r="D2970" s="14">
        <v>2017</v>
      </c>
    </row>
    <row r="2971" spans="1:7" s="8" customFormat="1" ht="20.149999999999999" customHeight="1">
      <c r="A2971" s="13" t="s">
        <v>3199</v>
      </c>
      <c r="B2971" s="14">
        <v>9782897620950</v>
      </c>
      <c r="C2971" s="14">
        <v>9782897622534</v>
      </c>
      <c r="D2971" s="14">
        <v>2017</v>
      </c>
      <c r="E2971" s="15" t="s">
        <v>249</v>
      </c>
      <c r="F2971" s="15" t="s">
        <v>250</v>
      </c>
      <c r="G2971" s="15" t="s">
        <v>364</v>
      </c>
    </row>
    <row r="2972" spans="1:7" s="8" customFormat="1" ht="20.149999999999999" customHeight="1">
      <c r="A2972" s="13" t="s">
        <v>3200</v>
      </c>
      <c r="B2972" s="14">
        <v>9782894355787</v>
      </c>
      <c r="C2972" s="14">
        <v>9782897621759</v>
      </c>
      <c r="D2972" s="14">
        <v>2017</v>
      </c>
      <c r="E2972" s="15" t="s">
        <v>249</v>
      </c>
      <c r="F2972" s="15" t="s">
        <v>451</v>
      </c>
      <c r="G2972" s="15" t="s">
        <v>1495</v>
      </c>
    </row>
    <row r="2973" spans="1:7" s="8" customFormat="1" ht="20.149999999999999" customHeight="1">
      <c r="A2973" s="13" t="s">
        <v>3201</v>
      </c>
      <c r="B2973" s="14">
        <v>9782894353011</v>
      </c>
      <c r="C2973" s="14">
        <v>9782897621773</v>
      </c>
      <c r="D2973" s="14">
        <v>2017</v>
      </c>
      <c r="E2973" s="15" t="s">
        <v>249</v>
      </c>
      <c r="F2973" s="15" t="s">
        <v>451</v>
      </c>
      <c r="G2973" s="15" t="s">
        <v>1495</v>
      </c>
    </row>
    <row r="2974" spans="1:7" s="8" customFormat="1" ht="20.149999999999999" customHeight="1">
      <c r="A2974" s="13" t="s">
        <v>3202</v>
      </c>
      <c r="B2974" s="14">
        <v>9791031802664</v>
      </c>
      <c r="C2974" s="14"/>
      <c r="D2974" s="14">
        <v>2018</v>
      </c>
      <c r="E2974" s="15" t="s">
        <v>834</v>
      </c>
      <c r="F2974" s="15" t="s">
        <v>3203</v>
      </c>
      <c r="G2974" s="15" t="s">
        <v>3204</v>
      </c>
    </row>
    <row r="2975" spans="1:7" s="8" customFormat="1" ht="20.149999999999999" customHeight="1">
      <c r="A2975" s="13" t="s">
        <v>3205</v>
      </c>
      <c r="B2975" s="14">
        <v>9789491615245</v>
      </c>
      <c r="C2975" s="14"/>
      <c r="D2975" s="14">
        <v>2014</v>
      </c>
    </row>
    <row r="2976" spans="1:7" s="8" customFormat="1" ht="20.149999999999999" customHeight="1">
      <c r="A2976" s="13" t="s">
        <v>3206</v>
      </c>
      <c r="B2976" s="14">
        <v>9789074752114</v>
      </c>
      <c r="C2976" s="14"/>
      <c r="D2976" s="14">
        <v>2007</v>
      </c>
    </row>
    <row r="2977" spans="1:7" s="8" customFormat="1" ht="20.149999999999999" customHeight="1">
      <c r="A2977" s="13" t="s">
        <v>3207</v>
      </c>
      <c r="B2977" s="14">
        <v>9782212676631</v>
      </c>
      <c r="C2977" s="14">
        <v>9782212440973</v>
      </c>
      <c r="D2977" s="14">
        <v>2018</v>
      </c>
      <c r="E2977" s="15" t="s">
        <v>31</v>
      </c>
      <c r="F2977" s="15" t="s">
        <v>72</v>
      </c>
      <c r="G2977" s="15" t="s">
        <v>746</v>
      </c>
    </row>
    <row r="2978" spans="1:7" s="8" customFormat="1" ht="20.149999999999999" customHeight="1">
      <c r="A2978" s="13" t="s">
        <v>3208</v>
      </c>
      <c r="B2978" s="14">
        <v>9782759822560</v>
      </c>
      <c r="C2978" s="14">
        <v>9782759822577</v>
      </c>
      <c r="D2978" s="14">
        <v>2018</v>
      </c>
      <c r="E2978" s="15" t="s">
        <v>68</v>
      </c>
    </row>
    <row r="2979" spans="1:7" s="8" customFormat="1" ht="20.149999999999999" customHeight="1">
      <c r="A2979" s="13" t="s">
        <v>3209</v>
      </c>
      <c r="B2979" s="14">
        <v>9782212675542</v>
      </c>
      <c r="C2979" s="14">
        <v>9782212005929</v>
      </c>
      <c r="D2979" s="14">
        <v>2018</v>
      </c>
      <c r="E2979" s="15" t="s">
        <v>31</v>
      </c>
      <c r="F2979" s="15" t="s">
        <v>75</v>
      </c>
      <c r="G2979" s="15" t="s">
        <v>818</v>
      </c>
    </row>
    <row r="2980" spans="1:7" s="8" customFormat="1" ht="20.149999999999999" customHeight="1">
      <c r="A2980" s="13" t="s">
        <v>3210</v>
      </c>
      <c r="B2980" s="14">
        <v>9782759822492</v>
      </c>
      <c r="C2980" s="14">
        <v>9782759822508</v>
      </c>
      <c r="D2980" s="14">
        <v>2018</v>
      </c>
    </row>
    <row r="2981" spans="1:7" s="8" customFormat="1" ht="20.149999999999999" customHeight="1">
      <c r="A2981" s="13" t="s">
        <v>3211</v>
      </c>
      <c r="B2981" s="14">
        <v>9782759822201</v>
      </c>
      <c r="C2981" s="14">
        <v>9782759822546</v>
      </c>
      <c r="D2981" s="14">
        <v>2018</v>
      </c>
      <c r="E2981" s="15" t="s">
        <v>157</v>
      </c>
      <c r="F2981" s="15" t="s">
        <v>277</v>
      </c>
      <c r="G2981" s="15" t="s">
        <v>278</v>
      </c>
    </row>
    <row r="2982" spans="1:7" s="8" customFormat="1" ht="20.149999999999999" customHeight="1">
      <c r="A2982" s="13" t="s">
        <v>3212</v>
      </c>
      <c r="B2982" s="14">
        <v>9782897730925</v>
      </c>
      <c r="C2982" s="14">
        <v>9782897730932</v>
      </c>
      <c r="D2982" s="14">
        <v>2018</v>
      </c>
      <c r="E2982" s="15" t="s">
        <v>157</v>
      </c>
    </row>
    <row r="2983" spans="1:7" s="8" customFormat="1" ht="20.149999999999999" customHeight="1">
      <c r="A2983" s="13" t="s">
        <v>3213</v>
      </c>
      <c r="B2983" s="14">
        <v>9782897260088</v>
      </c>
      <c r="C2983" s="14">
        <v>9782897262310</v>
      </c>
      <c r="D2983" s="14">
        <v>2016</v>
      </c>
      <c r="E2983" s="15" t="s">
        <v>249</v>
      </c>
    </row>
    <row r="2984" spans="1:7" s="8" customFormat="1" ht="20.149999999999999" customHeight="1">
      <c r="A2984" s="13" t="s">
        <v>3214</v>
      </c>
      <c r="B2984" s="14">
        <v>9782897260569</v>
      </c>
      <c r="C2984" s="14">
        <v>9782897260651</v>
      </c>
      <c r="D2984" s="14">
        <v>2013</v>
      </c>
    </row>
    <row r="2985" spans="1:7" s="8" customFormat="1" ht="20.149999999999999" customHeight="1">
      <c r="A2985" s="13" t="s">
        <v>3215</v>
      </c>
      <c r="B2985" s="14">
        <v>9782897260583</v>
      </c>
      <c r="C2985" s="14">
        <v>9782897260668</v>
      </c>
      <c r="D2985" s="14">
        <v>2014</v>
      </c>
      <c r="E2985" s="15" t="s">
        <v>65</v>
      </c>
      <c r="F2985" s="15" t="s">
        <v>65</v>
      </c>
      <c r="G2985" s="15" t="s">
        <v>65</v>
      </c>
    </row>
    <row r="2986" spans="1:7" s="8" customFormat="1" ht="20.149999999999999" customHeight="1">
      <c r="A2986" s="13" t="s">
        <v>3216</v>
      </c>
      <c r="B2986" s="14">
        <v>9782759821952</v>
      </c>
      <c r="C2986" s="14">
        <v>9782759821969</v>
      </c>
      <c r="D2986" s="14">
        <v>2018</v>
      </c>
    </row>
    <row r="2987" spans="1:7" s="8" customFormat="1" ht="20.149999999999999" customHeight="1">
      <c r="A2987" s="13" t="s">
        <v>3217</v>
      </c>
      <c r="B2987" s="14">
        <v>9782897261542</v>
      </c>
      <c r="C2987" s="14">
        <v>9782897260767</v>
      </c>
      <c r="D2987" s="14">
        <v>2014</v>
      </c>
    </row>
    <row r="2988" spans="1:7" s="8" customFormat="1" ht="20.149999999999999" customHeight="1">
      <c r="A2988" s="13" t="s">
        <v>3218</v>
      </c>
      <c r="B2988" s="14">
        <v>9782212676105</v>
      </c>
      <c r="C2988" s="14">
        <v>9782212876062</v>
      </c>
      <c r="D2988" s="14">
        <v>2018</v>
      </c>
      <c r="E2988" s="15" t="s">
        <v>31</v>
      </c>
      <c r="F2988" s="15" t="s">
        <v>32</v>
      </c>
      <c r="G2988" s="15" t="s">
        <v>3219</v>
      </c>
    </row>
    <row r="2989" spans="1:7" s="8" customFormat="1" ht="20.149999999999999" customHeight="1">
      <c r="A2989" s="13" t="s">
        <v>3220</v>
      </c>
      <c r="B2989" s="14">
        <v>9782212676075</v>
      </c>
      <c r="C2989" s="14">
        <v>9782212805208</v>
      </c>
      <c r="D2989" s="14">
        <v>2018</v>
      </c>
      <c r="E2989" s="15" t="s">
        <v>31</v>
      </c>
      <c r="F2989" s="15" t="s">
        <v>75</v>
      </c>
      <c r="G2989" s="15" t="s">
        <v>75</v>
      </c>
    </row>
    <row r="2990" spans="1:7" s="8" customFormat="1" ht="20.149999999999999" customHeight="1">
      <c r="A2990" s="13" t="s">
        <v>3221</v>
      </c>
      <c r="B2990" s="14">
        <v>9782212675658</v>
      </c>
      <c r="C2990" s="14">
        <v>9782212450866</v>
      </c>
      <c r="D2990" s="14">
        <v>2018</v>
      </c>
      <c r="E2990" s="15" t="s">
        <v>31</v>
      </c>
      <c r="F2990" s="15" t="s">
        <v>72</v>
      </c>
      <c r="G2990" s="15" t="s">
        <v>73</v>
      </c>
    </row>
    <row r="2991" spans="1:7" s="8" customFormat="1" ht="20.149999999999999" customHeight="1">
      <c r="A2991" s="13" t="s">
        <v>3222</v>
      </c>
      <c r="B2991" s="14">
        <v>9782759227365</v>
      </c>
      <c r="C2991" s="14">
        <v>9782759227372</v>
      </c>
      <c r="D2991" s="14">
        <v>2018</v>
      </c>
      <c r="E2991" s="15" t="s">
        <v>157</v>
      </c>
    </row>
    <row r="2992" spans="1:7" s="8" customFormat="1" ht="20.149999999999999" customHeight="1">
      <c r="A2992" s="13" t="s">
        <v>3223</v>
      </c>
      <c r="B2992" s="14">
        <v>9782759226375</v>
      </c>
      <c r="C2992" s="14">
        <v>9782759226382</v>
      </c>
      <c r="D2992" s="14">
        <v>2018</v>
      </c>
      <c r="E2992" s="15" t="s">
        <v>194</v>
      </c>
    </row>
    <row r="2993" spans="1:7" s="8" customFormat="1" ht="20.149999999999999" customHeight="1">
      <c r="A2993" s="13" t="s">
        <v>3224</v>
      </c>
      <c r="B2993" s="14">
        <v>9782759227679</v>
      </c>
      <c r="C2993" s="14">
        <v>9782759227686</v>
      </c>
      <c r="D2993" s="14">
        <v>2018</v>
      </c>
      <c r="E2993" s="15" t="s">
        <v>129</v>
      </c>
      <c r="F2993" s="15" t="s">
        <v>130</v>
      </c>
      <c r="G2993" s="15" t="s">
        <v>130</v>
      </c>
    </row>
    <row r="2994" spans="1:7" s="8" customFormat="1" ht="20.149999999999999" customHeight="1">
      <c r="A2994" s="13" t="s">
        <v>3225</v>
      </c>
      <c r="B2994" s="14">
        <v>9782759226641</v>
      </c>
      <c r="C2994" s="14">
        <v>9782759226665</v>
      </c>
      <c r="D2994" s="14">
        <v>2018</v>
      </c>
      <c r="E2994" s="15" t="s">
        <v>249</v>
      </c>
    </row>
    <row r="2995" spans="1:7" s="8" customFormat="1" ht="20.149999999999999" customHeight="1">
      <c r="A2995" s="13" t="s">
        <v>3226</v>
      </c>
      <c r="B2995" s="14">
        <v>9782759226672</v>
      </c>
      <c r="C2995" s="14">
        <v>9782759226689</v>
      </c>
      <c r="D2995" s="14">
        <v>2018</v>
      </c>
      <c r="E2995" s="15" t="s">
        <v>157</v>
      </c>
    </row>
    <row r="2996" spans="1:7" s="8" customFormat="1" ht="20.149999999999999" customHeight="1">
      <c r="A2996" s="13" t="s">
        <v>3227</v>
      </c>
      <c r="B2996" s="14">
        <v>9782759224814</v>
      </c>
      <c r="C2996" s="14">
        <v>9782759224821</v>
      </c>
      <c r="D2996" s="14">
        <v>2018</v>
      </c>
      <c r="E2996" s="15" t="s">
        <v>157</v>
      </c>
      <c r="F2996" s="15" t="s">
        <v>240</v>
      </c>
      <c r="G2996" s="15" t="s">
        <v>241</v>
      </c>
    </row>
    <row r="2997" spans="1:7" s="8" customFormat="1" ht="20.149999999999999" customHeight="1">
      <c r="A2997" s="13" t="s">
        <v>3228</v>
      </c>
      <c r="B2997" s="14">
        <v>9782212674880</v>
      </c>
      <c r="C2997" s="14">
        <v>9782212309973</v>
      </c>
      <c r="D2997" s="14">
        <v>2018</v>
      </c>
      <c r="E2997" s="15" t="s">
        <v>31</v>
      </c>
      <c r="F2997" s="15" t="s">
        <v>3229</v>
      </c>
      <c r="G2997" s="15" t="s">
        <v>3230</v>
      </c>
    </row>
    <row r="2998" spans="1:7" s="8" customFormat="1" ht="20.149999999999999" customHeight="1">
      <c r="A2998" s="13" t="s">
        <v>3231</v>
      </c>
      <c r="B2998" s="14">
        <v>9781788394185</v>
      </c>
      <c r="C2998" s="14">
        <v>9781788398800</v>
      </c>
      <c r="D2998" s="14">
        <v>2017</v>
      </c>
    </row>
    <row r="2999" spans="1:7" s="8" customFormat="1" ht="20.149999999999999" customHeight="1">
      <c r="A2999" s="13" t="s">
        <v>3232</v>
      </c>
      <c r="B2999" s="14">
        <v>9781786469168</v>
      </c>
      <c r="C2999" s="14">
        <v>9781786465443</v>
      </c>
      <c r="D2999" s="14">
        <v>2017</v>
      </c>
    </row>
    <row r="3000" spans="1:7" s="8" customFormat="1" ht="20.149999999999999" customHeight="1">
      <c r="A3000" s="13" t="s">
        <v>3233</v>
      </c>
      <c r="B3000" s="14">
        <v>9781785888960</v>
      </c>
      <c r="C3000" s="14">
        <v>9781785883033</v>
      </c>
      <c r="D3000" s="14">
        <v>2017</v>
      </c>
    </row>
    <row r="3001" spans="1:7" s="8" customFormat="1" ht="20.149999999999999" customHeight="1">
      <c r="A3001" s="13" t="s">
        <v>3234</v>
      </c>
      <c r="B3001" s="14">
        <v>9781788299558</v>
      </c>
      <c r="C3001" s="14">
        <v>9781788298513</v>
      </c>
      <c r="D3001" s="14">
        <v>2017</v>
      </c>
    </row>
    <row r="3002" spans="1:7" s="8" customFormat="1" ht="20.149999999999999" customHeight="1">
      <c r="A3002" s="13" t="s">
        <v>3235</v>
      </c>
      <c r="B3002" s="14">
        <v>9781788294669</v>
      </c>
      <c r="C3002" s="14">
        <v>9781788298339</v>
      </c>
      <c r="D3002" s="14">
        <v>2017</v>
      </c>
    </row>
    <row r="3003" spans="1:7" s="8" customFormat="1" ht="20.149999999999999" customHeight="1">
      <c r="A3003" s="13" t="s">
        <v>3236</v>
      </c>
      <c r="B3003" s="14">
        <v>9781787286641</v>
      </c>
      <c r="C3003" s="14">
        <v>9781787286672</v>
      </c>
      <c r="D3003" s="14">
        <v>2017</v>
      </c>
    </row>
    <row r="3004" spans="1:7" s="8" customFormat="1" ht="20.149999999999999" customHeight="1">
      <c r="A3004" s="13" t="s">
        <v>3237</v>
      </c>
      <c r="B3004" s="14">
        <v>9781788831925</v>
      </c>
      <c r="C3004" s="14">
        <v>9781788622745</v>
      </c>
      <c r="D3004" s="14">
        <v>2017</v>
      </c>
    </row>
    <row r="3005" spans="1:7" s="8" customFormat="1" ht="20.149999999999999" customHeight="1">
      <c r="A3005" s="13" t="s">
        <v>3238</v>
      </c>
      <c r="B3005" s="14">
        <v>9781788299589</v>
      </c>
      <c r="C3005" s="14">
        <v>9781788296717</v>
      </c>
      <c r="D3005" s="14">
        <v>2017</v>
      </c>
    </row>
    <row r="3006" spans="1:7" s="8" customFormat="1" ht="20.149999999999999" customHeight="1">
      <c r="A3006" s="13" t="s">
        <v>3239</v>
      </c>
      <c r="B3006" s="14">
        <v>9781788294287</v>
      </c>
      <c r="C3006" s="14">
        <v>9781788291088</v>
      </c>
      <c r="D3006" s="14">
        <v>2017</v>
      </c>
    </row>
    <row r="3007" spans="1:7" s="8" customFormat="1" ht="20.149999999999999" customHeight="1">
      <c r="A3007" s="13" t="s">
        <v>3240</v>
      </c>
      <c r="B3007" s="14">
        <v>9781787125988</v>
      </c>
      <c r="C3007" s="14">
        <v>9781787127968</v>
      </c>
      <c r="D3007" s="14">
        <v>2017</v>
      </c>
    </row>
    <row r="3008" spans="1:7" s="8" customFormat="1" ht="20.149999999999999" customHeight="1">
      <c r="A3008" s="13" t="s">
        <v>3241</v>
      </c>
      <c r="B3008" s="14">
        <v>9781788992367</v>
      </c>
      <c r="C3008" s="14">
        <v>9781788993036</v>
      </c>
      <c r="D3008" s="14">
        <v>2017</v>
      </c>
    </row>
    <row r="3009" spans="1:4" s="8" customFormat="1" ht="20.149999999999999" customHeight="1">
      <c r="A3009" s="13" t="s">
        <v>3242</v>
      </c>
      <c r="B3009" s="14">
        <v>9781788994927</v>
      </c>
      <c r="C3009" s="14">
        <v>9781788998727</v>
      </c>
      <c r="D3009" s="14">
        <v>2017</v>
      </c>
    </row>
    <row r="3010" spans="1:4" s="8" customFormat="1" ht="20.149999999999999" customHeight="1">
      <c r="A3010" s="13" t="s">
        <v>3243</v>
      </c>
      <c r="B3010" s="14">
        <v>9781788293464</v>
      </c>
      <c r="C3010" s="14">
        <v>9781788297479</v>
      </c>
      <c r="D3010" s="14">
        <v>2017</v>
      </c>
    </row>
    <row r="3011" spans="1:4" s="8" customFormat="1" ht="20.149999999999999" customHeight="1">
      <c r="A3011" s="13" t="s">
        <v>3244</v>
      </c>
      <c r="B3011" s="14">
        <v>9781788299183</v>
      </c>
      <c r="C3011" s="14">
        <v>9781788293488</v>
      </c>
      <c r="D3011" s="14">
        <v>2017</v>
      </c>
    </row>
    <row r="3012" spans="1:4" s="8" customFormat="1" ht="20.149999999999999" customHeight="1">
      <c r="A3012" s="13" t="s">
        <v>3245</v>
      </c>
      <c r="B3012" s="14">
        <v>9781788392655</v>
      </c>
      <c r="C3012" s="14">
        <v>9781788398688</v>
      </c>
      <c r="D3012" s="14">
        <v>2017</v>
      </c>
    </row>
    <row r="3013" spans="1:4" s="8" customFormat="1" ht="20.149999999999999" customHeight="1">
      <c r="A3013" s="13" t="s">
        <v>3246</v>
      </c>
      <c r="B3013" s="14">
        <v>9781788291118</v>
      </c>
      <c r="C3013" s="14">
        <v>9781788296823</v>
      </c>
      <c r="D3013" s="14">
        <v>2017</v>
      </c>
    </row>
    <row r="3014" spans="1:4" s="8" customFormat="1" ht="20.149999999999999" customHeight="1">
      <c r="A3014" s="13" t="s">
        <v>3247</v>
      </c>
      <c r="B3014" s="14">
        <v>9781788478922</v>
      </c>
      <c r="C3014" s="14">
        <v>9781788399494</v>
      </c>
      <c r="D3014" s="14">
        <v>2017</v>
      </c>
    </row>
    <row r="3015" spans="1:4" s="8" customFormat="1" ht="20.149999999999999" customHeight="1">
      <c r="A3015" s="13" t="s">
        <v>3248</v>
      </c>
      <c r="B3015" s="14">
        <v>9781787288591</v>
      </c>
      <c r="C3015" s="14">
        <v>9781787286290</v>
      </c>
      <c r="D3015" s="14">
        <v>2017</v>
      </c>
    </row>
    <row r="3016" spans="1:4" s="8" customFormat="1" ht="20.149999999999999" customHeight="1">
      <c r="A3016" s="13" t="s">
        <v>3249</v>
      </c>
      <c r="B3016" s="14">
        <v>9781788292948</v>
      </c>
      <c r="C3016" s="14">
        <v>9781788295598</v>
      </c>
      <c r="D3016" s="14">
        <v>2017</v>
      </c>
    </row>
    <row r="3017" spans="1:4" s="8" customFormat="1" ht="20.149999999999999" customHeight="1">
      <c r="A3017" s="13" t="s">
        <v>3250</v>
      </c>
      <c r="B3017" s="14">
        <v>9781787287495</v>
      </c>
      <c r="C3017" s="14">
        <v>9781787288348</v>
      </c>
      <c r="D3017" s="14">
        <v>2017</v>
      </c>
    </row>
    <row r="3018" spans="1:4" s="8" customFormat="1" ht="20.149999999999999" customHeight="1">
      <c r="A3018" s="13" t="s">
        <v>3251</v>
      </c>
      <c r="B3018" s="14">
        <v>9781788292542</v>
      </c>
      <c r="C3018" s="14">
        <v>9781788291361</v>
      </c>
      <c r="D3018" s="14">
        <v>2017</v>
      </c>
    </row>
    <row r="3019" spans="1:4" s="8" customFormat="1" ht="20.149999999999999" customHeight="1">
      <c r="A3019" s="13" t="s">
        <v>3252</v>
      </c>
      <c r="B3019" s="14">
        <v>9781787286849</v>
      </c>
      <c r="C3019" s="14">
        <v>9781787282186</v>
      </c>
      <c r="D3019" s="14">
        <v>2017</v>
      </c>
    </row>
    <row r="3020" spans="1:4" s="8" customFormat="1" ht="20.149999999999999" customHeight="1">
      <c r="A3020" s="13" t="s">
        <v>3253</v>
      </c>
      <c r="B3020" s="14">
        <v>9781788393331</v>
      </c>
      <c r="C3020" s="14">
        <v>9781788399968</v>
      </c>
      <c r="D3020" s="14">
        <v>2017</v>
      </c>
    </row>
    <row r="3021" spans="1:4" s="8" customFormat="1" ht="20.149999999999999" customHeight="1">
      <c r="A3021" s="13" t="s">
        <v>3254</v>
      </c>
      <c r="B3021" s="14">
        <v>9781787281868</v>
      </c>
      <c r="C3021" s="14">
        <v>9781787285866</v>
      </c>
      <c r="D3021" s="14">
        <v>2017</v>
      </c>
    </row>
    <row r="3022" spans="1:4" s="8" customFormat="1" ht="20.149999999999999" customHeight="1">
      <c r="A3022" s="13" t="s">
        <v>3255</v>
      </c>
      <c r="B3022" s="14">
        <v>9781788625517</v>
      </c>
      <c r="C3022" s="14">
        <v>9781788621823</v>
      </c>
      <c r="D3022" s="14">
        <v>2017</v>
      </c>
    </row>
    <row r="3023" spans="1:4" s="8" customFormat="1" ht="20.149999999999999" customHeight="1">
      <c r="A3023" s="13" t="s">
        <v>3256</v>
      </c>
      <c r="B3023" s="14">
        <v>9781788390545</v>
      </c>
      <c r="C3023" s="14">
        <v>9781788394369</v>
      </c>
      <c r="D3023" s="14">
        <v>2017</v>
      </c>
    </row>
    <row r="3024" spans="1:4" s="8" customFormat="1" ht="20.149999999999999" customHeight="1">
      <c r="A3024" s="13" t="s">
        <v>3257</v>
      </c>
      <c r="B3024" s="14">
        <v>9781788394383</v>
      </c>
      <c r="C3024" s="14">
        <v>9781788391924</v>
      </c>
      <c r="D3024" s="14">
        <v>2017</v>
      </c>
    </row>
    <row r="3025" spans="1:4" s="8" customFormat="1" ht="20.149999999999999" customHeight="1">
      <c r="A3025" s="13" t="s">
        <v>3258</v>
      </c>
      <c r="B3025" s="14">
        <v>9781788479356</v>
      </c>
      <c r="C3025" s="14">
        <v>9781788475198</v>
      </c>
      <c r="D3025" s="14">
        <v>2017</v>
      </c>
    </row>
    <row r="3026" spans="1:4" s="8" customFormat="1" ht="20.149999999999999" customHeight="1">
      <c r="A3026" s="13" t="s">
        <v>3259</v>
      </c>
      <c r="B3026" s="14">
        <v>9781788471183</v>
      </c>
      <c r="C3026" s="14">
        <v>9781788476041</v>
      </c>
      <c r="D3026" s="14">
        <v>2017</v>
      </c>
    </row>
    <row r="3027" spans="1:4" s="8" customFormat="1" ht="20.149999999999999" customHeight="1">
      <c r="A3027" s="13" t="s">
        <v>3260</v>
      </c>
      <c r="B3027" s="14">
        <v>9781787280038</v>
      </c>
      <c r="C3027" s="14">
        <v>9781787280878</v>
      </c>
      <c r="D3027" s="14">
        <v>2017</v>
      </c>
    </row>
    <row r="3028" spans="1:4" s="8" customFormat="1" ht="20.149999999999999" customHeight="1">
      <c r="A3028" s="13" t="s">
        <v>3261</v>
      </c>
      <c r="B3028" s="14">
        <v>9781788291460</v>
      </c>
      <c r="C3028" s="14">
        <v>9781788295819</v>
      </c>
      <c r="D3028" s="14">
        <v>2017</v>
      </c>
    </row>
    <row r="3029" spans="1:4" s="8" customFormat="1" ht="20.149999999999999" customHeight="1">
      <c r="A3029" s="13" t="s">
        <v>324</v>
      </c>
      <c r="B3029" s="14">
        <v>9781788625005</v>
      </c>
      <c r="C3029" s="14">
        <v>9781788629577</v>
      </c>
      <c r="D3029" s="14">
        <v>2017</v>
      </c>
    </row>
    <row r="3030" spans="1:4" s="8" customFormat="1" ht="20.149999999999999" customHeight="1">
      <c r="A3030" s="13" t="s">
        <v>3262</v>
      </c>
      <c r="B3030" s="14">
        <v>9781785282058</v>
      </c>
      <c r="C3030" s="14">
        <v>9781785289750</v>
      </c>
      <c r="D3030" s="14">
        <v>2017</v>
      </c>
    </row>
    <row r="3031" spans="1:4" s="8" customFormat="1" ht="20.149999999999999" customHeight="1">
      <c r="A3031" s="13" t="s">
        <v>3263</v>
      </c>
      <c r="B3031" s="14">
        <v>9781788294133</v>
      </c>
      <c r="C3031" s="14">
        <v>9781788296212</v>
      </c>
      <c r="D3031" s="14">
        <v>2017</v>
      </c>
    </row>
    <row r="3032" spans="1:4" s="8" customFormat="1" ht="20.149999999999999" customHeight="1">
      <c r="A3032" s="13" t="s">
        <v>3264</v>
      </c>
      <c r="B3032" s="14">
        <v>9781788833226</v>
      </c>
      <c r="C3032" s="14">
        <v>9781788836562</v>
      </c>
      <c r="D3032" s="14">
        <v>2017</v>
      </c>
    </row>
    <row r="3033" spans="1:4" s="8" customFormat="1" ht="20.149999999999999" customHeight="1">
      <c r="A3033" s="13" t="s">
        <v>3265</v>
      </c>
      <c r="B3033" s="14">
        <v>9781787286016</v>
      </c>
      <c r="C3033" s="14">
        <v>9781787283909</v>
      </c>
      <c r="D3033" s="14">
        <v>2017</v>
      </c>
    </row>
    <row r="3034" spans="1:4" s="8" customFormat="1" ht="20.149999999999999" customHeight="1">
      <c r="A3034" s="13" t="s">
        <v>3266</v>
      </c>
      <c r="B3034" s="14">
        <v>9781788476638</v>
      </c>
      <c r="C3034" s="14">
        <v>9781788471848</v>
      </c>
      <c r="D3034" s="14">
        <v>2017</v>
      </c>
    </row>
    <row r="3035" spans="1:4" s="8" customFormat="1" ht="20.149999999999999" customHeight="1">
      <c r="A3035" s="13" t="s">
        <v>3267</v>
      </c>
      <c r="B3035" s="14">
        <v>9781788394512</v>
      </c>
      <c r="C3035" s="14">
        <v>9781788398725</v>
      </c>
      <c r="D3035" s="14">
        <v>2017</v>
      </c>
    </row>
    <row r="3036" spans="1:4" s="8" customFormat="1" ht="20.149999999999999" customHeight="1">
      <c r="A3036" s="13" t="s">
        <v>3268</v>
      </c>
      <c r="B3036" s="14">
        <v>9781783554089</v>
      </c>
      <c r="C3036" s="14">
        <v>9781783988440</v>
      </c>
      <c r="D3036" s="14">
        <v>2017</v>
      </c>
    </row>
    <row r="3037" spans="1:4" s="8" customFormat="1" ht="20.149999999999999" customHeight="1">
      <c r="A3037" s="13" t="s">
        <v>3269</v>
      </c>
      <c r="B3037" s="14">
        <v>9781787287068</v>
      </c>
      <c r="C3037" s="14">
        <v>9781787280939</v>
      </c>
      <c r="D3037" s="14">
        <v>2017</v>
      </c>
    </row>
    <row r="3038" spans="1:4" s="8" customFormat="1" ht="20.149999999999999" customHeight="1">
      <c r="A3038" s="13" t="s">
        <v>3270</v>
      </c>
      <c r="B3038" s="14">
        <v>9781788293679</v>
      </c>
      <c r="C3038" s="14">
        <v>9781788297332</v>
      </c>
      <c r="D3038" s="14">
        <v>2017</v>
      </c>
    </row>
    <row r="3039" spans="1:4" s="8" customFormat="1" ht="20.149999999999999" customHeight="1">
      <c r="A3039" s="13" t="s">
        <v>3271</v>
      </c>
      <c r="B3039" s="14">
        <v>9781788293594</v>
      </c>
      <c r="C3039" s="14">
        <v>9781788291866</v>
      </c>
      <c r="D3039" s="14">
        <v>2017</v>
      </c>
    </row>
    <row r="3040" spans="1:4" s="8" customFormat="1" ht="20.149999999999999" customHeight="1">
      <c r="A3040" s="13" t="s">
        <v>3272</v>
      </c>
      <c r="B3040" s="14">
        <v>9781786462541</v>
      </c>
      <c r="C3040" s="14">
        <v>9781786467324</v>
      </c>
      <c r="D3040" s="14">
        <v>2017</v>
      </c>
    </row>
    <row r="3041" spans="1:4" s="8" customFormat="1" ht="20.149999999999999" customHeight="1">
      <c r="A3041" s="13" t="s">
        <v>3273</v>
      </c>
      <c r="B3041" s="14">
        <v>9781788478830</v>
      </c>
      <c r="C3041" s="14">
        <v>9781788473262</v>
      </c>
      <c r="D3041" s="14">
        <v>2017</v>
      </c>
    </row>
    <row r="3042" spans="1:4" s="8" customFormat="1" ht="20.149999999999999" customHeight="1">
      <c r="A3042" s="13" t="s">
        <v>3274</v>
      </c>
      <c r="B3042" s="14">
        <v>9781788390804</v>
      </c>
      <c r="C3042" s="14">
        <v>9781788470421</v>
      </c>
      <c r="D3042" s="14">
        <v>2017</v>
      </c>
    </row>
    <row r="3043" spans="1:4" s="8" customFormat="1" ht="20.149999999999999" customHeight="1">
      <c r="A3043" s="13" t="s">
        <v>3275</v>
      </c>
      <c r="B3043" s="14">
        <v>9781787284746</v>
      </c>
      <c r="C3043" s="14">
        <v>9781787122291</v>
      </c>
      <c r="D3043" s="14">
        <v>2017</v>
      </c>
    </row>
    <row r="3044" spans="1:4" s="8" customFormat="1" ht="20.149999999999999" customHeight="1">
      <c r="A3044" s="13" t="s">
        <v>3276</v>
      </c>
      <c r="B3044" s="14">
        <v>9781787124929</v>
      </c>
      <c r="C3044" s="14">
        <v>9781787125940</v>
      </c>
      <c r="D3044" s="14">
        <v>2017</v>
      </c>
    </row>
    <row r="3045" spans="1:4" s="8" customFormat="1" ht="20.149999999999999" customHeight="1">
      <c r="A3045" s="13" t="s">
        <v>3277</v>
      </c>
      <c r="B3045" s="14">
        <v>9781787281448</v>
      </c>
      <c r="C3045" s="14">
        <v>9781787282414</v>
      </c>
      <c r="D3045" s="14">
        <v>2017</v>
      </c>
    </row>
    <row r="3046" spans="1:4" s="8" customFormat="1" ht="20.149999999999999" customHeight="1">
      <c r="A3046" s="13" t="s">
        <v>3278</v>
      </c>
      <c r="B3046" s="14">
        <v>9781786460554</v>
      </c>
      <c r="C3046" s="14">
        <v>9781786464361</v>
      </c>
      <c r="D3046" s="14">
        <v>2017</v>
      </c>
    </row>
    <row r="3047" spans="1:4" s="8" customFormat="1" ht="20.149999999999999" customHeight="1">
      <c r="A3047" s="13" t="s">
        <v>3279</v>
      </c>
      <c r="B3047" s="14">
        <v>9781788626569</v>
      </c>
      <c r="C3047" s="14">
        <v>9781788629508</v>
      </c>
      <c r="D3047" s="14">
        <v>2017</v>
      </c>
    </row>
    <row r="3048" spans="1:4" s="8" customFormat="1" ht="20.149999999999999" customHeight="1">
      <c r="A3048" s="13" t="s">
        <v>3280</v>
      </c>
      <c r="B3048" s="14">
        <v>9781788291910</v>
      </c>
      <c r="C3048" s="14">
        <v>9781788294515</v>
      </c>
      <c r="D3048" s="14">
        <v>2017</v>
      </c>
    </row>
    <row r="3049" spans="1:4" s="8" customFormat="1" ht="20.149999999999999" customHeight="1">
      <c r="A3049" s="13" t="s">
        <v>3281</v>
      </c>
      <c r="B3049" s="14">
        <v>9781788473026</v>
      </c>
      <c r="C3049" s="14">
        <v>9781788470254</v>
      </c>
      <c r="D3049" s="14">
        <v>2017</v>
      </c>
    </row>
    <row r="3050" spans="1:4" s="8" customFormat="1" ht="20.149999999999999" customHeight="1">
      <c r="A3050" s="13" t="s">
        <v>3282</v>
      </c>
      <c r="B3050" s="14">
        <v>9781788624596</v>
      </c>
      <c r="C3050" s="14">
        <v>9781788628556</v>
      </c>
      <c r="D3050" s="14">
        <v>2017</v>
      </c>
    </row>
    <row r="3051" spans="1:4" s="8" customFormat="1" ht="20.149999999999999" customHeight="1">
      <c r="A3051" s="13" t="s">
        <v>3283</v>
      </c>
      <c r="B3051" s="14">
        <v>9781788292436</v>
      </c>
      <c r="C3051" s="14">
        <v>9781788290074</v>
      </c>
      <c r="D3051" s="14">
        <v>2017</v>
      </c>
    </row>
    <row r="3052" spans="1:4" s="8" customFormat="1" ht="20.149999999999999" customHeight="1">
      <c r="A3052" s="13" t="s">
        <v>3284</v>
      </c>
      <c r="B3052" s="14">
        <v>9781788395908</v>
      </c>
      <c r="C3052" s="14">
        <v>9781788390620</v>
      </c>
      <c r="D3052" s="14">
        <v>2017</v>
      </c>
    </row>
    <row r="3053" spans="1:4" s="8" customFormat="1" ht="20.149999999999999" customHeight="1">
      <c r="A3053" s="13" t="s">
        <v>3285</v>
      </c>
      <c r="B3053" s="14">
        <v>9781788392013</v>
      </c>
      <c r="C3053" s="14">
        <v>9781788470667</v>
      </c>
      <c r="D3053" s="14">
        <v>2017</v>
      </c>
    </row>
    <row r="3054" spans="1:4" s="8" customFormat="1" ht="20.149999999999999" customHeight="1">
      <c r="A3054" s="13" t="s">
        <v>3286</v>
      </c>
      <c r="B3054" s="14">
        <v>9781788296403</v>
      </c>
      <c r="C3054" s="14">
        <v>9781788294119</v>
      </c>
      <c r="D3054" s="14">
        <v>2017</v>
      </c>
    </row>
    <row r="3055" spans="1:4" s="8" customFormat="1" ht="20.149999999999999" customHeight="1">
      <c r="A3055" s="13" t="s">
        <v>3287</v>
      </c>
      <c r="B3055" s="14">
        <v>9781788479592</v>
      </c>
      <c r="C3055" s="14">
        <v>9781788474726</v>
      </c>
      <c r="D3055" s="14">
        <v>2017</v>
      </c>
    </row>
    <row r="3056" spans="1:4" s="8" customFormat="1" ht="20.149999999999999" customHeight="1">
      <c r="A3056" s="13" t="s">
        <v>3288</v>
      </c>
      <c r="B3056" s="14">
        <v>9781787126046</v>
      </c>
      <c r="C3056" s="14">
        <v>9781787126343</v>
      </c>
      <c r="D3056" s="14">
        <v>2017</v>
      </c>
    </row>
    <row r="3057" spans="1:4" s="8" customFormat="1" ht="20.149999999999999" customHeight="1">
      <c r="A3057" s="13" t="s">
        <v>3289</v>
      </c>
      <c r="B3057" s="14">
        <v>9781788398077</v>
      </c>
      <c r="C3057" s="14">
        <v>9781788478694</v>
      </c>
      <c r="D3057" s="14">
        <v>2017</v>
      </c>
    </row>
    <row r="3058" spans="1:4" s="8" customFormat="1" ht="20.149999999999999" customHeight="1">
      <c r="A3058" s="13" t="s">
        <v>3290</v>
      </c>
      <c r="B3058" s="14">
        <v>9781787127463</v>
      </c>
      <c r="C3058" s="14">
        <v>9781787129443</v>
      </c>
      <c r="D3058" s="14">
        <v>2017</v>
      </c>
    </row>
    <row r="3059" spans="1:4" s="8" customFormat="1" ht="20.149999999999999" customHeight="1">
      <c r="A3059" s="13" t="s">
        <v>3291</v>
      </c>
      <c r="B3059" s="14">
        <v>9781788476607</v>
      </c>
      <c r="C3059" s="14">
        <v>9781788473774</v>
      </c>
      <c r="D3059" s="14">
        <v>2017</v>
      </c>
    </row>
    <row r="3060" spans="1:4" s="8" customFormat="1" ht="20.149999999999999" customHeight="1">
      <c r="A3060" s="13" t="s">
        <v>3292</v>
      </c>
      <c r="B3060" s="14">
        <v>9781788474610</v>
      </c>
      <c r="C3060" s="14">
        <v>9781788396370</v>
      </c>
      <c r="D3060" s="14">
        <v>2017</v>
      </c>
    </row>
    <row r="3061" spans="1:4" s="8" customFormat="1" ht="20.149999999999999" customHeight="1">
      <c r="A3061" s="13" t="s">
        <v>3293</v>
      </c>
      <c r="B3061" s="14">
        <v>9781787288713</v>
      </c>
      <c r="C3061" s="14">
        <v>9781787286771</v>
      </c>
      <c r="D3061" s="14">
        <v>2017</v>
      </c>
    </row>
    <row r="3062" spans="1:4" s="8" customFormat="1" ht="20.149999999999999" customHeight="1">
      <c r="A3062" s="13" t="s">
        <v>3294</v>
      </c>
      <c r="B3062" s="14">
        <v>9781787280175</v>
      </c>
      <c r="C3062" s="14">
        <v>9781787284258</v>
      </c>
      <c r="D3062" s="14">
        <v>2017</v>
      </c>
    </row>
    <row r="3063" spans="1:4" s="8" customFormat="1" ht="20.149999999999999" customHeight="1">
      <c r="A3063" s="13" t="s">
        <v>3295</v>
      </c>
      <c r="B3063" s="14">
        <v>9781788296335</v>
      </c>
      <c r="C3063" s="14">
        <v>9781788292399</v>
      </c>
      <c r="D3063" s="14">
        <v>2017</v>
      </c>
    </row>
    <row r="3064" spans="1:4" s="8" customFormat="1" ht="20.149999999999999" customHeight="1">
      <c r="A3064" s="13" t="s">
        <v>613</v>
      </c>
      <c r="B3064" s="14">
        <v>9781787287440</v>
      </c>
      <c r="C3064" s="14">
        <v>9781787289734</v>
      </c>
      <c r="D3064" s="14">
        <v>2017</v>
      </c>
    </row>
    <row r="3065" spans="1:4" s="8" customFormat="1" ht="20.149999999999999" customHeight="1">
      <c r="A3065" s="13" t="s">
        <v>3296</v>
      </c>
      <c r="B3065" s="14">
        <v>9781787280571</v>
      </c>
      <c r="C3065" s="14">
        <v>9781787285170</v>
      </c>
      <c r="D3065" s="14">
        <v>2017</v>
      </c>
    </row>
    <row r="3066" spans="1:4" s="8" customFormat="1" ht="20.149999999999999" customHeight="1">
      <c r="A3066" s="13" t="s">
        <v>3297</v>
      </c>
      <c r="B3066" s="14">
        <v>9781787124462</v>
      </c>
      <c r="C3066" s="14">
        <v>9781787129238</v>
      </c>
      <c r="D3066" s="14">
        <v>2017</v>
      </c>
    </row>
    <row r="3067" spans="1:4" s="8" customFormat="1" ht="20.149999999999999" customHeight="1">
      <c r="A3067" s="13" t="s">
        <v>3298</v>
      </c>
      <c r="B3067" s="14">
        <v>9781787282629</v>
      </c>
      <c r="C3067" s="14">
        <v>9781787285385</v>
      </c>
      <c r="D3067" s="14">
        <v>2017</v>
      </c>
    </row>
    <row r="3068" spans="1:4" s="8" customFormat="1" ht="20.149999999999999" customHeight="1">
      <c r="A3068" s="13" t="s">
        <v>3299</v>
      </c>
      <c r="B3068" s="14">
        <v>9781787129511</v>
      </c>
      <c r="C3068" s="14">
        <v>9781787126466</v>
      </c>
      <c r="D3068" s="14">
        <v>2017</v>
      </c>
    </row>
    <row r="3069" spans="1:4" s="8" customFormat="1" ht="20.149999999999999" customHeight="1">
      <c r="A3069" s="13" t="s">
        <v>3300</v>
      </c>
      <c r="B3069" s="14">
        <v>9781786467041</v>
      </c>
      <c r="C3069" s="14">
        <v>9781786467478</v>
      </c>
      <c r="D3069" s="14">
        <v>2017</v>
      </c>
    </row>
    <row r="3070" spans="1:4" s="8" customFormat="1" ht="20.149999999999999" customHeight="1">
      <c r="A3070" s="13" t="s">
        <v>3301</v>
      </c>
      <c r="B3070" s="14">
        <v>9781788293303</v>
      </c>
      <c r="C3070" s="14">
        <v>9781788298780</v>
      </c>
      <c r="D3070" s="14">
        <v>2017</v>
      </c>
    </row>
    <row r="3071" spans="1:4" s="8" customFormat="1" ht="20.149999999999999" customHeight="1">
      <c r="A3071" s="13" t="s">
        <v>3302</v>
      </c>
      <c r="B3071" s="14">
        <v>9781784399771</v>
      </c>
      <c r="C3071" s="14">
        <v>9781784394097</v>
      </c>
      <c r="D3071" s="14">
        <v>2017</v>
      </c>
    </row>
    <row r="3072" spans="1:4" s="8" customFormat="1" ht="20.149999999999999" customHeight="1">
      <c r="A3072" s="13" t="s">
        <v>3303</v>
      </c>
      <c r="B3072" s="14">
        <v>9781786466617</v>
      </c>
      <c r="C3072" s="14">
        <v>9781786461605</v>
      </c>
      <c r="D3072" s="14">
        <v>2017</v>
      </c>
    </row>
    <row r="3073" spans="1:4" s="8" customFormat="1" ht="20.149999999999999" customHeight="1">
      <c r="A3073" s="13" t="s">
        <v>3304</v>
      </c>
      <c r="B3073" s="14">
        <v>9781788391443</v>
      </c>
      <c r="C3073" s="14">
        <v>9781788396578</v>
      </c>
      <c r="D3073" s="14">
        <v>2017</v>
      </c>
    </row>
    <row r="3074" spans="1:4" s="8" customFormat="1" ht="20.149999999999999" customHeight="1">
      <c r="A3074" s="13" t="s">
        <v>3305</v>
      </c>
      <c r="B3074" s="14">
        <v>9781785883279</v>
      </c>
      <c r="C3074" s="14">
        <v>9781785885365</v>
      </c>
      <c r="D3074" s="14">
        <v>2017</v>
      </c>
    </row>
    <row r="3075" spans="1:4" s="8" customFormat="1" ht="20.149999999999999" customHeight="1">
      <c r="A3075" s="13" t="s">
        <v>3306</v>
      </c>
      <c r="B3075" s="14">
        <v>9781788394925</v>
      </c>
      <c r="C3075" s="14">
        <v>9781788392112</v>
      </c>
      <c r="D3075" s="14">
        <v>2017</v>
      </c>
    </row>
    <row r="3076" spans="1:4" s="8" customFormat="1" ht="20.149999999999999" customHeight="1">
      <c r="A3076" s="13" t="s">
        <v>3307</v>
      </c>
      <c r="B3076" s="14">
        <v>9781788391061</v>
      </c>
      <c r="C3076" s="14">
        <v>9781788392150</v>
      </c>
      <c r="D3076" s="14">
        <v>2017</v>
      </c>
    </row>
    <row r="3077" spans="1:4" s="8" customFormat="1" ht="20.149999999999999" customHeight="1">
      <c r="A3077" s="13" t="s">
        <v>3308</v>
      </c>
      <c r="B3077" s="14">
        <v>9781788293600</v>
      </c>
      <c r="C3077" s="14">
        <v>9781788299787</v>
      </c>
      <c r="D3077" s="14">
        <v>2017</v>
      </c>
    </row>
    <row r="3078" spans="1:4" s="8" customFormat="1" ht="20.149999999999999" customHeight="1">
      <c r="A3078" s="13" t="s">
        <v>3309</v>
      </c>
      <c r="B3078" s="14">
        <v>9781787281394</v>
      </c>
      <c r="C3078" s="14">
        <v>9781787286047</v>
      </c>
      <c r="D3078" s="14">
        <v>2017</v>
      </c>
    </row>
    <row r="3079" spans="1:4" s="8" customFormat="1" ht="20.149999999999999" customHeight="1">
      <c r="A3079" s="13" t="s">
        <v>3310</v>
      </c>
      <c r="B3079" s="14">
        <v>9781785884306</v>
      </c>
      <c r="C3079" s="14">
        <v>9781785888885</v>
      </c>
      <c r="D3079" s="14">
        <v>2017</v>
      </c>
    </row>
    <row r="3080" spans="1:4" s="8" customFormat="1" ht="20.149999999999999" customHeight="1">
      <c r="A3080" s="13" t="s">
        <v>3311</v>
      </c>
      <c r="B3080" s="14">
        <v>9781787289321</v>
      </c>
      <c r="C3080" s="14">
        <v>9781787283473</v>
      </c>
      <c r="D3080" s="14">
        <v>2017</v>
      </c>
    </row>
    <row r="3081" spans="1:4" s="8" customFormat="1" ht="20.149999999999999" customHeight="1">
      <c r="A3081" s="13" t="s">
        <v>3312</v>
      </c>
      <c r="B3081" s="14">
        <v>9781788290906</v>
      </c>
      <c r="C3081" s="14">
        <v>9781788294317</v>
      </c>
      <c r="D3081" s="14">
        <v>2017</v>
      </c>
    </row>
    <row r="3082" spans="1:4" s="8" customFormat="1" ht="20.149999999999999" customHeight="1">
      <c r="A3082" s="13" t="s">
        <v>3313</v>
      </c>
      <c r="B3082" s="14">
        <v>9781788398312</v>
      </c>
      <c r="C3082" s="14">
        <v>9781788394079</v>
      </c>
      <c r="D3082" s="14">
        <v>2017</v>
      </c>
    </row>
    <row r="3083" spans="1:4" s="8" customFormat="1" ht="20.149999999999999" customHeight="1">
      <c r="A3083" s="13" t="s">
        <v>3314</v>
      </c>
      <c r="B3083" s="14">
        <v>9781786469007</v>
      </c>
      <c r="C3083" s="14">
        <v>9781786463227</v>
      </c>
      <c r="D3083" s="14">
        <v>2017</v>
      </c>
    </row>
    <row r="3084" spans="1:4" s="8" customFormat="1" ht="20.149999999999999" customHeight="1">
      <c r="A3084" s="13" t="s">
        <v>3315</v>
      </c>
      <c r="B3084" s="14">
        <v>9781788392365</v>
      </c>
      <c r="C3084" s="14">
        <v>9781788472975</v>
      </c>
      <c r="D3084" s="14">
        <v>2017</v>
      </c>
    </row>
    <row r="3085" spans="1:4" s="8" customFormat="1" ht="20.149999999999999" customHeight="1">
      <c r="A3085" s="13" t="s">
        <v>3316</v>
      </c>
      <c r="B3085" s="14">
        <v>9781786462961</v>
      </c>
      <c r="C3085" s="14">
        <v>9781786461988</v>
      </c>
      <c r="D3085" s="14">
        <v>2017</v>
      </c>
    </row>
    <row r="3086" spans="1:4" s="8" customFormat="1" ht="20.149999999999999" customHeight="1">
      <c r="A3086" s="13" t="s">
        <v>3317</v>
      </c>
      <c r="B3086" s="14">
        <v>9781788475051</v>
      </c>
      <c r="C3086" s="14">
        <v>9781788472135</v>
      </c>
      <c r="D3086" s="14">
        <v>2017</v>
      </c>
    </row>
    <row r="3087" spans="1:4" s="8" customFormat="1" ht="20.149999999999999" customHeight="1">
      <c r="A3087" s="13" t="s">
        <v>3318</v>
      </c>
      <c r="B3087" s="14">
        <v>9781788294041</v>
      </c>
      <c r="C3087" s="14">
        <v>9781788294966</v>
      </c>
      <c r="D3087" s="14">
        <v>2017</v>
      </c>
    </row>
    <row r="3088" spans="1:4" s="8" customFormat="1" ht="20.149999999999999" customHeight="1">
      <c r="A3088" s="13" t="s">
        <v>3319</v>
      </c>
      <c r="B3088" s="14">
        <v>9781788290678</v>
      </c>
      <c r="C3088" s="14">
        <v>9781788295345</v>
      </c>
      <c r="D3088" s="14">
        <v>2017</v>
      </c>
    </row>
    <row r="3089" spans="1:4" s="8" customFormat="1" ht="20.149999999999999" customHeight="1">
      <c r="A3089" s="13" t="s">
        <v>3320</v>
      </c>
      <c r="B3089" s="14">
        <v>9781788621878</v>
      </c>
      <c r="C3089" s="14">
        <v>9781788620574</v>
      </c>
      <c r="D3089" s="14">
        <v>2017</v>
      </c>
    </row>
    <row r="3090" spans="1:4" s="8" customFormat="1" ht="20.149999999999999" customHeight="1">
      <c r="A3090" s="13" t="s">
        <v>3321</v>
      </c>
      <c r="B3090" s="14">
        <v>9781783982608</v>
      </c>
      <c r="C3090" s="14">
        <v>9781783982615</v>
      </c>
      <c r="D3090" s="14">
        <v>2017</v>
      </c>
    </row>
    <row r="3091" spans="1:4" s="8" customFormat="1" ht="20.149999999999999" customHeight="1">
      <c r="A3091" s="13" t="s">
        <v>3322</v>
      </c>
      <c r="B3091" s="14">
        <v>9781787286382</v>
      </c>
      <c r="C3091" s="14">
        <v>9781787289833</v>
      </c>
      <c r="D3091" s="14">
        <v>2017</v>
      </c>
    </row>
    <row r="3092" spans="1:4" s="8" customFormat="1" ht="20.149999999999999" customHeight="1">
      <c r="A3092" s="13" t="s">
        <v>3323</v>
      </c>
      <c r="B3092" s="14">
        <v>9781788299466</v>
      </c>
      <c r="C3092" s="14">
        <v>9781788299138</v>
      </c>
      <c r="D3092" s="14">
        <v>2017</v>
      </c>
    </row>
    <row r="3093" spans="1:4" s="8" customFormat="1" ht="20.149999999999999" customHeight="1">
      <c r="A3093" s="13" t="s">
        <v>3324</v>
      </c>
      <c r="B3093" s="14">
        <v>9781787283688</v>
      </c>
      <c r="C3093" s="14">
        <v>9781787289307</v>
      </c>
      <c r="D3093" s="14">
        <v>2017</v>
      </c>
    </row>
    <row r="3094" spans="1:4" s="8" customFormat="1" ht="20.149999999999999" customHeight="1">
      <c r="A3094" s="13" t="s">
        <v>3325</v>
      </c>
      <c r="B3094" s="14">
        <v>9781788397605</v>
      </c>
      <c r="C3094" s="14">
        <v>9781788392433</v>
      </c>
      <c r="D3094" s="14">
        <v>2017</v>
      </c>
    </row>
    <row r="3095" spans="1:4" s="8" customFormat="1" ht="20.149999999999999" customHeight="1">
      <c r="A3095" s="13" t="s">
        <v>3326</v>
      </c>
      <c r="B3095" s="14">
        <v>9781788470469</v>
      </c>
      <c r="C3095" s="14">
        <v>9781788477833</v>
      </c>
      <c r="D3095" s="14">
        <v>2017</v>
      </c>
    </row>
    <row r="3096" spans="1:4" s="8" customFormat="1" ht="20.149999999999999" customHeight="1">
      <c r="A3096" s="13" t="s">
        <v>3327</v>
      </c>
      <c r="B3096" s="14">
        <v>9781787286139</v>
      </c>
      <c r="C3096" s="14">
        <v>9781787283671</v>
      </c>
      <c r="D3096" s="14">
        <v>2017</v>
      </c>
    </row>
    <row r="3097" spans="1:4" s="8" customFormat="1" ht="20.149999999999999" customHeight="1">
      <c r="A3097" s="13" t="s">
        <v>3328</v>
      </c>
      <c r="B3097" s="14">
        <v>9781785884917</v>
      </c>
      <c r="C3097" s="14">
        <v>9781785889523</v>
      </c>
      <c r="D3097" s="14">
        <v>2017</v>
      </c>
    </row>
    <row r="3098" spans="1:4" s="8" customFormat="1" ht="20.149999999999999" customHeight="1">
      <c r="A3098" s="13" t="s">
        <v>3329</v>
      </c>
      <c r="B3098" s="14">
        <v>9781787121300</v>
      </c>
      <c r="C3098" s="14">
        <v>9781787129573</v>
      </c>
      <c r="D3098" s="14">
        <v>2017</v>
      </c>
    </row>
    <row r="3099" spans="1:4" s="8" customFormat="1" ht="20.149999999999999" customHeight="1">
      <c r="A3099" s="13" t="s">
        <v>3330</v>
      </c>
      <c r="B3099" s="14">
        <v>9781788833479</v>
      </c>
      <c r="C3099" s="14">
        <v>9781788831529</v>
      </c>
      <c r="D3099" s="14">
        <v>2017</v>
      </c>
    </row>
    <row r="3100" spans="1:4" s="8" customFormat="1" ht="20.149999999999999" customHeight="1">
      <c r="A3100" s="13" t="s">
        <v>3331</v>
      </c>
      <c r="B3100" s="14">
        <v>9781788390392</v>
      </c>
      <c r="C3100" s="14">
        <v>9781788397759</v>
      </c>
      <c r="D3100" s="14">
        <v>2017</v>
      </c>
    </row>
    <row r="3101" spans="1:4" s="8" customFormat="1" ht="20.149999999999999" customHeight="1">
      <c r="A3101" s="13" t="s">
        <v>3332</v>
      </c>
      <c r="B3101" s="14">
        <v>9781787120723</v>
      </c>
      <c r="C3101" s="14">
        <v>9781787283176</v>
      </c>
      <c r="D3101" s="14">
        <v>2017</v>
      </c>
    </row>
    <row r="3102" spans="1:4" s="8" customFormat="1" ht="20.149999999999999" customHeight="1">
      <c r="A3102" s="13" t="s">
        <v>3333</v>
      </c>
      <c r="B3102" s="14">
        <v>9781787288096</v>
      </c>
      <c r="C3102" s="14">
        <v>9781787287020</v>
      </c>
      <c r="D3102" s="14">
        <v>2017</v>
      </c>
    </row>
    <row r="3103" spans="1:4" s="8" customFormat="1" ht="20.149999999999999" customHeight="1">
      <c r="A3103" s="13" t="s">
        <v>3334</v>
      </c>
      <c r="B3103" s="14">
        <v>9781788390019</v>
      </c>
      <c r="C3103" s="14">
        <v>9781788399135</v>
      </c>
      <c r="D3103" s="14">
        <v>2017</v>
      </c>
    </row>
    <row r="3104" spans="1:4" s="8" customFormat="1" ht="20.149999999999999" customHeight="1">
      <c r="A3104" s="13" t="s">
        <v>3335</v>
      </c>
      <c r="B3104" s="14">
        <v>9781788473699</v>
      </c>
      <c r="C3104" s="14">
        <v>9781788474665</v>
      </c>
      <c r="D3104" s="14">
        <v>2017</v>
      </c>
    </row>
    <row r="3105" spans="1:4" s="8" customFormat="1" ht="20.149999999999999" customHeight="1">
      <c r="A3105" s="13" t="s">
        <v>3336</v>
      </c>
      <c r="B3105" s="14">
        <v>9781783283873</v>
      </c>
      <c r="C3105" s="14">
        <v>9781783283880</v>
      </c>
      <c r="D3105" s="14">
        <v>2017</v>
      </c>
    </row>
    <row r="3106" spans="1:4" s="8" customFormat="1" ht="20.149999999999999" customHeight="1">
      <c r="A3106" s="13" t="s">
        <v>3337</v>
      </c>
      <c r="B3106" s="14">
        <v>9781786463784</v>
      </c>
      <c r="C3106" s="14">
        <v>9781786468208</v>
      </c>
      <c r="D3106" s="14">
        <v>2017</v>
      </c>
    </row>
    <row r="3107" spans="1:4" s="8" customFormat="1" ht="20.149999999999999" customHeight="1">
      <c r="A3107" s="13" t="s">
        <v>3338</v>
      </c>
      <c r="B3107" s="14">
        <v>9781788398923</v>
      </c>
      <c r="C3107" s="14">
        <v>9781788390125</v>
      </c>
      <c r="D3107" s="14">
        <v>2017</v>
      </c>
    </row>
    <row r="3108" spans="1:4" s="8" customFormat="1" ht="20.149999999999999" customHeight="1">
      <c r="A3108" s="13" t="s">
        <v>3339</v>
      </c>
      <c r="B3108" s="14">
        <v>9781787120785</v>
      </c>
      <c r="C3108" s="14">
        <v>9781787122307</v>
      </c>
      <c r="D3108" s="14">
        <v>2017</v>
      </c>
    </row>
    <row r="3109" spans="1:4" s="8" customFormat="1" ht="20.149999999999999" customHeight="1">
      <c r="A3109" s="13" t="s">
        <v>3340</v>
      </c>
      <c r="B3109" s="14">
        <v>9781788620703</v>
      </c>
      <c r="C3109" s="14">
        <v>9781788629454</v>
      </c>
      <c r="D3109" s="14">
        <v>2017</v>
      </c>
    </row>
    <row r="3110" spans="1:4" s="8" customFormat="1" ht="20.149999999999999" customHeight="1">
      <c r="A3110" s="13" t="s">
        <v>3341</v>
      </c>
      <c r="B3110" s="14">
        <v>9781788296298</v>
      </c>
      <c r="C3110" s="14">
        <v>9781788299046</v>
      </c>
      <c r="D3110" s="14">
        <v>2017</v>
      </c>
    </row>
    <row r="3111" spans="1:4" s="8" customFormat="1" ht="20.149999999999999" customHeight="1">
      <c r="A3111" s="13" t="s">
        <v>3342</v>
      </c>
      <c r="B3111" s="14">
        <v>9781788294263</v>
      </c>
      <c r="C3111" s="14">
        <v>9781788291798</v>
      </c>
      <c r="D3111" s="14">
        <v>2017</v>
      </c>
    </row>
    <row r="3112" spans="1:4" s="8" customFormat="1" ht="20.149999999999999" customHeight="1">
      <c r="A3112" s="13" t="s">
        <v>3343</v>
      </c>
      <c r="B3112" s="14">
        <v>9781788297943</v>
      </c>
      <c r="C3112" s="14">
        <v>9781788292610</v>
      </c>
      <c r="D3112" s="14">
        <v>2017</v>
      </c>
    </row>
    <row r="3113" spans="1:4" s="8" customFormat="1" ht="20.149999999999999" customHeight="1">
      <c r="A3113" s="13" t="s">
        <v>3344</v>
      </c>
      <c r="B3113" s="14">
        <v>9781787286610</v>
      </c>
      <c r="C3113" s="14">
        <v>9781787284180</v>
      </c>
      <c r="D3113" s="14">
        <v>2017</v>
      </c>
    </row>
    <row r="3114" spans="1:4" s="8" customFormat="1" ht="20.149999999999999" customHeight="1">
      <c r="A3114" s="13" t="s">
        <v>3345</v>
      </c>
      <c r="B3114" s="14">
        <v>9781788475709</v>
      </c>
      <c r="C3114" s="14">
        <v>9781788393553</v>
      </c>
      <c r="D3114" s="14">
        <v>2017</v>
      </c>
    </row>
    <row r="3115" spans="1:4" s="8" customFormat="1" ht="20.149999999999999" customHeight="1">
      <c r="A3115" s="13" t="s">
        <v>3346</v>
      </c>
      <c r="B3115" s="14">
        <v>9781788479837</v>
      </c>
      <c r="C3115" s="14">
        <v>9781788398398</v>
      </c>
      <c r="D3115" s="14">
        <v>2017</v>
      </c>
    </row>
    <row r="3116" spans="1:4" s="8" customFormat="1" ht="20.149999999999999" customHeight="1">
      <c r="A3116" s="13" t="s">
        <v>3347</v>
      </c>
      <c r="B3116" s="14">
        <v>9781787126305</v>
      </c>
      <c r="C3116" s="14">
        <v>9781787121713</v>
      </c>
      <c r="D3116" s="14">
        <v>2017</v>
      </c>
    </row>
    <row r="3117" spans="1:4" s="8" customFormat="1" ht="20.149999999999999" customHeight="1">
      <c r="A3117" s="13" t="s">
        <v>3348</v>
      </c>
      <c r="B3117" s="14">
        <v>9781787125193</v>
      </c>
      <c r="C3117" s="14">
        <v>9781787122253</v>
      </c>
      <c r="D3117" s="14">
        <v>2017</v>
      </c>
    </row>
    <row r="3118" spans="1:4" s="8" customFormat="1" ht="20.149999999999999" customHeight="1">
      <c r="A3118" s="13" t="s">
        <v>3349</v>
      </c>
      <c r="B3118" s="14">
        <v>9781782168775</v>
      </c>
      <c r="C3118" s="14">
        <v>9781782168782</v>
      </c>
      <c r="D3118" s="14">
        <v>2017</v>
      </c>
    </row>
    <row r="3119" spans="1:4" s="8" customFormat="1" ht="20.149999999999999" customHeight="1">
      <c r="A3119" s="13" t="s">
        <v>3350</v>
      </c>
      <c r="B3119" s="14">
        <v>9781788297493</v>
      </c>
      <c r="C3119" s="14">
        <v>9781788296847</v>
      </c>
      <c r="D3119" s="14">
        <v>2017</v>
      </c>
    </row>
    <row r="3120" spans="1:4" s="8" customFormat="1" ht="20.149999999999999" customHeight="1">
      <c r="A3120" s="13" t="s">
        <v>3351</v>
      </c>
      <c r="B3120" s="14">
        <v>9781785882869</v>
      </c>
      <c r="C3120" s="14">
        <v>9781787289857</v>
      </c>
      <c r="D3120" s="14">
        <v>2017</v>
      </c>
    </row>
    <row r="3121" spans="1:4" s="8" customFormat="1" ht="20.149999999999999" customHeight="1">
      <c r="A3121" s="13" t="s">
        <v>3352</v>
      </c>
      <c r="B3121" s="14">
        <v>9781787285736</v>
      </c>
      <c r="C3121" s="14">
        <v>9781787124394</v>
      </c>
      <c r="D3121" s="14">
        <v>2017</v>
      </c>
    </row>
    <row r="3122" spans="1:4" s="8" customFormat="1" ht="20.149999999999999" customHeight="1">
      <c r="A3122" s="13" t="s">
        <v>3353</v>
      </c>
      <c r="B3122" s="14">
        <v>9781788293723</v>
      </c>
      <c r="C3122" s="14">
        <v>9781788290791</v>
      </c>
      <c r="D3122" s="14">
        <v>2017</v>
      </c>
    </row>
    <row r="3123" spans="1:4" s="8" customFormat="1" ht="20.149999999999999" customHeight="1">
      <c r="A3123" s="13" t="s">
        <v>3354</v>
      </c>
      <c r="B3123" s="14">
        <v>9781786469878</v>
      </c>
      <c r="C3123" s="14">
        <v>9781786466969</v>
      </c>
      <c r="D3123" s="14">
        <v>2017</v>
      </c>
    </row>
    <row r="3124" spans="1:4" s="8" customFormat="1" ht="20.149999999999999" customHeight="1">
      <c r="A3124" s="13" t="s">
        <v>3355</v>
      </c>
      <c r="B3124" s="14">
        <v>9781788396714</v>
      </c>
      <c r="C3124" s="14">
        <v>9781788395496</v>
      </c>
      <c r="D3124" s="14">
        <v>2017</v>
      </c>
    </row>
    <row r="3125" spans="1:4" s="8" customFormat="1" ht="20.149999999999999" customHeight="1">
      <c r="A3125" s="13" t="s">
        <v>3356</v>
      </c>
      <c r="B3125" s="14">
        <v>9781787126480</v>
      </c>
      <c r="C3125" s="14">
        <v>9781787127180</v>
      </c>
      <c r="D3125" s="14">
        <v>2017</v>
      </c>
    </row>
    <row r="3126" spans="1:4" s="8" customFormat="1" ht="20.149999999999999" customHeight="1">
      <c r="A3126" s="13" t="s">
        <v>3357</v>
      </c>
      <c r="B3126" s="14">
        <v>9781783984282</v>
      </c>
      <c r="C3126" s="14">
        <v>9781783984299</v>
      </c>
      <c r="D3126" s="14">
        <v>2017</v>
      </c>
    </row>
    <row r="3127" spans="1:4" s="8" customFormat="1" ht="20.149999999999999" customHeight="1">
      <c r="A3127" s="13" t="s">
        <v>3358</v>
      </c>
      <c r="B3127" s="14">
        <v>9781787280526</v>
      </c>
      <c r="C3127" s="14">
        <v>9781787280359</v>
      </c>
      <c r="D3127" s="14">
        <v>2017</v>
      </c>
    </row>
    <row r="3128" spans="1:4" s="8" customFormat="1" ht="20.149999999999999" customHeight="1">
      <c r="A3128" s="13" t="s">
        <v>3359</v>
      </c>
      <c r="B3128" s="14">
        <v>9781788297554</v>
      </c>
      <c r="C3128" s="14">
        <v>9781788296137</v>
      </c>
      <c r="D3128" s="14">
        <v>2017</v>
      </c>
    </row>
    <row r="3129" spans="1:4" s="8" customFormat="1" ht="20.149999999999999" customHeight="1">
      <c r="A3129" s="13" t="s">
        <v>3360</v>
      </c>
      <c r="B3129" s="14">
        <v>9781787284395</v>
      </c>
      <c r="C3129" s="14">
        <v>9781787287808</v>
      </c>
      <c r="D3129" s="14">
        <v>2017</v>
      </c>
    </row>
    <row r="3130" spans="1:4" s="8" customFormat="1" ht="20.149999999999999" customHeight="1">
      <c r="A3130" s="13" t="s">
        <v>3361</v>
      </c>
      <c r="B3130" s="14">
        <v>9781784393878</v>
      </c>
      <c r="C3130" s="14">
        <v>9781784393342</v>
      </c>
      <c r="D3130" s="14">
        <v>2017</v>
      </c>
    </row>
    <row r="3131" spans="1:4" s="8" customFormat="1" ht="20.149999999999999" customHeight="1">
      <c r="A3131" s="13" t="s">
        <v>3362</v>
      </c>
      <c r="B3131" s="14">
        <v>9781788623025</v>
      </c>
      <c r="C3131" s="14">
        <v>9781788623353</v>
      </c>
      <c r="D3131" s="14">
        <v>2017</v>
      </c>
    </row>
    <row r="3132" spans="1:4" s="8" customFormat="1" ht="20.149999999999999" customHeight="1">
      <c r="A3132" s="13" t="s">
        <v>108</v>
      </c>
      <c r="B3132" s="14">
        <v>9781788397391</v>
      </c>
      <c r="C3132" s="14">
        <v>9781788398732</v>
      </c>
      <c r="D3132" s="14">
        <v>2017</v>
      </c>
    </row>
    <row r="3133" spans="1:4" s="8" customFormat="1" ht="20.149999999999999" customHeight="1">
      <c r="A3133" s="13" t="s">
        <v>3363</v>
      </c>
      <c r="B3133" s="14">
        <v>9781788397186</v>
      </c>
      <c r="C3133" s="14">
        <v>9781788390422</v>
      </c>
      <c r="D3133" s="14">
        <v>2017</v>
      </c>
    </row>
    <row r="3134" spans="1:4" s="8" customFormat="1" ht="20.149999999999999" customHeight="1">
      <c r="A3134" s="13" t="s">
        <v>3364</v>
      </c>
      <c r="B3134" s="14">
        <v>9781788297370</v>
      </c>
      <c r="C3134" s="14">
        <v>9781788294072</v>
      </c>
      <c r="D3134" s="14">
        <v>2017</v>
      </c>
    </row>
    <row r="3135" spans="1:4" s="8" customFormat="1" ht="20.149999999999999" customHeight="1">
      <c r="A3135" s="13" t="s">
        <v>3365</v>
      </c>
      <c r="B3135" s="14">
        <v>9781785280009</v>
      </c>
      <c r="C3135" s="14">
        <v>9781782174752</v>
      </c>
      <c r="D3135" s="14">
        <v>2017</v>
      </c>
    </row>
    <row r="3136" spans="1:4" s="8" customFormat="1" ht="20.149999999999999" customHeight="1">
      <c r="A3136" s="13" t="s">
        <v>3366</v>
      </c>
      <c r="B3136" s="14">
        <v>9781786466143</v>
      </c>
      <c r="C3136" s="14">
        <v>9781786460080</v>
      </c>
      <c r="D3136" s="14">
        <v>2017</v>
      </c>
    </row>
    <row r="3137" spans="1:4" s="8" customFormat="1" ht="20.149999999999999" customHeight="1">
      <c r="A3137" s="13" t="s">
        <v>3367</v>
      </c>
      <c r="B3137" s="14">
        <v>9781786460448</v>
      </c>
      <c r="C3137" s="14">
        <v>9781786466600</v>
      </c>
      <c r="D3137" s="14">
        <v>2017</v>
      </c>
    </row>
    <row r="3138" spans="1:4" s="8" customFormat="1" ht="20.149999999999999" customHeight="1">
      <c r="A3138" s="13" t="s">
        <v>3368</v>
      </c>
      <c r="B3138" s="14">
        <v>9781788395151</v>
      </c>
      <c r="C3138" s="14">
        <v>9781788395984</v>
      </c>
      <c r="D3138" s="14">
        <v>2017</v>
      </c>
    </row>
    <row r="3139" spans="1:4" s="8" customFormat="1" ht="20.149999999999999" customHeight="1">
      <c r="A3139" s="13" t="s">
        <v>3369</v>
      </c>
      <c r="B3139" s="14">
        <v>9781788295963</v>
      </c>
      <c r="C3139" s="14">
        <v>9781788290630</v>
      </c>
      <c r="D3139" s="14">
        <v>2017</v>
      </c>
    </row>
    <row r="3140" spans="1:4" s="8" customFormat="1" ht="20.149999999999999" customHeight="1">
      <c r="A3140" s="13" t="s">
        <v>3370</v>
      </c>
      <c r="B3140" s="14">
        <v>9781787121829</v>
      </c>
      <c r="C3140" s="14">
        <v>9781787120280</v>
      </c>
      <c r="D3140" s="14">
        <v>2017</v>
      </c>
    </row>
    <row r="3141" spans="1:4" s="8" customFormat="1" ht="20.149999999999999" customHeight="1">
      <c r="A3141" s="13" t="s">
        <v>3371</v>
      </c>
      <c r="B3141" s="14">
        <v>9781788396646</v>
      </c>
      <c r="C3141" s="14">
        <v>9781788398008</v>
      </c>
      <c r="D3141" s="14">
        <v>2017</v>
      </c>
    </row>
    <row r="3142" spans="1:4" s="8" customFormat="1" ht="20.149999999999999" customHeight="1">
      <c r="A3142" s="13" t="s">
        <v>3372</v>
      </c>
      <c r="B3142" s="14">
        <v>9781787127913</v>
      </c>
      <c r="C3142" s="14">
        <v>9781787122918</v>
      </c>
      <c r="D3142" s="14">
        <v>2017</v>
      </c>
    </row>
    <row r="3143" spans="1:4" s="8" customFormat="1" ht="20.149999999999999" customHeight="1">
      <c r="A3143" s="13" t="s">
        <v>3373</v>
      </c>
      <c r="B3143" s="14">
        <v>9781785883057</v>
      </c>
      <c r="C3143" s="14">
        <v>9781785886133</v>
      </c>
      <c r="D3143" s="14">
        <v>2017</v>
      </c>
    </row>
    <row r="3144" spans="1:4" s="8" customFormat="1" ht="20.149999999999999" customHeight="1">
      <c r="A3144" s="13" t="s">
        <v>3374</v>
      </c>
      <c r="B3144" s="14">
        <v>9781785889769</v>
      </c>
      <c r="C3144" s="14">
        <v>9781785888045</v>
      </c>
      <c r="D3144" s="14">
        <v>2017</v>
      </c>
    </row>
    <row r="3145" spans="1:4" s="8" customFormat="1" ht="20.149999999999999" customHeight="1">
      <c r="A3145" s="13" t="s">
        <v>3375</v>
      </c>
      <c r="B3145" s="14">
        <v>9781788399760</v>
      </c>
      <c r="C3145" s="14">
        <v>9781788396028</v>
      </c>
      <c r="D3145" s="14">
        <v>2017</v>
      </c>
    </row>
    <row r="3146" spans="1:4" s="8" customFormat="1" ht="20.149999999999999" customHeight="1">
      <c r="A3146" s="13" t="s">
        <v>3376</v>
      </c>
      <c r="B3146" s="14">
        <v>9781787129054</v>
      </c>
      <c r="C3146" s="14">
        <v>9781787288775</v>
      </c>
      <c r="D3146" s="14">
        <v>2017</v>
      </c>
    </row>
    <row r="3147" spans="1:4" s="8" customFormat="1" ht="20.149999999999999" customHeight="1">
      <c r="A3147" s="13" t="s">
        <v>3377</v>
      </c>
      <c r="B3147" s="14">
        <v>9781787286436</v>
      </c>
      <c r="C3147" s="14">
        <v>9781787288041</v>
      </c>
      <c r="D3147" s="14">
        <v>2017</v>
      </c>
    </row>
    <row r="3148" spans="1:4" s="8" customFormat="1" ht="20.149999999999999" customHeight="1">
      <c r="A3148" s="13" t="s">
        <v>3378</v>
      </c>
      <c r="B3148" s="14">
        <v>9781788393850</v>
      </c>
      <c r="C3148" s="14">
        <v>9781788397124</v>
      </c>
      <c r="D3148" s="14">
        <v>2017</v>
      </c>
    </row>
    <row r="3149" spans="1:4" s="8" customFormat="1" ht="20.149999999999999" customHeight="1">
      <c r="A3149" s="13" t="s">
        <v>3379</v>
      </c>
      <c r="B3149" s="14">
        <v>9781787123427</v>
      </c>
      <c r="C3149" s="14">
        <v>9781787124226</v>
      </c>
      <c r="D3149" s="14">
        <v>2017</v>
      </c>
    </row>
    <row r="3150" spans="1:4" s="8" customFormat="1" ht="20.149999999999999" customHeight="1">
      <c r="A3150" s="13" t="s">
        <v>3380</v>
      </c>
      <c r="B3150" s="14">
        <v>9781788299459</v>
      </c>
      <c r="C3150" s="14">
        <v>9781788299596</v>
      </c>
      <c r="D3150" s="14">
        <v>2017</v>
      </c>
    </row>
    <row r="3151" spans="1:4" s="8" customFormat="1" ht="20.149999999999999" customHeight="1">
      <c r="A3151" s="13" t="s">
        <v>3381</v>
      </c>
      <c r="B3151" s="14">
        <v>9781787281585</v>
      </c>
      <c r="C3151" s="14">
        <v>9781787120570</v>
      </c>
      <c r="D3151" s="14">
        <v>2017</v>
      </c>
    </row>
    <row r="3152" spans="1:4" s="8" customFormat="1" ht="20.149999999999999" customHeight="1">
      <c r="A3152" s="13" t="s">
        <v>3382</v>
      </c>
      <c r="B3152" s="14">
        <v>9781788470032</v>
      </c>
      <c r="C3152" s="14">
        <v>9781788473828</v>
      </c>
      <c r="D3152" s="14">
        <v>2017</v>
      </c>
    </row>
    <row r="3153" spans="1:4" s="8" customFormat="1" ht="20.149999999999999" customHeight="1">
      <c r="A3153" s="13" t="s">
        <v>3383</v>
      </c>
      <c r="B3153" s="14">
        <v>9781787287044</v>
      </c>
      <c r="C3153" s="14">
        <v>9781787127159</v>
      </c>
      <c r="D3153" s="14">
        <v>2017</v>
      </c>
    </row>
    <row r="3154" spans="1:4" s="8" customFormat="1" ht="20.149999999999999" customHeight="1">
      <c r="A3154" s="13" t="s">
        <v>3384</v>
      </c>
      <c r="B3154" s="14">
        <v>9781786468734</v>
      </c>
      <c r="C3154" s="14">
        <v>9781786463821</v>
      </c>
      <c r="D3154" s="14">
        <v>2017</v>
      </c>
    </row>
    <row r="3155" spans="1:4" s="8" customFormat="1" ht="20.149999999999999" customHeight="1">
      <c r="A3155" s="13" t="s">
        <v>3385</v>
      </c>
      <c r="B3155" s="14">
        <v>9781788472906</v>
      </c>
      <c r="C3155" s="14">
        <v>9781788395366</v>
      </c>
      <c r="D3155" s="14">
        <v>2017</v>
      </c>
    </row>
    <row r="3156" spans="1:4" s="8" customFormat="1" ht="20.149999999999999" customHeight="1">
      <c r="A3156" s="13" t="s">
        <v>3386</v>
      </c>
      <c r="B3156" s="14">
        <v>9781788622219</v>
      </c>
      <c r="C3156" s="14">
        <v>9781788629409</v>
      </c>
      <c r="D3156" s="14">
        <v>2017</v>
      </c>
    </row>
    <row r="3157" spans="1:4" s="8" customFormat="1" ht="20.149999999999999" customHeight="1">
      <c r="A3157" s="13" t="s">
        <v>3387</v>
      </c>
      <c r="B3157" s="14">
        <v>9781786467317</v>
      </c>
      <c r="C3157" s="14">
        <v>9781786462190</v>
      </c>
      <c r="D3157" s="14">
        <v>2017</v>
      </c>
    </row>
    <row r="3158" spans="1:4" s="8" customFormat="1" ht="20.149999999999999" customHeight="1">
      <c r="A3158" s="13" t="s">
        <v>3388</v>
      </c>
      <c r="B3158" s="14">
        <v>9781788470360</v>
      </c>
      <c r="C3158" s="14">
        <v>9781788477628</v>
      </c>
      <c r="D3158" s="14">
        <v>2017</v>
      </c>
    </row>
    <row r="3159" spans="1:4" s="8" customFormat="1" ht="20.149999999999999" customHeight="1">
      <c r="A3159" s="13" t="s">
        <v>3389</v>
      </c>
      <c r="B3159" s="14">
        <v>9781786466877</v>
      </c>
      <c r="C3159" s="14">
        <v>9781786464002</v>
      </c>
      <c r="D3159" s="14">
        <v>2017</v>
      </c>
    </row>
    <row r="3160" spans="1:4" s="8" customFormat="1" ht="20.149999999999999" customHeight="1">
      <c r="A3160" s="13" t="s">
        <v>3390</v>
      </c>
      <c r="B3160" s="14">
        <v>9781788295284</v>
      </c>
      <c r="C3160" s="14">
        <v>9781788290326</v>
      </c>
      <c r="D3160" s="14">
        <v>2017</v>
      </c>
    </row>
    <row r="3161" spans="1:4" s="8" customFormat="1" ht="20.149999999999999" customHeight="1">
      <c r="A3161" s="13" t="s">
        <v>3391</v>
      </c>
      <c r="B3161" s="14">
        <v>9781788628815</v>
      </c>
      <c r="C3161" s="14">
        <v>9781788628341</v>
      </c>
      <c r="D3161" s="14">
        <v>2017</v>
      </c>
    </row>
    <row r="3162" spans="1:4" s="8" customFormat="1" ht="20.149999999999999" customHeight="1">
      <c r="A3162" s="13" t="s">
        <v>3392</v>
      </c>
      <c r="B3162" s="14">
        <v>9781786468956</v>
      </c>
      <c r="C3162" s="14">
        <v>9781786463395</v>
      </c>
      <c r="D3162" s="14">
        <v>2017</v>
      </c>
    </row>
    <row r="3163" spans="1:4" s="8" customFormat="1" ht="20.149999999999999" customHeight="1">
      <c r="A3163" s="13" t="s">
        <v>3393</v>
      </c>
      <c r="B3163" s="14">
        <v>9781787288317</v>
      </c>
      <c r="C3163" s="14">
        <v>9781787280755</v>
      </c>
      <c r="D3163" s="14">
        <v>2017</v>
      </c>
    </row>
    <row r="3164" spans="1:4" s="8" customFormat="1" ht="20.149999999999999" customHeight="1">
      <c r="A3164" s="13" t="s">
        <v>3394</v>
      </c>
      <c r="B3164" s="14">
        <v>9781788290920</v>
      </c>
      <c r="C3164" s="14">
        <v>9781788291644</v>
      </c>
      <c r="D3164" s="14">
        <v>2017</v>
      </c>
    </row>
    <row r="3165" spans="1:4" s="8" customFormat="1" ht="20.149999999999999" customHeight="1">
      <c r="A3165" s="13" t="s">
        <v>3395</v>
      </c>
      <c r="B3165" s="14">
        <v>9781787121782</v>
      </c>
      <c r="C3165" s="14">
        <v>9781787121973</v>
      </c>
      <c r="D3165" s="14">
        <v>2017</v>
      </c>
    </row>
    <row r="3166" spans="1:4" s="8" customFormat="1" ht="20.149999999999999" customHeight="1">
      <c r="A3166" s="13" t="s">
        <v>3396</v>
      </c>
      <c r="B3166" s="14">
        <v>9781787121430</v>
      </c>
      <c r="C3166" s="14">
        <v>9781787282377</v>
      </c>
      <c r="D3166" s="14">
        <v>2017</v>
      </c>
    </row>
    <row r="3167" spans="1:4" s="8" customFormat="1" ht="20.149999999999999" customHeight="1">
      <c r="A3167" s="13" t="s">
        <v>3397</v>
      </c>
      <c r="B3167" s="14">
        <v>9781788395083</v>
      </c>
      <c r="C3167" s="14">
        <v>9781788394772</v>
      </c>
      <c r="D3167" s="14">
        <v>2017</v>
      </c>
    </row>
    <row r="3168" spans="1:4" s="8" customFormat="1" ht="20.149999999999999" customHeight="1">
      <c r="A3168" s="13" t="s">
        <v>3398</v>
      </c>
      <c r="B3168" s="14">
        <v>9781786460899</v>
      </c>
      <c r="C3168" s="14">
        <v>9781786466631</v>
      </c>
      <c r="D3168" s="14">
        <v>2017</v>
      </c>
    </row>
    <row r="3169" spans="1:4" s="8" customFormat="1" ht="20.149999999999999" customHeight="1">
      <c r="A3169" s="13" t="s">
        <v>3399</v>
      </c>
      <c r="B3169" s="14">
        <v>9781787122932</v>
      </c>
      <c r="C3169" s="14">
        <v>9781787288997</v>
      </c>
      <c r="D3169" s="14">
        <v>2017</v>
      </c>
    </row>
    <row r="3170" spans="1:4" s="8" customFormat="1" ht="20.149999999999999" customHeight="1">
      <c r="A3170" s="13" t="s">
        <v>3400</v>
      </c>
      <c r="B3170" s="14">
        <v>9781787286573</v>
      </c>
      <c r="C3170" s="14">
        <v>9781787288157</v>
      </c>
      <c r="D3170" s="14">
        <v>2017</v>
      </c>
    </row>
    <row r="3171" spans="1:4" s="8" customFormat="1" ht="20.149999999999999" customHeight="1">
      <c r="A3171" s="13" t="s">
        <v>3401</v>
      </c>
      <c r="B3171" s="14">
        <v>9781788395113</v>
      </c>
      <c r="C3171" s="14">
        <v>9781788397247</v>
      </c>
      <c r="D3171" s="14">
        <v>2017</v>
      </c>
    </row>
    <row r="3172" spans="1:4" s="8" customFormat="1" ht="20.149999999999999" customHeight="1">
      <c r="A3172" s="13" t="s">
        <v>3402</v>
      </c>
      <c r="B3172" s="14">
        <v>9781787128477</v>
      </c>
      <c r="C3172" s="14">
        <v>9781787126169</v>
      </c>
      <c r="D3172" s="14">
        <v>2017</v>
      </c>
    </row>
    <row r="3173" spans="1:4" s="8" customFormat="1" ht="20.149999999999999" customHeight="1">
      <c r="A3173" s="13" t="s">
        <v>3403</v>
      </c>
      <c r="B3173" s="14">
        <v>9781787281202</v>
      </c>
      <c r="C3173" s="14">
        <v>9781787289864</v>
      </c>
      <c r="D3173" s="14">
        <v>2017</v>
      </c>
    </row>
    <row r="3174" spans="1:4" s="8" customFormat="1" ht="20.149999999999999" customHeight="1">
      <c r="A3174" s="13" t="s">
        <v>3404</v>
      </c>
      <c r="B3174" s="14">
        <v>9781788290227</v>
      </c>
      <c r="C3174" s="14">
        <v>9781788294195</v>
      </c>
      <c r="D3174" s="14">
        <v>2017</v>
      </c>
    </row>
    <row r="3175" spans="1:4" s="8" customFormat="1" ht="20.149999999999999" customHeight="1">
      <c r="A3175" s="13" t="s">
        <v>3405</v>
      </c>
      <c r="B3175" s="14">
        <v>9781787126824</v>
      </c>
      <c r="C3175" s="14">
        <v>9781787288232</v>
      </c>
      <c r="D3175" s="14">
        <v>2017</v>
      </c>
    </row>
    <row r="3176" spans="1:4" s="8" customFormat="1" ht="20.149999999999999" customHeight="1">
      <c r="A3176" s="13" t="s">
        <v>3406</v>
      </c>
      <c r="B3176" s="14">
        <v>9781787125629</v>
      </c>
      <c r="C3176" s="14">
        <v>9781787122956</v>
      </c>
      <c r="D3176" s="14">
        <v>2017</v>
      </c>
    </row>
    <row r="3177" spans="1:4" s="8" customFormat="1" ht="20.149999999999999" customHeight="1">
      <c r="A3177" s="13" t="s">
        <v>3407</v>
      </c>
      <c r="B3177" s="14">
        <v>9781787128316</v>
      </c>
      <c r="C3177" s="14">
        <v>9781787129689</v>
      </c>
      <c r="D3177" s="14">
        <v>2017</v>
      </c>
    </row>
    <row r="3178" spans="1:4" s="8" customFormat="1" ht="20.149999999999999" customHeight="1">
      <c r="A3178" s="13" t="s">
        <v>3408</v>
      </c>
      <c r="B3178" s="14">
        <v>9781788290142</v>
      </c>
      <c r="C3178" s="14">
        <v>9781788293785</v>
      </c>
      <c r="D3178" s="14">
        <v>2017</v>
      </c>
    </row>
    <row r="3179" spans="1:4" s="8" customFormat="1" ht="20.149999999999999" customHeight="1">
      <c r="A3179" s="13" t="s">
        <v>3409</v>
      </c>
      <c r="B3179" s="14">
        <v>9781788397872</v>
      </c>
      <c r="C3179" s="14">
        <v>9781788399418</v>
      </c>
      <c r="D3179" s="14">
        <v>2017</v>
      </c>
    </row>
    <row r="3180" spans="1:4" s="8" customFormat="1" ht="20.149999999999999" customHeight="1">
      <c r="A3180" s="13" t="s">
        <v>3410</v>
      </c>
      <c r="B3180" s="14">
        <v>9781787287488</v>
      </c>
      <c r="C3180" s="14">
        <v>9781787120075</v>
      </c>
      <c r="D3180" s="14">
        <v>2017</v>
      </c>
    </row>
    <row r="3181" spans="1:4" s="8" customFormat="1" ht="20.149999999999999" customHeight="1">
      <c r="A3181" s="13" t="s">
        <v>3411</v>
      </c>
      <c r="B3181" s="14">
        <v>9781788477802</v>
      </c>
      <c r="C3181" s="14">
        <v>9781788476416</v>
      </c>
      <c r="D3181" s="14">
        <v>2017</v>
      </c>
    </row>
    <row r="3182" spans="1:4" s="8" customFormat="1" ht="20.149999999999999" customHeight="1">
      <c r="A3182" s="13" t="s">
        <v>3412</v>
      </c>
      <c r="B3182" s="14">
        <v>9781788290999</v>
      </c>
      <c r="C3182" s="14">
        <v>9781788298186</v>
      </c>
      <c r="D3182" s="14">
        <v>2017</v>
      </c>
    </row>
    <row r="3183" spans="1:4" s="8" customFormat="1" ht="20.149999999999999" customHeight="1">
      <c r="A3183" s="13" t="s">
        <v>3413</v>
      </c>
      <c r="B3183" s="14">
        <v>9781783987467</v>
      </c>
      <c r="C3183" s="14">
        <v>9781783987474</v>
      </c>
      <c r="D3183" s="14">
        <v>2017</v>
      </c>
    </row>
    <row r="3184" spans="1:4" s="8" customFormat="1" ht="20.149999999999999" customHeight="1">
      <c r="A3184" s="13" t="s">
        <v>3414</v>
      </c>
      <c r="B3184" s="14">
        <v>9781787125643</v>
      </c>
      <c r="C3184" s="14">
        <v>9781787123151</v>
      </c>
      <c r="D3184" s="14">
        <v>2017</v>
      </c>
    </row>
    <row r="3185" spans="1:4" s="8" customFormat="1" ht="20.149999999999999" customHeight="1">
      <c r="A3185" s="13" t="s">
        <v>3415</v>
      </c>
      <c r="B3185" s="14">
        <v>9781788290401</v>
      </c>
      <c r="C3185" s="14">
        <v>9781788299220</v>
      </c>
      <c r="D3185" s="14">
        <v>2017</v>
      </c>
    </row>
    <row r="3186" spans="1:4" s="8" customFormat="1" ht="20.149999999999999" customHeight="1">
      <c r="A3186" s="13" t="s">
        <v>3416</v>
      </c>
      <c r="B3186" s="14">
        <v>9781787285132</v>
      </c>
      <c r="C3186" s="14">
        <v>9781787282926</v>
      </c>
      <c r="D3186" s="14">
        <v>2017</v>
      </c>
    </row>
    <row r="3187" spans="1:4" s="8" customFormat="1" ht="20.149999999999999" customHeight="1">
      <c r="A3187" s="13" t="s">
        <v>3417</v>
      </c>
      <c r="B3187" s="14">
        <v>9781787285798</v>
      </c>
      <c r="C3187" s="14">
        <v>9781787289451</v>
      </c>
      <c r="D3187" s="14">
        <v>2017</v>
      </c>
    </row>
    <row r="3188" spans="1:4" s="8" customFormat="1" ht="20.149999999999999" customHeight="1">
      <c r="A3188" s="13" t="s">
        <v>3418</v>
      </c>
      <c r="B3188" s="14">
        <v>9781785882104</v>
      </c>
      <c r="C3188" s="14">
        <v>9781785883903</v>
      </c>
      <c r="D3188" s="14">
        <v>2017</v>
      </c>
    </row>
    <row r="3189" spans="1:4" s="8" customFormat="1" ht="20.149999999999999" customHeight="1">
      <c r="A3189" s="13" t="s">
        <v>3419</v>
      </c>
      <c r="B3189" s="14">
        <v>9781787122383</v>
      </c>
      <c r="C3189" s="14">
        <v>9781787126206</v>
      </c>
      <c r="D3189" s="14">
        <v>2017</v>
      </c>
    </row>
    <row r="3190" spans="1:4" s="8" customFormat="1" ht="20.149999999999999" customHeight="1">
      <c r="A3190" s="13" t="s">
        <v>3420</v>
      </c>
      <c r="B3190" s="14">
        <v>9781787128712</v>
      </c>
      <c r="C3190" s="14">
        <v>9781787129788</v>
      </c>
      <c r="D3190" s="14">
        <v>2017</v>
      </c>
    </row>
    <row r="3191" spans="1:4" s="8" customFormat="1" ht="20.149999999999999" customHeight="1">
      <c r="A3191" s="13" t="s">
        <v>3421</v>
      </c>
      <c r="B3191" s="14">
        <v>9781786461353</v>
      </c>
      <c r="C3191" s="14">
        <v>9781786462657</v>
      </c>
      <c r="D3191" s="14">
        <v>2017</v>
      </c>
    </row>
    <row r="3192" spans="1:4" s="8" customFormat="1" ht="20.149999999999999" customHeight="1">
      <c r="A3192" s="13" t="s">
        <v>3422</v>
      </c>
      <c r="B3192" s="14">
        <v>9781783551606</v>
      </c>
      <c r="C3192" s="14">
        <v>9781782174608</v>
      </c>
      <c r="D3192" s="14">
        <v>2017</v>
      </c>
    </row>
    <row r="3193" spans="1:4" s="8" customFormat="1" ht="20.149999999999999" customHeight="1">
      <c r="A3193" s="13" t="s">
        <v>3423</v>
      </c>
      <c r="B3193" s="14">
        <v>9781787282759</v>
      </c>
      <c r="C3193" s="14">
        <v>9781787283749</v>
      </c>
      <c r="D3193" s="14">
        <v>2017</v>
      </c>
    </row>
    <row r="3194" spans="1:4" s="8" customFormat="1" ht="20.149999999999999" customHeight="1">
      <c r="A3194" s="13" t="s">
        <v>3424</v>
      </c>
      <c r="B3194" s="14">
        <v>9781785887567</v>
      </c>
      <c r="C3194" s="14">
        <v>9781785887901</v>
      </c>
      <c r="D3194" s="14">
        <v>2017</v>
      </c>
    </row>
    <row r="3195" spans="1:4" s="8" customFormat="1" ht="20.149999999999999" customHeight="1">
      <c r="A3195" s="13" t="s">
        <v>3425</v>
      </c>
      <c r="B3195" s="14">
        <v>9781787283817</v>
      </c>
      <c r="C3195" s="14">
        <v>9781787280700</v>
      </c>
      <c r="D3195" s="14">
        <v>2017</v>
      </c>
    </row>
    <row r="3196" spans="1:4" s="8" customFormat="1" ht="20.149999999999999" customHeight="1">
      <c r="A3196" s="13" t="s">
        <v>3426</v>
      </c>
      <c r="B3196" s="14">
        <v>9781787122048</v>
      </c>
      <c r="C3196" s="14">
        <v>9781787126404</v>
      </c>
      <c r="D3196" s="14">
        <v>2017</v>
      </c>
    </row>
    <row r="3197" spans="1:4" s="8" customFormat="1" ht="20.149999999999999" customHeight="1">
      <c r="A3197" s="13" t="s">
        <v>3427</v>
      </c>
      <c r="B3197" s="14">
        <v>9781787124233</v>
      </c>
      <c r="C3197" s="14">
        <v>9781787123434</v>
      </c>
      <c r="D3197" s="14">
        <v>2017</v>
      </c>
    </row>
    <row r="3198" spans="1:4" s="8" customFormat="1" ht="20.149999999999999" customHeight="1">
      <c r="A3198" s="13" t="s">
        <v>3428</v>
      </c>
      <c r="B3198" s="14">
        <v>9781787124479</v>
      </c>
      <c r="C3198" s="14">
        <v>9781787125315</v>
      </c>
      <c r="D3198" s="14">
        <v>2017</v>
      </c>
    </row>
    <row r="3199" spans="1:4" s="8" customFormat="1" ht="20.149999999999999" customHeight="1">
      <c r="A3199" s="13" t="s">
        <v>3429</v>
      </c>
      <c r="B3199" s="14">
        <v>9781787125933</v>
      </c>
      <c r="C3199" s="14">
        <v>9781787126022</v>
      </c>
      <c r="D3199" s="14">
        <v>2017</v>
      </c>
    </row>
    <row r="3200" spans="1:4" s="8" customFormat="1" ht="20.149999999999999" customHeight="1">
      <c r="A3200" s="13" t="s">
        <v>3430</v>
      </c>
      <c r="B3200" s="14">
        <v>9781786469342</v>
      </c>
      <c r="C3200" s="14">
        <v>9781786460134</v>
      </c>
      <c r="D3200" s="14">
        <v>2017</v>
      </c>
    </row>
    <row r="3201" spans="1:4" s="8" customFormat="1" ht="20.149999999999999" customHeight="1">
      <c r="A3201" s="13" t="s">
        <v>3431</v>
      </c>
      <c r="B3201" s="14">
        <v>9781787285651</v>
      </c>
      <c r="C3201" s="14">
        <v>9781787286405</v>
      </c>
      <c r="D3201" s="14">
        <v>2017</v>
      </c>
    </row>
    <row r="3202" spans="1:4" s="8" customFormat="1" ht="20.149999999999999" customHeight="1">
      <c r="A3202" s="13" t="s">
        <v>3432</v>
      </c>
      <c r="B3202" s="14">
        <v>9781785881015</v>
      </c>
      <c r="C3202" s="14">
        <v>9781785889967</v>
      </c>
      <c r="D3202" s="14">
        <v>2017</v>
      </c>
    </row>
    <row r="3203" spans="1:4" s="8" customFormat="1" ht="20.149999999999999" customHeight="1">
      <c r="A3203" s="13" t="s">
        <v>3433</v>
      </c>
      <c r="B3203" s="14">
        <v>9781787283336</v>
      </c>
      <c r="C3203" s="14">
        <v>9781787121010</v>
      </c>
      <c r="D3203" s="14">
        <v>2017</v>
      </c>
    </row>
    <row r="3204" spans="1:4" s="8" customFormat="1" ht="20.149999999999999" customHeight="1">
      <c r="A3204" s="13" t="s">
        <v>3434</v>
      </c>
      <c r="B3204" s="14">
        <v>9781788298995</v>
      </c>
      <c r="C3204" s="14">
        <v>9781788295833</v>
      </c>
      <c r="D3204" s="14">
        <v>2017</v>
      </c>
    </row>
    <row r="3205" spans="1:4" s="8" customFormat="1" ht="20.149999999999999" customHeight="1">
      <c r="A3205" s="13" t="s">
        <v>3435</v>
      </c>
      <c r="B3205" s="14">
        <v>9781787284715</v>
      </c>
      <c r="C3205" s="14">
        <v>9781787285361</v>
      </c>
      <c r="D3205" s="14">
        <v>2017</v>
      </c>
    </row>
    <row r="3206" spans="1:4" s="8" customFormat="1" ht="20.149999999999999" customHeight="1">
      <c r="A3206" s="13" t="s">
        <v>3436</v>
      </c>
      <c r="B3206" s="14">
        <v>9781784390303</v>
      </c>
      <c r="C3206" s="14">
        <v>9781784394257</v>
      </c>
      <c r="D3206" s="14">
        <v>2017</v>
      </c>
    </row>
    <row r="3207" spans="1:4" s="8" customFormat="1" ht="20.149999999999999" customHeight="1">
      <c r="A3207" s="13" t="s">
        <v>3437</v>
      </c>
      <c r="B3207" s="14">
        <v>9781786462824</v>
      </c>
      <c r="C3207" s="14">
        <v>9781786463173</v>
      </c>
      <c r="D3207" s="14">
        <v>2017</v>
      </c>
    </row>
    <row r="3208" spans="1:4" s="8" customFormat="1" ht="20.149999999999999" customHeight="1">
      <c r="A3208" s="13" t="s">
        <v>3438</v>
      </c>
      <c r="B3208" s="14">
        <v>9781787286429</v>
      </c>
      <c r="C3208" s="14">
        <v>9781787283916</v>
      </c>
      <c r="D3208" s="14">
        <v>2017</v>
      </c>
    </row>
    <row r="3209" spans="1:4" s="8" customFormat="1" ht="20.149999999999999" customHeight="1">
      <c r="A3209" s="13" t="s">
        <v>3439</v>
      </c>
      <c r="B3209" s="14">
        <v>9781787127746</v>
      </c>
      <c r="C3209" s="14">
        <v>9781787283640</v>
      </c>
      <c r="D3209" s="14">
        <v>2017</v>
      </c>
    </row>
    <row r="3210" spans="1:4" s="8" customFormat="1" ht="20.149999999999999" customHeight="1">
      <c r="A3210" s="13" t="s">
        <v>3440</v>
      </c>
      <c r="B3210" s="14">
        <v>9781787282049</v>
      </c>
      <c r="C3210" s="14">
        <v>9781787123458</v>
      </c>
      <c r="D3210" s="14">
        <v>2017</v>
      </c>
    </row>
    <row r="3211" spans="1:4" s="8" customFormat="1" ht="20.149999999999999" customHeight="1">
      <c r="A3211" s="13" t="s">
        <v>3441</v>
      </c>
      <c r="B3211" s="14">
        <v>9781787287242</v>
      </c>
      <c r="C3211" s="14">
        <v>9781787281516</v>
      </c>
      <c r="D3211" s="14">
        <v>2017</v>
      </c>
    </row>
    <row r="3212" spans="1:4" s="8" customFormat="1" ht="20.149999999999999" customHeight="1">
      <c r="A3212" s="13" t="s">
        <v>3442</v>
      </c>
      <c r="B3212" s="14">
        <v>9781785888359</v>
      </c>
      <c r="C3212" s="14">
        <v>9781785887352</v>
      </c>
      <c r="D3212" s="14">
        <v>2017</v>
      </c>
    </row>
    <row r="3213" spans="1:4" s="8" customFormat="1" ht="20.149999999999999" customHeight="1">
      <c r="A3213" s="13" t="s">
        <v>3443</v>
      </c>
      <c r="B3213" s="14">
        <v>9781786461629</v>
      </c>
      <c r="C3213" s="14">
        <v>9781786461933</v>
      </c>
      <c r="D3213" s="14">
        <v>2017</v>
      </c>
    </row>
    <row r="3214" spans="1:4" s="8" customFormat="1" ht="20.149999999999999" customHeight="1">
      <c r="A3214" s="13" t="s">
        <v>3444</v>
      </c>
      <c r="B3214" s="14">
        <v>9781786466174</v>
      </c>
      <c r="C3214" s="14">
        <v>9781786469779</v>
      </c>
      <c r="D3214" s="14">
        <v>2017</v>
      </c>
    </row>
    <row r="3215" spans="1:4" s="8" customFormat="1" ht="20.149999999999999" customHeight="1">
      <c r="A3215" s="13" t="s">
        <v>3445</v>
      </c>
      <c r="B3215" s="14">
        <v>9781788296540</v>
      </c>
      <c r="C3215" s="14">
        <v>9781788290838</v>
      </c>
      <c r="D3215" s="14">
        <v>2017</v>
      </c>
    </row>
    <row r="3216" spans="1:4" s="8" customFormat="1" ht="20.149999999999999" customHeight="1">
      <c r="A3216" s="13" t="s">
        <v>3446</v>
      </c>
      <c r="B3216" s="14">
        <v>9781787285705</v>
      </c>
      <c r="C3216" s="14">
        <v>9781787284050</v>
      </c>
      <c r="D3216" s="14">
        <v>2017</v>
      </c>
    </row>
    <row r="3217" spans="1:4" s="8" customFormat="1" ht="20.149999999999999" customHeight="1">
      <c r="A3217" s="13" t="s">
        <v>3447</v>
      </c>
      <c r="B3217" s="14">
        <v>9781786462398</v>
      </c>
      <c r="C3217" s="14">
        <v>9781786469533</v>
      </c>
      <c r="D3217" s="14">
        <v>2017</v>
      </c>
    </row>
    <row r="3218" spans="1:4" s="8" customFormat="1" ht="20.149999999999999" customHeight="1">
      <c r="A3218" s="13" t="s">
        <v>3448</v>
      </c>
      <c r="B3218" s="14">
        <v>9781788296199</v>
      </c>
      <c r="C3218" s="14">
        <v>9781788292924</v>
      </c>
      <c r="D3218" s="14">
        <v>2017</v>
      </c>
    </row>
    <row r="3219" spans="1:4" s="8" customFormat="1" ht="20.149999999999999" customHeight="1">
      <c r="A3219" s="13" t="s">
        <v>3449</v>
      </c>
      <c r="B3219" s="14">
        <v>9781786467447</v>
      </c>
      <c r="C3219" s="14">
        <v>9781786468451</v>
      </c>
      <c r="D3219" s="14">
        <v>2017</v>
      </c>
    </row>
    <row r="3220" spans="1:4" s="8" customFormat="1" ht="20.149999999999999" customHeight="1">
      <c r="A3220" s="13" t="s">
        <v>3450</v>
      </c>
      <c r="B3220" s="14">
        <v>9781785283451</v>
      </c>
      <c r="C3220" s="14">
        <v>9781785282416</v>
      </c>
      <c r="D3220" s="14">
        <v>2017</v>
      </c>
    </row>
    <row r="3221" spans="1:4" s="8" customFormat="1" ht="20.149999999999999" customHeight="1">
      <c r="A3221" s="13" t="s">
        <v>3451</v>
      </c>
      <c r="B3221" s="14">
        <v>9781787126268</v>
      </c>
      <c r="C3221" s="14">
        <v>9781787122369</v>
      </c>
      <c r="D3221" s="14">
        <v>2017</v>
      </c>
    </row>
    <row r="3222" spans="1:4" s="8" customFormat="1" ht="20.149999999999999" customHeight="1">
      <c r="A3222" s="13" t="s">
        <v>3452</v>
      </c>
      <c r="B3222" s="14">
        <v>9781788621199</v>
      </c>
      <c r="C3222" s="14">
        <v>9781788622264</v>
      </c>
      <c r="D3222" s="14">
        <v>2017</v>
      </c>
    </row>
    <row r="3223" spans="1:4" s="8" customFormat="1" ht="20.149999999999999" customHeight="1">
      <c r="A3223" s="13" t="s">
        <v>3453</v>
      </c>
      <c r="B3223" s="14">
        <v>9781788399449</v>
      </c>
      <c r="C3223" s="14">
        <v>9781788396837</v>
      </c>
      <c r="D3223" s="14">
        <v>2017</v>
      </c>
    </row>
    <row r="3224" spans="1:4" s="8" customFormat="1" ht="20.149999999999999" customHeight="1">
      <c r="A3224" s="13" t="s">
        <v>3454</v>
      </c>
      <c r="B3224" s="14">
        <v>9781787282247</v>
      </c>
      <c r="C3224" s="14">
        <v>9781787284838</v>
      </c>
      <c r="D3224" s="14">
        <v>2017</v>
      </c>
    </row>
    <row r="3225" spans="1:4" s="8" customFormat="1" ht="20.149999999999999" customHeight="1">
      <c r="A3225" s="13" t="s">
        <v>3455</v>
      </c>
      <c r="B3225" s="14">
        <v>9781787125766</v>
      </c>
      <c r="C3225" s="14">
        <v>9781787124691</v>
      </c>
      <c r="D3225" s="14">
        <v>2017</v>
      </c>
    </row>
    <row r="3226" spans="1:4" s="8" customFormat="1" ht="20.149999999999999" customHeight="1">
      <c r="A3226" s="13" t="s">
        <v>3456</v>
      </c>
      <c r="B3226" s="14">
        <v>9781787122444</v>
      </c>
      <c r="C3226" s="14">
        <v>9781787120112</v>
      </c>
      <c r="D3226" s="14">
        <v>2017</v>
      </c>
    </row>
    <row r="3227" spans="1:4" s="8" customFormat="1" ht="20.149999999999999" customHeight="1">
      <c r="A3227" s="13" t="s">
        <v>3457</v>
      </c>
      <c r="B3227" s="14">
        <v>9781787123687</v>
      </c>
      <c r="C3227" s="14">
        <v>9781787128989</v>
      </c>
      <c r="D3227" s="14">
        <v>2017</v>
      </c>
    </row>
    <row r="3228" spans="1:4" s="8" customFormat="1" ht="20.149999999999999" customHeight="1">
      <c r="A3228" s="13" t="s">
        <v>3458</v>
      </c>
      <c r="B3228" s="14">
        <v>9781788293969</v>
      </c>
      <c r="C3228" s="14">
        <v>9781788299008</v>
      </c>
      <c r="D3228" s="14">
        <v>2017</v>
      </c>
    </row>
    <row r="3229" spans="1:4" s="8" customFormat="1" ht="20.149999999999999" customHeight="1">
      <c r="A3229" s="13" t="s">
        <v>3459</v>
      </c>
      <c r="B3229" s="14">
        <v>9781786468390</v>
      </c>
      <c r="C3229" s="14">
        <v>9781786463906</v>
      </c>
      <c r="D3229" s="14">
        <v>2017</v>
      </c>
    </row>
    <row r="3230" spans="1:4" s="8" customFormat="1" ht="20.149999999999999" customHeight="1">
      <c r="A3230" s="13" t="s">
        <v>3460</v>
      </c>
      <c r="B3230" s="14">
        <v>9781787126909</v>
      </c>
      <c r="C3230" s="14">
        <v>9781787126275</v>
      </c>
      <c r="D3230" s="14">
        <v>2017</v>
      </c>
    </row>
    <row r="3231" spans="1:4" s="8" customFormat="1" ht="20.149999999999999" customHeight="1">
      <c r="A3231" s="13" t="s">
        <v>3461</v>
      </c>
      <c r="B3231" s="14">
        <v>9781788290524</v>
      </c>
      <c r="C3231" s="14">
        <v>9781788296908</v>
      </c>
      <c r="D3231" s="14">
        <v>2017</v>
      </c>
    </row>
    <row r="3232" spans="1:4" s="8" customFormat="1" ht="20.149999999999999" customHeight="1">
      <c r="A3232" s="13" t="s">
        <v>3462</v>
      </c>
      <c r="B3232" s="14">
        <v>9781788295260</v>
      </c>
      <c r="C3232" s="14">
        <v>9781788292139</v>
      </c>
      <c r="D3232" s="14">
        <v>2017</v>
      </c>
    </row>
    <row r="3233" spans="1:7" s="8" customFormat="1" ht="20.149999999999999" customHeight="1">
      <c r="A3233" s="13" t="s">
        <v>3463</v>
      </c>
      <c r="B3233" s="14">
        <v>9781788398435</v>
      </c>
      <c r="C3233" s="14">
        <v>9781788399395</v>
      </c>
      <c r="D3233" s="14">
        <v>2017</v>
      </c>
    </row>
    <row r="3234" spans="1:7" s="8" customFormat="1" ht="20.149999999999999" customHeight="1">
      <c r="A3234" s="13" t="s">
        <v>3464</v>
      </c>
      <c r="B3234" s="14">
        <v>9781786466297</v>
      </c>
      <c r="C3234" s="14">
        <v>9781786468130</v>
      </c>
      <c r="D3234" s="14">
        <v>2017</v>
      </c>
    </row>
    <row r="3235" spans="1:7" s="8" customFormat="1" ht="20.149999999999999" customHeight="1">
      <c r="A3235" s="13" t="s">
        <v>3465</v>
      </c>
      <c r="B3235" s="14">
        <v>9781787282537</v>
      </c>
      <c r="C3235" s="14">
        <v>9781787129795</v>
      </c>
      <c r="D3235" s="14">
        <v>2017</v>
      </c>
    </row>
    <row r="3236" spans="1:7" s="8" customFormat="1" ht="20.149999999999999" customHeight="1">
      <c r="A3236" s="13" t="s">
        <v>3466</v>
      </c>
      <c r="B3236" s="14">
        <v>9781787125230</v>
      </c>
      <c r="C3236" s="14">
        <v>9781787126145</v>
      </c>
      <c r="D3236" s="14">
        <v>2017</v>
      </c>
    </row>
    <row r="3237" spans="1:7" s="8" customFormat="1" ht="20.149999999999999" customHeight="1">
      <c r="A3237" s="13" t="s">
        <v>3467</v>
      </c>
      <c r="B3237" s="14">
        <v>9781787288416</v>
      </c>
      <c r="C3237" s="14">
        <v>9781787121201</v>
      </c>
      <c r="D3237" s="14">
        <v>2017</v>
      </c>
    </row>
    <row r="3238" spans="1:7" s="8" customFormat="1" ht="20.149999999999999" customHeight="1">
      <c r="A3238" s="13" t="s">
        <v>3468</v>
      </c>
      <c r="B3238" s="14">
        <v>9781785288647</v>
      </c>
      <c r="C3238" s="14">
        <v>9781782174387</v>
      </c>
      <c r="D3238" s="14">
        <v>2017</v>
      </c>
    </row>
    <row r="3239" spans="1:7" s="8" customFormat="1" ht="20.149999999999999" customHeight="1">
      <c r="A3239" s="13" t="s">
        <v>3469</v>
      </c>
      <c r="B3239" s="14">
        <v>9781787123243</v>
      </c>
      <c r="C3239" s="14">
        <v>9781787286245</v>
      </c>
      <c r="D3239" s="14">
        <v>2017</v>
      </c>
    </row>
    <row r="3240" spans="1:7" s="8" customFormat="1" ht="20.149999999999999" customHeight="1">
      <c r="A3240" s="13" t="s">
        <v>3470</v>
      </c>
      <c r="B3240" s="14">
        <v>9781787284661</v>
      </c>
      <c r="C3240" s="14">
        <v>9781787281523</v>
      </c>
      <c r="D3240" s="14">
        <v>2017</v>
      </c>
    </row>
    <row r="3241" spans="1:7" s="8" customFormat="1" ht="20.149999999999999" customHeight="1">
      <c r="A3241" s="13" t="s">
        <v>3471</v>
      </c>
      <c r="B3241" s="14">
        <v>9781788398985</v>
      </c>
      <c r="C3241" s="14">
        <v>9781788393492</v>
      </c>
      <c r="D3241" s="14">
        <v>2017</v>
      </c>
    </row>
    <row r="3242" spans="1:7" s="8" customFormat="1" ht="20.149999999999999" customHeight="1">
      <c r="A3242" s="13" t="s">
        <v>3472</v>
      </c>
      <c r="B3242" s="14">
        <v>9781788299763</v>
      </c>
      <c r="C3242" s="14">
        <v>9781788292726</v>
      </c>
      <c r="D3242" s="14">
        <v>2017</v>
      </c>
    </row>
    <row r="3243" spans="1:7" s="8" customFormat="1" ht="20.149999999999999" customHeight="1">
      <c r="A3243" s="13" t="s">
        <v>3473</v>
      </c>
      <c r="B3243" s="14">
        <v>9782759822140</v>
      </c>
      <c r="C3243" s="14">
        <v>9782759822225</v>
      </c>
      <c r="D3243" s="14">
        <v>2018</v>
      </c>
      <c r="E3243" s="15" t="s">
        <v>18</v>
      </c>
      <c r="F3243" s="15" t="s">
        <v>29</v>
      </c>
      <c r="G3243" s="15" t="s">
        <v>2868</v>
      </c>
    </row>
    <row r="3244" spans="1:7" s="8" customFormat="1" ht="20.149999999999999" customHeight="1">
      <c r="A3244" s="13" t="s">
        <v>3474</v>
      </c>
      <c r="B3244" s="14">
        <v>9782759805723</v>
      </c>
      <c r="C3244" s="14">
        <v>9782759801206</v>
      </c>
      <c r="D3244" s="14">
        <v>2010</v>
      </c>
      <c r="E3244" s="15" t="s">
        <v>68</v>
      </c>
      <c r="F3244" s="15" t="s">
        <v>68</v>
      </c>
      <c r="G3244" s="15" t="s">
        <v>3475</v>
      </c>
    </row>
    <row r="3245" spans="1:7" s="8" customFormat="1" ht="20.149999999999999" customHeight="1">
      <c r="A3245" s="13" t="s">
        <v>3476</v>
      </c>
      <c r="B3245" s="14">
        <v>9781771861304</v>
      </c>
      <c r="C3245" s="14">
        <v>9781771861458</v>
      </c>
      <c r="D3245" s="14">
        <v>2018</v>
      </c>
      <c r="E3245" s="15" t="s">
        <v>161</v>
      </c>
      <c r="F3245" s="15" t="s">
        <v>162</v>
      </c>
      <c r="G3245" s="15" t="s">
        <v>3477</v>
      </c>
    </row>
    <row r="3246" spans="1:7" s="8" customFormat="1" ht="20.149999999999999" customHeight="1">
      <c r="A3246" s="13" t="s">
        <v>3478</v>
      </c>
      <c r="B3246" s="14">
        <v>9782759822096</v>
      </c>
      <c r="C3246" s="14">
        <v>9782759822539</v>
      </c>
      <c r="D3246" s="14">
        <v>2018</v>
      </c>
      <c r="E3246" s="15" t="s">
        <v>25</v>
      </c>
      <c r="F3246" s="15" t="s">
        <v>480</v>
      </c>
      <c r="G3246" s="15" t="s">
        <v>3479</v>
      </c>
    </row>
    <row r="3247" spans="1:7" s="8" customFormat="1" ht="20.149999999999999" customHeight="1">
      <c r="A3247" s="13" t="s">
        <v>3480</v>
      </c>
      <c r="B3247" s="14">
        <v>9782897730789</v>
      </c>
      <c r="C3247" s="14">
        <v>9782897730796</v>
      </c>
      <c r="D3247" s="14">
        <v>2018</v>
      </c>
    </row>
    <row r="3248" spans="1:7" s="8" customFormat="1" ht="20.149999999999999" customHeight="1">
      <c r="A3248" s="13" t="s">
        <v>3481</v>
      </c>
      <c r="B3248" s="14">
        <v>9782759821945</v>
      </c>
      <c r="C3248" s="14">
        <v>9782759822362</v>
      </c>
      <c r="D3248" s="14">
        <v>2018</v>
      </c>
      <c r="E3248" s="15" t="s">
        <v>244</v>
      </c>
      <c r="F3248" s="15" t="s">
        <v>245</v>
      </c>
      <c r="G3248" s="15" t="s">
        <v>3482</v>
      </c>
    </row>
    <row r="3249" spans="1:7" s="8" customFormat="1" ht="20.149999999999999" customHeight="1">
      <c r="A3249" s="13" t="s">
        <v>3483</v>
      </c>
      <c r="B3249" s="14">
        <v>9782376150541</v>
      </c>
      <c r="C3249" s="14">
        <v>9782376150596</v>
      </c>
      <c r="D3249" s="14">
        <v>2018</v>
      </c>
      <c r="E3249" s="15" t="s">
        <v>129</v>
      </c>
      <c r="F3249" s="15" t="s">
        <v>130</v>
      </c>
      <c r="G3249" s="15" t="s">
        <v>3484</v>
      </c>
    </row>
    <row r="3250" spans="1:7" s="8" customFormat="1" ht="20.149999999999999" customHeight="1">
      <c r="A3250" s="13" t="s">
        <v>3485</v>
      </c>
      <c r="B3250" s="14">
        <v>9782251447681</v>
      </c>
      <c r="C3250" s="14">
        <v>9782251907031</v>
      </c>
      <c r="D3250" s="14">
        <v>2018</v>
      </c>
      <c r="E3250" s="15" t="s">
        <v>18</v>
      </c>
      <c r="F3250" s="15" t="s">
        <v>18</v>
      </c>
      <c r="G3250" s="15" t="s">
        <v>3486</v>
      </c>
    </row>
    <row r="3251" spans="1:7" s="8" customFormat="1" ht="20.149999999999999" customHeight="1">
      <c r="A3251" s="13" t="s">
        <v>3487</v>
      </c>
      <c r="B3251" s="14">
        <v>9782251447674</v>
      </c>
      <c r="C3251" s="14">
        <v>9782251907024</v>
      </c>
      <c r="D3251" s="14">
        <v>2018</v>
      </c>
      <c r="E3251" s="15" t="s">
        <v>18</v>
      </c>
      <c r="F3251" s="15" t="s">
        <v>29</v>
      </c>
      <c r="G3251" s="15" t="s">
        <v>2868</v>
      </c>
    </row>
    <row r="3252" spans="1:7" s="8" customFormat="1" ht="20.149999999999999" customHeight="1">
      <c r="A3252" s="13" t="s">
        <v>3488</v>
      </c>
      <c r="B3252" s="14">
        <v>9782212675849</v>
      </c>
      <c r="C3252" s="14">
        <v>9782212450941</v>
      </c>
      <c r="D3252" s="14">
        <v>2018</v>
      </c>
      <c r="E3252" s="15" t="s">
        <v>31</v>
      </c>
      <c r="F3252" s="15" t="s">
        <v>484</v>
      </c>
      <c r="G3252" s="15" t="s">
        <v>2472</v>
      </c>
    </row>
    <row r="3253" spans="1:7" s="8" customFormat="1" ht="20.149999999999999" customHeight="1">
      <c r="A3253" s="13" t="s">
        <v>3489</v>
      </c>
      <c r="B3253" s="14">
        <v>9782759821655</v>
      </c>
      <c r="C3253" s="14">
        <v>9782759821655</v>
      </c>
      <c r="D3253" s="14">
        <v>2018</v>
      </c>
    </row>
    <row r="3254" spans="1:7" s="8" customFormat="1" ht="20.149999999999999" customHeight="1">
      <c r="A3254" s="13" t="s">
        <v>3490</v>
      </c>
      <c r="B3254" s="14">
        <v>9782212675511</v>
      </c>
      <c r="C3254" s="14">
        <v>9782212654288</v>
      </c>
      <c r="D3254" s="14">
        <v>2018</v>
      </c>
      <c r="E3254" s="15" t="s">
        <v>31</v>
      </c>
      <c r="F3254" s="15" t="s">
        <v>75</v>
      </c>
      <c r="G3254" s="15" t="s">
        <v>75</v>
      </c>
    </row>
    <row r="3255" spans="1:7" s="8" customFormat="1" ht="20.149999999999999" customHeight="1">
      <c r="A3255" s="13" t="s">
        <v>3491</v>
      </c>
      <c r="B3255" s="14">
        <v>9782868916532</v>
      </c>
      <c r="C3255" s="14">
        <v>9791020611185</v>
      </c>
      <c r="D3255" s="14">
        <v>2018</v>
      </c>
      <c r="E3255" s="15" t="s">
        <v>273</v>
      </c>
      <c r="F3255" s="15" t="s">
        <v>473</v>
      </c>
      <c r="G3255" s="15" t="s">
        <v>503</v>
      </c>
    </row>
    <row r="3256" spans="1:7" s="8" customFormat="1" ht="20.149999999999999" customHeight="1">
      <c r="A3256" s="13" t="s">
        <v>3492</v>
      </c>
      <c r="B3256" s="14">
        <v>9782759820269</v>
      </c>
      <c r="C3256" s="14">
        <v>9782759822485</v>
      </c>
      <c r="D3256" s="14">
        <v>2018</v>
      </c>
    </row>
    <row r="3257" spans="1:7" s="8" customFormat="1" ht="20.149999999999999" customHeight="1">
      <c r="A3257" s="13" t="s">
        <v>3493</v>
      </c>
      <c r="B3257" s="14">
        <v>9782212676051</v>
      </c>
      <c r="C3257" s="14">
        <v>9782212732184</v>
      </c>
      <c r="D3257" s="14">
        <v>2018</v>
      </c>
      <c r="E3257" s="15" t="s">
        <v>273</v>
      </c>
      <c r="F3257" s="15" t="s">
        <v>1330</v>
      </c>
      <c r="G3257" s="15" t="s">
        <v>1699</v>
      </c>
    </row>
    <row r="3258" spans="1:7" s="8" customFormat="1" ht="20.149999999999999" customHeight="1">
      <c r="A3258" s="13" t="s">
        <v>3494</v>
      </c>
      <c r="B3258" s="14">
        <v>9781849953917</v>
      </c>
      <c r="C3258" s="14"/>
      <c r="D3258" s="14">
        <v>2018</v>
      </c>
    </row>
    <row r="3259" spans="1:7" s="8" customFormat="1" ht="20.149999999999999" customHeight="1">
      <c r="A3259" s="13" t="s">
        <v>3495</v>
      </c>
      <c r="B3259" s="14">
        <v>9782100776498</v>
      </c>
      <c r="C3259" s="14">
        <v>9782100778942</v>
      </c>
      <c r="D3259" s="14">
        <v>2018</v>
      </c>
      <c r="E3259" s="15" t="s">
        <v>273</v>
      </c>
    </row>
    <row r="3260" spans="1:7" s="8" customFormat="1" ht="20.149999999999999" customHeight="1">
      <c r="A3260" s="13" t="s">
        <v>3496</v>
      </c>
      <c r="B3260" s="14">
        <v>9782100760008</v>
      </c>
      <c r="C3260" s="14">
        <v>9782100773169</v>
      </c>
      <c r="D3260" s="14">
        <v>2018</v>
      </c>
      <c r="E3260" s="15" t="s">
        <v>157</v>
      </c>
    </row>
    <row r="3261" spans="1:7" s="8" customFormat="1" ht="20.149999999999999" customHeight="1">
      <c r="A3261" s="13" t="s">
        <v>3497</v>
      </c>
      <c r="B3261" s="14">
        <v>9782100776610</v>
      </c>
      <c r="C3261" s="14">
        <v>9782100779048</v>
      </c>
      <c r="D3261" s="14">
        <v>2018</v>
      </c>
      <c r="E3261" s="15" t="s">
        <v>21</v>
      </c>
      <c r="F3261" s="15" t="s">
        <v>202</v>
      </c>
      <c r="G3261" s="15" t="s">
        <v>2414</v>
      </c>
    </row>
    <row r="3262" spans="1:7" s="8" customFormat="1" ht="20.149999999999999" customHeight="1">
      <c r="A3262" s="13" t="s">
        <v>3498</v>
      </c>
      <c r="B3262" s="14">
        <v>9782100776665</v>
      </c>
      <c r="C3262" s="14">
        <v>9782100777389</v>
      </c>
      <c r="D3262" s="14">
        <v>2018</v>
      </c>
      <c r="E3262" s="15" t="s">
        <v>68</v>
      </c>
      <c r="F3262" s="15" t="s">
        <v>68</v>
      </c>
      <c r="G3262" s="15" t="s">
        <v>280</v>
      </c>
    </row>
    <row r="3263" spans="1:7" s="8" customFormat="1" ht="20.149999999999999" customHeight="1">
      <c r="A3263" s="13" t="s">
        <v>3499</v>
      </c>
      <c r="B3263" s="14">
        <v>9782100771042</v>
      </c>
      <c r="C3263" s="14">
        <v>9782100772810</v>
      </c>
      <c r="D3263" s="14">
        <v>2018</v>
      </c>
      <c r="E3263" s="15" t="s">
        <v>31</v>
      </c>
    </row>
    <row r="3264" spans="1:7" s="8" customFormat="1" ht="20.149999999999999" customHeight="1">
      <c r="A3264" s="13" t="s">
        <v>3500</v>
      </c>
      <c r="B3264" s="14">
        <v>9782100776672</v>
      </c>
      <c r="C3264" s="14">
        <v>9782100777273</v>
      </c>
      <c r="D3264" s="14">
        <v>2018</v>
      </c>
      <c r="E3264" s="15" t="s">
        <v>31</v>
      </c>
    </row>
    <row r="3265" spans="1:7" s="8" customFormat="1" ht="20.149999999999999" customHeight="1">
      <c r="A3265" s="13" t="s">
        <v>3501</v>
      </c>
      <c r="B3265" s="14">
        <v>9782100770090</v>
      </c>
      <c r="C3265" s="14">
        <v>9782100778911</v>
      </c>
      <c r="D3265" s="14">
        <v>2018</v>
      </c>
      <c r="E3265" s="15" t="s">
        <v>273</v>
      </c>
    </row>
    <row r="3266" spans="1:7" s="8" customFormat="1" ht="20.149999999999999" customHeight="1">
      <c r="A3266" s="13" t="s">
        <v>3502</v>
      </c>
      <c r="B3266" s="14">
        <v>9782100776528</v>
      </c>
      <c r="C3266" s="14">
        <v>9782100778904</v>
      </c>
      <c r="D3266" s="14">
        <v>2018</v>
      </c>
      <c r="E3266" s="15" t="s">
        <v>273</v>
      </c>
    </row>
    <row r="3267" spans="1:7" s="8" customFormat="1" ht="20.149999999999999" customHeight="1">
      <c r="A3267" s="13" t="s">
        <v>3503</v>
      </c>
      <c r="B3267" s="14">
        <v>9782100767687</v>
      </c>
      <c r="C3267" s="14">
        <v>9782100777341</v>
      </c>
      <c r="D3267" s="14">
        <v>2018</v>
      </c>
      <c r="E3267" s="15" t="s">
        <v>25</v>
      </c>
      <c r="F3267" s="15" t="s">
        <v>480</v>
      </c>
      <c r="G3267" s="15" t="s">
        <v>481</v>
      </c>
    </row>
    <row r="3268" spans="1:7" s="8" customFormat="1" ht="20.149999999999999" customHeight="1">
      <c r="A3268" s="13" t="s">
        <v>3504</v>
      </c>
      <c r="B3268" s="14">
        <v>9782100775897</v>
      </c>
      <c r="C3268" s="14">
        <v>9782100778928</v>
      </c>
      <c r="D3268" s="14">
        <v>2018</v>
      </c>
      <c r="E3268" s="15" t="s">
        <v>273</v>
      </c>
    </row>
    <row r="3269" spans="1:7" s="8" customFormat="1" ht="20.149999999999999" customHeight="1">
      <c r="A3269" s="13" t="s">
        <v>3505</v>
      </c>
      <c r="B3269" s="14">
        <v>9782759822010</v>
      </c>
      <c r="C3269" s="14">
        <v>9782759822133</v>
      </c>
      <c r="D3269" s="14">
        <v>2018</v>
      </c>
      <c r="E3269" s="15" t="s">
        <v>68</v>
      </c>
      <c r="F3269" s="15" t="s">
        <v>68</v>
      </c>
      <c r="G3269" s="15" t="s">
        <v>3506</v>
      </c>
    </row>
    <row r="3270" spans="1:7" s="8" customFormat="1" ht="20.149999999999999" customHeight="1">
      <c r="A3270" s="13" t="s">
        <v>3507</v>
      </c>
      <c r="B3270" s="14">
        <v>9782759821259</v>
      </c>
      <c r="C3270" s="14">
        <v>9782759821860</v>
      </c>
      <c r="D3270" s="14">
        <v>2018</v>
      </c>
      <c r="E3270" s="15" t="s">
        <v>25</v>
      </c>
      <c r="F3270" s="15" t="s">
        <v>480</v>
      </c>
      <c r="G3270" s="15" t="s">
        <v>3508</v>
      </c>
    </row>
    <row r="3271" spans="1:7" s="8" customFormat="1" ht="20.149999999999999" customHeight="1">
      <c r="A3271" s="13" t="s">
        <v>3509</v>
      </c>
      <c r="B3271" s="14">
        <v>9782822706605</v>
      </c>
      <c r="C3271" s="14">
        <v>9782822706575</v>
      </c>
      <c r="D3271" s="14">
        <v>2018</v>
      </c>
      <c r="E3271" s="15" t="s">
        <v>31</v>
      </c>
      <c r="F3271" s="15" t="s">
        <v>439</v>
      </c>
      <c r="G3271" s="15" t="s">
        <v>439</v>
      </c>
    </row>
    <row r="3272" spans="1:7" s="8" customFormat="1" ht="20.149999999999999" customHeight="1">
      <c r="A3272" s="13" t="s">
        <v>3510</v>
      </c>
      <c r="B3272" s="14">
        <v>9782822703826</v>
      </c>
      <c r="C3272" s="14">
        <v>9782822705981</v>
      </c>
      <c r="D3272" s="14">
        <v>2017</v>
      </c>
      <c r="E3272" s="15" t="s">
        <v>31</v>
      </c>
      <c r="F3272" s="15" t="s">
        <v>32</v>
      </c>
      <c r="G3272" s="15" t="s">
        <v>1614</v>
      </c>
    </row>
    <row r="3273" spans="1:7" s="8" customFormat="1" ht="20.149999999999999" customHeight="1">
      <c r="A3273" s="13" t="s">
        <v>3511</v>
      </c>
      <c r="B3273" s="14">
        <v>9782822705813</v>
      </c>
      <c r="C3273" s="14">
        <v>9782822705790</v>
      </c>
      <c r="D3273" s="14">
        <v>2017</v>
      </c>
      <c r="E3273" s="15" t="s">
        <v>31</v>
      </c>
      <c r="F3273" s="15" t="s">
        <v>72</v>
      </c>
      <c r="G3273" s="15" t="s">
        <v>746</v>
      </c>
    </row>
    <row r="3274" spans="1:7" s="8" customFormat="1" ht="20.149999999999999" customHeight="1">
      <c r="A3274" s="13" t="s">
        <v>3512</v>
      </c>
      <c r="B3274" s="14">
        <v>9782822701624</v>
      </c>
      <c r="C3274" s="14">
        <v>9782822700498</v>
      </c>
      <c r="D3274" s="14">
        <v>2017</v>
      </c>
      <c r="E3274" s="15" t="s">
        <v>31</v>
      </c>
      <c r="F3274" s="15" t="s">
        <v>484</v>
      </c>
      <c r="G3274" s="15" t="s">
        <v>485</v>
      </c>
    </row>
    <row r="3275" spans="1:7" s="8" customFormat="1" ht="20.149999999999999" customHeight="1">
      <c r="A3275" s="13" t="s">
        <v>3513</v>
      </c>
      <c r="B3275" s="14">
        <v>9782868838223</v>
      </c>
      <c r="C3275" s="14">
        <v>9782759802852</v>
      </c>
      <c r="D3275" s="14">
        <v>2006</v>
      </c>
      <c r="E3275" s="15" t="s">
        <v>25</v>
      </c>
      <c r="F3275" s="15" t="s">
        <v>480</v>
      </c>
      <c r="G3275" s="15" t="s">
        <v>3514</v>
      </c>
    </row>
    <row r="3276" spans="1:7" s="8" customFormat="1" ht="20.149999999999999" customHeight="1">
      <c r="A3276" s="13" t="s">
        <v>3515</v>
      </c>
      <c r="B3276" s="14">
        <v>9782375090329</v>
      </c>
      <c r="C3276" s="14">
        <v>9782375090404</v>
      </c>
      <c r="D3276" s="14">
        <v>2018</v>
      </c>
    </row>
    <row r="3277" spans="1:7" s="8" customFormat="1" ht="20.149999999999999" customHeight="1">
      <c r="A3277" s="13" t="s">
        <v>3516</v>
      </c>
      <c r="B3277" s="14">
        <v>9780124104174</v>
      </c>
      <c r="C3277" s="14">
        <v>9780124104792</v>
      </c>
      <c r="D3277" s="14">
        <v>2018</v>
      </c>
    </row>
    <row r="3278" spans="1:7" s="8" customFormat="1" ht="20.149999999999999" customHeight="1">
      <c r="A3278" s="13" t="s">
        <v>3517</v>
      </c>
      <c r="B3278" s="14">
        <v>9791031802541</v>
      </c>
      <c r="C3278" s="14"/>
      <c r="D3278" s="14">
        <v>2018</v>
      </c>
      <c r="E3278" s="15" t="s">
        <v>18</v>
      </c>
      <c r="F3278" s="15" t="s">
        <v>29</v>
      </c>
      <c r="G3278" s="15" t="s">
        <v>2868</v>
      </c>
    </row>
    <row r="3279" spans="1:7" s="8" customFormat="1" ht="20.149999999999999" customHeight="1">
      <c r="A3279" s="13" t="s">
        <v>3518</v>
      </c>
      <c r="B3279" s="14">
        <v>9782705680091</v>
      </c>
      <c r="C3279" s="14">
        <v>9782705679576</v>
      </c>
      <c r="D3279" s="14">
        <v>2007</v>
      </c>
    </row>
    <row r="3280" spans="1:7" s="8" customFormat="1" ht="20.149999999999999" customHeight="1">
      <c r="A3280" s="13" t="s">
        <v>3519</v>
      </c>
      <c r="B3280" s="14">
        <v>9782705666903</v>
      </c>
      <c r="C3280" s="14">
        <v>9782705686222</v>
      </c>
      <c r="D3280" s="14">
        <v>2009</v>
      </c>
      <c r="E3280" s="15" t="s">
        <v>157</v>
      </c>
      <c r="F3280" s="15" t="s">
        <v>240</v>
      </c>
      <c r="G3280" s="15" t="s">
        <v>3520</v>
      </c>
    </row>
    <row r="3281" spans="1:7" s="8" customFormat="1" ht="20.149999999999999" customHeight="1">
      <c r="A3281" s="13" t="s">
        <v>3521</v>
      </c>
      <c r="B3281" s="14">
        <v>9782705665616</v>
      </c>
      <c r="C3281" s="14">
        <v>9782705686024</v>
      </c>
      <c r="D3281" s="14">
        <v>2006</v>
      </c>
      <c r="E3281" s="15" t="s">
        <v>68</v>
      </c>
      <c r="F3281" s="15" t="s">
        <v>68</v>
      </c>
      <c r="G3281" s="15" t="s">
        <v>838</v>
      </c>
    </row>
    <row r="3282" spans="1:7" s="8" customFormat="1" ht="20.149999999999999" customHeight="1">
      <c r="A3282" s="13" t="s">
        <v>3522</v>
      </c>
      <c r="B3282" s="14">
        <v>9782705665524</v>
      </c>
      <c r="C3282" s="14">
        <v>9782705679545</v>
      </c>
      <c r="D3282" s="14">
        <v>2005</v>
      </c>
      <c r="E3282" s="15" t="s">
        <v>18</v>
      </c>
      <c r="F3282" s="15" t="s">
        <v>18</v>
      </c>
      <c r="G3282" s="15" t="s">
        <v>1860</v>
      </c>
    </row>
    <row r="3283" spans="1:7" s="8" customFormat="1" ht="20.149999999999999" customHeight="1">
      <c r="A3283" s="13" t="s">
        <v>3523</v>
      </c>
      <c r="B3283" s="14">
        <v>9782705665111</v>
      </c>
      <c r="C3283" s="14">
        <v>9782705679392</v>
      </c>
      <c r="D3283" s="14">
        <v>2005</v>
      </c>
      <c r="E3283" s="15" t="s">
        <v>68</v>
      </c>
      <c r="F3283" s="15" t="s">
        <v>68</v>
      </c>
      <c r="G3283" s="15" t="s">
        <v>3475</v>
      </c>
    </row>
    <row r="3284" spans="1:7" s="8" customFormat="1" ht="20.149999999999999" customHeight="1">
      <c r="A3284" s="13" t="s">
        <v>3524</v>
      </c>
      <c r="B3284" s="14">
        <v>9782705664978</v>
      </c>
      <c r="C3284" s="14">
        <v>9782705679385</v>
      </c>
      <c r="D3284" s="14">
        <v>2004</v>
      </c>
      <c r="E3284" s="15" t="s">
        <v>68</v>
      </c>
      <c r="F3284" s="15" t="s">
        <v>68</v>
      </c>
      <c r="G3284" s="15" t="s">
        <v>280</v>
      </c>
    </row>
    <row r="3285" spans="1:7" s="8" customFormat="1" ht="20.149999999999999" customHeight="1">
      <c r="A3285" s="13" t="s">
        <v>3525</v>
      </c>
      <c r="B3285" s="14">
        <v>9782705664398</v>
      </c>
      <c r="C3285" s="14">
        <v>9782705685706</v>
      </c>
      <c r="D3285" s="14">
        <v>2002</v>
      </c>
      <c r="E3285" s="15" t="s">
        <v>68</v>
      </c>
      <c r="F3285" s="15" t="s">
        <v>68</v>
      </c>
      <c r="G3285" s="15" t="s">
        <v>838</v>
      </c>
    </row>
    <row r="3286" spans="1:7" s="8" customFormat="1" ht="20.149999999999999" customHeight="1">
      <c r="A3286" s="13" t="s">
        <v>3526</v>
      </c>
      <c r="B3286" s="14">
        <v>9782705664220</v>
      </c>
      <c r="C3286" s="14">
        <v>9782705679330</v>
      </c>
      <c r="D3286" s="14">
        <v>2000</v>
      </c>
      <c r="E3286" s="15" t="s">
        <v>68</v>
      </c>
      <c r="F3286" s="15" t="s">
        <v>68</v>
      </c>
      <c r="G3286" s="15" t="s">
        <v>3475</v>
      </c>
    </row>
    <row r="3287" spans="1:7" s="8" customFormat="1" ht="20.149999999999999" customHeight="1">
      <c r="A3287" s="13" t="s">
        <v>3527</v>
      </c>
      <c r="B3287" s="14">
        <v>9782705664190</v>
      </c>
      <c r="C3287" s="14">
        <v>9782705679316</v>
      </c>
      <c r="D3287" s="14">
        <v>2000</v>
      </c>
      <c r="E3287" s="15" t="s">
        <v>25</v>
      </c>
      <c r="F3287" s="15" t="s">
        <v>480</v>
      </c>
      <c r="G3287" s="15" t="s">
        <v>3528</v>
      </c>
    </row>
    <row r="3288" spans="1:7" s="8" customFormat="1" ht="20.149999999999999" customHeight="1">
      <c r="A3288" s="13" t="s">
        <v>3529</v>
      </c>
      <c r="B3288" s="14">
        <v>9782705664145</v>
      </c>
      <c r="C3288" s="14">
        <v>9782705679309</v>
      </c>
      <c r="D3288" s="14">
        <v>2001</v>
      </c>
    </row>
    <row r="3289" spans="1:7" s="8" customFormat="1" ht="20.149999999999999" customHeight="1">
      <c r="A3289" s="13" t="s">
        <v>3530</v>
      </c>
      <c r="B3289" s="14">
        <v>9782705664060</v>
      </c>
      <c r="C3289" s="14">
        <v>9782705679293</v>
      </c>
      <c r="D3289" s="14">
        <v>2000</v>
      </c>
    </row>
    <row r="3290" spans="1:7" s="8" customFormat="1" ht="20.149999999999999" customHeight="1">
      <c r="A3290" s="13" t="s">
        <v>3531</v>
      </c>
      <c r="B3290" s="14">
        <v>9782705664053</v>
      </c>
      <c r="C3290" s="14">
        <v>9782705679286</v>
      </c>
      <c r="D3290" s="14">
        <v>1999</v>
      </c>
      <c r="E3290" s="15" t="s">
        <v>68</v>
      </c>
      <c r="F3290" s="15" t="s">
        <v>68</v>
      </c>
      <c r="G3290" s="15" t="s">
        <v>3475</v>
      </c>
    </row>
    <row r="3291" spans="1:7" s="8" customFormat="1" ht="20.149999999999999" customHeight="1">
      <c r="A3291" s="13" t="s">
        <v>3532</v>
      </c>
      <c r="B3291" s="14">
        <v>9782705664039</v>
      </c>
      <c r="C3291" s="14">
        <v>9782705679279</v>
      </c>
      <c r="D3291" s="14">
        <v>2000</v>
      </c>
      <c r="E3291" s="15" t="s">
        <v>31</v>
      </c>
      <c r="F3291" s="15" t="s">
        <v>481</v>
      </c>
      <c r="G3291" s="15" t="s">
        <v>3533</v>
      </c>
    </row>
    <row r="3292" spans="1:7" s="8" customFormat="1" ht="20.149999999999999" customHeight="1">
      <c r="A3292" s="13" t="s">
        <v>3534</v>
      </c>
      <c r="B3292" s="14">
        <v>9782705663933</v>
      </c>
      <c r="C3292" s="14">
        <v>9782705679255</v>
      </c>
      <c r="D3292" s="14">
        <v>2000</v>
      </c>
    </row>
    <row r="3293" spans="1:7" s="8" customFormat="1" ht="20.149999999999999" customHeight="1">
      <c r="A3293" s="13" t="s">
        <v>3535</v>
      </c>
      <c r="B3293" s="14">
        <v>9782705663865</v>
      </c>
      <c r="C3293" s="14">
        <v>9782705679804</v>
      </c>
      <c r="D3293" s="14">
        <v>1999</v>
      </c>
      <c r="E3293" s="15" t="s">
        <v>149</v>
      </c>
    </row>
    <row r="3294" spans="1:7" s="8" customFormat="1" ht="20.149999999999999" customHeight="1">
      <c r="A3294" s="13" t="s">
        <v>3536</v>
      </c>
      <c r="B3294" s="14">
        <v>9782705663841</v>
      </c>
      <c r="C3294" s="14">
        <v>9782705679248</v>
      </c>
      <c r="D3294" s="14">
        <v>1999</v>
      </c>
      <c r="E3294" s="15" t="s">
        <v>68</v>
      </c>
      <c r="F3294" s="15" t="s">
        <v>68</v>
      </c>
      <c r="G3294" s="15" t="s">
        <v>3537</v>
      </c>
    </row>
    <row r="3295" spans="1:7" s="8" customFormat="1" ht="20.149999999999999" customHeight="1">
      <c r="A3295" s="13" t="s">
        <v>3538</v>
      </c>
      <c r="B3295" s="14">
        <v>9782705663834</v>
      </c>
      <c r="C3295" s="14">
        <v>9782705679231</v>
      </c>
      <c r="D3295" s="14">
        <v>1998</v>
      </c>
    </row>
    <row r="3296" spans="1:7" s="8" customFormat="1" ht="20.149999999999999" customHeight="1">
      <c r="A3296" s="13" t="s">
        <v>3539</v>
      </c>
      <c r="B3296" s="14">
        <v>9782705663810</v>
      </c>
      <c r="C3296" s="14">
        <v>9782705679224</v>
      </c>
      <c r="D3296" s="14">
        <v>1998</v>
      </c>
    </row>
    <row r="3297" spans="1:7" s="8" customFormat="1" ht="20.149999999999999" customHeight="1">
      <c r="A3297" s="13" t="s">
        <v>3540</v>
      </c>
      <c r="B3297" s="14">
        <v>9782705663735</v>
      </c>
      <c r="C3297" s="14">
        <v>9782705685546</v>
      </c>
      <c r="D3297" s="14">
        <v>1999</v>
      </c>
      <c r="E3297" s="15" t="s">
        <v>25</v>
      </c>
      <c r="F3297" s="15" t="s">
        <v>26</v>
      </c>
      <c r="G3297" s="15" t="s">
        <v>814</v>
      </c>
    </row>
    <row r="3298" spans="1:7" s="8" customFormat="1" ht="20.149999999999999" customHeight="1">
      <c r="A3298" s="13" t="s">
        <v>3541</v>
      </c>
      <c r="B3298" s="14">
        <v>9782705663681</v>
      </c>
      <c r="C3298" s="14">
        <v>9782705679194</v>
      </c>
      <c r="D3298" s="14">
        <v>1998</v>
      </c>
      <c r="E3298" s="15" t="s">
        <v>25</v>
      </c>
      <c r="F3298" s="15" t="s">
        <v>480</v>
      </c>
      <c r="G3298" s="15" t="s">
        <v>1552</v>
      </c>
    </row>
    <row r="3299" spans="1:7" s="8" customFormat="1" ht="20.149999999999999" customHeight="1">
      <c r="A3299" s="13" t="s">
        <v>3542</v>
      </c>
      <c r="B3299" s="14">
        <v>9782705663575</v>
      </c>
      <c r="C3299" s="14">
        <v>9782705679187</v>
      </c>
      <c r="D3299" s="14">
        <v>1999</v>
      </c>
      <c r="E3299" s="15" t="s">
        <v>18</v>
      </c>
      <c r="F3299" s="15" t="s">
        <v>29</v>
      </c>
      <c r="G3299" s="15" t="s">
        <v>240</v>
      </c>
    </row>
    <row r="3300" spans="1:7" s="8" customFormat="1" ht="20.149999999999999" customHeight="1">
      <c r="A3300" s="13" t="s">
        <v>3543</v>
      </c>
      <c r="B3300" s="14">
        <v>9782705663537</v>
      </c>
      <c r="C3300" s="14">
        <v>9782705679484</v>
      </c>
      <c r="D3300" s="14">
        <v>1998</v>
      </c>
      <c r="E3300" s="15" t="s">
        <v>25</v>
      </c>
      <c r="F3300" s="15" t="s">
        <v>480</v>
      </c>
      <c r="G3300" s="15" t="s">
        <v>1552</v>
      </c>
    </row>
    <row r="3301" spans="1:7" s="8" customFormat="1" ht="20.149999999999999" customHeight="1">
      <c r="A3301" s="13" t="s">
        <v>3544</v>
      </c>
      <c r="B3301" s="14">
        <v>9782705663452</v>
      </c>
      <c r="C3301" s="14">
        <v>9782705679170</v>
      </c>
      <c r="D3301" s="14">
        <v>1998</v>
      </c>
      <c r="E3301" s="15" t="s">
        <v>25</v>
      </c>
      <c r="F3301" s="15" t="s">
        <v>480</v>
      </c>
      <c r="G3301" s="15" t="s">
        <v>3508</v>
      </c>
    </row>
    <row r="3302" spans="1:7" s="8" customFormat="1" ht="20.149999999999999" customHeight="1">
      <c r="A3302" s="13" t="s">
        <v>3545</v>
      </c>
      <c r="B3302" s="14">
        <v>9782705663414</v>
      </c>
      <c r="C3302" s="14">
        <v>9782705679163</v>
      </c>
      <c r="D3302" s="14">
        <v>1998</v>
      </c>
      <c r="E3302" s="15" t="s">
        <v>25</v>
      </c>
      <c r="F3302" s="15" t="s">
        <v>480</v>
      </c>
      <c r="G3302" s="15" t="s">
        <v>2549</v>
      </c>
    </row>
    <row r="3303" spans="1:7" s="8" customFormat="1" ht="20.149999999999999" customHeight="1">
      <c r="A3303" s="13" t="s">
        <v>3546</v>
      </c>
      <c r="B3303" s="14">
        <v>9782705663360</v>
      </c>
      <c r="C3303" s="14">
        <v>9782705679798</v>
      </c>
      <c r="D3303" s="14">
        <v>1997</v>
      </c>
    </row>
    <row r="3304" spans="1:7" s="8" customFormat="1" ht="20.149999999999999" customHeight="1">
      <c r="A3304" s="13" t="s">
        <v>3547</v>
      </c>
      <c r="B3304" s="14">
        <v>9782705663322</v>
      </c>
      <c r="C3304" s="14">
        <v>9782705685508</v>
      </c>
      <c r="D3304" s="14">
        <v>1998</v>
      </c>
      <c r="E3304" s="15" t="s">
        <v>18</v>
      </c>
      <c r="F3304" s="15" t="s">
        <v>18</v>
      </c>
      <c r="G3304" s="15" t="s">
        <v>3548</v>
      </c>
    </row>
    <row r="3305" spans="1:7" s="8" customFormat="1" ht="20.149999999999999" customHeight="1">
      <c r="A3305" s="13" t="s">
        <v>3549</v>
      </c>
      <c r="B3305" s="14">
        <v>9782705663292</v>
      </c>
      <c r="C3305" s="14">
        <v>9782705679583</v>
      </c>
      <c r="D3305" s="14">
        <v>1998</v>
      </c>
      <c r="E3305" s="15" t="s">
        <v>25</v>
      </c>
      <c r="F3305" s="15" t="s">
        <v>480</v>
      </c>
      <c r="G3305" s="15" t="s">
        <v>3550</v>
      </c>
    </row>
    <row r="3306" spans="1:7" s="8" customFormat="1" ht="20.149999999999999" customHeight="1">
      <c r="A3306" s="13" t="s">
        <v>3551</v>
      </c>
      <c r="B3306" s="14">
        <v>9782705663155</v>
      </c>
      <c r="C3306" s="14">
        <v>9782705679132</v>
      </c>
      <c r="D3306" s="14">
        <v>1997</v>
      </c>
    </row>
    <row r="3307" spans="1:7" s="8" customFormat="1" ht="20.149999999999999" customHeight="1">
      <c r="A3307" s="13" t="s">
        <v>3552</v>
      </c>
      <c r="B3307" s="14">
        <v>9782705663117</v>
      </c>
      <c r="C3307" s="14">
        <v>9782705679118</v>
      </c>
      <c r="D3307" s="14">
        <v>1997</v>
      </c>
    </row>
    <row r="3308" spans="1:7" s="8" customFormat="1" ht="20.149999999999999" customHeight="1">
      <c r="A3308" s="13" t="s">
        <v>3553</v>
      </c>
      <c r="B3308" s="14">
        <v>9782705662998</v>
      </c>
      <c r="C3308" s="14">
        <v>9782705679101</v>
      </c>
      <c r="D3308" s="14">
        <v>1997</v>
      </c>
      <c r="E3308" s="15" t="s">
        <v>129</v>
      </c>
      <c r="F3308" s="15" t="s">
        <v>130</v>
      </c>
      <c r="G3308" s="15" t="s">
        <v>137</v>
      </c>
    </row>
    <row r="3309" spans="1:7" s="8" customFormat="1" ht="20.149999999999999" customHeight="1">
      <c r="A3309" s="13" t="s">
        <v>3554</v>
      </c>
      <c r="B3309" s="14">
        <v>9782705662646</v>
      </c>
      <c r="C3309" s="14">
        <v>9782705679453</v>
      </c>
      <c r="D3309" s="14">
        <v>1995</v>
      </c>
      <c r="E3309" s="15" t="s">
        <v>157</v>
      </c>
      <c r="F3309" s="15" t="s">
        <v>240</v>
      </c>
      <c r="G3309" s="15" t="s">
        <v>3555</v>
      </c>
    </row>
    <row r="3310" spans="1:7" s="8" customFormat="1" ht="20.149999999999999" customHeight="1">
      <c r="A3310" s="13" t="s">
        <v>3556</v>
      </c>
      <c r="B3310" s="14">
        <v>9782705662622</v>
      </c>
      <c r="C3310" s="14">
        <v>9782705679781</v>
      </c>
      <c r="D3310" s="14">
        <v>1995</v>
      </c>
    </row>
    <row r="3311" spans="1:7" s="8" customFormat="1" ht="20.149999999999999" customHeight="1">
      <c r="A3311" s="13" t="s">
        <v>3557</v>
      </c>
      <c r="B3311" s="14">
        <v>9782705662486</v>
      </c>
      <c r="C3311" s="14">
        <v>9782705679033</v>
      </c>
      <c r="D3311" s="14">
        <v>1994</v>
      </c>
    </row>
    <row r="3312" spans="1:7" s="8" customFormat="1" ht="20.149999999999999" customHeight="1">
      <c r="A3312" s="13" t="s">
        <v>3558</v>
      </c>
      <c r="B3312" s="14">
        <v>9782705662462</v>
      </c>
      <c r="C3312" s="14">
        <v>9782705679026</v>
      </c>
      <c r="D3312" s="14">
        <v>1999</v>
      </c>
      <c r="E3312" s="15" t="s">
        <v>25</v>
      </c>
      <c r="F3312" s="15" t="s">
        <v>480</v>
      </c>
      <c r="G3312" s="15" t="s">
        <v>3559</v>
      </c>
    </row>
    <row r="3313" spans="1:7" s="8" customFormat="1" ht="20.149999999999999" customHeight="1">
      <c r="A3313" s="13" t="s">
        <v>3560</v>
      </c>
      <c r="B3313" s="14">
        <v>9782705662363</v>
      </c>
      <c r="C3313" s="14">
        <v>9782705679019</v>
      </c>
      <c r="D3313" s="14">
        <v>1994</v>
      </c>
      <c r="E3313" s="15" t="s">
        <v>25</v>
      </c>
      <c r="F3313" s="15" t="s">
        <v>480</v>
      </c>
      <c r="G3313" s="15" t="s">
        <v>3561</v>
      </c>
    </row>
    <row r="3314" spans="1:7" s="8" customFormat="1" ht="20.149999999999999" customHeight="1">
      <c r="A3314" s="13" t="s">
        <v>3562</v>
      </c>
      <c r="B3314" s="14">
        <v>9782705662301</v>
      </c>
      <c r="C3314" s="14">
        <v>9782705678999</v>
      </c>
      <c r="D3314" s="14">
        <v>1997</v>
      </c>
      <c r="E3314" s="15" t="s">
        <v>68</v>
      </c>
      <c r="F3314" s="15" t="s">
        <v>68</v>
      </c>
      <c r="G3314" s="15" t="s">
        <v>3475</v>
      </c>
    </row>
    <row r="3315" spans="1:7" s="8" customFormat="1" ht="20.149999999999999" customHeight="1">
      <c r="A3315" s="13" t="s">
        <v>3563</v>
      </c>
      <c r="B3315" s="14">
        <v>9782705662295</v>
      </c>
      <c r="C3315" s="14">
        <v>9782705678982</v>
      </c>
      <c r="D3315" s="14">
        <v>1994</v>
      </c>
      <c r="E3315" s="15" t="s">
        <v>68</v>
      </c>
    </row>
    <row r="3316" spans="1:7" s="8" customFormat="1" ht="20.149999999999999" customHeight="1">
      <c r="A3316" s="13" t="s">
        <v>3564</v>
      </c>
      <c r="B3316" s="14">
        <v>9782705662271</v>
      </c>
      <c r="C3316" s="14">
        <v>9782705679606</v>
      </c>
      <c r="D3316" s="14">
        <v>1994</v>
      </c>
    </row>
    <row r="3317" spans="1:7" s="8" customFormat="1" ht="20.149999999999999" customHeight="1">
      <c r="A3317" s="13" t="s">
        <v>3565</v>
      </c>
      <c r="B3317" s="14">
        <v>9782705662134</v>
      </c>
      <c r="C3317" s="14">
        <v>9782705678968</v>
      </c>
      <c r="D3317" s="14">
        <v>1993</v>
      </c>
      <c r="E3317" s="15" t="s">
        <v>68</v>
      </c>
      <c r="F3317" s="15" t="s">
        <v>68</v>
      </c>
      <c r="G3317" s="15" t="s">
        <v>3475</v>
      </c>
    </row>
    <row r="3318" spans="1:7" s="8" customFormat="1" ht="20.149999999999999" customHeight="1">
      <c r="A3318" s="13" t="s">
        <v>3566</v>
      </c>
      <c r="B3318" s="14">
        <v>9782705662127</v>
      </c>
      <c r="C3318" s="14">
        <v>9782705678951</v>
      </c>
      <c r="D3318" s="14">
        <v>1993</v>
      </c>
      <c r="E3318" s="15" t="s">
        <v>68</v>
      </c>
    </row>
    <row r="3319" spans="1:7" s="8" customFormat="1" ht="20.149999999999999" customHeight="1">
      <c r="A3319" s="13" t="s">
        <v>3567</v>
      </c>
      <c r="B3319" s="14">
        <v>9782705662035</v>
      </c>
      <c r="C3319" s="14">
        <v>9782705679514</v>
      </c>
      <c r="D3319" s="14">
        <v>1995</v>
      </c>
      <c r="E3319" s="15" t="s">
        <v>157</v>
      </c>
      <c r="F3319" s="15" t="s">
        <v>240</v>
      </c>
      <c r="G3319" s="15" t="s">
        <v>873</v>
      </c>
    </row>
    <row r="3320" spans="1:7" s="8" customFormat="1" ht="20.149999999999999" customHeight="1">
      <c r="A3320" s="13" t="s">
        <v>3568</v>
      </c>
      <c r="B3320" s="14">
        <v>9782705661809</v>
      </c>
      <c r="C3320" s="14">
        <v>9782705679774</v>
      </c>
      <c r="D3320" s="14">
        <v>1991</v>
      </c>
    </row>
    <row r="3321" spans="1:7" s="8" customFormat="1" ht="20.149999999999999" customHeight="1">
      <c r="A3321" s="13" t="s">
        <v>3569</v>
      </c>
      <c r="B3321" s="14">
        <v>9782705661724</v>
      </c>
      <c r="C3321" s="14">
        <v>9782705678852</v>
      </c>
      <c r="D3321" s="14">
        <v>1992</v>
      </c>
      <c r="E3321" s="15" t="s">
        <v>157</v>
      </c>
      <c r="F3321" s="15" t="s">
        <v>240</v>
      </c>
      <c r="G3321" s="15" t="s">
        <v>3520</v>
      </c>
    </row>
    <row r="3322" spans="1:7" s="8" customFormat="1" ht="20.149999999999999" customHeight="1">
      <c r="A3322" s="13" t="s">
        <v>3570</v>
      </c>
      <c r="B3322" s="14">
        <v>9782705661717</v>
      </c>
      <c r="C3322" s="14">
        <v>9782705678845</v>
      </c>
      <c r="D3322" s="14">
        <v>1991</v>
      </c>
    </row>
    <row r="3323" spans="1:7" s="8" customFormat="1" ht="20.149999999999999" customHeight="1">
      <c r="A3323" s="13" t="s">
        <v>3571</v>
      </c>
      <c r="B3323" s="14">
        <v>9782705661687</v>
      </c>
      <c r="C3323" s="14">
        <v>9782705678838</v>
      </c>
      <c r="D3323" s="14">
        <v>1991</v>
      </c>
      <c r="E3323" s="15" t="s">
        <v>68</v>
      </c>
    </row>
    <row r="3324" spans="1:7" s="8" customFormat="1" ht="20.149999999999999" customHeight="1">
      <c r="A3324" s="13" t="s">
        <v>3572</v>
      </c>
      <c r="B3324" s="14">
        <v>9782705661618</v>
      </c>
      <c r="C3324" s="14">
        <v>9782705672423</v>
      </c>
      <c r="D3324" s="14">
        <v>1991</v>
      </c>
    </row>
    <row r="3325" spans="1:7" s="8" customFormat="1" ht="20.149999999999999" customHeight="1">
      <c r="A3325" s="13" t="s">
        <v>3573</v>
      </c>
      <c r="B3325" s="14">
        <v>9782705661557</v>
      </c>
      <c r="C3325" s="14">
        <v>9782705679613</v>
      </c>
      <c r="D3325" s="14">
        <v>1991</v>
      </c>
      <c r="E3325" s="15" t="s">
        <v>923</v>
      </c>
      <c r="F3325" s="15" t="s">
        <v>3574</v>
      </c>
      <c r="G3325" s="15" t="s">
        <v>3574</v>
      </c>
    </row>
    <row r="3326" spans="1:7" s="8" customFormat="1" ht="20.149999999999999" customHeight="1">
      <c r="A3326" s="13" t="s">
        <v>3575</v>
      </c>
      <c r="B3326" s="14">
        <v>9782705661397</v>
      </c>
      <c r="C3326" s="14">
        <v>9782705678784</v>
      </c>
      <c r="D3326" s="14">
        <v>1993</v>
      </c>
      <c r="E3326" s="15" t="s">
        <v>25</v>
      </c>
    </row>
    <row r="3327" spans="1:7" s="8" customFormat="1" ht="20.149999999999999" customHeight="1">
      <c r="A3327" s="13" t="s">
        <v>3576</v>
      </c>
      <c r="B3327" s="14">
        <v>9782705661380</v>
      </c>
      <c r="C3327" s="14">
        <v>9782705678777</v>
      </c>
      <c r="D3327" s="14">
        <v>1992</v>
      </c>
      <c r="E3327" s="15" t="s">
        <v>157</v>
      </c>
    </row>
    <row r="3328" spans="1:7" s="8" customFormat="1" ht="20.149999999999999" customHeight="1">
      <c r="A3328" s="13" t="s">
        <v>3577</v>
      </c>
      <c r="B3328" s="14">
        <v>9782705661342</v>
      </c>
      <c r="C3328" s="14">
        <v>9782705679767</v>
      </c>
      <c r="D3328" s="14">
        <v>1997</v>
      </c>
      <c r="E3328" s="15" t="s">
        <v>68</v>
      </c>
      <c r="F3328" s="15" t="s">
        <v>68</v>
      </c>
      <c r="G3328" s="15" t="s">
        <v>3475</v>
      </c>
    </row>
    <row r="3329" spans="1:7" s="8" customFormat="1" ht="20.149999999999999" customHeight="1">
      <c r="A3329" s="13" t="s">
        <v>3578</v>
      </c>
      <c r="B3329" s="14">
        <v>9782705661274</v>
      </c>
      <c r="C3329" s="14">
        <v>9782705678760</v>
      </c>
      <c r="D3329" s="14">
        <v>1991</v>
      </c>
      <c r="E3329" s="15" t="s">
        <v>68</v>
      </c>
    </row>
    <row r="3330" spans="1:7" s="8" customFormat="1" ht="20.149999999999999" customHeight="1">
      <c r="A3330" s="13" t="s">
        <v>3579</v>
      </c>
      <c r="B3330" s="14">
        <v>9782705661267</v>
      </c>
      <c r="C3330" s="14">
        <v>9782705678753</v>
      </c>
      <c r="D3330" s="14">
        <v>1997</v>
      </c>
      <c r="E3330" s="15" t="s">
        <v>68</v>
      </c>
    </row>
    <row r="3331" spans="1:7" s="8" customFormat="1" ht="20.149999999999999" customHeight="1">
      <c r="A3331" s="13" t="s">
        <v>3580</v>
      </c>
      <c r="B3331" s="14">
        <v>9782705661250</v>
      </c>
      <c r="C3331" s="14">
        <v>9782705678746</v>
      </c>
      <c r="D3331" s="14">
        <v>1997</v>
      </c>
      <c r="E3331" s="15" t="s">
        <v>68</v>
      </c>
      <c r="F3331" s="15" t="s">
        <v>68</v>
      </c>
      <c r="G3331" s="15" t="s">
        <v>3581</v>
      </c>
    </row>
    <row r="3332" spans="1:7" s="8" customFormat="1" ht="20.149999999999999" customHeight="1">
      <c r="A3332" s="13" t="s">
        <v>3582</v>
      </c>
      <c r="B3332" s="14">
        <v>9782705661168</v>
      </c>
      <c r="C3332" s="14">
        <v>9782705678715</v>
      </c>
      <c r="D3332" s="14">
        <v>1991</v>
      </c>
    </row>
    <row r="3333" spans="1:7" s="8" customFormat="1" ht="20.149999999999999" customHeight="1">
      <c r="A3333" s="13" t="s">
        <v>3583</v>
      </c>
      <c r="B3333" s="14">
        <v>9782705661113</v>
      </c>
      <c r="C3333" s="14">
        <v>9782705679521</v>
      </c>
      <c r="D3333" s="14">
        <v>1997</v>
      </c>
      <c r="E3333" s="15" t="s">
        <v>923</v>
      </c>
      <c r="F3333" s="15" t="s">
        <v>924</v>
      </c>
      <c r="G3333" s="15" t="s">
        <v>924</v>
      </c>
    </row>
    <row r="3334" spans="1:7" s="8" customFormat="1" ht="20.149999999999999" customHeight="1">
      <c r="A3334" s="13" t="s">
        <v>3584</v>
      </c>
      <c r="B3334" s="14">
        <v>9782705661090</v>
      </c>
      <c r="C3334" s="14">
        <v>9782705674977</v>
      </c>
      <c r="D3334" s="14">
        <v>1989</v>
      </c>
      <c r="E3334" s="15" t="s">
        <v>68</v>
      </c>
    </row>
    <row r="3335" spans="1:7" s="8" customFormat="1" ht="20.149999999999999" customHeight="1">
      <c r="A3335" s="13" t="s">
        <v>3585</v>
      </c>
      <c r="B3335" s="14">
        <v>9782705660956</v>
      </c>
      <c r="C3335" s="14">
        <v>9782705674960</v>
      </c>
      <c r="D3335" s="14">
        <v>1989</v>
      </c>
      <c r="E3335" s="15" t="s">
        <v>25</v>
      </c>
      <c r="F3335" s="15" t="s">
        <v>480</v>
      </c>
      <c r="G3335" s="15" t="s">
        <v>3586</v>
      </c>
    </row>
    <row r="3336" spans="1:7" s="8" customFormat="1" ht="20.149999999999999" customHeight="1">
      <c r="A3336" s="13" t="s">
        <v>3587</v>
      </c>
      <c r="B3336" s="14">
        <v>9782705660932</v>
      </c>
      <c r="C3336" s="14">
        <v>9782705674953</v>
      </c>
      <c r="D3336" s="14">
        <v>1991</v>
      </c>
      <c r="E3336" s="15" t="s">
        <v>68</v>
      </c>
      <c r="F3336" s="15" t="s">
        <v>68</v>
      </c>
      <c r="G3336" s="15" t="s">
        <v>3475</v>
      </c>
    </row>
    <row r="3337" spans="1:7" s="8" customFormat="1" ht="20.149999999999999" customHeight="1">
      <c r="A3337" s="13" t="s">
        <v>3588</v>
      </c>
      <c r="B3337" s="14">
        <v>9782705660925</v>
      </c>
      <c r="C3337" s="14">
        <v>9782705674946</v>
      </c>
      <c r="D3337" s="14">
        <v>1997</v>
      </c>
    </row>
    <row r="3338" spans="1:7" s="8" customFormat="1" ht="20.149999999999999" customHeight="1">
      <c r="A3338" s="13" t="s">
        <v>3589</v>
      </c>
      <c r="B3338" s="14">
        <v>9782705660918</v>
      </c>
      <c r="C3338" s="14">
        <v>9782705674939</v>
      </c>
      <c r="D3338" s="14">
        <v>1988</v>
      </c>
    </row>
    <row r="3339" spans="1:7" s="8" customFormat="1" ht="20.149999999999999" customHeight="1">
      <c r="A3339" s="13" t="s">
        <v>3590</v>
      </c>
      <c r="B3339" s="14">
        <v>9782705660888</v>
      </c>
      <c r="C3339" s="14">
        <v>9782705674922</v>
      </c>
      <c r="D3339" s="14">
        <v>1988</v>
      </c>
    </row>
    <row r="3340" spans="1:7" s="8" customFormat="1" ht="20.149999999999999" customHeight="1">
      <c r="A3340" s="13" t="s">
        <v>3591</v>
      </c>
      <c r="B3340" s="14">
        <v>9782705660871</v>
      </c>
      <c r="C3340" s="14">
        <v>9782705674915</v>
      </c>
      <c r="D3340" s="14">
        <v>1988</v>
      </c>
    </row>
    <row r="3341" spans="1:7" s="8" customFormat="1" ht="20.149999999999999" customHeight="1">
      <c r="A3341" s="13" t="s">
        <v>3592</v>
      </c>
      <c r="B3341" s="14">
        <v>9782705660857</v>
      </c>
      <c r="C3341" s="14">
        <v>9782705674908</v>
      </c>
      <c r="D3341" s="14">
        <v>1988</v>
      </c>
      <c r="E3341" s="15" t="s">
        <v>68</v>
      </c>
      <c r="F3341" s="15" t="s">
        <v>68</v>
      </c>
      <c r="G3341" s="15" t="s">
        <v>3475</v>
      </c>
    </row>
    <row r="3342" spans="1:7" s="8" customFormat="1" ht="20.149999999999999" customHeight="1">
      <c r="A3342" s="13" t="s">
        <v>3593</v>
      </c>
      <c r="B3342" s="14">
        <v>9782705660789</v>
      </c>
      <c r="C3342" s="14">
        <v>9782705674892</v>
      </c>
      <c r="D3342" s="14">
        <v>1988</v>
      </c>
      <c r="E3342" s="15" t="s">
        <v>68</v>
      </c>
    </row>
    <row r="3343" spans="1:7" s="8" customFormat="1" ht="20.149999999999999" customHeight="1">
      <c r="A3343" s="13" t="s">
        <v>3594</v>
      </c>
      <c r="B3343" s="14">
        <v>9782705660772</v>
      </c>
      <c r="C3343" s="14">
        <v>9782705674885</v>
      </c>
      <c r="D3343" s="14">
        <v>1988</v>
      </c>
      <c r="E3343" s="15" t="s">
        <v>25</v>
      </c>
    </row>
    <row r="3344" spans="1:7" s="8" customFormat="1" ht="20.149999999999999" customHeight="1">
      <c r="A3344" s="13" t="s">
        <v>3595</v>
      </c>
      <c r="B3344" s="14">
        <v>9782705660765</v>
      </c>
      <c r="C3344" s="14">
        <v>9782705674878</v>
      </c>
      <c r="D3344" s="14">
        <v>1988</v>
      </c>
    </row>
    <row r="3345" spans="1:7" s="8" customFormat="1" ht="20.149999999999999" customHeight="1">
      <c r="A3345" s="13" t="s">
        <v>3596</v>
      </c>
      <c r="B3345" s="14">
        <v>9782705660628</v>
      </c>
      <c r="C3345" s="14">
        <v>9782705674861</v>
      </c>
      <c r="D3345" s="14">
        <v>1988</v>
      </c>
      <c r="E3345" s="15" t="s">
        <v>68</v>
      </c>
      <c r="F3345" s="15" t="s">
        <v>68</v>
      </c>
      <c r="G3345" s="15" t="s">
        <v>3475</v>
      </c>
    </row>
    <row r="3346" spans="1:7" s="8" customFormat="1" ht="20.149999999999999" customHeight="1">
      <c r="A3346" s="13" t="s">
        <v>3597</v>
      </c>
      <c r="B3346" s="14">
        <v>9782705660604</v>
      </c>
      <c r="C3346" s="14">
        <v>9782705679750</v>
      </c>
      <c r="D3346" s="14">
        <v>1988</v>
      </c>
      <c r="E3346" s="15" t="s">
        <v>923</v>
      </c>
      <c r="F3346" s="15" t="s">
        <v>3598</v>
      </c>
      <c r="G3346" s="15" t="s">
        <v>3598</v>
      </c>
    </row>
    <row r="3347" spans="1:7" s="8" customFormat="1" ht="20.149999999999999" customHeight="1">
      <c r="A3347" s="13" t="s">
        <v>3599</v>
      </c>
      <c r="B3347" s="14">
        <v>9782705660574</v>
      </c>
      <c r="C3347" s="14">
        <v>9782705674854</v>
      </c>
      <c r="D3347" s="14">
        <v>1987</v>
      </c>
      <c r="E3347" s="15" t="s">
        <v>68</v>
      </c>
      <c r="F3347" s="15" t="s">
        <v>68</v>
      </c>
      <c r="G3347" s="15" t="s">
        <v>1873</v>
      </c>
    </row>
    <row r="3348" spans="1:7" s="8" customFormat="1" ht="20.149999999999999" customHeight="1">
      <c r="A3348" s="13" t="s">
        <v>3600</v>
      </c>
      <c r="B3348" s="14">
        <v>9782705660550</v>
      </c>
      <c r="C3348" s="14">
        <v>9782705674847</v>
      </c>
      <c r="D3348" s="14">
        <v>1987</v>
      </c>
    </row>
    <row r="3349" spans="1:7" s="8" customFormat="1" ht="20.149999999999999" customHeight="1">
      <c r="A3349" s="13" t="s">
        <v>3601</v>
      </c>
      <c r="B3349" s="14">
        <v>9782705660482</v>
      </c>
      <c r="C3349" s="14">
        <v>9782705674823</v>
      </c>
      <c r="D3349" s="14">
        <v>1988</v>
      </c>
    </row>
    <row r="3350" spans="1:7" s="8" customFormat="1" ht="20.149999999999999" customHeight="1">
      <c r="A3350" s="13" t="s">
        <v>3602</v>
      </c>
      <c r="B3350" s="14">
        <v>9782705660437</v>
      </c>
      <c r="C3350" s="14">
        <v>9782705674816</v>
      </c>
      <c r="D3350" s="14">
        <v>1986</v>
      </c>
      <c r="E3350" s="15" t="s">
        <v>25</v>
      </c>
      <c r="F3350" s="15" t="s">
        <v>480</v>
      </c>
      <c r="G3350" s="15" t="s">
        <v>3603</v>
      </c>
    </row>
    <row r="3351" spans="1:7" s="8" customFormat="1" ht="20.149999999999999" customHeight="1">
      <c r="A3351" s="13" t="s">
        <v>3604</v>
      </c>
      <c r="B3351" s="14">
        <v>9782705660413</v>
      </c>
      <c r="C3351" s="14">
        <v>9782705679491</v>
      </c>
      <c r="D3351" s="14">
        <v>1986</v>
      </c>
      <c r="E3351" s="15" t="s">
        <v>25</v>
      </c>
    </row>
    <row r="3352" spans="1:7" s="8" customFormat="1" ht="20.149999999999999" customHeight="1">
      <c r="A3352" s="13" t="s">
        <v>3605</v>
      </c>
      <c r="B3352" s="14">
        <v>9782705660369</v>
      </c>
      <c r="C3352" s="14">
        <v>9782705674809</v>
      </c>
      <c r="D3352" s="14">
        <v>1986</v>
      </c>
    </row>
    <row r="3353" spans="1:7" s="8" customFormat="1" ht="20.149999999999999" customHeight="1">
      <c r="A3353" s="13" t="s">
        <v>3606</v>
      </c>
      <c r="B3353" s="14">
        <v>9782705660277</v>
      </c>
      <c r="C3353" s="14">
        <v>9782705674762</v>
      </c>
      <c r="D3353" s="14">
        <v>1987</v>
      </c>
    </row>
    <row r="3354" spans="1:7" s="8" customFormat="1" ht="20.149999999999999" customHeight="1">
      <c r="A3354" s="13" t="s">
        <v>3607</v>
      </c>
      <c r="B3354" s="14">
        <v>9782705660222</v>
      </c>
      <c r="C3354" s="14">
        <v>9782705674755</v>
      </c>
      <c r="D3354" s="14">
        <v>1986</v>
      </c>
      <c r="E3354" s="15" t="s">
        <v>68</v>
      </c>
      <c r="F3354" s="15" t="s">
        <v>68</v>
      </c>
      <c r="G3354" s="15" t="s">
        <v>838</v>
      </c>
    </row>
    <row r="3355" spans="1:7" s="8" customFormat="1" ht="20.149999999999999" customHeight="1">
      <c r="A3355" s="13" t="s">
        <v>3608</v>
      </c>
      <c r="B3355" s="14">
        <v>9782705660215</v>
      </c>
      <c r="C3355" s="14">
        <v>9782705674748</v>
      </c>
      <c r="D3355" s="14">
        <v>1985</v>
      </c>
      <c r="E3355" s="15" t="s">
        <v>68</v>
      </c>
      <c r="F3355" s="15" t="s">
        <v>68</v>
      </c>
      <c r="G3355" s="15" t="s">
        <v>3475</v>
      </c>
    </row>
    <row r="3356" spans="1:7" s="8" customFormat="1" ht="20.149999999999999" customHeight="1">
      <c r="A3356" s="13" t="s">
        <v>3609</v>
      </c>
      <c r="B3356" s="14">
        <v>9782705660123</v>
      </c>
      <c r="C3356" s="14">
        <v>9782705674731</v>
      </c>
      <c r="D3356" s="14">
        <v>1985</v>
      </c>
      <c r="E3356" s="15" t="s">
        <v>68</v>
      </c>
    </row>
    <row r="3357" spans="1:7" s="8" customFormat="1" ht="20.149999999999999" customHeight="1">
      <c r="A3357" s="13" t="s">
        <v>3610</v>
      </c>
      <c r="B3357" s="14">
        <v>9782705660062</v>
      </c>
      <c r="C3357" s="14">
        <v>9782705674717</v>
      </c>
      <c r="D3357" s="14">
        <v>1985</v>
      </c>
    </row>
    <row r="3358" spans="1:7" s="8" customFormat="1" ht="20.149999999999999" customHeight="1">
      <c r="A3358" s="13" t="s">
        <v>3611</v>
      </c>
      <c r="B3358" s="14">
        <v>9782705660055</v>
      </c>
      <c r="C3358" s="14">
        <v>9782705674700</v>
      </c>
      <c r="D3358" s="14">
        <v>1985</v>
      </c>
      <c r="E3358" s="15" t="s">
        <v>68</v>
      </c>
    </row>
    <row r="3359" spans="1:7" s="8" customFormat="1" ht="20.149999999999999" customHeight="1">
      <c r="A3359" s="13" t="s">
        <v>3612</v>
      </c>
      <c r="B3359" s="14">
        <v>9782705660048</v>
      </c>
      <c r="C3359" s="14">
        <v>9782705674694</v>
      </c>
      <c r="D3359" s="14">
        <v>1985</v>
      </c>
    </row>
    <row r="3360" spans="1:7" s="8" customFormat="1" ht="20.149999999999999" customHeight="1">
      <c r="A3360" s="13" t="s">
        <v>3613</v>
      </c>
      <c r="B3360" s="14">
        <v>9782705660031</v>
      </c>
      <c r="C3360" s="14">
        <v>9782705674687</v>
      </c>
      <c r="D3360" s="14">
        <v>1985</v>
      </c>
    </row>
    <row r="3361" spans="1:7" s="8" customFormat="1" ht="20.149999999999999" customHeight="1">
      <c r="A3361" s="13" t="s">
        <v>3614</v>
      </c>
      <c r="B3361" s="14">
        <v>9782705660024</v>
      </c>
      <c r="C3361" s="14">
        <v>9782705674670</v>
      </c>
      <c r="D3361" s="14">
        <v>1985</v>
      </c>
      <c r="E3361" s="15" t="s">
        <v>68</v>
      </c>
      <c r="F3361" s="15" t="s">
        <v>68</v>
      </c>
      <c r="G3361" s="15" t="s">
        <v>3537</v>
      </c>
    </row>
    <row r="3362" spans="1:7" s="8" customFormat="1" ht="20.149999999999999" customHeight="1">
      <c r="A3362" s="13" t="s">
        <v>3615</v>
      </c>
      <c r="B3362" s="14">
        <v>9782705659899</v>
      </c>
      <c r="C3362" s="14">
        <v>9782705674649</v>
      </c>
      <c r="D3362" s="14">
        <v>1984</v>
      </c>
      <c r="E3362" s="15" t="s">
        <v>68</v>
      </c>
    </row>
    <row r="3363" spans="1:7" s="8" customFormat="1" ht="20.149999999999999" customHeight="1">
      <c r="A3363" s="13" t="s">
        <v>3616</v>
      </c>
      <c r="B3363" s="14">
        <v>9782705659806</v>
      </c>
      <c r="C3363" s="14">
        <v>9782705674625</v>
      </c>
      <c r="D3363" s="14">
        <v>1984</v>
      </c>
      <c r="E3363" s="15" t="s">
        <v>25</v>
      </c>
      <c r="F3363" s="15" t="s">
        <v>480</v>
      </c>
      <c r="G3363" s="15" t="s">
        <v>3617</v>
      </c>
    </row>
    <row r="3364" spans="1:7" s="8" customFormat="1" ht="20.149999999999999" customHeight="1">
      <c r="A3364" s="13" t="s">
        <v>3618</v>
      </c>
      <c r="B3364" s="14">
        <v>9782705659783</v>
      </c>
      <c r="C3364" s="14">
        <v>9782705674618</v>
      </c>
      <c r="D3364" s="14">
        <v>1984</v>
      </c>
    </row>
    <row r="3365" spans="1:7" s="8" customFormat="1" ht="20.149999999999999" customHeight="1">
      <c r="A3365" s="13" t="s">
        <v>3619</v>
      </c>
      <c r="B3365" s="14">
        <v>9782705659745</v>
      </c>
      <c r="C3365" s="14">
        <v>9782705674588</v>
      </c>
      <c r="D3365" s="14">
        <v>1984</v>
      </c>
    </row>
    <row r="3366" spans="1:7" s="8" customFormat="1" ht="20.149999999999999" customHeight="1">
      <c r="A3366" s="13" t="s">
        <v>3620</v>
      </c>
      <c r="B3366" s="14">
        <v>9782705659721</v>
      </c>
      <c r="C3366" s="14">
        <v>9782705674571</v>
      </c>
      <c r="D3366" s="14">
        <v>1997</v>
      </c>
    </row>
    <row r="3367" spans="1:7" s="8" customFormat="1" ht="20.149999999999999" customHeight="1">
      <c r="A3367" s="13" t="s">
        <v>3621</v>
      </c>
      <c r="B3367" s="14">
        <v>9782705659714</v>
      </c>
      <c r="C3367" s="14">
        <v>9782705674564</v>
      </c>
      <c r="D3367" s="14">
        <v>1997</v>
      </c>
      <c r="E3367" s="15" t="s">
        <v>68</v>
      </c>
    </row>
    <row r="3368" spans="1:7" s="8" customFormat="1" ht="20.149999999999999" customHeight="1">
      <c r="A3368" s="13" t="s">
        <v>3622</v>
      </c>
      <c r="B3368" s="14">
        <v>9782705659677</v>
      </c>
      <c r="C3368" s="14">
        <v>9782705674557</v>
      </c>
      <c r="D3368" s="14">
        <v>1985</v>
      </c>
    </row>
    <row r="3369" spans="1:7" s="8" customFormat="1" ht="20.149999999999999" customHeight="1">
      <c r="A3369" s="13" t="s">
        <v>3623</v>
      </c>
      <c r="B3369" s="14">
        <v>9782705659660</v>
      </c>
      <c r="C3369" s="14">
        <v>9782705674540</v>
      </c>
      <c r="D3369" s="14">
        <v>1985</v>
      </c>
    </row>
    <row r="3370" spans="1:7" s="8" customFormat="1" ht="20.149999999999999" customHeight="1">
      <c r="A3370" s="13" t="s">
        <v>3624</v>
      </c>
      <c r="B3370" s="14">
        <v>9782705659622</v>
      </c>
      <c r="C3370" s="14">
        <v>9782705679743</v>
      </c>
      <c r="D3370" s="14">
        <v>1997</v>
      </c>
      <c r="E3370" s="15" t="s">
        <v>68</v>
      </c>
    </row>
    <row r="3371" spans="1:7" s="8" customFormat="1" ht="20.149999999999999" customHeight="1">
      <c r="A3371" s="13" t="s">
        <v>3625</v>
      </c>
      <c r="B3371" s="14">
        <v>9782705659585</v>
      </c>
      <c r="C3371" s="14">
        <v>9782705674526</v>
      </c>
      <c r="D3371" s="14">
        <v>1983</v>
      </c>
      <c r="E3371" s="15" t="s">
        <v>129</v>
      </c>
      <c r="F3371" s="15" t="s">
        <v>130</v>
      </c>
      <c r="G3371" s="15" t="s">
        <v>3484</v>
      </c>
    </row>
    <row r="3372" spans="1:7" s="8" customFormat="1" ht="20.149999999999999" customHeight="1">
      <c r="A3372" s="13" t="s">
        <v>3626</v>
      </c>
      <c r="B3372" s="14">
        <v>9782705659578</v>
      </c>
      <c r="C3372" s="14">
        <v>9782705674519</v>
      </c>
      <c r="D3372" s="14">
        <v>1983</v>
      </c>
    </row>
    <row r="3373" spans="1:7" s="8" customFormat="1" ht="20.149999999999999" customHeight="1">
      <c r="A3373" s="13" t="s">
        <v>3627</v>
      </c>
      <c r="B3373" s="14">
        <v>9782705659554</v>
      </c>
      <c r="C3373" s="14">
        <v>9782705674502</v>
      </c>
      <c r="D3373" s="14">
        <v>1983</v>
      </c>
      <c r="E3373" s="15" t="s">
        <v>68</v>
      </c>
    </row>
    <row r="3374" spans="1:7" s="8" customFormat="1" ht="20.149999999999999" customHeight="1">
      <c r="A3374" s="13" t="s">
        <v>3628</v>
      </c>
      <c r="B3374" s="14">
        <v>9782705659462</v>
      </c>
      <c r="C3374" s="14">
        <v>9782705685218</v>
      </c>
      <c r="D3374" s="14">
        <v>1982</v>
      </c>
    </row>
    <row r="3375" spans="1:7" s="8" customFormat="1" ht="20.149999999999999" customHeight="1">
      <c r="A3375" s="13" t="s">
        <v>3629</v>
      </c>
      <c r="B3375" s="14">
        <v>9782705659417</v>
      </c>
      <c r="C3375" s="14">
        <v>9782705674465</v>
      </c>
      <c r="D3375" s="14">
        <v>1981</v>
      </c>
    </row>
    <row r="3376" spans="1:7" s="8" customFormat="1" ht="20.149999999999999" customHeight="1">
      <c r="A3376" s="13" t="s">
        <v>3630</v>
      </c>
      <c r="B3376" s="14">
        <v>9782705659271</v>
      </c>
      <c r="C3376" s="14">
        <v>9782705679439</v>
      </c>
      <c r="D3376" s="14">
        <v>1982</v>
      </c>
      <c r="E3376" s="15" t="s">
        <v>25</v>
      </c>
      <c r="F3376" s="15" t="s">
        <v>480</v>
      </c>
      <c r="G3376" s="15" t="s">
        <v>656</v>
      </c>
    </row>
    <row r="3377" spans="1:7" s="8" customFormat="1" ht="20.149999999999999" customHeight="1">
      <c r="A3377" s="13" t="s">
        <v>3631</v>
      </c>
      <c r="B3377" s="14">
        <v>9782705659073</v>
      </c>
      <c r="C3377" s="14">
        <v>9782705679811</v>
      </c>
      <c r="D3377" s="14">
        <v>1980</v>
      </c>
    </row>
    <row r="3378" spans="1:7" s="8" customFormat="1" ht="20.149999999999999" customHeight="1">
      <c r="A3378" s="13" t="s">
        <v>3632</v>
      </c>
      <c r="B3378" s="14">
        <v>9782705659028</v>
      </c>
      <c r="C3378" s="14">
        <v>9782705674434</v>
      </c>
      <c r="D3378" s="14">
        <v>1980</v>
      </c>
      <c r="E3378" s="15" t="s">
        <v>129</v>
      </c>
      <c r="F3378" s="15" t="s">
        <v>2101</v>
      </c>
      <c r="G3378" s="15" t="s">
        <v>3633</v>
      </c>
    </row>
    <row r="3379" spans="1:7" s="8" customFormat="1" ht="20.149999999999999" customHeight="1">
      <c r="A3379" s="13" t="s">
        <v>3634</v>
      </c>
      <c r="B3379" s="14">
        <v>9782705658991</v>
      </c>
      <c r="C3379" s="14">
        <v>9782705674427</v>
      </c>
      <c r="D3379" s="14">
        <v>1979</v>
      </c>
    </row>
    <row r="3380" spans="1:7" s="8" customFormat="1" ht="20.149999999999999" customHeight="1">
      <c r="A3380" s="13" t="s">
        <v>3635</v>
      </c>
      <c r="B3380" s="14">
        <v>9782705658731</v>
      </c>
      <c r="C3380" s="14">
        <v>9782705674397</v>
      </c>
      <c r="D3380" s="14">
        <v>1977</v>
      </c>
    </row>
    <row r="3381" spans="1:7" s="8" customFormat="1" ht="20.149999999999999" customHeight="1">
      <c r="A3381" s="13" t="s">
        <v>3636</v>
      </c>
      <c r="B3381" s="14">
        <v>9782705658724</v>
      </c>
      <c r="C3381" s="14">
        <v>9782705674380</v>
      </c>
      <c r="D3381" s="14">
        <v>1977</v>
      </c>
    </row>
    <row r="3382" spans="1:7" s="8" customFormat="1" ht="20.149999999999999" customHeight="1">
      <c r="A3382" s="13" t="s">
        <v>3637</v>
      </c>
      <c r="B3382" s="14">
        <v>9782705658625</v>
      </c>
      <c r="C3382" s="14">
        <v>9782705674373</v>
      </c>
      <c r="D3382" s="14">
        <v>1979</v>
      </c>
      <c r="E3382" s="15" t="s">
        <v>68</v>
      </c>
      <c r="F3382" s="15" t="s">
        <v>68</v>
      </c>
      <c r="G3382" s="15" t="s">
        <v>3475</v>
      </c>
    </row>
    <row r="3383" spans="1:7" s="8" customFormat="1" ht="20.149999999999999" customHeight="1">
      <c r="A3383" s="13" t="s">
        <v>3638</v>
      </c>
      <c r="B3383" s="14">
        <v>9782705658557</v>
      </c>
      <c r="C3383" s="14">
        <v>9782705674366</v>
      </c>
      <c r="D3383" s="14">
        <v>1977</v>
      </c>
      <c r="E3383" s="15" t="s">
        <v>68</v>
      </c>
      <c r="F3383" s="15" t="s">
        <v>68</v>
      </c>
      <c r="G3383" s="15" t="s">
        <v>3537</v>
      </c>
    </row>
    <row r="3384" spans="1:7" s="8" customFormat="1" ht="20.149999999999999" customHeight="1">
      <c r="A3384" s="13" t="s">
        <v>3639</v>
      </c>
      <c r="B3384" s="14">
        <v>9782705658311</v>
      </c>
      <c r="C3384" s="14">
        <v>9782705674342</v>
      </c>
      <c r="D3384" s="14">
        <v>1976</v>
      </c>
    </row>
    <row r="3385" spans="1:7" s="8" customFormat="1" ht="20.149999999999999" customHeight="1">
      <c r="A3385" s="13" t="s">
        <v>3640</v>
      </c>
      <c r="B3385" s="14">
        <v>9782705657598</v>
      </c>
      <c r="C3385" s="14">
        <v>9782705674106</v>
      </c>
      <c r="D3385" s="14">
        <v>1998</v>
      </c>
      <c r="E3385" s="15" t="s">
        <v>68</v>
      </c>
    </row>
    <row r="3386" spans="1:7" s="8" customFormat="1" ht="20.149999999999999" customHeight="1">
      <c r="A3386" s="13" t="s">
        <v>3641</v>
      </c>
      <c r="B3386" s="14">
        <v>9782705656584</v>
      </c>
      <c r="C3386" s="14">
        <v>9782705679422</v>
      </c>
      <c r="D3386" s="14">
        <v>1997</v>
      </c>
      <c r="E3386" s="15" t="s">
        <v>68</v>
      </c>
    </row>
    <row r="3387" spans="1:7" s="8" customFormat="1" ht="20.149999999999999" customHeight="1">
      <c r="A3387" s="13" t="s">
        <v>3642</v>
      </c>
      <c r="B3387" s="14">
        <v>9782705656324</v>
      </c>
      <c r="C3387" s="14">
        <v>9782705679538</v>
      </c>
      <c r="D3387" s="14">
        <v>1997</v>
      </c>
    </row>
    <row r="3388" spans="1:7" s="8" customFormat="1" ht="20.149999999999999" customHeight="1">
      <c r="A3388" s="13" t="s">
        <v>3643</v>
      </c>
      <c r="B3388" s="14">
        <v>9782705656256</v>
      </c>
      <c r="C3388" s="14">
        <v>9782705674090</v>
      </c>
      <c r="D3388" s="14">
        <v>1971</v>
      </c>
      <c r="E3388" s="15" t="s">
        <v>25</v>
      </c>
      <c r="F3388" s="15" t="s">
        <v>480</v>
      </c>
      <c r="G3388" s="15" t="s">
        <v>3479</v>
      </c>
    </row>
    <row r="3389" spans="1:7" s="8" customFormat="1" ht="20.149999999999999" customHeight="1">
      <c r="A3389" s="13" t="s">
        <v>3644</v>
      </c>
      <c r="B3389" s="14">
        <v>9782705652432</v>
      </c>
      <c r="C3389" s="14">
        <v>9782705674052</v>
      </c>
      <c r="D3389" s="14">
        <v>1967</v>
      </c>
    </row>
    <row r="3390" spans="1:7" s="8" customFormat="1" ht="20.149999999999999" customHeight="1">
      <c r="A3390" s="13" t="s">
        <v>3645</v>
      </c>
      <c r="B3390" s="14">
        <v>9782705652364</v>
      </c>
      <c r="C3390" s="14">
        <v>9782705674045</v>
      </c>
      <c r="D3390" s="14">
        <v>1997</v>
      </c>
      <c r="E3390" s="15" t="s">
        <v>18</v>
      </c>
    </row>
    <row r="3391" spans="1:7" s="8" customFormat="1" ht="20.149999999999999" customHeight="1">
      <c r="A3391" s="13" t="s">
        <v>3646</v>
      </c>
      <c r="B3391" s="14">
        <v>9782705650711</v>
      </c>
      <c r="C3391" s="14">
        <v>9782705684969</v>
      </c>
      <c r="D3391" s="14">
        <v>1997</v>
      </c>
      <c r="E3391" s="15" t="s">
        <v>18</v>
      </c>
      <c r="F3391" s="15" t="s">
        <v>18</v>
      </c>
      <c r="G3391" s="15" t="s">
        <v>3647</v>
      </c>
    </row>
    <row r="3392" spans="1:7" s="8" customFormat="1" ht="20.149999999999999" customHeight="1">
      <c r="A3392" s="13" t="s">
        <v>3648</v>
      </c>
      <c r="B3392" s="14">
        <v>9782705614386</v>
      </c>
      <c r="C3392" s="14">
        <v>9782705672997</v>
      </c>
      <c r="D3392" s="14">
        <v>1996</v>
      </c>
      <c r="E3392" s="15" t="s">
        <v>68</v>
      </c>
      <c r="F3392" s="15" t="s">
        <v>68</v>
      </c>
      <c r="G3392" s="15" t="s">
        <v>3475</v>
      </c>
    </row>
    <row r="3393" spans="1:7" s="8" customFormat="1" ht="20.149999999999999" customHeight="1">
      <c r="A3393" s="13" t="s">
        <v>3649</v>
      </c>
      <c r="B3393" s="14">
        <v>9782705614362</v>
      </c>
      <c r="C3393" s="14">
        <v>9782705672980</v>
      </c>
      <c r="D3393" s="14">
        <v>1993</v>
      </c>
    </row>
    <row r="3394" spans="1:7" s="8" customFormat="1" ht="20.149999999999999" customHeight="1">
      <c r="A3394" s="13" t="s">
        <v>3650</v>
      </c>
      <c r="B3394" s="14">
        <v>9782705614355</v>
      </c>
      <c r="C3394" s="14">
        <v>9782705672973</v>
      </c>
      <c r="D3394" s="14">
        <v>1997</v>
      </c>
      <c r="E3394" s="15" t="s">
        <v>68</v>
      </c>
    </row>
    <row r="3395" spans="1:7" s="8" customFormat="1" ht="20.149999999999999" customHeight="1">
      <c r="A3395" s="13" t="s">
        <v>3651</v>
      </c>
      <c r="B3395" s="14">
        <v>9782705614300</v>
      </c>
      <c r="C3395" s="14">
        <v>9782705672966</v>
      </c>
      <c r="D3395" s="14">
        <v>1997</v>
      </c>
      <c r="E3395" s="15" t="s">
        <v>68</v>
      </c>
      <c r="F3395" s="15" t="s">
        <v>68</v>
      </c>
      <c r="G3395" s="15" t="s">
        <v>3475</v>
      </c>
    </row>
    <row r="3396" spans="1:7" s="8" customFormat="1" ht="20.149999999999999" customHeight="1">
      <c r="A3396" s="13" t="s">
        <v>3652</v>
      </c>
      <c r="B3396" s="14">
        <v>9782705614218</v>
      </c>
      <c r="C3396" s="14">
        <v>9782705672959</v>
      </c>
      <c r="D3396" s="14">
        <v>1988</v>
      </c>
    </row>
    <row r="3397" spans="1:7" s="8" customFormat="1" ht="20.149999999999999" customHeight="1">
      <c r="A3397" s="13" t="s">
        <v>3653</v>
      </c>
      <c r="B3397" s="14">
        <v>9782705614072</v>
      </c>
      <c r="C3397" s="14">
        <v>9782705672942</v>
      </c>
      <c r="D3397" s="14">
        <v>1983</v>
      </c>
      <c r="E3397" s="15" t="s">
        <v>68</v>
      </c>
      <c r="F3397" s="15" t="s">
        <v>68</v>
      </c>
      <c r="G3397" s="15" t="s">
        <v>3654</v>
      </c>
    </row>
    <row r="3398" spans="1:7" s="8" customFormat="1" ht="20.149999999999999" customHeight="1">
      <c r="A3398" s="13" t="s">
        <v>3655</v>
      </c>
      <c r="B3398" s="14">
        <v>9782705614065</v>
      </c>
      <c r="C3398" s="14">
        <v>9782705672935</v>
      </c>
      <c r="D3398" s="14">
        <v>1997</v>
      </c>
      <c r="E3398" s="15" t="s">
        <v>68</v>
      </c>
      <c r="F3398" s="15" t="s">
        <v>68</v>
      </c>
      <c r="G3398" s="15" t="s">
        <v>3475</v>
      </c>
    </row>
    <row r="3399" spans="1:7" s="8" customFormat="1" ht="20.149999999999999" customHeight="1">
      <c r="A3399" s="13" t="s">
        <v>3656</v>
      </c>
      <c r="B3399" s="14">
        <v>9782705614041</v>
      </c>
      <c r="C3399" s="14">
        <v>9782705672928</v>
      </c>
      <c r="D3399" s="14">
        <v>1982</v>
      </c>
    </row>
    <row r="3400" spans="1:7" s="8" customFormat="1" ht="20.149999999999999" customHeight="1">
      <c r="A3400" s="13" t="s">
        <v>3657</v>
      </c>
      <c r="B3400" s="14">
        <v>9782705613990</v>
      </c>
      <c r="C3400" s="14">
        <v>9782705672904</v>
      </c>
      <c r="D3400" s="14">
        <v>1979</v>
      </c>
    </row>
    <row r="3401" spans="1:7" s="8" customFormat="1" ht="20.149999999999999" customHeight="1">
      <c r="A3401" s="13" t="s">
        <v>3658</v>
      </c>
      <c r="B3401" s="14">
        <v>9782705613983</v>
      </c>
      <c r="C3401" s="14">
        <v>9782705672898</v>
      </c>
      <c r="D3401" s="14">
        <v>1979</v>
      </c>
    </row>
    <row r="3402" spans="1:7" s="8" customFormat="1" ht="20.149999999999999" customHeight="1">
      <c r="A3402" s="13" t="s">
        <v>3659</v>
      </c>
      <c r="B3402" s="14">
        <v>9782705613839</v>
      </c>
      <c r="C3402" s="14">
        <v>9782705672881</v>
      </c>
      <c r="D3402" s="14">
        <v>1979</v>
      </c>
      <c r="E3402" s="15" t="s">
        <v>68</v>
      </c>
      <c r="F3402" s="15" t="s">
        <v>68</v>
      </c>
      <c r="G3402" s="15" t="s">
        <v>3475</v>
      </c>
    </row>
    <row r="3403" spans="1:7" s="8" customFormat="1" ht="20.149999999999999" customHeight="1">
      <c r="A3403" s="13" t="s">
        <v>3660</v>
      </c>
      <c r="B3403" s="14">
        <v>9782705610401</v>
      </c>
      <c r="C3403" s="14">
        <v>9782705672843</v>
      </c>
      <c r="D3403" s="14">
        <v>1997</v>
      </c>
      <c r="E3403" s="15" t="s">
        <v>68</v>
      </c>
      <c r="F3403" s="15" t="s">
        <v>68</v>
      </c>
      <c r="G3403" s="15" t="s">
        <v>3475</v>
      </c>
    </row>
    <row r="3404" spans="1:7" s="8" customFormat="1" ht="20.149999999999999" customHeight="1">
      <c r="A3404" s="13" t="s">
        <v>3661</v>
      </c>
      <c r="B3404" s="14">
        <v>9781849510042</v>
      </c>
      <c r="C3404" s="14">
        <v>9781849510059</v>
      </c>
      <c r="D3404" s="14">
        <v>2010</v>
      </c>
    </row>
    <row r="3405" spans="1:7" s="8" customFormat="1" ht="20.149999999999999" customHeight="1">
      <c r="A3405" s="13" t="s">
        <v>3662</v>
      </c>
      <c r="B3405" s="14">
        <v>9781782169642</v>
      </c>
      <c r="C3405" s="14">
        <v>9781782169659</v>
      </c>
      <c r="D3405" s="14">
        <v>2013</v>
      </c>
    </row>
    <row r="3406" spans="1:7" s="8" customFormat="1" ht="20.149999999999999" customHeight="1">
      <c r="A3406" s="13" t="s">
        <v>3663</v>
      </c>
      <c r="B3406" s="14">
        <v>9780262036863</v>
      </c>
      <c r="C3406" s="14">
        <v>9780262342681</v>
      </c>
      <c r="D3406" s="14">
        <v>2017</v>
      </c>
    </row>
    <row r="3407" spans="1:7" s="8" customFormat="1" ht="20.149999999999999" customHeight="1">
      <c r="A3407" s="13" t="s">
        <v>3664</v>
      </c>
      <c r="B3407" s="14">
        <v>9782759227983</v>
      </c>
      <c r="C3407" s="14">
        <v>9782759227709</v>
      </c>
      <c r="D3407" s="14">
        <v>2017</v>
      </c>
      <c r="E3407" s="15" t="s">
        <v>157</v>
      </c>
    </row>
    <row r="3408" spans="1:7" s="8" customFormat="1" ht="20.149999999999999" customHeight="1">
      <c r="A3408" s="13" t="s">
        <v>3665</v>
      </c>
      <c r="B3408" s="14">
        <v>9782759225538</v>
      </c>
      <c r="C3408" s="14">
        <v>9782759225545</v>
      </c>
      <c r="D3408" s="14">
        <v>2018</v>
      </c>
      <c r="E3408" s="15" t="s">
        <v>244</v>
      </c>
      <c r="F3408" s="15" t="s">
        <v>245</v>
      </c>
      <c r="G3408" s="15" t="s">
        <v>246</v>
      </c>
    </row>
    <row r="3409" spans="1:4" s="8" customFormat="1" ht="20.149999999999999" customHeight="1">
      <c r="A3409" s="13" t="s">
        <v>3666</v>
      </c>
      <c r="B3409" s="14">
        <v>9781783552429</v>
      </c>
      <c r="C3409" s="14">
        <v>9781785281419</v>
      </c>
      <c r="D3409" s="14">
        <v>2015</v>
      </c>
    </row>
    <row r="3410" spans="1:4" s="8" customFormat="1" ht="20.149999999999999" customHeight="1">
      <c r="A3410" s="13" t="s">
        <v>3667</v>
      </c>
      <c r="B3410" s="14">
        <v>9781785883262</v>
      </c>
      <c r="C3410" s="14">
        <v>9781785889035</v>
      </c>
      <c r="D3410" s="14">
        <v>2015</v>
      </c>
    </row>
    <row r="3411" spans="1:4" s="8" customFormat="1" ht="20.149999999999999" customHeight="1">
      <c r="A3411" s="13" t="s">
        <v>3668</v>
      </c>
      <c r="B3411" s="14">
        <v>9781785284755</v>
      </c>
      <c r="C3411" s="14">
        <v>9781785283567</v>
      </c>
      <c r="D3411" s="14">
        <v>2015</v>
      </c>
    </row>
    <row r="3412" spans="1:4" s="8" customFormat="1" ht="20.149999999999999" customHeight="1">
      <c r="A3412" s="13" t="s">
        <v>3669</v>
      </c>
      <c r="B3412" s="14">
        <v>9781783552382</v>
      </c>
      <c r="C3412" s="14">
        <v>9781782175674</v>
      </c>
      <c r="D3412" s="14">
        <v>2015</v>
      </c>
    </row>
    <row r="3413" spans="1:4" s="8" customFormat="1" ht="20.149999999999999" customHeight="1">
      <c r="A3413" s="13" t="s">
        <v>2937</v>
      </c>
      <c r="B3413" s="14">
        <v>9781785286216</v>
      </c>
      <c r="C3413" s="14">
        <v>9781782175216</v>
      </c>
      <c r="D3413" s="14">
        <v>2015</v>
      </c>
    </row>
    <row r="3414" spans="1:4" s="8" customFormat="1" ht="20.149999999999999" customHeight="1">
      <c r="A3414" s="13" t="s">
        <v>3670</v>
      </c>
      <c r="B3414" s="14">
        <v>9781785881565</v>
      </c>
      <c r="C3414" s="14">
        <v>9781785889110</v>
      </c>
      <c r="D3414" s="14">
        <v>2015</v>
      </c>
    </row>
    <row r="3415" spans="1:4" s="8" customFormat="1" ht="20.149999999999999" customHeight="1">
      <c r="A3415" s="13" t="s">
        <v>3671</v>
      </c>
      <c r="B3415" s="14">
        <v>9781784393007</v>
      </c>
      <c r="C3415" s="14">
        <v>9781784393540</v>
      </c>
      <c r="D3415" s="14">
        <v>2015</v>
      </c>
    </row>
    <row r="3416" spans="1:4" s="8" customFormat="1" ht="20.149999999999999" customHeight="1">
      <c r="A3416" s="13" t="s">
        <v>3672</v>
      </c>
      <c r="B3416" s="14">
        <v>9781785885990</v>
      </c>
      <c r="C3416" s="14">
        <v>9781785881312</v>
      </c>
      <c r="D3416" s="14">
        <v>2015</v>
      </c>
    </row>
    <row r="3417" spans="1:4" s="8" customFormat="1" ht="20.149999999999999" customHeight="1">
      <c r="A3417" s="13" t="s">
        <v>3673</v>
      </c>
      <c r="B3417" s="14">
        <v>9781785882746</v>
      </c>
      <c r="C3417" s="14">
        <v>9781785888670</v>
      </c>
      <c r="D3417" s="14">
        <v>2015</v>
      </c>
    </row>
    <row r="3418" spans="1:4" s="8" customFormat="1" ht="20.149999999999999" customHeight="1">
      <c r="A3418" s="13" t="s">
        <v>3674</v>
      </c>
      <c r="B3418" s="14">
        <v>9781785288197</v>
      </c>
      <c r="C3418" s="14">
        <v>9781785282386</v>
      </c>
      <c r="D3418" s="14">
        <v>2015</v>
      </c>
    </row>
    <row r="3419" spans="1:4" s="8" customFormat="1" ht="20.149999999999999" customHeight="1">
      <c r="A3419" s="13" t="s">
        <v>3675</v>
      </c>
      <c r="B3419" s="14">
        <v>9781785885822</v>
      </c>
      <c r="C3419" s="14">
        <v>9781785882005</v>
      </c>
      <c r="D3419" s="14">
        <v>2015</v>
      </c>
    </row>
    <row r="3420" spans="1:4" s="8" customFormat="1" ht="20.149999999999999" customHeight="1">
      <c r="A3420" s="13" t="s">
        <v>3676</v>
      </c>
      <c r="B3420" s="14">
        <v>9781785283789</v>
      </c>
      <c r="C3420" s="14">
        <v>9781785284021</v>
      </c>
      <c r="D3420" s="14">
        <v>2015</v>
      </c>
    </row>
    <row r="3421" spans="1:4" s="8" customFormat="1" ht="20.149999999999999" customHeight="1">
      <c r="A3421" s="13" t="s">
        <v>3677</v>
      </c>
      <c r="B3421" s="14">
        <v>9781785289811</v>
      </c>
      <c r="C3421" s="14">
        <v>9781785288715</v>
      </c>
      <c r="D3421" s="14">
        <v>2015</v>
      </c>
    </row>
    <row r="3422" spans="1:4" s="8" customFormat="1" ht="20.149999999999999" customHeight="1">
      <c r="A3422" s="13" t="s">
        <v>3678</v>
      </c>
      <c r="B3422" s="14">
        <v>9781785282379</v>
      </c>
      <c r="C3422" s="14">
        <v>9781785283659</v>
      </c>
      <c r="D3422" s="14">
        <v>2015</v>
      </c>
    </row>
    <row r="3423" spans="1:4" s="8" customFormat="1" ht="20.149999999999999" customHeight="1">
      <c r="A3423" s="13" t="s">
        <v>3679</v>
      </c>
      <c r="B3423" s="14">
        <v>9781784397777</v>
      </c>
      <c r="C3423" s="14">
        <v>9781784391782</v>
      </c>
      <c r="D3423" s="14">
        <v>2015</v>
      </c>
    </row>
    <row r="3424" spans="1:4" s="8" customFormat="1" ht="20.149999999999999" customHeight="1">
      <c r="A3424" s="13" t="s">
        <v>3680</v>
      </c>
      <c r="B3424" s="14">
        <v>9781782174820</v>
      </c>
      <c r="C3424" s="14">
        <v>9781785283024</v>
      </c>
      <c r="D3424" s="14">
        <v>2015</v>
      </c>
    </row>
    <row r="3425" spans="1:4" s="8" customFormat="1" ht="20.149999999999999" customHeight="1">
      <c r="A3425" s="13" t="s">
        <v>3681</v>
      </c>
      <c r="B3425" s="14">
        <v>9781784392536</v>
      </c>
      <c r="C3425" s="14">
        <v>9781784399023</v>
      </c>
      <c r="D3425" s="14">
        <v>2015</v>
      </c>
    </row>
    <row r="3426" spans="1:4" s="8" customFormat="1" ht="20.149999999999999" customHeight="1">
      <c r="A3426" s="13" t="s">
        <v>3682</v>
      </c>
      <c r="B3426" s="14">
        <v>9781783985845</v>
      </c>
      <c r="C3426" s="14">
        <v>9781783985852</v>
      </c>
      <c r="D3426" s="14">
        <v>2015</v>
      </c>
    </row>
    <row r="3427" spans="1:4" s="8" customFormat="1" ht="20.149999999999999" customHeight="1">
      <c r="A3427" s="13" t="s">
        <v>3683</v>
      </c>
      <c r="B3427" s="14">
        <v>9781785287343</v>
      </c>
      <c r="C3427" s="14">
        <v>9781785283000</v>
      </c>
      <c r="D3427" s="14">
        <v>2015</v>
      </c>
    </row>
    <row r="3428" spans="1:4" s="8" customFormat="1" ht="20.149999999999999" customHeight="1">
      <c r="A3428" s="13" t="s">
        <v>3684</v>
      </c>
      <c r="B3428" s="14">
        <v>9781783554355</v>
      </c>
      <c r="C3428" s="14">
        <v>9781783554362</v>
      </c>
      <c r="D3428" s="14">
        <v>2015</v>
      </c>
    </row>
    <row r="3429" spans="1:4" s="8" customFormat="1" ht="20.149999999999999" customHeight="1">
      <c r="A3429" s="13" t="s">
        <v>3685</v>
      </c>
      <c r="B3429" s="14">
        <v>9781783553273</v>
      </c>
      <c r="C3429" s="14">
        <v>9781783553280</v>
      </c>
      <c r="D3429" s="14">
        <v>2015</v>
      </c>
    </row>
    <row r="3430" spans="1:4" s="8" customFormat="1" ht="20.149999999999999" customHeight="1">
      <c r="A3430" s="13" t="s">
        <v>3686</v>
      </c>
      <c r="B3430" s="14">
        <v>9781785289972</v>
      </c>
      <c r="C3430" s="14">
        <v>9781785284625</v>
      </c>
      <c r="D3430" s="14">
        <v>2015</v>
      </c>
    </row>
    <row r="3431" spans="1:4" s="8" customFormat="1" ht="20.149999999999999" customHeight="1">
      <c r="A3431" s="13" t="s">
        <v>3687</v>
      </c>
      <c r="B3431" s="14">
        <v>9781785287688</v>
      </c>
      <c r="C3431" s="14">
        <v>9781785288760</v>
      </c>
      <c r="D3431" s="14">
        <v>2015</v>
      </c>
    </row>
    <row r="3432" spans="1:4" s="8" customFormat="1" ht="20.149999999999999" customHeight="1">
      <c r="A3432" s="13" t="s">
        <v>3688</v>
      </c>
      <c r="B3432" s="14">
        <v>9781785280085</v>
      </c>
      <c r="C3432" s="14">
        <v>9781785280641</v>
      </c>
      <c r="D3432" s="14">
        <v>2015</v>
      </c>
    </row>
    <row r="3433" spans="1:4" s="8" customFormat="1" ht="20.149999999999999" customHeight="1">
      <c r="A3433" s="13" t="s">
        <v>3689</v>
      </c>
      <c r="B3433" s="14">
        <v>9781785889233</v>
      </c>
      <c r="C3433" s="14">
        <v>9781785880261</v>
      </c>
      <c r="D3433" s="14">
        <v>2015</v>
      </c>
    </row>
    <row r="3434" spans="1:4" s="8" customFormat="1" ht="20.149999999999999" customHeight="1">
      <c r="A3434" s="13" t="s">
        <v>3690</v>
      </c>
      <c r="B3434" s="14">
        <v>9781783987023</v>
      </c>
      <c r="C3434" s="14">
        <v>9781783987030</v>
      </c>
      <c r="D3434" s="14">
        <v>2015</v>
      </c>
    </row>
    <row r="3435" spans="1:4" s="8" customFormat="1" ht="20.149999999999999" customHeight="1">
      <c r="A3435" s="13" t="s">
        <v>3691</v>
      </c>
      <c r="B3435" s="14">
        <v>9781785884931</v>
      </c>
      <c r="C3435" s="14">
        <v>9781785884450</v>
      </c>
      <c r="D3435" s="14">
        <v>2015</v>
      </c>
    </row>
    <row r="3436" spans="1:4" s="8" customFormat="1" ht="20.149999999999999" customHeight="1">
      <c r="A3436" s="13" t="s">
        <v>3692</v>
      </c>
      <c r="B3436" s="14">
        <v>9781785882197</v>
      </c>
      <c r="C3436" s="14">
        <v>9781785889141</v>
      </c>
      <c r="D3436" s="14">
        <v>2015</v>
      </c>
    </row>
    <row r="3437" spans="1:4" s="8" customFormat="1" ht="20.149999999999999" customHeight="1">
      <c r="A3437" s="13" t="s">
        <v>3693</v>
      </c>
      <c r="B3437" s="14">
        <v>9781785287732</v>
      </c>
      <c r="C3437" s="14">
        <v>9781785288791</v>
      </c>
      <c r="D3437" s="14">
        <v>2015</v>
      </c>
    </row>
    <row r="3438" spans="1:4" s="8" customFormat="1" ht="20.149999999999999" customHeight="1">
      <c r="A3438" s="13" t="s">
        <v>3694</v>
      </c>
      <c r="B3438" s="14">
        <v>9781783984565</v>
      </c>
      <c r="C3438" s="14">
        <v>9781783984572</v>
      </c>
      <c r="D3438" s="14">
        <v>2015</v>
      </c>
    </row>
    <row r="3439" spans="1:4" s="8" customFormat="1" ht="20.149999999999999" customHeight="1">
      <c r="A3439" s="13" t="s">
        <v>3695</v>
      </c>
      <c r="B3439" s="14">
        <v>9781785887963</v>
      </c>
      <c r="C3439" s="14">
        <v>9781785888472</v>
      </c>
      <c r="D3439" s="14">
        <v>2015</v>
      </c>
    </row>
    <row r="3440" spans="1:4" s="8" customFormat="1" ht="20.149999999999999" customHeight="1">
      <c r="A3440" s="13" t="s">
        <v>3696</v>
      </c>
      <c r="B3440" s="14">
        <v>9781783551712</v>
      </c>
      <c r="C3440" s="14">
        <v>9781785284571</v>
      </c>
      <c r="D3440" s="14">
        <v>2015</v>
      </c>
    </row>
    <row r="3441" spans="1:4" s="8" customFormat="1" ht="20.149999999999999" customHeight="1">
      <c r="A3441" s="13" t="s">
        <v>2988</v>
      </c>
      <c r="B3441" s="14">
        <v>9781784396978</v>
      </c>
      <c r="C3441" s="14">
        <v>9781784397593</v>
      </c>
      <c r="D3441" s="14">
        <v>2015</v>
      </c>
    </row>
    <row r="3442" spans="1:4" s="8" customFormat="1" ht="20.149999999999999" customHeight="1">
      <c r="A3442" s="13" t="s">
        <v>3697</v>
      </c>
      <c r="B3442" s="14">
        <v>9781785887161</v>
      </c>
      <c r="C3442" s="14">
        <v>9781785884054</v>
      </c>
      <c r="D3442" s="14">
        <v>2015</v>
      </c>
    </row>
    <row r="3443" spans="1:4" s="8" customFormat="1" ht="20.149999999999999" customHeight="1">
      <c r="A3443" s="13" t="s">
        <v>3698</v>
      </c>
      <c r="B3443" s="14">
        <v>9781785284243</v>
      </c>
      <c r="C3443" s="14">
        <v>9781785284984</v>
      </c>
      <c r="D3443" s="14">
        <v>2015</v>
      </c>
    </row>
    <row r="3444" spans="1:4" s="8" customFormat="1" ht="20.149999999999999" customHeight="1">
      <c r="A3444" s="13" t="s">
        <v>3699</v>
      </c>
      <c r="B3444" s="14">
        <v>9781782175278</v>
      </c>
      <c r="C3444" s="14">
        <v>9781785283062</v>
      </c>
      <c r="D3444" s="14">
        <v>2015</v>
      </c>
    </row>
    <row r="3445" spans="1:4" s="8" customFormat="1" ht="20.149999999999999" customHeight="1">
      <c r="A3445" s="13" t="s">
        <v>3700</v>
      </c>
      <c r="B3445" s="14">
        <v>9781785886584</v>
      </c>
      <c r="C3445" s="14">
        <v>9781785889394</v>
      </c>
      <c r="D3445" s="14">
        <v>2015</v>
      </c>
    </row>
    <row r="3446" spans="1:4" s="8" customFormat="1" ht="20.149999999999999" customHeight="1">
      <c r="A3446" s="13" t="s">
        <v>3701</v>
      </c>
      <c r="B3446" s="14">
        <v>9781783982363</v>
      </c>
      <c r="C3446" s="14">
        <v>9781783982370</v>
      </c>
      <c r="D3446" s="14">
        <v>2015</v>
      </c>
    </row>
    <row r="3447" spans="1:4" s="8" customFormat="1" ht="20.149999999999999" customHeight="1">
      <c r="A3447" s="13" t="s">
        <v>3702</v>
      </c>
      <c r="B3447" s="14">
        <v>9781783553235</v>
      </c>
      <c r="C3447" s="14">
        <v>9781783553242</v>
      </c>
      <c r="D3447" s="14">
        <v>2015</v>
      </c>
    </row>
    <row r="3448" spans="1:4" s="8" customFormat="1" ht="20.149999999999999" customHeight="1">
      <c r="A3448" s="13" t="s">
        <v>3703</v>
      </c>
      <c r="B3448" s="14">
        <v>9781784399849</v>
      </c>
      <c r="C3448" s="14">
        <v>9781784397135</v>
      </c>
      <c r="D3448" s="14">
        <v>2015</v>
      </c>
    </row>
    <row r="3449" spans="1:4" s="8" customFormat="1" ht="20.149999999999999" customHeight="1">
      <c r="A3449" s="13" t="s">
        <v>3704</v>
      </c>
      <c r="B3449" s="14">
        <v>9781785883026</v>
      </c>
      <c r="C3449" s="14">
        <v>9781785886874</v>
      </c>
      <c r="D3449" s="14">
        <v>2015</v>
      </c>
    </row>
    <row r="3450" spans="1:4" s="8" customFormat="1" ht="20.149999999999999" customHeight="1">
      <c r="A3450" s="13" t="s">
        <v>3705</v>
      </c>
      <c r="B3450" s="14">
        <v>9781785288142</v>
      </c>
      <c r="C3450" s="14">
        <v>9781785286445</v>
      </c>
      <c r="D3450" s="14">
        <v>2015</v>
      </c>
    </row>
    <row r="3451" spans="1:4" s="8" customFormat="1" ht="20.149999999999999" customHeight="1">
      <c r="A3451" s="13" t="s">
        <v>3706</v>
      </c>
      <c r="B3451" s="14">
        <v>9781784392017</v>
      </c>
      <c r="C3451" s="14">
        <v>9781784393519</v>
      </c>
      <c r="D3451" s="14">
        <v>2015</v>
      </c>
    </row>
    <row r="3452" spans="1:4" s="8" customFormat="1" ht="20.149999999999999" customHeight="1">
      <c r="A3452" s="13" t="s">
        <v>3707</v>
      </c>
      <c r="B3452" s="14">
        <v>9781785885471</v>
      </c>
      <c r="C3452" s="14">
        <v>9781785882562</v>
      </c>
      <c r="D3452" s="14">
        <v>2015</v>
      </c>
    </row>
    <row r="3453" spans="1:4" s="8" customFormat="1" ht="20.149999999999999" customHeight="1">
      <c r="A3453" s="13" t="s">
        <v>3708</v>
      </c>
      <c r="B3453" s="14">
        <v>9781785287466</v>
      </c>
      <c r="C3453" s="14">
        <v>9781785289668</v>
      </c>
      <c r="D3453" s="14">
        <v>2015</v>
      </c>
    </row>
    <row r="3454" spans="1:4" s="8" customFormat="1" ht="20.149999999999999" customHeight="1">
      <c r="A3454" s="13" t="s">
        <v>3709</v>
      </c>
      <c r="B3454" s="14">
        <v>9781785280801</v>
      </c>
      <c r="C3454" s="14">
        <v>9781783558629</v>
      </c>
      <c r="D3454" s="14">
        <v>2015</v>
      </c>
    </row>
    <row r="3455" spans="1:4" s="8" customFormat="1" ht="20.149999999999999" customHeight="1">
      <c r="A3455" s="13" t="s">
        <v>3710</v>
      </c>
      <c r="B3455" s="14">
        <v>9781782174929</v>
      </c>
      <c r="C3455" s="14">
        <v>9781785288746</v>
      </c>
      <c r="D3455" s="14">
        <v>2015</v>
      </c>
    </row>
    <row r="3456" spans="1:4" s="8" customFormat="1" ht="20.149999999999999" customHeight="1">
      <c r="A3456" s="13" t="s">
        <v>3711</v>
      </c>
      <c r="B3456" s="14">
        <v>9781785286223</v>
      </c>
      <c r="C3456" s="14">
        <v>9781785283628</v>
      </c>
      <c r="D3456" s="14">
        <v>2015</v>
      </c>
    </row>
    <row r="3457" spans="1:4" s="8" customFormat="1" ht="20.149999999999999" customHeight="1">
      <c r="A3457" s="13" t="s">
        <v>3712</v>
      </c>
      <c r="B3457" s="14">
        <v>9781784394035</v>
      </c>
      <c r="C3457" s="14">
        <v>9781784394653</v>
      </c>
      <c r="D3457" s="14">
        <v>2015</v>
      </c>
    </row>
    <row r="3458" spans="1:4" s="8" customFormat="1" ht="20.149999999999999" customHeight="1">
      <c r="A3458" s="13" t="s">
        <v>3713</v>
      </c>
      <c r="B3458" s="14">
        <v>9781783551798</v>
      </c>
      <c r="C3458" s="14">
        <v>9781785282997</v>
      </c>
      <c r="D3458" s="14">
        <v>2015</v>
      </c>
    </row>
    <row r="3459" spans="1:4" s="8" customFormat="1" ht="20.149999999999999" customHeight="1">
      <c r="A3459" s="13" t="s">
        <v>3714</v>
      </c>
      <c r="B3459" s="14">
        <v>9781785885181</v>
      </c>
      <c r="C3459" s="14">
        <v>9781785886232</v>
      </c>
      <c r="D3459" s="14">
        <v>2015</v>
      </c>
    </row>
    <row r="3460" spans="1:4" s="8" customFormat="1" ht="20.149999999999999" customHeight="1">
      <c r="A3460" s="13" t="s">
        <v>3715</v>
      </c>
      <c r="B3460" s="14">
        <v>9781785287039</v>
      </c>
      <c r="C3460" s="14">
        <v>9781785289248</v>
      </c>
      <c r="D3460" s="14">
        <v>2015</v>
      </c>
    </row>
    <row r="3461" spans="1:4" s="8" customFormat="1" ht="20.149999999999999" customHeight="1">
      <c r="A3461" s="13" t="s">
        <v>3716</v>
      </c>
      <c r="B3461" s="14">
        <v>9781783550593</v>
      </c>
      <c r="C3461" s="14">
        <v>9781785282935</v>
      </c>
      <c r="D3461" s="14">
        <v>2015</v>
      </c>
    </row>
    <row r="3462" spans="1:4" s="8" customFormat="1" ht="20.149999999999999" customHeight="1">
      <c r="A3462" s="13" t="s">
        <v>3717</v>
      </c>
      <c r="B3462" s="14">
        <v>9781785881107</v>
      </c>
      <c r="C3462" s="14">
        <v>9781785882586</v>
      </c>
      <c r="D3462" s="14">
        <v>2015</v>
      </c>
    </row>
    <row r="3463" spans="1:4" s="8" customFormat="1" ht="20.149999999999999" customHeight="1">
      <c r="A3463" s="13" t="s">
        <v>3718</v>
      </c>
      <c r="B3463" s="14">
        <v>9781785880384</v>
      </c>
      <c r="C3463" s="14">
        <v>9781785888465</v>
      </c>
      <c r="D3463" s="14">
        <v>2015</v>
      </c>
    </row>
    <row r="3464" spans="1:4" s="8" customFormat="1" ht="20.149999999999999" customHeight="1">
      <c r="A3464" s="13" t="s">
        <v>3719</v>
      </c>
      <c r="B3464" s="14">
        <v>9781784395407</v>
      </c>
      <c r="C3464" s="14">
        <v>9781784392307</v>
      </c>
      <c r="D3464" s="14">
        <v>2015</v>
      </c>
    </row>
    <row r="3465" spans="1:4" s="8" customFormat="1" ht="20.149999999999999" customHeight="1">
      <c r="A3465" s="13" t="s">
        <v>3720</v>
      </c>
      <c r="B3465" s="14">
        <v>9781785882753</v>
      </c>
      <c r="C3465" s="14">
        <v>9781785885501</v>
      </c>
      <c r="D3465" s="14">
        <v>2015</v>
      </c>
    </row>
    <row r="3466" spans="1:4" s="8" customFormat="1" ht="20.149999999999999" customHeight="1">
      <c r="A3466" s="13" t="s">
        <v>3721</v>
      </c>
      <c r="B3466" s="14">
        <v>9781785284861</v>
      </c>
      <c r="C3466" s="14">
        <v>9781785283369</v>
      </c>
      <c r="D3466" s="14">
        <v>2015</v>
      </c>
    </row>
    <row r="3467" spans="1:4" s="8" customFormat="1" ht="20.149999999999999" customHeight="1">
      <c r="A3467" s="13" t="s">
        <v>3722</v>
      </c>
      <c r="B3467" s="14">
        <v>9781785881572</v>
      </c>
      <c r="C3467" s="14">
        <v>9781785885068</v>
      </c>
      <c r="D3467" s="14">
        <v>2015</v>
      </c>
    </row>
    <row r="3468" spans="1:4" s="8" customFormat="1" ht="20.149999999999999" customHeight="1">
      <c r="A3468" s="13" t="s">
        <v>3723</v>
      </c>
      <c r="B3468" s="14">
        <v>9781784395704</v>
      </c>
      <c r="C3468" s="14">
        <v>9781784393410</v>
      </c>
      <c r="D3468" s="14">
        <v>2015</v>
      </c>
    </row>
    <row r="3469" spans="1:4" s="8" customFormat="1" ht="20.149999999999999" customHeight="1">
      <c r="A3469" s="13" t="s">
        <v>3724</v>
      </c>
      <c r="B3469" s="14">
        <v>9781784392857</v>
      </c>
      <c r="C3469" s="14">
        <v>9781784392871</v>
      </c>
      <c r="D3469" s="14">
        <v>2015</v>
      </c>
    </row>
    <row r="3470" spans="1:4" s="8" customFormat="1" ht="20.149999999999999" customHeight="1">
      <c r="A3470" s="13" t="s">
        <v>3725</v>
      </c>
      <c r="B3470" s="14">
        <v>9781785283406</v>
      </c>
      <c r="C3470" s="14">
        <v>9781785285431</v>
      </c>
      <c r="D3470" s="14">
        <v>2015</v>
      </c>
    </row>
    <row r="3471" spans="1:4" s="8" customFormat="1" ht="20.149999999999999" customHeight="1">
      <c r="A3471" s="13" t="s">
        <v>3726</v>
      </c>
      <c r="B3471" s="14">
        <v>9781785282140</v>
      </c>
      <c r="C3471" s="14">
        <v>9781785280740</v>
      </c>
      <c r="D3471" s="14">
        <v>2015</v>
      </c>
    </row>
    <row r="3472" spans="1:4" s="8" customFormat="1" ht="20.149999999999999" customHeight="1">
      <c r="A3472" s="13" t="s">
        <v>3727</v>
      </c>
      <c r="B3472" s="14">
        <v>9781785884412</v>
      </c>
      <c r="C3472" s="14">
        <v>9781785884825</v>
      </c>
      <c r="D3472" s="14">
        <v>2015</v>
      </c>
    </row>
    <row r="3473" spans="1:4" s="8" customFormat="1" ht="20.149999999999999" customHeight="1">
      <c r="A3473" s="13" t="s">
        <v>3728</v>
      </c>
      <c r="B3473" s="14">
        <v>9781784391911</v>
      </c>
      <c r="C3473" s="14">
        <v>9781784398415</v>
      </c>
      <c r="D3473" s="14">
        <v>2015</v>
      </c>
    </row>
    <row r="3474" spans="1:4" s="8" customFormat="1" ht="20.149999999999999" customHeight="1">
      <c r="A3474" s="13" t="s">
        <v>3729</v>
      </c>
      <c r="B3474" s="14">
        <v>9781785284496</v>
      </c>
      <c r="C3474" s="14">
        <v>9781785289880</v>
      </c>
      <c r="D3474" s="14">
        <v>2015</v>
      </c>
    </row>
    <row r="3475" spans="1:4" s="8" customFormat="1" ht="20.149999999999999" customHeight="1">
      <c r="A3475" s="13" t="s">
        <v>3730</v>
      </c>
      <c r="B3475" s="14">
        <v>9781784396695</v>
      </c>
      <c r="C3475" s="14">
        <v>9781784394943</v>
      </c>
      <c r="D3475" s="14">
        <v>2015</v>
      </c>
    </row>
    <row r="3476" spans="1:4" s="8" customFormat="1" ht="20.149999999999999" customHeight="1">
      <c r="A3476" s="13" t="s">
        <v>3731</v>
      </c>
      <c r="B3476" s="14">
        <v>9781782176565</v>
      </c>
      <c r="C3476" s="14">
        <v>9781782176572</v>
      </c>
      <c r="D3476" s="14">
        <v>2015</v>
      </c>
    </row>
    <row r="3477" spans="1:4" s="8" customFormat="1" ht="20.149999999999999" customHeight="1">
      <c r="A3477" s="13" t="s">
        <v>3732</v>
      </c>
      <c r="B3477" s="14">
        <v>9781784395896</v>
      </c>
      <c r="C3477" s="14">
        <v>9781784392949</v>
      </c>
      <c r="D3477" s="14">
        <v>2015</v>
      </c>
    </row>
    <row r="3478" spans="1:4" s="8" customFormat="1" ht="20.149999999999999" customHeight="1">
      <c r="A3478" s="13" t="s">
        <v>3733</v>
      </c>
      <c r="B3478" s="14">
        <v>9781783986965</v>
      </c>
      <c r="C3478" s="14">
        <v>9781783986972</v>
      </c>
      <c r="D3478" s="14">
        <v>2015</v>
      </c>
    </row>
    <row r="3479" spans="1:4" s="8" customFormat="1" ht="20.149999999999999" customHeight="1">
      <c r="A3479" s="13" t="s">
        <v>3734</v>
      </c>
      <c r="B3479" s="14">
        <v>9781785887819</v>
      </c>
      <c r="C3479" s="14">
        <v>9781785885846</v>
      </c>
      <c r="D3479" s="14">
        <v>2015</v>
      </c>
    </row>
    <row r="3480" spans="1:4" s="8" customFormat="1" ht="20.149999999999999" customHeight="1">
      <c r="A3480" s="13" t="s">
        <v>3735</v>
      </c>
      <c r="B3480" s="14">
        <v>9781783555079</v>
      </c>
      <c r="C3480" s="14">
        <v>9781783555086</v>
      </c>
      <c r="D3480" s="14">
        <v>2015</v>
      </c>
    </row>
    <row r="3481" spans="1:4" s="8" customFormat="1" ht="20.149999999999999" customHeight="1">
      <c r="A3481" s="13" t="s">
        <v>3736</v>
      </c>
      <c r="B3481" s="14">
        <v>9781783982547</v>
      </c>
      <c r="C3481" s="14">
        <v>9781783982554</v>
      </c>
      <c r="D3481" s="14">
        <v>2015</v>
      </c>
    </row>
    <row r="3482" spans="1:4" s="8" customFormat="1" ht="20.149999999999999" customHeight="1">
      <c r="A3482" s="13" t="s">
        <v>3737</v>
      </c>
      <c r="B3482" s="14">
        <v>9781785287725</v>
      </c>
      <c r="C3482" s="14">
        <v>9781785280795</v>
      </c>
      <c r="D3482" s="14">
        <v>2015</v>
      </c>
    </row>
    <row r="3483" spans="1:4" s="8" customFormat="1" ht="20.149999999999999" customHeight="1">
      <c r="A3483" s="13" t="s">
        <v>3738</v>
      </c>
      <c r="B3483" s="14">
        <v>9781785882449</v>
      </c>
      <c r="C3483" s="14">
        <v>9781785880186</v>
      </c>
      <c r="D3483" s="14">
        <v>2015</v>
      </c>
    </row>
    <row r="3484" spans="1:4" s="8" customFormat="1" ht="20.149999999999999" customHeight="1">
      <c r="A3484" s="13" t="s">
        <v>3739</v>
      </c>
      <c r="B3484" s="14">
        <v>9781785283321</v>
      </c>
      <c r="C3484" s="14">
        <v>9781785283611</v>
      </c>
      <c r="D3484" s="14">
        <v>2015</v>
      </c>
    </row>
    <row r="3485" spans="1:4" s="8" customFormat="1" ht="20.149999999999999" customHeight="1">
      <c r="A3485" s="13" t="s">
        <v>3740</v>
      </c>
      <c r="B3485" s="14">
        <v>9781784394783</v>
      </c>
      <c r="C3485" s="14">
        <v>9781784397340</v>
      </c>
      <c r="D3485" s="14">
        <v>2015</v>
      </c>
    </row>
    <row r="3486" spans="1:4" s="8" customFormat="1" ht="20.149999999999999" customHeight="1">
      <c r="A3486" s="13" t="s">
        <v>3741</v>
      </c>
      <c r="B3486" s="14">
        <v>9781849694766</v>
      </c>
      <c r="C3486" s="14">
        <v>9781849694773</v>
      </c>
      <c r="D3486" s="14">
        <v>2015</v>
      </c>
    </row>
    <row r="3487" spans="1:4" s="8" customFormat="1" ht="20.149999999999999" customHeight="1">
      <c r="A3487" s="13" t="s">
        <v>3742</v>
      </c>
      <c r="B3487" s="14">
        <v>9781849697705</v>
      </c>
      <c r="C3487" s="14">
        <v>9781849697712</v>
      </c>
      <c r="D3487" s="14">
        <v>2015</v>
      </c>
    </row>
    <row r="3488" spans="1:4" s="8" customFormat="1" ht="20.149999999999999" customHeight="1">
      <c r="A3488" s="13" t="s">
        <v>3743</v>
      </c>
      <c r="B3488" s="14">
        <v>9781785887093</v>
      </c>
      <c r="C3488" s="14">
        <v>9781785885815</v>
      </c>
      <c r="D3488" s="14">
        <v>2015</v>
      </c>
    </row>
    <row r="3489" spans="1:4" s="8" customFormat="1" ht="20.149999999999999" customHeight="1">
      <c r="A3489" s="13" t="s">
        <v>3744</v>
      </c>
      <c r="B3489" s="14">
        <v>9781783986767</v>
      </c>
      <c r="C3489" s="14">
        <v>9781783986774</v>
      </c>
      <c r="D3489" s="14">
        <v>2015</v>
      </c>
    </row>
    <row r="3490" spans="1:4" s="8" customFormat="1" ht="20.149999999999999" customHeight="1">
      <c r="A3490" s="13" t="s">
        <v>3745</v>
      </c>
      <c r="B3490" s="14">
        <v>9781785285462</v>
      </c>
      <c r="C3490" s="14">
        <v>9781785282768</v>
      </c>
      <c r="D3490" s="14">
        <v>2015</v>
      </c>
    </row>
    <row r="3491" spans="1:4" s="8" customFormat="1" ht="20.149999999999999" customHeight="1">
      <c r="A3491" s="13" t="s">
        <v>3746</v>
      </c>
      <c r="B3491" s="14">
        <v>9781782170860</v>
      </c>
      <c r="C3491" s="14">
        <v>9781782170877</v>
      </c>
      <c r="D3491" s="14">
        <v>2015</v>
      </c>
    </row>
    <row r="3492" spans="1:4" s="8" customFormat="1" ht="20.149999999999999" customHeight="1">
      <c r="A3492" s="13" t="s">
        <v>3747</v>
      </c>
      <c r="B3492" s="14">
        <v>9781783989188</v>
      </c>
      <c r="C3492" s="14">
        <v>9781783989195</v>
      </c>
      <c r="D3492" s="14">
        <v>2015</v>
      </c>
    </row>
    <row r="3493" spans="1:4" s="8" customFormat="1" ht="20.149999999999999" customHeight="1">
      <c r="A3493" s="13" t="s">
        <v>3748</v>
      </c>
      <c r="B3493" s="14">
        <v>9781783552481</v>
      </c>
      <c r="C3493" s="14">
        <v>9781785289347</v>
      </c>
      <c r="D3493" s="14">
        <v>2015</v>
      </c>
    </row>
    <row r="3494" spans="1:4" s="8" customFormat="1" ht="20.149999999999999" customHeight="1">
      <c r="A3494" s="13" t="s">
        <v>3749</v>
      </c>
      <c r="B3494" s="14">
        <v>9781785289781</v>
      </c>
      <c r="C3494" s="14">
        <v>9781785286919</v>
      </c>
      <c r="D3494" s="14">
        <v>2015</v>
      </c>
    </row>
    <row r="3495" spans="1:4" s="8" customFormat="1" ht="20.149999999999999" customHeight="1">
      <c r="A3495" s="13" t="s">
        <v>3750</v>
      </c>
      <c r="B3495" s="14">
        <v>9781784392826</v>
      </c>
      <c r="C3495" s="14">
        <v>9781784398392</v>
      </c>
      <c r="D3495" s="14">
        <v>2015</v>
      </c>
    </row>
    <row r="3496" spans="1:4" s="8" customFormat="1" ht="20.149999999999999" customHeight="1">
      <c r="A3496" s="13" t="s">
        <v>3751</v>
      </c>
      <c r="B3496" s="14">
        <v>9781785280047</v>
      </c>
      <c r="C3496" s="14">
        <v>9781785282256</v>
      </c>
      <c r="D3496" s="14">
        <v>2015</v>
      </c>
    </row>
    <row r="3497" spans="1:4" s="8" customFormat="1" ht="20.149999999999999" customHeight="1">
      <c r="A3497" s="13" t="s">
        <v>3752</v>
      </c>
      <c r="B3497" s="14">
        <v>9781785289361</v>
      </c>
      <c r="C3497" s="14">
        <v>9781785287718</v>
      </c>
      <c r="D3497" s="14">
        <v>2015</v>
      </c>
    </row>
    <row r="3498" spans="1:4" s="8" customFormat="1" ht="20.149999999999999" customHeight="1">
      <c r="A3498" s="13" t="s">
        <v>3753</v>
      </c>
      <c r="B3498" s="14">
        <v>9781785889981</v>
      </c>
      <c r="C3498" s="14">
        <v>9781785882319</v>
      </c>
      <c r="D3498" s="14">
        <v>2015</v>
      </c>
    </row>
    <row r="3499" spans="1:4" s="8" customFormat="1" ht="20.149999999999999" customHeight="1">
      <c r="A3499" s="13" t="s">
        <v>3754</v>
      </c>
      <c r="B3499" s="14">
        <v>9781785882210</v>
      </c>
      <c r="C3499" s="14">
        <v>9781785883224</v>
      </c>
      <c r="D3499" s="14">
        <v>2015</v>
      </c>
    </row>
    <row r="3500" spans="1:4" s="8" customFormat="1" ht="20.149999999999999" customHeight="1">
      <c r="A3500" s="13" t="s">
        <v>3755</v>
      </c>
      <c r="B3500" s="14">
        <v>9781785888083</v>
      </c>
      <c r="C3500" s="14">
        <v>9781785881664</v>
      </c>
      <c r="D3500" s="14">
        <v>2015</v>
      </c>
    </row>
    <row r="3501" spans="1:4" s="8" customFormat="1" ht="20.149999999999999" customHeight="1">
      <c r="A3501" s="13" t="s">
        <v>3756</v>
      </c>
      <c r="B3501" s="14">
        <v>9781785889837</v>
      </c>
      <c r="C3501" s="14">
        <v>9781785881589</v>
      </c>
      <c r="D3501" s="14">
        <v>2015</v>
      </c>
    </row>
    <row r="3502" spans="1:4" s="8" customFormat="1" ht="20.149999999999999" customHeight="1">
      <c r="A3502" s="13" t="s">
        <v>3757</v>
      </c>
      <c r="B3502" s="14">
        <v>9781785289408</v>
      </c>
      <c r="C3502" s="14">
        <v>9781785283499</v>
      </c>
      <c r="D3502" s="14">
        <v>2015</v>
      </c>
    </row>
    <row r="3503" spans="1:4" s="8" customFormat="1" ht="20.149999999999999" customHeight="1">
      <c r="A3503" s="13" t="s">
        <v>3758</v>
      </c>
      <c r="B3503" s="14">
        <v>9781783983360</v>
      </c>
      <c r="C3503" s="14">
        <v>9781783983377</v>
      </c>
      <c r="D3503" s="14">
        <v>2015</v>
      </c>
    </row>
    <row r="3504" spans="1:4" s="8" customFormat="1" ht="20.149999999999999" customHeight="1">
      <c r="A3504" s="13" t="s">
        <v>3759</v>
      </c>
      <c r="B3504" s="14">
        <v>9781784399085</v>
      </c>
      <c r="C3504" s="14">
        <v>9781784396367</v>
      </c>
      <c r="D3504" s="14">
        <v>2015</v>
      </c>
    </row>
    <row r="3505" spans="1:4" s="8" customFormat="1" ht="20.149999999999999" customHeight="1">
      <c r="A3505" s="13" t="s">
        <v>3760</v>
      </c>
      <c r="B3505" s="14">
        <v>9781785883347</v>
      </c>
      <c r="C3505" s="14">
        <v>9781785880872</v>
      </c>
      <c r="D3505" s="14">
        <v>2015</v>
      </c>
    </row>
    <row r="3506" spans="1:4" s="8" customFormat="1" ht="20.149999999999999" customHeight="1">
      <c r="A3506" s="13" t="s">
        <v>3761</v>
      </c>
      <c r="B3506" s="14">
        <v>9781785887154</v>
      </c>
      <c r="C3506" s="14">
        <v>9781785886706</v>
      </c>
      <c r="D3506" s="14">
        <v>2015</v>
      </c>
    </row>
    <row r="3507" spans="1:4" s="8" customFormat="1" ht="20.149999999999999" customHeight="1">
      <c r="A3507" s="13" t="s">
        <v>3762</v>
      </c>
      <c r="B3507" s="14">
        <v>9781784395483</v>
      </c>
      <c r="C3507" s="14">
        <v>9781784398248</v>
      </c>
      <c r="D3507" s="14">
        <v>2015</v>
      </c>
    </row>
    <row r="3508" spans="1:4" s="8" customFormat="1" ht="20.149999999999999" customHeight="1">
      <c r="A3508" s="13" t="s">
        <v>3763</v>
      </c>
      <c r="B3508" s="14">
        <v>9781784398576</v>
      </c>
      <c r="C3508" s="14">
        <v>9781784395872</v>
      </c>
      <c r="D3508" s="14">
        <v>2015</v>
      </c>
    </row>
    <row r="3509" spans="1:4" s="8" customFormat="1" ht="20.149999999999999" customHeight="1">
      <c r="A3509" s="13" t="s">
        <v>3764</v>
      </c>
      <c r="B3509" s="14">
        <v>9781785288593</v>
      </c>
      <c r="C3509" s="14">
        <v>9781785284281</v>
      </c>
      <c r="D3509" s="14">
        <v>2015</v>
      </c>
    </row>
    <row r="3510" spans="1:4" s="8" customFormat="1" ht="20.149999999999999" customHeight="1">
      <c r="A3510" s="13" t="s">
        <v>3765</v>
      </c>
      <c r="B3510" s="14">
        <v>9781785884573</v>
      </c>
      <c r="C3510" s="14">
        <v>9781785885662</v>
      </c>
      <c r="D3510" s="14">
        <v>2015</v>
      </c>
    </row>
    <row r="3511" spans="1:4" s="8" customFormat="1" ht="20.149999999999999" customHeight="1">
      <c r="A3511" s="13" t="s">
        <v>3766</v>
      </c>
      <c r="B3511" s="14">
        <v>9781785281730</v>
      </c>
      <c r="C3511" s="14">
        <v>9781785288869</v>
      </c>
      <c r="D3511" s="14">
        <v>2015</v>
      </c>
    </row>
    <row r="3512" spans="1:4" s="8" customFormat="1" ht="20.149999999999999" customHeight="1">
      <c r="A3512" s="13" t="s">
        <v>3767</v>
      </c>
      <c r="B3512" s="14">
        <v>9781785284441</v>
      </c>
      <c r="C3512" s="14">
        <v>9781783552375</v>
      </c>
      <c r="D3512" s="14">
        <v>2015</v>
      </c>
    </row>
    <row r="3513" spans="1:4" s="8" customFormat="1" ht="20.149999999999999" customHeight="1">
      <c r="A3513" s="13" t="s">
        <v>3768</v>
      </c>
      <c r="B3513" s="14">
        <v>9781785286551</v>
      </c>
      <c r="C3513" s="14">
        <v>9781785289965</v>
      </c>
      <c r="D3513" s="14">
        <v>2015</v>
      </c>
    </row>
    <row r="3514" spans="1:4" s="8" customFormat="1" ht="20.149999999999999" customHeight="1">
      <c r="A3514" s="13" t="s">
        <v>3769</v>
      </c>
      <c r="B3514" s="14">
        <v>9781783989102</v>
      </c>
      <c r="C3514" s="14">
        <v>9781783989119</v>
      </c>
      <c r="D3514" s="14">
        <v>2015</v>
      </c>
    </row>
    <row r="3515" spans="1:4" s="8" customFormat="1" ht="20.149999999999999" customHeight="1">
      <c r="A3515" s="13" t="s">
        <v>3770</v>
      </c>
      <c r="B3515" s="14">
        <v>9781783552467</v>
      </c>
      <c r="C3515" s="14">
        <v>9781785288944</v>
      </c>
      <c r="D3515" s="14">
        <v>2015</v>
      </c>
    </row>
    <row r="3516" spans="1:4" s="8" customFormat="1" ht="20.149999999999999" customHeight="1">
      <c r="A3516" s="13" t="s">
        <v>3771</v>
      </c>
      <c r="B3516" s="14">
        <v>9781783982929</v>
      </c>
      <c r="C3516" s="14">
        <v>9781783982936</v>
      </c>
      <c r="D3516" s="14">
        <v>2015</v>
      </c>
    </row>
    <row r="3517" spans="1:4" s="8" customFormat="1" ht="20.149999999999999" customHeight="1">
      <c r="A3517" s="13" t="s">
        <v>3772</v>
      </c>
      <c r="B3517" s="14">
        <v>9781783986088</v>
      </c>
      <c r="C3517" s="14">
        <v>9781783986095</v>
      </c>
      <c r="D3517" s="14">
        <v>2015</v>
      </c>
    </row>
    <row r="3518" spans="1:4" s="8" customFormat="1" ht="20.149999999999999" customHeight="1">
      <c r="A3518" s="13" t="s">
        <v>3773</v>
      </c>
      <c r="B3518" s="14">
        <v>9781785287398</v>
      </c>
      <c r="C3518" s="14">
        <v>9781785286490</v>
      </c>
      <c r="D3518" s="14">
        <v>2015</v>
      </c>
    </row>
    <row r="3519" spans="1:4" s="8" customFormat="1" ht="20.149999999999999" customHeight="1">
      <c r="A3519" s="13" t="s">
        <v>3774</v>
      </c>
      <c r="B3519" s="14">
        <v>9781785280337</v>
      </c>
      <c r="C3519" s="14">
        <v>9781785285912</v>
      </c>
      <c r="D3519" s="14">
        <v>2015</v>
      </c>
    </row>
    <row r="3520" spans="1:4" s="8" customFormat="1" ht="20.149999999999999" customHeight="1">
      <c r="A3520" s="13" t="s">
        <v>3775</v>
      </c>
      <c r="B3520" s="14">
        <v>9781784396404</v>
      </c>
      <c r="C3520" s="14">
        <v>9781784393663</v>
      </c>
      <c r="D3520" s="14">
        <v>2015</v>
      </c>
    </row>
    <row r="3521" spans="1:4" s="8" customFormat="1" ht="20.149999999999999" customHeight="1">
      <c r="A3521" s="13" t="s">
        <v>3776</v>
      </c>
      <c r="B3521" s="14">
        <v>9781785285127</v>
      </c>
      <c r="C3521" s="14">
        <v>9781785287701</v>
      </c>
      <c r="D3521" s="14">
        <v>2015</v>
      </c>
    </row>
    <row r="3522" spans="1:4" s="8" customFormat="1" ht="20.149999999999999" customHeight="1">
      <c r="A3522" s="13" t="s">
        <v>3777</v>
      </c>
      <c r="B3522" s="14">
        <v>9781784394233</v>
      </c>
      <c r="C3522" s="14">
        <v>9781784398736</v>
      </c>
      <c r="D3522" s="14">
        <v>2015</v>
      </c>
    </row>
    <row r="3523" spans="1:4" s="8" customFormat="1" ht="20.149999999999999" customHeight="1">
      <c r="A3523" s="13" t="s">
        <v>3778</v>
      </c>
      <c r="B3523" s="14">
        <v>9781783554898</v>
      </c>
      <c r="C3523" s="14">
        <v>9781783554904</v>
      </c>
      <c r="D3523" s="14">
        <v>2015</v>
      </c>
    </row>
    <row r="3524" spans="1:4" s="8" customFormat="1" ht="20.149999999999999" customHeight="1">
      <c r="A3524" s="13" t="s">
        <v>3779</v>
      </c>
      <c r="B3524" s="14">
        <v>9781783984749</v>
      </c>
      <c r="C3524" s="14">
        <v>9781783984756</v>
      </c>
      <c r="D3524" s="14">
        <v>2015</v>
      </c>
    </row>
    <row r="3525" spans="1:4" s="8" customFormat="1" ht="20.149999999999999" customHeight="1">
      <c r="A3525" s="13" t="s">
        <v>3780</v>
      </c>
      <c r="B3525" s="14">
        <v>9781784399597</v>
      </c>
      <c r="C3525" s="14">
        <v>9781784390686</v>
      </c>
      <c r="D3525" s="14">
        <v>2015</v>
      </c>
    </row>
    <row r="3526" spans="1:4" s="8" customFormat="1" ht="20.149999999999999" customHeight="1">
      <c r="A3526" s="13" t="s">
        <v>3781</v>
      </c>
      <c r="B3526" s="14">
        <v>9781784392512</v>
      </c>
      <c r="C3526" s="14">
        <v>9781784390778</v>
      </c>
      <c r="D3526" s="14">
        <v>2015</v>
      </c>
    </row>
    <row r="3527" spans="1:4" s="8" customFormat="1" ht="20.149999999999999" customHeight="1">
      <c r="A3527" s="13" t="s">
        <v>3782</v>
      </c>
      <c r="B3527" s="14">
        <v>9781784399757</v>
      </c>
      <c r="C3527" s="14">
        <v>9781784391423</v>
      </c>
      <c r="D3527" s="14">
        <v>2015</v>
      </c>
    </row>
    <row r="3528" spans="1:4" s="8" customFormat="1" ht="20.149999999999999" customHeight="1">
      <c r="A3528" s="13" t="s">
        <v>3783</v>
      </c>
      <c r="B3528" s="14">
        <v>9781785884580</v>
      </c>
      <c r="C3528" s="14">
        <v>9781785888458</v>
      </c>
      <c r="D3528" s="14">
        <v>2015</v>
      </c>
    </row>
    <row r="3529" spans="1:4" s="8" customFormat="1" ht="20.149999999999999" customHeight="1">
      <c r="A3529" s="13" t="s">
        <v>3784</v>
      </c>
      <c r="B3529" s="14">
        <v>9781785886034</v>
      </c>
      <c r="C3529" s="14">
        <v>9781785888540</v>
      </c>
      <c r="D3529" s="14">
        <v>2015</v>
      </c>
    </row>
    <row r="3530" spans="1:4" s="8" customFormat="1" ht="20.149999999999999" customHeight="1">
      <c r="A3530" s="13" t="s">
        <v>3785</v>
      </c>
      <c r="B3530" s="14">
        <v>9781785287305</v>
      </c>
      <c r="C3530" s="14">
        <v>9781785286155</v>
      </c>
      <c r="D3530" s="14">
        <v>2015</v>
      </c>
    </row>
    <row r="3531" spans="1:4" s="8" customFormat="1" ht="20.149999999999999" customHeight="1">
      <c r="A3531" s="13" t="s">
        <v>3786</v>
      </c>
      <c r="B3531" s="14">
        <v>9781785282201</v>
      </c>
      <c r="C3531" s="14">
        <v>9781785284960</v>
      </c>
      <c r="D3531" s="14">
        <v>2015</v>
      </c>
    </row>
    <row r="3532" spans="1:4" s="8" customFormat="1" ht="20.149999999999999" customHeight="1">
      <c r="A3532" s="13" t="s">
        <v>3787</v>
      </c>
      <c r="B3532" s="14">
        <v>9781784398163</v>
      </c>
      <c r="C3532" s="14">
        <v>9781784395971</v>
      </c>
      <c r="D3532" s="14">
        <v>2015</v>
      </c>
    </row>
    <row r="3533" spans="1:4" s="8" customFormat="1" ht="20.149999999999999" customHeight="1">
      <c r="A3533" s="13" t="s">
        <v>3788</v>
      </c>
      <c r="B3533" s="14">
        <v>9781782174806</v>
      </c>
      <c r="C3533" s="14">
        <v>9781785284434</v>
      </c>
      <c r="D3533" s="14">
        <v>2015</v>
      </c>
    </row>
    <row r="3534" spans="1:4" s="8" customFormat="1" ht="20.149999999999999" customHeight="1">
      <c r="A3534" s="13" t="s">
        <v>3789</v>
      </c>
      <c r="B3534" s="14">
        <v>9781784396749</v>
      </c>
      <c r="C3534" s="14">
        <v>9781784394998</v>
      </c>
      <c r="D3534" s="14">
        <v>2015</v>
      </c>
    </row>
    <row r="3535" spans="1:4" s="8" customFormat="1" ht="20.149999999999999" customHeight="1">
      <c r="A3535" s="13" t="s">
        <v>3790</v>
      </c>
      <c r="B3535" s="14">
        <v>9781782174110</v>
      </c>
      <c r="C3535" s="14">
        <v>9781782174127</v>
      </c>
      <c r="D3535" s="14">
        <v>2015</v>
      </c>
    </row>
    <row r="3536" spans="1:4" s="8" customFormat="1" ht="20.149999999999999" customHeight="1">
      <c r="A3536" s="13" t="s">
        <v>3791</v>
      </c>
      <c r="B3536" s="14">
        <v>9781783988723</v>
      </c>
      <c r="C3536" s="14">
        <v>9781783988730</v>
      </c>
      <c r="D3536" s="14">
        <v>2015</v>
      </c>
    </row>
    <row r="3537" spans="1:4" s="8" customFormat="1" ht="20.149999999999999" customHeight="1">
      <c r="A3537" s="13" t="s">
        <v>3792</v>
      </c>
      <c r="B3537" s="14">
        <v>9781784394936</v>
      </c>
      <c r="C3537" s="14">
        <v>9781784392444</v>
      </c>
      <c r="D3537" s="14">
        <v>2015</v>
      </c>
    </row>
    <row r="3538" spans="1:4" s="8" customFormat="1" ht="20.149999999999999" customHeight="1">
      <c r="A3538" s="13" t="s">
        <v>3793</v>
      </c>
      <c r="B3538" s="14">
        <v>9781783988044</v>
      </c>
      <c r="C3538" s="14">
        <v>9781783988051</v>
      </c>
      <c r="D3538" s="14">
        <v>2015</v>
      </c>
    </row>
    <row r="3539" spans="1:4" s="8" customFormat="1" ht="20.149999999999999" customHeight="1">
      <c r="A3539" s="13" t="s">
        <v>3794</v>
      </c>
      <c r="B3539" s="14">
        <v>9781783287949</v>
      </c>
      <c r="C3539" s="14">
        <v>9781783287956</v>
      </c>
      <c r="D3539" s="14">
        <v>2015</v>
      </c>
    </row>
    <row r="3540" spans="1:4" s="8" customFormat="1" ht="20.149999999999999" customHeight="1">
      <c r="A3540" s="13" t="s">
        <v>3795</v>
      </c>
      <c r="B3540" s="14">
        <v>9781784391430</v>
      </c>
      <c r="C3540" s="14">
        <v>9781784399115</v>
      </c>
      <c r="D3540" s="14">
        <v>2015</v>
      </c>
    </row>
    <row r="3541" spans="1:4" s="8" customFormat="1" ht="20.149999999999999" customHeight="1">
      <c r="A3541" s="13" t="s">
        <v>2955</v>
      </c>
      <c r="B3541" s="14">
        <v>9781785287978</v>
      </c>
      <c r="C3541" s="14">
        <v>9781785284410</v>
      </c>
      <c r="D3541" s="14">
        <v>2015</v>
      </c>
    </row>
    <row r="3542" spans="1:4" s="8" customFormat="1" ht="20.149999999999999" customHeight="1">
      <c r="A3542" s="13" t="s">
        <v>3796</v>
      </c>
      <c r="B3542" s="14">
        <v>9781783284757</v>
      </c>
      <c r="C3542" s="14">
        <v>9781783284764</v>
      </c>
      <c r="D3542" s="14">
        <v>2015</v>
      </c>
    </row>
    <row r="3543" spans="1:4" s="8" customFormat="1" ht="20.149999999999999" customHeight="1">
      <c r="A3543" s="13" t="s">
        <v>3797</v>
      </c>
      <c r="B3543" s="14">
        <v>9781785285707</v>
      </c>
      <c r="C3543" s="14">
        <v>9781783988488</v>
      </c>
      <c r="D3543" s="14">
        <v>2015</v>
      </c>
    </row>
    <row r="3544" spans="1:4" s="8" customFormat="1" ht="20.149999999999999" customHeight="1">
      <c r="A3544" s="13" t="s">
        <v>3798</v>
      </c>
      <c r="B3544" s="14">
        <v>9781783550890</v>
      </c>
      <c r="C3544" s="14">
        <v>9781783550906</v>
      </c>
      <c r="D3544" s="14">
        <v>2015</v>
      </c>
    </row>
    <row r="3545" spans="1:4" s="8" customFormat="1" ht="20.149999999999999" customHeight="1">
      <c r="A3545" s="13" t="s">
        <v>3799</v>
      </c>
      <c r="B3545" s="14">
        <v>9781784394158</v>
      </c>
      <c r="C3545" s="14">
        <v>9781784394486</v>
      </c>
      <c r="D3545" s="14">
        <v>2015</v>
      </c>
    </row>
    <row r="3546" spans="1:4" s="8" customFormat="1" ht="20.149999999999999" customHeight="1">
      <c r="A3546" s="13" t="s">
        <v>3800</v>
      </c>
      <c r="B3546" s="14">
        <v>9781783551767</v>
      </c>
      <c r="C3546" s="14">
        <v>9781782175070</v>
      </c>
      <c r="D3546" s="14">
        <v>2015</v>
      </c>
    </row>
    <row r="3547" spans="1:4" s="8" customFormat="1" ht="20.149999999999999" customHeight="1">
      <c r="A3547" s="13" t="s">
        <v>3801</v>
      </c>
      <c r="B3547" s="14">
        <v>9781784396282</v>
      </c>
      <c r="C3547" s="14">
        <v>9781784390747</v>
      </c>
      <c r="D3547" s="14">
        <v>2015</v>
      </c>
    </row>
    <row r="3548" spans="1:4" s="8" customFormat="1" ht="20.149999999999999" customHeight="1">
      <c r="A3548" s="13" t="s">
        <v>3802</v>
      </c>
      <c r="B3548" s="14">
        <v>9781784393816</v>
      </c>
      <c r="C3548" s="14">
        <v>9781784397067</v>
      </c>
      <c r="D3548" s="14">
        <v>2015</v>
      </c>
    </row>
    <row r="3549" spans="1:4" s="8" customFormat="1" ht="20.149999999999999" customHeight="1">
      <c r="A3549" s="13" t="s">
        <v>3803</v>
      </c>
      <c r="B3549" s="14">
        <v>9781785286650</v>
      </c>
      <c r="C3549" s="14">
        <v>9781785280078</v>
      </c>
      <c r="D3549" s="14">
        <v>2015</v>
      </c>
    </row>
    <row r="3550" spans="1:4" s="8" customFormat="1" ht="20.149999999999999" customHeight="1">
      <c r="A3550" s="13" t="s">
        <v>3804</v>
      </c>
      <c r="B3550" s="14">
        <v>9781785286186</v>
      </c>
      <c r="C3550" s="14">
        <v>9781785280689</v>
      </c>
      <c r="D3550" s="14">
        <v>2015</v>
      </c>
    </row>
    <row r="3551" spans="1:4" s="8" customFormat="1" ht="20.149999999999999" customHeight="1">
      <c r="A3551" s="13" t="s">
        <v>3805</v>
      </c>
      <c r="B3551" s="14">
        <v>9781785884221</v>
      </c>
      <c r="C3551" s="14">
        <v>9781785887628</v>
      </c>
      <c r="D3551" s="14">
        <v>2015</v>
      </c>
    </row>
    <row r="3552" spans="1:4" s="8" customFormat="1" ht="20.149999999999999" customHeight="1">
      <c r="A3552" s="13" t="s">
        <v>3806</v>
      </c>
      <c r="B3552" s="14">
        <v>9781783988686</v>
      </c>
      <c r="C3552" s="14">
        <v>9781783988693</v>
      </c>
      <c r="D3552" s="14">
        <v>2015</v>
      </c>
    </row>
    <row r="3553" spans="1:4" s="8" customFormat="1" ht="20.149999999999999" customHeight="1">
      <c r="A3553" s="13" t="s">
        <v>3807</v>
      </c>
      <c r="B3553" s="14">
        <v>9781785887642</v>
      </c>
      <c r="C3553" s="14">
        <v>9781785887802</v>
      </c>
      <c r="D3553" s="14">
        <v>2015</v>
      </c>
    </row>
    <row r="3554" spans="1:4" s="8" customFormat="1" ht="20.149999999999999" customHeight="1">
      <c r="A3554" s="13" t="s">
        <v>3808</v>
      </c>
      <c r="B3554" s="14">
        <v>9781783987603</v>
      </c>
      <c r="C3554" s="14">
        <v>9781783987610</v>
      </c>
      <c r="D3554" s="14">
        <v>2015</v>
      </c>
    </row>
    <row r="3555" spans="1:4" s="8" customFormat="1" ht="20.149999999999999" customHeight="1">
      <c r="A3555" s="13" t="s">
        <v>3809</v>
      </c>
      <c r="B3555" s="14">
        <v>9781785285110</v>
      </c>
      <c r="C3555" s="14">
        <v>9781783988457</v>
      </c>
      <c r="D3555" s="14">
        <v>2015</v>
      </c>
    </row>
    <row r="3556" spans="1:4" s="8" customFormat="1" ht="20.149999999999999" customHeight="1">
      <c r="A3556" s="13" t="s">
        <v>3810</v>
      </c>
      <c r="B3556" s="14">
        <v>9781784395148</v>
      </c>
      <c r="C3556" s="14">
        <v>9781784396305</v>
      </c>
      <c r="D3556" s="14">
        <v>2015</v>
      </c>
    </row>
    <row r="3557" spans="1:4" s="8" customFormat="1" ht="20.149999999999999" customHeight="1">
      <c r="A3557" s="13" t="s">
        <v>3811</v>
      </c>
      <c r="B3557" s="14">
        <v>9781785280498</v>
      </c>
      <c r="C3557" s="14">
        <v>9781782175049</v>
      </c>
      <c r="D3557" s="14">
        <v>2015</v>
      </c>
    </row>
    <row r="3558" spans="1:4" s="8" customFormat="1" ht="20.149999999999999" customHeight="1">
      <c r="A3558" s="13" t="s">
        <v>3812</v>
      </c>
      <c r="B3558" s="14">
        <v>9781782164364</v>
      </c>
      <c r="C3558" s="14">
        <v>9781782164371</v>
      </c>
      <c r="D3558" s="14">
        <v>2015</v>
      </c>
    </row>
    <row r="3559" spans="1:4" s="8" customFormat="1" ht="20.149999999999999" customHeight="1">
      <c r="A3559" s="13" t="s">
        <v>3813</v>
      </c>
      <c r="B3559" s="14">
        <v>9781783982868</v>
      </c>
      <c r="C3559" s="14">
        <v>9781783982875</v>
      </c>
      <c r="D3559" s="14">
        <v>2015</v>
      </c>
    </row>
    <row r="3560" spans="1:4" s="8" customFormat="1" ht="20.149999999999999" customHeight="1">
      <c r="A3560" s="13" t="s">
        <v>3814</v>
      </c>
      <c r="B3560" s="14">
        <v>9781785887611</v>
      </c>
      <c r="C3560" s="14">
        <v>9781785886119</v>
      </c>
      <c r="D3560" s="14">
        <v>2015</v>
      </c>
    </row>
    <row r="3561" spans="1:4" s="8" customFormat="1" ht="20.149999999999999" customHeight="1">
      <c r="A3561" s="13" t="s">
        <v>3815</v>
      </c>
      <c r="B3561" s="14">
        <v>9781783984527</v>
      </c>
      <c r="C3561" s="14">
        <v>9781783984534</v>
      </c>
      <c r="D3561" s="14">
        <v>2015</v>
      </c>
    </row>
    <row r="3562" spans="1:4" s="8" customFormat="1" ht="20.149999999999999" customHeight="1">
      <c r="A3562" s="13" t="s">
        <v>3816</v>
      </c>
      <c r="B3562" s="14">
        <v>9781782173175</v>
      </c>
      <c r="C3562" s="14">
        <v>9781782173182</v>
      </c>
      <c r="D3562" s="14">
        <v>2015</v>
      </c>
    </row>
    <row r="3563" spans="1:4" s="8" customFormat="1" ht="20.149999999999999" customHeight="1">
      <c r="A3563" s="13" t="s">
        <v>3817</v>
      </c>
      <c r="B3563" s="14">
        <v>9781783986583</v>
      </c>
      <c r="C3563" s="14">
        <v>9781783986590</v>
      </c>
      <c r="D3563" s="14">
        <v>2015</v>
      </c>
    </row>
    <row r="3564" spans="1:4" s="8" customFormat="1" ht="20.149999999999999" customHeight="1">
      <c r="A3564" s="13" t="s">
        <v>3818</v>
      </c>
      <c r="B3564" s="14">
        <v>9781783988327</v>
      </c>
      <c r="C3564" s="14">
        <v>9781783988334</v>
      </c>
      <c r="D3564" s="14">
        <v>2015</v>
      </c>
    </row>
    <row r="3565" spans="1:4" s="8" customFormat="1" ht="20.149999999999999" customHeight="1">
      <c r="A3565" s="13" t="s">
        <v>3819</v>
      </c>
      <c r="B3565" s="14">
        <v>9781784390891</v>
      </c>
      <c r="C3565" s="14">
        <v>9781784392833</v>
      </c>
      <c r="D3565" s="14">
        <v>2015</v>
      </c>
    </row>
    <row r="3566" spans="1:4" s="8" customFormat="1" ht="20.149999999999999" customHeight="1">
      <c r="A3566" s="13" t="s">
        <v>3820</v>
      </c>
      <c r="B3566" s="14">
        <v>9781783980765</v>
      </c>
      <c r="C3566" s="14">
        <v>9781785283741</v>
      </c>
      <c r="D3566" s="14">
        <v>2015</v>
      </c>
    </row>
    <row r="3567" spans="1:4" s="8" customFormat="1" ht="20.149999999999999" customHeight="1">
      <c r="A3567" s="13" t="s">
        <v>3821</v>
      </c>
      <c r="B3567" s="14">
        <v>9781785285486</v>
      </c>
      <c r="C3567" s="14">
        <v>9781785281914</v>
      </c>
      <c r="D3567" s="14">
        <v>2015</v>
      </c>
    </row>
    <row r="3568" spans="1:4" s="8" customFormat="1" ht="20.149999999999999" customHeight="1">
      <c r="A3568" s="13" t="s">
        <v>3822</v>
      </c>
      <c r="B3568" s="14">
        <v>9781783551316</v>
      </c>
      <c r="C3568" s="14">
        <v>9781783551323</v>
      </c>
      <c r="D3568" s="14">
        <v>2015</v>
      </c>
    </row>
    <row r="3569" spans="1:4" s="8" customFormat="1" ht="20.149999999999999" customHeight="1">
      <c r="A3569" s="13" t="s">
        <v>3823</v>
      </c>
      <c r="B3569" s="14">
        <v>9781785280139</v>
      </c>
      <c r="C3569" s="14">
        <v>9781785283604</v>
      </c>
      <c r="D3569" s="14">
        <v>2015</v>
      </c>
    </row>
    <row r="3570" spans="1:4" s="8" customFormat="1" ht="20.149999999999999" customHeight="1">
      <c r="A3570" s="13" t="s">
        <v>3824</v>
      </c>
      <c r="B3570" s="14">
        <v>9781785288999</v>
      </c>
      <c r="C3570" s="14">
        <v>9781785282249</v>
      </c>
      <c r="D3570" s="14">
        <v>2015</v>
      </c>
    </row>
    <row r="3571" spans="1:4" s="8" customFormat="1" ht="20.149999999999999" customHeight="1">
      <c r="A3571" s="13" t="s">
        <v>3825</v>
      </c>
      <c r="B3571" s="14">
        <v>9781783551651</v>
      </c>
      <c r="C3571" s="14">
        <v>9781785282966</v>
      </c>
      <c r="D3571" s="14">
        <v>2015</v>
      </c>
    </row>
    <row r="3572" spans="1:4" s="8" customFormat="1" ht="20.149999999999999" customHeight="1">
      <c r="A3572" s="13" t="s">
        <v>3826</v>
      </c>
      <c r="B3572" s="14">
        <v>9781785888199</v>
      </c>
      <c r="C3572" s="14">
        <v>9781785883217</v>
      </c>
      <c r="D3572" s="14">
        <v>2015</v>
      </c>
    </row>
    <row r="3573" spans="1:4" s="8" customFormat="1" ht="20.149999999999999" customHeight="1">
      <c r="A3573" s="13" t="s">
        <v>3827</v>
      </c>
      <c r="B3573" s="14">
        <v>9781785289545</v>
      </c>
      <c r="C3573" s="14">
        <v>9781785284038</v>
      </c>
      <c r="D3573" s="14">
        <v>2015</v>
      </c>
    </row>
    <row r="3574" spans="1:4" s="8" customFormat="1" ht="20.149999999999999" customHeight="1">
      <c r="A3574" s="13" t="s">
        <v>3828</v>
      </c>
      <c r="B3574" s="14">
        <v>9781785286100</v>
      </c>
      <c r="C3574" s="14">
        <v>9781785282089</v>
      </c>
      <c r="D3574" s="14">
        <v>2015</v>
      </c>
    </row>
    <row r="3575" spans="1:4" s="8" customFormat="1" ht="20.149999999999999" customHeight="1">
      <c r="A3575" s="13" t="s">
        <v>3829</v>
      </c>
      <c r="B3575" s="14">
        <v>9781785287435</v>
      </c>
      <c r="C3575" s="14">
        <v>9781785280269</v>
      </c>
      <c r="D3575" s="14">
        <v>2015</v>
      </c>
    </row>
    <row r="3576" spans="1:4" s="8" customFormat="1" ht="20.149999999999999" customHeight="1">
      <c r="A3576" s="13" t="s">
        <v>3830</v>
      </c>
      <c r="B3576" s="14">
        <v>9781783980703</v>
      </c>
      <c r="C3576" s="14">
        <v>9781785281884</v>
      </c>
      <c r="D3576" s="14">
        <v>2015</v>
      </c>
    </row>
    <row r="3577" spans="1:4" s="8" customFormat="1" ht="20.149999999999999" customHeight="1">
      <c r="A3577" s="13" t="s">
        <v>3831</v>
      </c>
      <c r="B3577" s="14">
        <v>9781785288982</v>
      </c>
      <c r="C3577" s="14">
        <v>9781785289651</v>
      </c>
      <c r="D3577" s="14">
        <v>2015</v>
      </c>
    </row>
    <row r="3578" spans="1:4" s="8" customFormat="1" ht="20.149999999999999" customHeight="1">
      <c r="A3578" s="13" t="s">
        <v>3832</v>
      </c>
      <c r="B3578" s="14">
        <v>9781783986989</v>
      </c>
      <c r="C3578" s="14">
        <v>9781783986996</v>
      </c>
      <c r="D3578" s="14">
        <v>2015</v>
      </c>
    </row>
    <row r="3579" spans="1:4" s="8" customFormat="1" ht="20.149999999999999" customHeight="1">
      <c r="A3579" s="13" t="s">
        <v>3833</v>
      </c>
      <c r="B3579" s="14">
        <v>9781782175735</v>
      </c>
      <c r="C3579" s="14">
        <v>9781785288579</v>
      </c>
      <c r="D3579" s="14">
        <v>2015</v>
      </c>
    </row>
    <row r="3580" spans="1:4" s="8" customFormat="1" ht="20.149999999999999" customHeight="1">
      <c r="A3580" s="13" t="s">
        <v>3834</v>
      </c>
      <c r="B3580" s="14">
        <v>9781785282690</v>
      </c>
      <c r="C3580" s="14">
        <v>9781785289866</v>
      </c>
      <c r="D3580" s="14">
        <v>2015</v>
      </c>
    </row>
    <row r="3581" spans="1:4" s="8" customFormat="1" ht="20.149999999999999" customHeight="1">
      <c r="A3581" s="13" t="s">
        <v>3835</v>
      </c>
      <c r="B3581" s="14">
        <v>9781783987627</v>
      </c>
      <c r="C3581" s="14">
        <v>9781783987634</v>
      </c>
      <c r="D3581" s="14">
        <v>2015</v>
      </c>
    </row>
    <row r="3582" spans="1:4" s="8" customFormat="1" ht="20.149999999999999" customHeight="1">
      <c r="A3582" s="13" t="s">
        <v>3836</v>
      </c>
      <c r="B3582" s="14">
        <v>9781785283550</v>
      </c>
      <c r="C3582" s="14">
        <v>9781785287879</v>
      </c>
      <c r="D3582" s="14">
        <v>2015</v>
      </c>
    </row>
    <row r="3583" spans="1:4" s="8" customFormat="1" ht="20.149999999999999" customHeight="1">
      <c r="A3583" s="13" t="s">
        <v>3837</v>
      </c>
      <c r="B3583" s="14">
        <v>9781782173076</v>
      </c>
      <c r="C3583" s="14">
        <v>9781785286810</v>
      </c>
      <c r="D3583" s="14">
        <v>2015</v>
      </c>
    </row>
    <row r="3584" spans="1:4" s="8" customFormat="1" ht="20.149999999999999" customHeight="1">
      <c r="A3584" s="13" t="s">
        <v>3838</v>
      </c>
      <c r="B3584" s="14">
        <v>9781785286957</v>
      </c>
      <c r="C3584" s="14">
        <v>9781785286469</v>
      </c>
      <c r="D3584" s="14">
        <v>2015</v>
      </c>
    </row>
    <row r="3585" spans="1:4" s="8" customFormat="1" ht="20.149999999999999" customHeight="1">
      <c r="A3585" s="13" t="s">
        <v>3839</v>
      </c>
      <c r="B3585" s="14">
        <v>9781785280900</v>
      </c>
      <c r="C3585" s="14">
        <v>9781785281990</v>
      </c>
      <c r="D3585" s="14">
        <v>2015</v>
      </c>
    </row>
    <row r="3586" spans="1:4" s="8" customFormat="1" ht="20.149999999999999" customHeight="1">
      <c r="A3586" s="13" t="s">
        <v>3840</v>
      </c>
      <c r="B3586" s="14">
        <v>9781785286858</v>
      </c>
      <c r="C3586" s="14">
        <v>9781785287084</v>
      </c>
      <c r="D3586" s="14">
        <v>2015</v>
      </c>
    </row>
    <row r="3587" spans="1:4" s="8" customFormat="1" ht="20.149999999999999" customHeight="1">
      <c r="A3587" s="13" t="s">
        <v>3841</v>
      </c>
      <c r="B3587" s="14">
        <v>9781784395582</v>
      </c>
      <c r="C3587" s="14">
        <v>9781784397159</v>
      </c>
      <c r="D3587" s="14">
        <v>2015</v>
      </c>
    </row>
    <row r="3588" spans="1:4" s="8" customFormat="1" ht="20.149999999999999" customHeight="1">
      <c r="A3588" s="13" t="s">
        <v>3842</v>
      </c>
      <c r="B3588" s="14">
        <v>9781785886171</v>
      </c>
      <c r="C3588" s="14">
        <v>9781785889875</v>
      </c>
      <c r="D3588" s="14">
        <v>2015</v>
      </c>
    </row>
    <row r="3589" spans="1:4" s="8" customFormat="1" ht="20.149999999999999" customHeight="1">
      <c r="A3589" s="13" t="s">
        <v>3843</v>
      </c>
      <c r="B3589" s="14">
        <v>9781783558483</v>
      </c>
      <c r="C3589" s="14">
        <v>9781785289354</v>
      </c>
      <c r="D3589" s="14">
        <v>2015</v>
      </c>
    </row>
    <row r="3590" spans="1:4" s="8" customFormat="1" ht="20.149999999999999" customHeight="1">
      <c r="A3590" s="13" t="s">
        <v>3844</v>
      </c>
      <c r="B3590" s="14">
        <v>9781785880865</v>
      </c>
      <c r="C3590" s="14">
        <v>9781785884436</v>
      </c>
      <c r="D3590" s="14">
        <v>2015</v>
      </c>
    </row>
    <row r="3591" spans="1:4" s="8" customFormat="1" ht="20.149999999999999" customHeight="1">
      <c r="A3591" s="13" t="s">
        <v>3845</v>
      </c>
      <c r="B3591" s="14">
        <v>9781785285714</v>
      </c>
      <c r="C3591" s="14">
        <v>9781785283192</v>
      </c>
      <c r="D3591" s="14">
        <v>2015</v>
      </c>
    </row>
    <row r="3592" spans="1:4" s="8" customFormat="1" ht="20.149999999999999" customHeight="1">
      <c r="A3592" s="13" t="s">
        <v>3846</v>
      </c>
      <c r="B3592" s="14">
        <v>9781783989409</v>
      </c>
      <c r="C3592" s="14">
        <v>9781783989416</v>
      </c>
      <c r="D3592" s="14">
        <v>2015</v>
      </c>
    </row>
    <row r="3593" spans="1:4" s="8" customFormat="1" ht="20.149999999999999" customHeight="1">
      <c r="A3593" s="13" t="s">
        <v>3847</v>
      </c>
      <c r="B3593" s="14">
        <v>9781784396671</v>
      </c>
      <c r="C3593" s="14">
        <v>9781784394929</v>
      </c>
      <c r="D3593" s="14">
        <v>2015</v>
      </c>
    </row>
    <row r="3594" spans="1:4" s="8" customFormat="1" ht="20.149999999999999" customHeight="1">
      <c r="A3594" s="13" t="s">
        <v>3848</v>
      </c>
      <c r="B3594" s="14">
        <v>9781784391362</v>
      </c>
      <c r="C3594" s="14">
        <v>9781784391881</v>
      </c>
      <c r="D3594" s="14">
        <v>2015</v>
      </c>
    </row>
    <row r="3595" spans="1:4" s="8" customFormat="1" ht="20.149999999999999" customHeight="1">
      <c r="A3595" s="13" t="s">
        <v>3849</v>
      </c>
      <c r="B3595" s="14">
        <v>9781783986903</v>
      </c>
      <c r="C3595" s="14">
        <v>9781783986910</v>
      </c>
      <c r="D3595" s="14">
        <v>2015</v>
      </c>
    </row>
    <row r="3596" spans="1:4" s="8" customFormat="1" ht="20.149999999999999" customHeight="1">
      <c r="A3596" s="13" t="s">
        <v>3850</v>
      </c>
      <c r="B3596" s="14">
        <v>9781783987146</v>
      </c>
      <c r="C3596" s="14">
        <v>9781783987153</v>
      </c>
      <c r="D3596" s="14">
        <v>2015</v>
      </c>
    </row>
    <row r="3597" spans="1:4" s="8" customFormat="1" ht="20.149999999999999" customHeight="1">
      <c r="A3597" s="13" t="s">
        <v>3851</v>
      </c>
      <c r="B3597" s="14">
        <v>9781783982028</v>
      </c>
      <c r="C3597" s="14">
        <v>9781783982035</v>
      </c>
      <c r="D3597" s="14">
        <v>2015</v>
      </c>
    </row>
    <row r="3598" spans="1:4" s="8" customFormat="1" ht="20.149999999999999" customHeight="1">
      <c r="A3598" s="13" t="s">
        <v>3852</v>
      </c>
      <c r="B3598" s="14">
        <v>9781785288548</v>
      </c>
      <c r="C3598" s="14">
        <v>9781783550432</v>
      </c>
      <c r="D3598" s="14">
        <v>2015</v>
      </c>
    </row>
    <row r="3599" spans="1:4" s="8" customFormat="1" ht="20.149999999999999" customHeight="1">
      <c r="A3599" s="13" t="s">
        <v>3853</v>
      </c>
      <c r="B3599" s="14">
        <v>9781785282324</v>
      </c>
      <c r="C3599" s="14">
        <v>9781785289552</v>
      </c>
      <c r="D3599" s="14">
        <v>2015</v>
      </c>
    </row>
    <row r="3600" spans="1:4" s="8" customFormat="1" ht="20.149999999999999" customHeight="1">
      <c r="A3600" s="13" t="s">
        <v>2723</v>
      </c>
      <c r="B3600" s="14">
        <v>9781783553716</v>
      </c>
      <c r="C3600" s="14">
        <v>9781783553723</v>
      </c>
      <c r="D3600" s="14">
        <v>2015</v>
      </c>
    </row>
    <row r="3601" spans="1:4" s="8" customFormat="1" ht="20.149999999999999" customHeight="1">
      <c r="A3601" s="13" t="s">
        <v>3854</v>
      </c>
      <c r="B3601" s="14">
        <v>9781785288333</v>
      </c>
      <c r="C3601" s="14">
        <v>9781785281808</v>
      </c>
      <c r="D3601" s="14">
        <v>2015</v>
      </c>
    </row>
    <row r="3602" spans="1:4" s="8" customFormat="1" ht="20.149999999999999" customHeight="1">
      <c r="A3602" s="13" t="s">
        <v>3855</v>
      </c>
      <c r="B3602" s="14">
        <v>9781784393656</v>
      </c>
      <c r="C3602" s="14">
        <v>9781784391928</v>
      </c>
      <c r="D3602" s="14">
        <v>2015</v>
      </c>
    </row>
    <row r="3603" spans="1:4" s="8" customFormat="1" ht="20.149999999999999" customHeight="1">
      <c r="A3603" s="13" t="s">
        <v>3856</v>
      </c>
      <c r="B3603" s="14">
        <v>9781782173779</v>
      </c>
      <c r="C3603" s="14">
        <v>9781782173786</v>
      </c>
      <c r="D3603" s="14">
        <v>2015</v>
      </c>
    </row>
    <row r="3604" spans="1:4" s="8" customFormat="1" ht="20.149999999999999" customHeight="1">
      <c r="A3604" s="13" t="s">
        <v>3857</v>
      </c>
      <c r="B3604" s="14">
        <v>9781785283635</v>
      </c>
      <c r="C3604" s="14">
        <v>9781785280467</v>
      </c>
      <c r="D3604" s="14">
        <v>2015</v>
      </c>
    </row>
    <row r="3605" spans="1:4" s="8" customFormat="1" ht="20.149999999999999" customHeight="1">
      <c r="A3605" s="13" t="s">
        <v>3858</v>
      </c>
      <c r="B3605" s="14">
        <v>9781785284151</v>
      </c>
      <c r="C3605" s="14">
        <v>9781785289118</v>
      </c>
      <c r="D3605" s="14">
        <v>2015</v>
      </c>
    </row>
    <row r="3606" spans="1:4" s="8" customFormat="1" ht="20.149999999999999" customHeight="1">
      <c r="A3606" s="13" t="s">
        <v>3859</v>
      </c>
      <c r="B3606" s="14">
        <v>9781785283666</v>
      </c>
      <c r="C3606" s="14">
        <v>9781785286506</v>
      </c>
      <c r="D3606" s="14">
        <v>2015</v>
      </c>
    </row>
    <row r="3607" spans="1:4" s="8" customFormat="1" ht="20.149999999999999" customHeight="1">
      <c r="A3607" s="13" t="s">
        <v>3860</v>
      </c>
      <c r="B3607" s="14">
        <v>9781783284436</v>
      </c>
      <c r="C3607" s="14">
        <v>9781783284443</v>
      </c>
      <c r="D3607" s="14">
        <v>2015</v>
      </c>
    </row>
    <row r="3608" spans="1:4" s="8" customFormat="1" ht="20.149999999999999" customHeight="1">
      <c r="A3608" s="13" t="s">
        <v>3861</v>
      </c>
      <c r="B3608" s="14">
        <v>9781849698863</v>
      </c>
      <c r="C3608" s="14">
        <v>9781849698870</v>
      </c>
      <c r="D3608" s="14">
        <v>2015</v>
      </c>
    </row>
    <row r="3609" spans="1:4" s="8" customFormat="1" ht="20.149999999999999" customHeight="1">
      <c r="A3609" s="13" t="s">
        <v>3862</v>
      </c>
      <c r="B3609" s="14">
        <v>9781785285349</v>
      </c>
      <c r="C3609" s="14">
        <v>9781783550470</v>
      </c>
      <c r="D3609" s="14">
        <v>2015</v>
      </c>
    </row>
    <row r="3610" spans="1:4" s="8" customFormat="1" ht="20.149999999999999" customHeight="1">
      <c r="A3610" s="13" t="s">
        <v>3863</v>
      </c>
      <c r="B3610" s="14">
        <v>9781785285455</v>
      </c>
      <c r="C3610" s="14">
        <v>9781785288623</v>
      </c>
      <c r="D3610" s="14">
        <v>2015</v>
      </c>
    </row>
    <row r="3611" spans="1:4" s="8" customFormat="1" ht="20.149999999999999" customHeight="1">
      <c r="A3611" s="13" t="s">
        <v>3864</v>
      </c>
      <c r="B3611" s="14">
        <v>9781782176640</v>
      </c>
      <c r="C3611" s="14">
        <v>9781782176657</v>
      </c>
      <c r="D3611" s="14">
        <v>2015</v>
      </c>
    </row>
    <row r="3612" spans="1:4" s="8" customFormat="1" ht="20.149999999999999" customHeight="1">
      <c r="A3612" s="13" t="s">
        <v>3865</v>
      </c>
      <c r="B3612" s="14">
        <v>9781783554492</v>
      </c>
      <c r="C3612" s="14">
        <v>9781783554508</v>
      </c>
      <c r="D3612" s="14">
        <v>2015</v>
      </c>
    </row>
    <row r="3613" spans="1:4" s="8" customFormat="1" ht="20.149999999999999" customHeight="1">
      <c r="A3613" s="13" t="s">
        <v>3866</v>
      </c>
      <c r="B3613" s="14">
        <v>9781785283840</v>
      </c>
      <c r="C3613" s="14">
        <v>9781785289774</v>
      </c>
      <c r="D3613" s="14">
        <v>2015</v>
      </c>
    </row>
    <row r="3614" spans="1:4" s="8" customFormat="1" ht="20.149999999999999" customHeight="1">
      <c r="A3614" s="13" t="s">
        <v>3867</v>
      </c>
      <c r="B3614" s="14">
        <v>9781783985548</v>
      </c>
      <c r="C3614" s="14">
        <v>9781783985555</v>
      </c>
      <c r="D3614" s="14">
        <v>2015</v>
      </c>
    </row>
    <row r="3615" spans="1:4" s="8" customFormat="1" ht="20.149999999999999" customHeight="1">
      <c r="A3615" s="13" t="s">
        <v>3868</v>
      </c>
      <c r="B3615" s="14">
        <v>9781784395742</v>
      </c>
      <c r="C3615" s="14">
        <v>9781784397944</v>
      </c>
      <c r="D3615" s="14">
        <v>2015</v>
      </c>
    </row>
    <row r="3616" spans="1:4" s="8" customFormat="1" ht="20.149999999999999" customHeight="1">
      <c r="A3616" s="13" t="s">
        <v>3869</v>
      </c>
      <c r="B3616" s="14">
        <v>9781849696364</v>
      </c>
      <c r="C3616" s="14">
        <v>9781849696371</v>
      </c>
      <c r="D3616" s="14">
        <v>2015</v>
      </c>
    </row>
    <row r="3617" spans="1:4" s="8" customFormat="1" ht="20.149999999999999" customHeight="1">
      <c r="A3617" s="13" t="s">
        <v>3870</v>
      </c>
      <c r="B3617" s="14">
        <v>9781785287411</v>
      </c>
      <c r="C3617" s="14">
        <v>9781785283673</v>
      </c>
      <c r="D3617" s="14">
        <v>2015</v>
      </c>
    </row>
    <row r="3618" spans="1:4" s="8" customFormat="1" ht="20.149999999999999" customHeight="1">
      <c r="A3618" s="13" t="s">
        <v>3871</v>
      </c>
      <c r="B3618" s="14">
        <v>9781785281532</v>
      </c>
      <c r="C3618" s="14">
        <v>9781785283918</v>
      </c>
      <c r="D3618" s="14">
        <v>2015</v>
      </c>
    </row>
    <row r="3619" spans="1:4" s="8" customFormat="1" ht="20.149999999999999" customHeight="1">
      <c r="A3619" s="13" t="s">
        <v>3872</v>
      </c>
      <c r="B3619" s="14">
        <v>9781785283642</v>
      </c>
      <c r="C3619" s="14">
        <v>9781785287671</v>
      </c>
      <c r="D3619" s="14">
        <v>2015</v>
      </c>
    </row>
    <row r="3620" spans="1:4" s="8" customFormat="1" ht="20.149999999999999" customHeight="1">
      <c r="A3620" s="13" t="s">
        <v>3873</v>
      </c>
      <c r="B3620" s="14">
        <v>9781784399801</v>
      </c>
      <c r="C3620" s="14">
        <v>9781784397470</v>
      </c>
      <c r="D3620" s="14">
        <v>2015</v>
      </c>
    </row>
    <row r="3621" spans="1:4" s="8" customFormat="1" ht="20.149999999999999" customHeight="1">
      <c r="A3621" s="13" t="s">
        <v>3874</v>
      </c>
      <c r="B3621" s="14">
        <v>9781784394905</v>
      </c>
      <c r="C3621" s="14">
        <v>9781784398231</v>
      </c>
      <c r="D3621" s="14">
        <v>2015</v>
      </c>
    </row>
    <row r="3622" spans="1:4" s="8" customFormat="1" ht="20.149999999999999" customHeight="1">
      <c r="A3622" s="13" t="s">
        <v>3875</v>
      </c>
      <c r="B3622" s="14">
        <v>9781783987665</v>
      </c>
      <c r="C3622" s="14">
        <v>9781783987672</v>
      </c>
      <c r="D3622" s="14">
        <v>2015</v>
      </c>
    </row>
    <row r="3623" spans="1:4" s="8" customFormat="1" ht="20.149999999999999" customHeight="1">
      <c r="A3623" s="13" t="s">
        <v>3876</v>
      </c>
      <c r="B3623" s="14">
        <v>9781849695404</v>
      </c>
      <c r="C3623" s="14">
        <v>9781849695411</v>
      </c>
      <c r="D3623" s="14">
        <v>2015</v>
      </c>
    </row>
    <row r="3624" spans="1:4" s="8" customFormat="1" ht="20.149999999999999" customHeight="1">
      <c r="A3624" s="13" t="s">
        <v>3877</v>
      </c>
      <c r="B3624" s="14">
        <v>9781785287626</v>
      </c>
      <c r="C3624" s="14">
        <v>9781785288531</v>
      </c>
      <c r="D3624" s="14">
        <v>2015</v>
      </c>
    </row>
    <row r="3625" spans="1:4" s="8" customFormat="1" ht="20.149999999999999" customHeight="1">
      <c r="A3625" s="13" t="s">
        <v>3878</v>
      </c>
      <c r="B3625" s="14">
        <v>9781783981144</v>
      </c>
      <c r="C3625" s="14">
        <v>9781783981151</v>
      </c>
      <c r="D3625" s="14">
        <v>2015</v>
      </c>
    </row>
    <row r="3626" spans="1:4" s="8" customFormat="1" ht="20.149999999999999" customHeight="1">
      <c r="A3626" s="13" t="s">
        <v>3879</v>
      </c>
      <c r="B3626" s="14">
        <v>9781785881077</v>
      </c>
      <c r="C3626" s="14">
        <v>9781785889530</v>
      </c>
      <c r="D3626" s="14">
        <v>2015</v>
      </c>
    </row>
    <row r="3627" spans="1:4" s="8" customFormat="1" ht="20.149999999999999" customHeight="1">
      <c r="A3627" s="13" t="s">
        <v>3880</v>
      </c>
      <c r="B3627" s="14">
        <v>9781785282478</v>
      </c>
      <c r="C3627" s="14">
        <v>9781785289798</v>
      </c>
      <c r="D3627" s="14">
        <v>2015</v>
      </c>
    </row>
    <row r="3628" spans="1:4" s="8" customFormat="1" ht="20.149999999999999" customHeight="1">
      <c r="A3628" s="13" t="s">
        <v>291</v>
      </c>
      <c r="B3628" s="14">
        <v>9781785285073</v>
      </c>
      <c r="C3628" s="14">
        <v>9781785280245</v>
      </c>
      <c r="D3628" s="14">
        <v>2015</v>
      </c>
    </row>
    <row r="3629" spans="1:4" s="8" customFormat="1" ht="20.149999999999999" customHeight="1">
      <c r="A3629" s="13" t="s">
        <v>3881</v>
      </c>
      <c r="B3629" s="14">
        <v>9781783551590</v>
      </c>
      <c r="C3629" s="14">
        <v>9781785285837</v>
      </c>
      <c r="D3629" s="14">
        <v>2015</v>
      </c>
    </row>
    <row r="3630" spans="1:4" s="8" customFormat="1" ht="20.149999999999999" customHeight="1">
      <c r="A3630" s="13" t="s">
        <v>3882</v>
      </c>
      <c r="B3630" s="14">
        <v>9781785284199</v>
      </c>
      <c r="C3630" s="14">
        <v>9781783552566</v>
      </c>
      <c r="D3630" s="14">
        <v>2015</v>
      </c>
    </row>
    <row r="3631" spans="1:4" s="8" customFormat="1" ht="20.149999999999999" customHeight="1">
      <c r="A3631" s="13" t="s">
        <v>3883</v>
      </c>
      <c r="B3631" s="14">
        <v>9781785887024</v>
      </c>
      <c r="C3631" s="14">
        <v>9781785882180</v>
      </c>
      <c r="D3631" s="14">
        <v>2015</v>
      </c>
    </row>
    <row r="3632" spans="1:4" s="8" customFormat="1" ht="20.149999999999999" customHeight="1">
      <c r="A3632" s="13" t="s">
        <v>3884</v>
      </c>
      <c r="B3632" s="14">
        <v>9781784397968</v>
      </c>
      <c r="C3632" s="14">
        <v>9781784398590</v>
      </c>
      <c r="D3632" s="14">
        <v>2015</v>
      </c>
    </row>
    <row r="3633" spans="1:4" s="8" customFormat="1" ht="20.149999999999999" customHeight="1">
      <c r="A3633" s="13" t="s">
        <v>3885</v>
      </c>
      <c r="B3633" s="14">
        <v>9781785289071</v>
      </c>
      <c r="C3633" s="14">
        <v>9781785284090</v>
      </c>
      <c r="D3633" s="14">
        <v>2015</v>
      </c>
    </row>
    <row r="3634" spans="1:4" s="8" customFormat="1" ht="20.149999999999999" customHeight="1">
      <c r="A3634" s="13" t="s">
        <v>3886</v>
      </c>
      <c r="B3634" s="14">
        <v>9781785884245</v>
      </c>
      <c r="C3634" s="14">
        <v>9781785884597</v>
      </c>
      <c r="D3634" s="14">
        <v>2015</v>
      </c>
    </row>
    <row r="3635" spans="1:4" s="8" customFormat="1" ht="20.149999999999999" customHeight="1">
      <c r="A3635" s="13" t="s">
        <v>3887</v>
      </c>
      <c r="B3635" s="14">
        <v>9781782175759</v>
      </c>
      <c r="C3635" s="14">
        <v>9781785289330</v>
      </c>
      <c r="D3635" s="14">
        <v>2015</v>
      </c>
    </row>
    <row r="3636" spans="1:4" s="8" customFormat="1" ht="20.149999999999999" customHeight="1">
      <c r="A3636" s="13" t="s">
        <v>3888</v>
      </c>
      <c r="B3636" s="14">
        <v>9781784393755</v>
      </c>
      <c r="C3636" s="14">
        <v>9781784391096</v>
      </c>
      <c r="D3636" s="14">
        <v>2015</v>
      </c>
    </row>
    <row r="3637" spans="1:4" s="8" customFormat="1" ht="20.149999999999999" customHeight="1">
      <c r="A3637" s="13" t="s">
        <v>3889</v>
      </c>
      <c r="B3637" s="14">
        <v>9781784396312</v>
      </c>
      <c r="C3637" s="14">
        <v>9781784399672</v>
      </c>
      <c r="D3637" s="14">
        <v>2015</v>
      </c>
    </row>
    <row r="3638" spans="1:4" s="8" customFormat="1" ht="20.149999999999999" customHeight="1">
      <c r="A3638" s="13" t="s">
        <v>3890</v>
      </c>
      <c r="B3638" s="14">
        <v>9781782169352</v>
      </c>
      <c r="C3638" s="14">
        <v>9781782169369</v>
      </c>
      <c r="D3638" s="14">
        <v>2015</v>
      </c>
    </row>
    <row r="3639" spans="1:4" s="8" customFormat="1" ht="20.149999999999999" customHeight="1">
      <c r="A3639" s="13" t="s">
        <v>3891</v>
      </c>
      <c r="B3639" s="14">
        <v>9781783288823</v>
      </c>
      <c r="C3639" s="14">
        <v>9781783288830</v>
      </c>
      <c r="D3639" s="14">
        <v>2015</v>
      </c>
    </row>
    <row r="3640" spans="1:4" s="8" customFormat="1" ht="20.149999999999999" customHeight="1">
      <c r="A3640" s="13" t="s">
        <v>3892</v>
      </c>
      <c r="B3640" s="14">
        <v>9781785284144</v>
      </c>
      <c r="C3640" s="14">
        <v>9781782175025</v>
      </c>
      <c r="D3640" s="14">
        <v>2015</v>
      </c>
    </row>
    <row r="3641" spans="1:4" s="8" customFormat="1" ht="20.149999999999999" customHeight="1">
      <c r="A3641" s="13" t="s">
        <v>3893</v>
      </c>
      <c r="B3641" s="14">
        <v>9781785288272</v>
      </c>
      <c r="C3641" s="14">
        <v>9781785289484</v>
      </c>
      <c r="D3641" s="14">
        <v>2015</v>
      </c>
    </row>
    <row r="3642" spans="1:4" s="8" customFormat="1" ht="20.149999999999999" customHeight="1">
      <c r="A3642" s="13" t="s">
        <v>3894</v>
      </c>
      <c r="B3642" s="14">
        <v>9781785281853</v>
      </c>
      <c r="C3642" s="14">
        <v>9781785285660</v>
      </c>
      <c r="D3642" s="14">
        <v>2015</v>
      </c>
    </row>
    <row r="3643" spans="1:4" s="8" customFormat="1" ht="20.149999999999999" customHeight="1">
      <c r="A3643" s="13" t="s">
        <v>3895</v>
      </c>
      <c r="B3643" s="14">
        <v>9781785283932</v>
      </c>
      <c r="C3643" s="14">
        <v>9781785289873</v>
      </c>
      <c r="D3643" s="14">
        <v>2015</v>
      </c>
    </row>
    <row r="3644" spans="1:4" s="8" customFormat="1" ht="20.149999999999999" customHeight="1">
      <c r="A3644" s="13" t="s">
        <v>3896</v>
      </c>
      <c r="B3644" s="14">
        <v>9781785288968</v>
      </c>
      <c r="C3644" s="14">
        <v>9781783980642</v>
      </c>
      <c r="D3644" s="14">
        <v>2015</v>
      </c>
    </row>
    <row r="3645" spans="1:4" s="8" customFormat="1" ht="20.149999999999999" customHeight="1">
      <c r="A3645" s="13" t="s">
        <v>3897</v>
      </c>
      <c r="B3645" s="14">
        <v>9781784391904</v>
      </c>
      <c r="C3645" s="14">
        <v>9781784398408</v>
      </c>
      <c r="D3645" s="14">
        <v>2015</v>
      </c>
    </row>
    <row r="3646" spans="1:4" s="8" customFormat="1" ht="20.149999999999999" customHeight="1">
      <c r="A3646" s="13" t="s">
        <v>3898</v>
      </c>
      <c r="B3646" s="14">
        <v>9781785284731</v>
      </c>
      <c r="C3646" s="14">
        <v>9781785289514</v>
      </c>
      <c r="D3646" s="14">
        <v>2015</v>
      </c>
    </row>
    <row r="3647" spans="1:4" s="8" customFormat="1" ht="20.149999999999999" customHeight="1">
      <c r="A3647" s="13" t="s">
        <v>3899</v>
      </c>
      <c r="B3647" s="14">
        <v>9781784396459</v>
      </c>
      <c r="C3647" s="14">
        <v>9781784398811</v>
      </c>
      <c r="D3647" s="14">
        <v>2015</v>
      </c>
    </row>
    <row r="3648" spans="1:4" s="8" customFormat="1" ht="20.149999999999999" customHeight="1">
      <c r="A3648" s="13" t="s">
        <v>3900</v>
      </c>
      <c r="B3648" s="14">
        <v>9781785283079</v>
      </c>
      <c r="C3648" s="14">
        <v>9781785289095</v>
      </c>
      <c r="D3648" s="14">
        <v>2015</v>
      </c>
    </row>
    <row r="3649" spans="1:4" s="8" customFormat="1" ht="20.149999999999999" customHeight="1">
      <c r="A3649" s="13" t="s">
        <v>3901</v>
      </c>
      <c r="B3649" s="14">
        <v>9781785289088</v>
      </c>
      <c r="C3649" s="14">
        <v>9781785287114</v>
      </c>
      <c r="D3649" s="14">
        <v>2015</v>
      </c>
    </row>
    <row r="3650" spans="1:4" s="8" customFormat="1" ht="20.149999999999999" customHeight="1">
      <c r="A3650" s="13" t="s">
        <v>3902</v>
      </c>
      <c r="B3650" s="14">
        <v>9781785289262</v>
      </c>
      <c r="C3650" s="14">
        <v>9781785281471</v>
      </c>
      <c r="D3650" s="14">
        <v>2015</v>
      </c>
    </row>
    <row r="3651" spans="1:4" s="8" customFormat="1" ht="20.149999999999999" customHeight="1">
      <c r="A3651" s="13" t="s">
        <v>3903</v>
      </c>
      <c r="B3651" s="14">
        <v>9781783982387</v>
      </c>
      <c r="C3651" s="14">
        <v>9781783982394</v>
      </c>
      <c r="D3651" s="14">
        <v>2015</v>
      </c>
    </row>
    <row r="3652" spans="1:4" s="8" customFormat="1" ht="20.149999999999999" customHeight="1">
      <c r="A3652" s="13" t="s">
        <v>3904</v>
      </c>
      <c r="B3652" s="14">
        <v>9781784398767</v>
      </c>
      <c r="C3652" s="14">
        <v>9781784395933</v>
      </c>
      <c r="D3652" s="14">
        <v>2015</v>
      </c>
    </row>
    <row r="3653" spans="1:4" s="8" customFormat="1" ht="20.149999999999999" customHeight="1">
      <c r="A3653" s="13" t="s">
        <v>3905</v>
      </c>
      <c r="B3653" s="14">
        <v>9781784391805</v>
      </c>
      <c r="C3653" s="14">
        <v>9781784398958</v>
      </c>
      <c r="D3653" s="14">
        <v>2015</v>
      </c>
    </row>
    <row r="3654" spans="1:4" s="8" customFormat="1" ht="20.149999999999999" customHeight="1">
      <c r="A3654" s="13" t="s">
        <v>3906</v>
      </c>
      <c r="B3654" s="14">
        <v>9781783989300</v>
      </c>
      <c r="C3654" s="14">
        <v>9781783989317</v>
      </c>
      <c r="D3654" s="14">
        <v>2015</v>
      </c>
    </row>
    <row r="3655" spans="1:4" s="8" customFormat="1" ht="20.149999999999999" customHeight="1">
      <c r="A3655" s="13" t="s">
        <v>3907</v>
      </c>
      <c r="B3655" s="14">
        <v>9781784392451</v>
      </c>
      <c r="C3655" s="14">
        <v>9781784396084</v>
      </c>
      <c r="D3655" s="14">
        <v>2015</v>
      </c>
    </row>
    <row r="3656" spans="1:4" s="8" customFormat="1" ht="20.149999999999999" customHeight="1">
      <c r="A3656" s="13" t="s">
        <v>3908</v>
      </c>
      <c r="B3656" s="14">
        <v>9781785284687</v>
      </c>
      <c r="C3656" s="14">
        <v>9781785280061</v>
      </c>
      <c r="D3656" s="14">
        <v>2015</v>
      </c>
    </row>
    <row r="3657" spans="1:4" s="8" customFormat="1" ht="20.149999999999999" customHeight="1">
      <c r="A3657" s="13" t="s">
        <v>3909</v>
      </c>
      <c r="B3657" s="14">
        <v>9781785280603</v>
      </c>
      <c r="C3657" s="14">
        <v>9781785283802</v>
      </c>
      <c r="D3657" s="14">
        <v>2015</v>
      </c>
    </row>
    <row r="3658" spans="1:4" s="8" customFormat="1" ht="20.149999999999999" customHeight="1">
      <c r="A3658" s="13" t="s">
        <v>3910</v>
      </c>
      <c r="B3658" s="14">
        <v>9781784397180</v>
      </c>
      <c r="C3658" s="14">
        <v>9781784397500</v>
      </c>
      <c r="D3658" s="14">
        <v>2015</v>
      </c>
    </row>
    <row r="3659" spans="1:4" s="8" customFormat="1" ht="20.149999999999999" customHeight="1">
      <c r="A3659" s="13" t="s">
        <v>3911</v>
      </c>
      <c r="B3659" s="14">
        <v>9781785281518</v>
      </c>
      <c r="C3659" s="14">
        <v>9781785287633</v>
      </c>
      <c r="D3659" s="14">
        <v>2015</v>
      </c>
    </row>
    <row r="3660" spans="1:4" s="8" customFormat="1" ht="20.149999999999999" customHeight="1">
      <c r="A3660" s="13" t="s">
        <v>3912</v>
      </c>
      <c r="B3660" s="14">
        <v>9781785281815</v>
      </c>
      <c r="C3660" s="14">
        <v>9781785285622</v>
      </c>
      <c r="D3660" s="14">
        <v>2015</v>
      </c>
    </row>
    <row r="3661" spans="1:4" s="8" customFormat="1" ht="20.149999999999999" customHeight="1">
      <c r="A3661" s="13" t="s">
        <v>3913</v>
      </c>
      <c r="B3661" s="14">
        <v>9781784399832</v>
      </c>
      <c r="C3661" s="14">
        <v>9781784391249</v>
      </c>
      <c r="D3661" s="14">
        <v>2015</v>
      </c>
    </row>
    <row r="3662" spans="1:4" s="8" customFormat="1" ht="20.149999999999999" customHeight="1">
      <c r="A3662" s="13" t="s">
        <v>3914</v>
      </c>
      <c r="B3662" s="14">
        <v>9781782174547</v>
      </c>
      <c r="C3662" s="14">
        <v>9781782175384</v>
      </c>
      <c r="D3662" s="14">
        <v>2015</v>
      </c>
    </row>
    <row r="3663" spans="1:4" s="8" customFormat="1" ht="20.149999999999999" customHeight="1">
      <c r="A3663" s="13" t="s">
        <v>3915</v>
      </c>
      <c r="B3663" s="14">
        <v>9781782175179</v>
      </c>
      <c r="C3663" s="14">
        <v>9781785284069</v>
      </c>
      <c r="D3663" s="14">
        <v>2015</v>
      </c>
    </row>
    <row r="3664" spans="1:4" s="8" customFormat="1" ht="20.149999999999999" customHeight="1">
      <c r="A3664" s="13" t="s">
        <v>3916</v>
      </c>
      <c r="B3664" s="14">
        <v>9781784398651</v>
      </c>
      <c r="C3664" s="14">
        <v>9781784392895</v>
      </c>
      <c r="D3664" s="14">
        <v>2015</v>
      </c>
    </row>
    <row r="3665" spans="1:4" s="8" customFormat="1" ht="20.149999999999999" customHeight="1">
      <c r="A3665" s="13" t="s">
        <v>3917</v>
      </c>
      <c r="B3665" s="14">
        <v>9781784395049</v>
      </c>
      <c r="C3665" s="14">
        <v>9781784396183</v>
      </c>
      <c r="D3665" s="14">
        <v>2015</v>
      </c>
    </row>
    <row r="3666" spans="1:4" s="8" customFormat="1" ht="20.149999999999999" customHeight="1">
      <c r="A3666" s="13" t="s">
        <v>3918</v>
      </c>
      <c r="B3666" s="14">
        <v>9781783558551</v>
      </c>
      <c r="C3666" s="14">
        <v>9781783551705</v>
      </c>
      <c r="D3666" s="14">
        <v>2015</v>
      </c>
    </row>
    <row r="3667" spans="1:4" s="8" customFormat="1" ht="20.149999999999999" customHeight="1">
      <c r="A3667" s="13" t="s">
        <v>3919</v>
      </c>
      <c r="B3667" s="14">
        <v>9781783553136</v>
      </c>
      <c r="C3667" s="14">
        <v>9781783553143</v>
      </c>
      <c r="D3667" s="14">
        <v>2015</v>
      </c>
    </row>
    <row r="3668" spans="1:4" s="8" customFormat="1" ht="20.149999999999999" customHeight="1">
      <c r="A3668" s="13" t="s">
        <v>116</v>
      </c>
      <c r="B3668" s="14">
        <v>9781784396039</v>
      </c>
      <c r="C3668" s="14">
        <v>9781784391188</v>
      </c>
      <c r="D3668" s="14">
        <v>2015</v>
      </c>
    </row>
    <row r="3669" spans="1:4" s="8" customFormat="1" ht="20.149999999999999" customHeight="1">
      <c r="A3669" s="13" t="s">
        <v>3920</v>
      </c>
      <c r="B3669" s="14">
        <v>9781784390150</v>
      </c>
      <c r="C3669" s="14">
        <v>9781784392628</v>
      </c>
      <c r="D3669" s="14">
        <v>2015</v>
      </c>
    </row>
    <row r="3670" spans="1:4" s="8" customFormat="1" ht="20.149999999999999" customHeight="1">
      <c r="A3670" s="13" t="s">
        <v>3921</v>
      </c>
      <c r="B3670" s="14">
        <v>9781783550494</v>
      </c>
      <c r="C3670" s="14">
        <v>9781783552306</v>
      </c>
      <c r="D3670" s="14">
        <v>2015</v>
      </c>
    </row>
    <row r="3671" spans="1:4" s="8" customFormat="1" ht="20.149999999999999" customHeight="1">
      <c r="A3671" s="13" t="s">
        <v>3922</v>
      </c>
      <c r="B3671" s="14">
        <v>9781784396237</v>
      </c>
      <c r="C3671" s="14">
        <v>9781784390709</v>
      </c>
      <c r="D3671" s="14">
        <v>2015</v>
      </c>
    </row>
    <row r="3672" spans="1:4" s="8" customFormat="1" ht="20.149999999999999" customHeight="1">
      <c r="A3672" s="13" t="s">
        <v>3923</v>
      </c>
      <c r="B3672" s="14">
        <v>9781783980901</v>
      </c>
      <c r="C3672" s="14">
        <v>9781783980918</v>
      </c>
      <c r="D3672" s="14">
        <v>2015</v>
      </c>
    </row>
    <row r="3673" spans="1:4" s="8" customFormat="1" ht="20.149999999999999" customHeight="1">
      <c r="A3673" s="13" t="s">
        <v>3924</v>
      </c>
      <c r="B3673" s="14">
        <v>9781785282645</v>
      </c>
      <c r="C3673" s="14">
        <v>9781785286896</v>
      </c>
      <c r="D3673" s="14">
        <v>2015</v>
      </c>
    </row>
    <row r="3674" spans="1:4" s="8" customFormat="1" ht="20.149999999999999" customHeight="1">
      <c r="A3674" s="13" t="s">
        <v>3925</v>
      </c>
      <c r="B3674" s="14">
        <v>9781785280702</v>
      </c>
      <c r="C3674" s="14">
        <v>9781785289859</v>
      </c>
      <c r="D3674" s="14">
        <v>2015</v>
      </c>
    </row>
    <row r="3675" spans="1:4" s="8" customFormat="1" ht="20.149999999999999" customHeight="1">
      <c r="A3675" s="13" t="s">
        <v>3926</v>
      </c>
      <c r="B3675" s="14">
        <v>9781784394554</v>
      </c>
      <c r="C3675" s="14">
        <v>9781784397920</v>
      </c>
      <c r="D3675" s="14">
        <v>2015</v>
      </c>
    </row>
    <row r="3676" spans="1:4" s="8" customFormat="1" ht="20.149999999999999" customHeight="1">
      <c r="A3676" s="13" t="s">
        <v>3927</v>
      </c>
      <c r="B3676" s="14">
        <v>9781785284694</v>
      </c>
      <c r="C3676" s="14">
        <v>9781785283239</v>
      </c>
      <c r="D3676" s="14">
        <v>2015</v>
      </c>
    </row>
    <row r="3677" spans="1:4" s="8" customFormat="1" ht="20.149999999999999" customHeight="1">
      <c r="A3677" s="13" t="s">
        <v>3928</v>
      </c>
      <c r="B3677" s="14">
        <v>9781784394356</v>
      </c>
      <c r="C3677" s="14">
        <v>9781784397708</v>
      </c>
      <c r="D3677" s="14">
        <v>2015</v>
      </c>
    </row>
    <row r="3678" spans="1:4" s="8" customFormat="1" ht="20.149999999999999" customHeight="1">
      <c r="A3678" s="13" t="s">
        <v>3929</v>
      </c>
      <c r="B3678" s="14">
        <v>9781784399870</v>
      </c>
      <c r="C3678" s="14">
        <v>9781784390105</v>
      </c>
      <c r="D3678" s="14">
        <v>2015</v>
      </c>
    </row>
    <row r="3679" spans="1:4" s="8" customFormat="1" ht="20.149999999999999" customHeight="1">
      <c r="A3679" s="13" t="s">
        <v>3930</v>
      </c>
      <c r="B3679" s="14">
        <v>9781785283307</v>
      </c>
      <c r="C3679" s="14">
        <v>9781785282799</v>
      </c>
      <c r="D3679" s="14">
        <v>2015</v>
      </c>
    </row>
    <row r="3680" spans="1:4" s="8" customFormat="1" ht="20.149999999999999" customHeight="1">
      <c r="A3680" s="13" t="s">
        <v>3931</v>
      </c>
      <c r="B3680" s="14">
        <v>9781785884443</v>
      </c>
      <c r="C3680" s="14">
        <v>9781785886539</v>
      </c>
      <c r="D3680" s="14">
        <v>2015</v>
      </c>
    </row>
    <row r="3681" spans="1:4" s="8" customFormat="1" ht="20.149999999999999" customHeight="1">
      <c r="A3681" s="13" t="s">
        <v>3932</v>
      </c>
      <c r="B3681" s="14">
        <v>9781783552627</v>
      </c>
      <c r="C3681" s="14">
        <v>9781782174288</v>
      </c>
      <c r="D3681" s="14">
        <v>2015</v>
      </c>
    </row>
    <row r="3682" spans="1:4" s="8" customFormat="1" ht="20.149999999999999" customHeight="1">
      <c r="A3682" s="13" t="s">
        <v>3933</v>
      </c>
      <c r="B3682" s="14">
        <v>9781785288173</v>
      </c>
      <c r="C3682" s="14">
        <v>9781785282362</v>
      </c>
      <c r="D3682" s="14">
        <v>2015</v>
      </c>
    </row>
    <row r="3683" spans="1:4" s="8" customFormat="1" ht="20.149999999999999" customHeight="1">
      <c r="A3683" s="13" t="s">
        <v>3934</v>
      </c>
      <c r="B3683" s="14">
        <v>9781783551620</v>
      </c>
      <c r="C3683" s="14">
        <v>9781782174622</v>
      </c>
      <c r="D3683" s="14">
        <v>2015</v>
      </c>
    </row>
    <row r="3684" spans="1:4" s="8" customFormat="1" ht="20.149999999999999" customHeight="1">
      <c r="A3684" s="13" t="s">
        <v>3935</v>
      </c>
      <c r="B3684" s="14">
        <v>9781785283574</v>
      </c>
      <c r="C3684" s="14">
        <v>9781785286438</v>
      </c>
      <c r="D3684" s="14">
        <v>2015</v>
      </c>
    </row>
    <row r="3685" spans="1:4" s="8" customFormat="1" ht="20.149999999999999" customHeight="1">
      <c r="A3685" s="13" t="s">
        <v>3936</v>
      </c>
      <c r="B3685" s="14">
        <v>9781782162841</v>
      </c>
      <c r="C3685" s="14">
        <v>9781782162858</v>
      </c>
      <c r="D3685" s="14">
        <v>2015</v>
      </c>
    </row>
    <row r="3686" spans="1:4" s="8" customFormat="1" ht="20.149999999999999" customHeight="1">
      <c r="A3686" s="13" t="s">
        <v>3937</v>
      </c>
      <c r="B3686" s="14">
        <v>9781782175209</v>
      </c>
      <c r="C3686" s="14">
        <v>9781785283178</v>
      </c>
      <c r="D3686" s="14">
        <v>2015</v>
      </c>
    </row>
    <row r="3687" spans="1:4" s="8" customFormat="1" ht="20.149999999999999" customHeight="1">
      <c r="A3687" s="13" t="s">
        <v>3938</v>
      </c>
      <c r="B3687" s="14">
        <v>9781782166603</v>
      </c>
      <c r="C3687" s="14">
        <v>9781782166610</v>
      </c>
      <c r="D3687" s="14">
        <v>2015</v>
      </c>
    </row>
    <row r="3688" spans="1:4" s="8" customFormat="1" ht="20.149999999999999" customHeight="1">
      <c r="A3688" s="13" t="s">
        <v>3939</v>
      </c>
      <c r="B3688" s="14">
        <v>9781785281198</v>
      </c>
      <c r="C3688" s="14">
        <v>9781785281723</v>
      </c>
      <c r="D3688" s="14">
        <v>2015</v>
      </c>
    </row>
    <row r="3689" spans="1:4" s="8" customFormat="1" ht="20.149999999999999" customHeight="1">
      <c r="A3689" s="13" t="s">
        <v>957</v>
      </c>
      <c r="B3689" s="14">
        <v>9781785289583</v>
      </c>
      <c r="C3689" s="14">
        <v>9781785286728</v>
      </c>
      <c r="D3689" s="14">
        <v>2015</v>
      </c>
    </row>
    <row r="3690" spans="1:4" s="8" customFormat="1" ht="20.149999999999999" customHeight="1">
      <c r="A3690" s="13" t="s">
        <v>3940</v>
      </c>
      <c r="B3690" s="14">
        <v>9781783558506</v>
      </c>
      <c r="C3690" s="14">
        <v>9781785284908</v>
      </c>
      <c r="D3690" s="14">
        <v>2015</v>
      </c>
    </row>
    <row r="3691" spans="1:4" s="8" customFormat="1" ht="20.149999999999999" customHeight="1">
      <c r="A3691" s="13" t="s">
        <v>3941</v>
      </c>
      <c r="B3691" s="14">
        <v>9781783555093</v>
      </c>
      <c r="C3691" s="14">
        <v>9781783555109</v>
      </c>
      <c r="D3691" s="14">
        <v>2015</v>
      </c>
    </row>
    <row r="3692" spans="1:4" s="8" customFormat="1" ht="20.149999999999999" customHeight="1">
      <c r="A3692" s="13" t="s">
        <v>3942</v>
      </c>
      <c r="B3692" s="14">
        <v>9781785281440</v>
      </c>
      <c r="C3692" s="14">
        <v>9781785288845</v>
      </c>
      <c r="D3692" s="14">
        <v>2015</v>
      </c>
    </row>
    <row r="3693" spans="1:4" s="8" customFormat="1" ht="20.149999999999999" customHeight="1">
      <c r="A3693" s="13" t="s">
        <v>3943</v>
      </c>
      <c r="B3693" s="14">
        <v>9781782169727</v>
      </c>
      <c r="C3693" s="14">
        <v>9781782169734</v>
      </c>
      <c r="D3693" s="14">
        <v>2015</v>
      </c>
    </row>
    <row r="3694" spans="1:4" s="8" customFormat="1" ht="20.149999999999999" customHeight="1">
      <c r="A3694" s="13" t="s">
        <v>3944</v>
      </c>
      <c r="B3694" s="14">
        <v>9781785285318</v>
      </c>
      <c r="C3694" s="14">
        <v>9781785285578</v>
      </c>
      <c r="D3694" s="14">
        <v>2015</v>
      </c>
    </row>
    <row r="3695" spans="1:4" s="8" customFormat="1" ht="20.149999999999999" customHeight="1">
      <c r="A3695" s="13" t="s">
        <v>3945</v>
      </c>
      <c r="B3695" s="14">
        <v>9781783558582</v>
      </c>
      <c r="C3695" s="14">
        <v>9781785284939</v>
      </c>
      <c r="D3695" s="14">
        <v>2015</v>
      </c>
    </row>
    <row r="3696" spans="1:4" s="8" customFormat="1" ht="20.149999999999999" customHeight="1">
      <c r="A3696" s="13" t="s">
        <v>3946</v>
      </c>
      <c r="B3696" s="14">
        <v>9781784393960</v>
      </c>
      <c r="C3696" s="14">
        <v>9781784394585</v>
      </c>
      <c r="D3696" s="14">
        <v>2015</v>
      </c>
    </row>
    <row r="3697" spans="1:4" s="8" customFormat="1" ht="20.149999999999999" customHeight="1">
      <c r="A3697" s="13" t="s">
        <v>3947</v>
      </c>
      <c r="B3697" s="14">
        <v>9781784391195</v>
      </c>
      <c r="C3697" s="14">
        <v>9781784394370</v>
      </c>
      <c r="D3697" s="14">
        <v>2015</v>
      </c>
    </row>
    <row r="3698" spans="1:4" s="8" customFormat="1" ht="20.149999999999999" customHeight="1">
      <c r="A3698" s="13" t="s">
        <v>3948</v>
      </c>
      <c r="B3698" s="14">
        <v>9781785280375</v>
      </c>
      <c r="C3698" s="14">
        <v>9781785280634</v>
      </c>
      <c r="D3698" s="14">
        <v>2015</v>
      </c>
    </row>
    <row r="3699" spans="1:4" s="8" customFormat="1" ht="20.149999999999999" customHeight="1">
      <c r="A3699" s="13" t="s">
        <v>3949</v>
      </c>
      <c r="B3699" s="14">
        <v>9781784398934</v>
      </c>
      <c r="C3699" s="14">
        <v>9781784398262</v>
      </c>
      <c r="D3699" s="14">
        <v>2015</v>
      </c>
    </row>
    <row r="3700" spans="1:4" s="8" customFormat="1" ht="20.149999999999999" customHeight="1">
      <c r="A3700" s="13" t="s">
        <v>3950</v>
      </c>
      <c r="B3700" s="14">
        <v>9781785288104</v>
      </c>
      <c r="C3700" s="14">
        <v>9781785281211</v>
      </c>
      <c r="D3700" s="14">
        <v>2015</v>
      </c>
    </row>
    <row r="3701" spans="1:4" s="8" customFormat="1" ht="20.149999999999999" customHeight="1">
      <c r="A3701" s="13" t="s">
        <v>3951</v>
      </c>
      <c r="B3701" s="14">
        <v>9781783550012</v>
      </c>
      <c r="C3701" s="14">
        <v>9781783550029</v>
      </c>
      <c r="D3701" s="14">
        <v>2015</v>
      </c>
    </row>
    <row r="3702" spans="1:4" s="8" customFormat="1" ht="20.149999999999999" customHeight="1">
      <c r="A3702" s="13" t="s">
        <v>3952</v>
      </c>
      <c r="B3702" s="14">
        <v>9781785289101</v>
      </c>
      <c r="C3702" s="14">
        <v>9781785280177</v>
      </c>
      <c r="D3702" s="14">
        <v>2015</v>
      </c>
    </row>
    <row r="3703" spans="1:4" s="8" customFormat="1" ht="20.149999999999999" customHeight="1">
      <c r="A3703" s="13" t="s">
        <v>3953</v>
      </c>
      <c r="B3703" s="14">
        <v>9781783550234</v>
      </c>
      <c r="C3703" s="14">
        <v>9781783550241</v>
      </c>
      <c r="D3703" s="14">
        <v>2015</v>
      </c>
    </row>
    <row r="3704" spans="1:4" s="8" customFormat="1" ht="20.149999999999999" customHeight="1">
      <c r="A3704" s="13" t="s">
        <v>3954</v>
      </c>
      <c r="B3704" s="14">
        <v>9781785281877</v>
      </c>
      <c r="C3704" s="14">
        <v>9781785289941</v>
      </c>
      <c r="D3704" s="14">
        <v>2015</v>
      </c>
    </row>
    <row r="3705" spans="1:4" s="8" customFormat="1" ht="20.149999999999999" customHeight="1">
      <c r="A3705" s="13" t="s">
        <v>3955</v>
      </c>
      <c r="B3705" s="14">
        <v>9781783987382</v>
      </c>
      <c r="C3705" s="14">
        <v>9781783987399</v>
      </c>
      <c r="D3705" s="14">
        <v>2015</v>
      </c>
    </row>
    <row r="3706" spans="1:4" s="8" customFormat="1" ht="20.149999999999999" customHeight="1">
      <c r="A3706" s="13" t="s">
        <v>3956</v>
      </c>
      <c r="B3706" s="14">
        <v>9781782174783</v>
      </c>
      <c r="C3706" s="14">
        <v>9781782174653</v>
      </c>
      <c r="D3706" s="14">
        <v>2015</v>
      </c>
    </row>
    <row r="3707" spans="1:4" s="8" customFormat="1" ht="20.149999999999999" customHeight="1">
      <c r="A3707" s="13" t="s">
        <v>3957</v>
      </c>
      <c r="B3707" s="14">
        <v>9781785281457</v>
      </c>
      <c r="C3707" s="14">
        <v>9781785287824</v>
      </c>
      <c r="D3707" s="14">
        <v>2015</v>
      </c>
    </row>
    <row r="3708" spans="1:4" s="8" customFormat="1" ht="20.149999999999999" customHeight="1">
      <c r="A3708" s="13" t="s">
        <v>3958</v>
      </c>
      <c r="B3708" s="14">
        <v>9781785282164</v>
      </c>
      <c r="C3708" s="14">
        <v>9781785288388</v>
      </c>
      <c r="D3708" s="14">
        <v>2015</v>
      </c>
    </row>
    <row r="3709" spans="1:4" s="8" customFormat="1" ht="20.149999999999999" customHeight="1">
      <c r="A3709" s="13" t="s">
        <v>3959</v>
      </c>
      <c r="B3709" s="14">
        <v>9781784398781</v>
      </c>
      <c r="C3709" s="14">
        <v>9781784395957</v>
      </c>
      <c r="D3709" s="14">
        <v>2015</v>
      </c>
    </row>
    <row r="3710" spans="1:4" s="8" customFormat="1" ht="20.149999999999999" customHeight="1">
      <c r="A3710" s="13" t="s">
        <v>3960</v>
      </c>
      <c r="B3710" s="14">
        <v>9781785286148</v>
      </c>
      <c r="C3710" s="14">
        <v>9781785280627</v>
      </c>
      <c r="D3710" s="14">
        <v>2015</v>
      </c>
    </row>
    <row r="3711" spans="1:4" s="8" customFormat="1" ht="20.149999999999999" customHeight="1">
      <c r="A3711" s="13" t="s">
        <v>3961</v>
      </c>
      <c r="B3711" s="14">
        <v>9781783987580</v>
      </c>
      <c r="C3711" s="14">
        <v>9781783987597</v>
      </c>
      <c r="D3711" s="14">
        <v>2015</v>
      </c>
    </row>
    <row r="3712" spans="1:4" s="8" customFormat="1" ht="20.149999999999999" customHeight="1">
      <c r="A3712" s="13" t="s">
        <v>3962</v>
      </c>
      <c r="B3712" s="14">
        <v>9781785281044</v>
      </c>
      <c r="C3712" s="14">
        <v>9781785283505</v>
      </c>
      <c r="D3712" s="14">
        <v>2015</v>
      </c>
    </row>
    <row r="3713" spans="1:4" s="8" customFormat="1" ht="20.149999999999999" customHeight="1">
      <c r="A3713" s="13" t="s">
        <v>3963</v>
      </c>
      <c r="B3713" s="14">
        <v>9781785280276</v>
      </c>
      <c r="C3713" s="14">
        <v>9781785286292</v>
      </c>
      <c r="D3713" s="14">
        <v>2015</v>
      </c>
    </row>
    <row r="3714" spans="1:4" s="8" customFormat="1" ht="20.149999999999999" customHeight="1">
      <c r="A3714" s="13" t="s">
        <v>3964</v>
      </c>
      <c r="B3714" s="14">
        <v>9781784395179</v>
      </c>
      <c r="C3714" s="14">
        <v>9781784396336</v>
      </c>
      <c r="D3714" s="14">
        <v>2015</v>
      </c>
    </row>
    <row r="3715" spans="1:4" s="8" customFormat="1" ht="20.149999999999999" customHeight="1">
      <c r="A3715" s="13" t="s">
        <v>3965</v>
      </c>
      <c r="B3715" s="14">
        <v>9781782171447</v>
      </c>
      <c r="C3715" s="14">
        <v>9781782171454</v>
      </c>
      <c r="D3715" s="14">
        <v>2015</v>
      </c>
    </row>
    <row r="3716" spans="1:4" s="8" customFormat="1" ht="20.149999999999999" customHeight="1">
      <c r="A3716" s="13" t="s">
        <v>3966</v>
      </c>
      <c r="B3716" s="14">
        <v>9781785287589</v>
      </c>
      <c r="C3716" s="14">
        <v>9781785287848</v>
      </c>
      <c r="D3716" s="14">
        <v>2015</v>
      </c>
    </row>
    <row r="3717" spans="1:4" s="8" customFormat="1" ht="20.149999999999999" customHeight="1">
      <c r="A3717" s="13" t="s">
        <v>3967</v>
      </c>
      <c r="B3717" s="14">
        <v>9781784399191</v>
      </c>
      <c r="C3717" s="14">
        <v>9781784391218</v>
      </c>
      <c r="D3717" s="14">
        <v>2015</v>
      </c>
    </row>
    <row r="3718" spans="1:4" s="8" customFormat="1" ht="20.149999999999999" customHeight="1">
      <c r="A3718" s="13" t="s">
        <v>3968</v>
      </c>
      <c r="B3718" s="14">
        <v>9781784394387</v>
      </c>
      <c r="C3718" s="14">
        <v>9781784397739</v>
      </c>
      <c r="D3718" s="14">
        <v>2015</v>
      </c>
    </row>
    <row r="3719" spans="1:4" s="8" customFormat="1" ht="20.149999999999999" customHeight="1">
      <c r="A3719" s="13" t="s">
        <v>3969</v>
      </c>
      <c r="B3719" s="14">
        <v>9781782174851</v>
      </c>
      <c r="C3719" s="14">
        <v>9781782174509</v>
      </c>
      <c r="D3719" s="14">
        <v>2015</v>
      </c>
    </row>
    <row r="3720" spans="1:4" s="8" customFormat="1" ht="20.149999999999999" customHeight="1">
      <c r="A3720" s="13" t="s">
        <v>3970</v>
      </c>
      <c r="B3720" s="14">
        <v>9781784398293</v>
      </c>
      <c r="C3720" s="14">
        <v>9781784395612</v>
      </c>
      <c r="D3720" s="14">
        <v>2015</v>
      </c>
    </row>
    <row r="3721" spans="1:4" s="8" customFormat="1" ht="20.149999999999999" customHeight="1">
      <c r="A3721" s="13" t="s">
        <v>3971</v>
      </c>
      <c r="B3721" s="14">
        <v>9781784394684</v>
      </c>
      <c r="C3721" s="14">
        <v>9781784395216</v>
      </c>
      <c r="D3721" s="14">
        <v>2015</v>
      </c>
    </row>
    <row r="3722" spans="1:4" s="8" customFormat="1" ht="20.149999999999999" customHeight="1">
      <c r="A3722" s="13" t="s">
        <v>3972</v>
      </c>
      <c r="B3722" s="14">
        <v>9781784393908</v>
      </c>
      <c r="C3722" s="14">
        <v>9781784394523</v>
      </c>
      <c r="D3722" s="14">
        <v>2015</v>
      </c>
    </row>
    <row r="3723" spans="1:4" s="8" customFormat="1" ht="20.149999999999999" customHeight="1">
      <c r="A3723" s="13" t="s">
        <v>3973</v>
      </c>
      <c r="B3723" s="14">
        <v>9781784393564</v>
      </c>
      <c r="C3723" s="14">
        <v>9781784392062</v>
      </c>
      <c r="D3723" s="14">
        <v>2015</v>
      </c>
    </row>
    <row r="3724" spans="1:4" s="8" customFormat="1" ht="20.149999999999999" customHeight="1">
      <c r="A3724" s="13" t="s">
        <v>3974</v>
      </c>
      <c r="B3724" s="14">
        <v>9781783981366</v>
      </c>
      <c r="C3724" s="14">
        <v>9781783981373</v>
      </c>
      <c r="D3724" s="14">
        <v>2015</v>
      </c>
    </row>
    <row r="3725" spans="1:4" s="8" customFormat="1" ht="20.149999999999999" customHeight="1">
      <c r="A3725" s="13" t="s">
        <v>3975</v>
      </c>
      <c r="B3725" s="14">
        <v>9781784394639</v>
      </c>
      <c r="C3725" s="14">
        <v>9781784396473</v>
      </c>
      <c r="D3725" s="14">
        <v>2015</v>
      </c>
    </row>
    <row r="3726" spans="1:4" s="8" customFormat="1" ht="20.149999999999999" customHeight="1">
      <c r="A3726" s="13" t="s">
        <v>3976</v>
      </c>
      <c r="B3726" s="14">
        <v>9781783551972</v>
      </c>
      <c r="C3726" s="14">
        <v>9781783551989</v>
      </c>
      <c r="D3726" s="14">
        <v>2015</v>
      </c>
    </row>
    <row r="3727" spans="1:4" s="8" customFormat="1" ht="20.149999999999999" customHeight="1">
      <c r="A3727" s="13" t="s">
        <v>3977</v>
      </c>
      <c r="B3727" s="14">
        <v>9781783551217</v>
      </c>
      <c r="C3727" s="14">
        <v>9781783551224</v>
      </c>
      <c r="D3727" s="14">
        <v>2015</v>
      </c>
    </row>
    <row r="3728" spans="1:4" s="8" customFormat="1" ht="20.149999999999999" customHeight="1">
      <c r="A3728" s="13" t="s">
        <v>3978</v>
      </c>
      <c r="B3728" s="14">
        <v>9781784394325</v>
      </c>
      <c r="C3728" s="14">
        <v>9781784391140</v>
      </c>
      <c r="D3728" s="14">
        <v>2015</v>
      </c>
    </row>
    <row r="3729" spans="1:4" s="8" customFormat="1" ht="20.149999999999999" customHeight="1">
      <c r="A3729" s="13" t="s">
        <v>3979</v>
      </c>
      <c r="B3729" s="14">
        <v>9781783554195</v>
      </c>
      <c r="C3729" s="14">
        <v>9781783554201</v>
      </c>
      <c r="D3729" s="14">
        <v>2015</v>
      </c>
    </row>
    <row r="3730" spans="1:4" s="8" customFormat="1" ht="20.149999999999999" customHeight="1">
      <c r="A3730" s="13" t="s">
        <v>3980</v>
      </c>
      <c r="B3730" s="14">
        <v>9781785282874</v>
      </c>
      <c r="C3730" s="14">
        <v>9781785287961</v>
      </c>
      <c r="D3730" s="14">
        <v>2015</v>
      </c>
    </row>
    <row r="3731" spans="1:4" s="8" customFormat="1" ht="20.149999999999999" customHeight="1">
      <c r="A3731" s="13" t="s">
        <v>3981</v>
      </c>
      <c r="B3731" s="14">
        <v>9781785285028</v>
      </c>
      <c r="C3731" s="14">
        <v>9781785286476</v>
      </c>
      <c r="D3731" s="14">
        <v>2015</v>
      </c>
    </row>
    <row r="3732" spans="1:4" s="8" customFormat="1" ht="20.149999999999999" customHeight="1">
      <c r="A3732" s="13" t="s">
        <v>3982</v>
      </c>
      <c r="B3732" s="14">
        <v>9781783283972</v>
      </c>
      <c r="C3732" s="14">
        <v>9781783283989</v>
      </c>
      <c r="D3732" s="14">
        <v>2015</v>
      </c>
    </row>
    <row r="3733" spans="1:4" s="8" customFormat="1" ht="20.149999999999999" customHeight="1">
      <c r="A3733" s="13" t="s">
        <v>3983</v>
      </c>
      <c r="B3733" s="14">
        <v>9781785282157</v>
      </c>
      <c r="C3733" s="14">
        <v>9781785284878</v>
      </c>
      <c r="D3733" s="14">
        <v>2015</v>
      </c>
    </row>
    <row r="3734" spans="1:4" s="8" customFormat="1" ht="20.149999999999999" customHeight="1">
      <c r="A3734" s="13" t="s">
        <v>3984</v>
      </c>
      <c r="B3734" s="14">
        <v>9781783559084</v>
      </c>
      <c r="C3734" s="14">
        <v>9781783559091</v>
      </c>
      <c r="D3734" s="14">
        <v>2015</v>
      </c>
    </row>
    <row r="3735" spans="1:4" s="8" customFormat="1" ht="20.149999999999999" customHeight="1">
      <c r="A3735" s="13" t="s">
        <v>3985</v>
      </c>
      <c r="B3735" s="14">
        <v>9781784395643</v>
      </c>
      <c r="C3735" s="14">
        <v>9781784397210</v>
      </c>
      <c r="D3735" s="14">
        <v>2015</v>
      </c>
    </row>
    <row r="3736" spans="1:4" s="8" customFormat="1" ht="20.149999999999999" customHeight="1">
      <c r="A3736" s="13" t="s">
        <v>3986</v>
      </c>
      <c r="B3736" s="14">
        <v>9781785280153</v>
      </c>
      <c r="C3736" s="14">
        <v>9781785281297</v>
      </c>
      <c r="D3736" s="14">
        <v>2015</v>
      </c>
    </row>
    <row r="3737" spans="1:4" s="8" customFormat="1" ht="20.149999999999999" customHeight="1">
      <c r="A3737" s="13" t="s">
        <v>3987</v>
      </c>
      <c r="B3737" s="14">
        <v>9781783984886</v>
      </c>
      <c r="C3737" s="14">
        <v>9781783984893</v>
      </c>
      <c r="D3737" s="14">
        <v>2015</v>
      </c>
    </row>
    <row r="3738" spans="1:4" s="8" customFormat="1" ht="20.149999999999999" customHeight="1">
      <c r="A3738" s="13" t="s">
        <v>3988</v>
      </c>
      <c r="B3738" s="14">
        <v>9781782175919</v>
      </c>
      <c r="C3738" s="14">
        <v>9781783552740</v>
      </c>
      <c r="D3738" s="14">
        <v>2015</v>
      </c>
    </row>
    <row r="3739" spans="1:4" s="8" customFormat="1" ht="20.149999999999999" customHeight="1">
      <c r="A3739" s="13" t="s">
        <v>3989</v>
      </c>
      <c r="B3739" s="14">
        <v>9781784394202</v>
      </c>
      <c r="C3739" s="14">
        <v>9781784391553</v>
      </c>
      <c r="D3739" s="14">
        <v>2015</v>
      </c>
    </row>
    <row r="3740" spans="1:4" s="8" customFormat="1" ht="20.149999999999999" customHeight="1">
      <c r="A3740" s="13" t="s">
        <v>3990</v>
      </c>
      <c r="B3740" s="14">
        <v>9781785288074</v>
      </c>
      <c r="C3740" s="14">
        <v>9781785281181</v>
      </c>
      <c r="D3740" s="14">
        <v>2015</v>
      </c>
    </row>
    <row r="3741" spans="1:4" s="8" customFormat="1" ht="20.149999999999999" customHeight="1">
      <c r="A3741" s="13" t="s">
        <v>3991</v>
      </c>
      <c r="B3741" s="14">
        <v>9781785285332</v>
      </c>
      <c r="C3741" s="14">
        <v>9781783554058</v>
      </c>
      <c r="D3741" s="14">
        <v>2015</v>
      </c>
    </row>
    <row r="3742" spans="1:4" s="8" customFormat="1" ht="20.149999999999999" customHeight="1">
      <c r="A3742" s="13" t="s">
        <v>3992</v>
      </c>
      <c r="B3742" s="14">
        <v>9781784393335</v>
      </c>
      <c r="C3742" s="14">
        <v>9781784399511</v>
      </c>
      <c r="D3742" s="14">
        <v>2015</v>
      </c>
    </row>
    <row r="3743" spans="1:4" s="8" customFormat="1" ht="20.149999999999999" customHeight="1">
      <c r="A3743" s="13" t="s">
        <v>3993</v>
      </c>
      <c r="B3743" s="14">
        <v>9781782174301</v>
      </c>
      <c r="C3743" s="14">
        <v>9781782174738</v>
      </c>
      <c r="D3743" s="14">
        <v>2015</v>
      </c>
    </row>
    <row r="3744" spans="1:4" s="8" customFormat="1" ht="20.149999999999999" customHeight="1">
      <c r="A3744" s="13" t="s">
        <v>3994</v>
      </c>
      <c r="B3744" s="14">
        <v>9781785280856</v>
      </c>
      <c r="C3744" s="14">
        <v>9781785284816</v>
      </c>
      <c r="D3744" s="14">
        <v>2015</v>
      </c>
    </row>
    <row r="3745" spans="1:4" s="8" customFormat="1" ht="20.149999999999999" customHeight="1">
      <c r="A3745" s="13" t="s">
        <v>3995</v>
      </c>
      <c r="B3745" s="14">
        <v>9781782174585</v>
      </c>
      <c r="C3745" s="14">
        <v>9781782174912</v>
      </c>
      <c r="D3745" s="14">
        <v>2015</v>
      </c>
    </row>
    <row r="3746" spans="1:4" s="8" customFormat="1" ht="20.149999999999999" customHeight="1">
      <c r="A3746" s="13" t="s">
        <v>3996</v>
      </c>
      <c r="B3746" s="14">
        <v>9781783550609</v>
      </c>
      <c r="C3746" s="14">
        <v>9781783988549</v>
      </c>
      <c r="D3746" s="14">
        <v>2015</v>
      </c>
    </row>
    <row r="3747" spans="1:4" s="8" customFormat="1" ht="20.149999999999999" customHeight="1">
      <c r="A3747" s="13" t="s">
        <v>3997</v>
      </c>
      <c r="B3747" s="14">
        <v>9781784393441</v>
      </c>
      <c r="C3747" s="14">
        <v>9781784397302</v>
      </c>
      <c r="D3747" s="14">
        <v>2015</v>
      </c>
    </row>
    <row r="3748" spans="1:4" s="8" customFormat="1" ht="20.149999999999999" customHeight="1">
      <c r="A3748" s="13" t="s">
        <v>3998</v>
      </c>
      <c r="B3748" s="14">
        <v>9781782175094</v>
      </c>
      <c r="C3748" s="14">
        <v>9781783558636</v>
      </c>
      <c r="D3748" s="14">
        <v>2015</v>
      </c>
    </row>
    <row r="3749" spans="1:4" s="8" customFormat="1" ht="20.149999999999999" customHeight="1">
      <c r="A3749" s="13" t="s">
        <v>3999</v>
      </c>
      <c r="B3749" s="14">
        <v>9781849693882</v>
      </c>
      <c r="C3749" s="14">
        <v>9781849693899</v>
      </c>
      <c r="D3749" s="14">
        <v>2015</v>
      </c>
    </row>
    <row r="3750" spans="1:4" s="8" customFormat="1" ht="20.149999999999999" customHeight="1">
      <c r="A3750" s="13" t="s">
        <v>4000</v>
      </c>
      <c r="B3750" s="14">
        <v>9781783988204</v>
      </c>
      <c r="C3750" s="14">
        <v>9781783988211</v>
      </c>
      <c r="D3750" s="14">
        <v>2015</v>
      </c>
    </row>
    <row r="3751" spans="1:4" s="8" customFormat="1" ht="20.149999999999999" customHeight="1">
      <c r="A3751" s="13" t="s">
        <v>4001</v>
      </c>
      <c r="B3751" s="14">
        <v>9781785282898</v>
      </c>
      <c r="C3751" s="14">
        <v>9781785281259</v>
      </c>
      <c r="D3751" s="14">
        <v>2015</v>
      </c>
    </row>
    <row r="3752" spans="1:4" s="8" customFormat="1" ht="20.149999999999999" customHeight="1">
      <c r="A3752" s="13" t="s">
        <v>4002</v>
      </c>
      <c r="B3752" s="14">
        <v>9781784396053</v>
      </c>
      <c r="C3752" s="14">
        <v>9781784391201</v>
      </c>
      <c r="D3752" s="14">
        <v>2015</v>
      </c>
    </row>
    <row r="3753" spans="1:4" s="8" customFormat="1" ht="20.149999999999999" customHeight="1">
      <c r="A3753" s="13" t="s">
        <v>4003</v>
      </c>
      <c r="B3753" s="14">
        <v>9781785281167</v>
      </c>
      <c r="C3753" s="14">
        <v>9781785287534</v>
      </c>
      <c r="D3753" s="14">
        <v>2015</v>
      </c>
    </row>
    <row r="3754" spans="1:4" s="8" customFormat="1" ht="20.149999999999999" customHeight="1">
      <c r="A3754" s="13" t="s">
        <v>4004</v>
      </c>
      <c r="B3754" s="14">
        <v>9781783985265</v>
      </c>
      <c r="C3754" s="14">
        <v>9781783985272</v>
      </c>
      <c r="D3754" s="14">
        <v>2015</v>
      </c>
    </row>
    <row r="3755" spans="1:4" s="8" customFormat="1" ht="20.149999999999999" customHeight="1">
      <c r="A3755" s="13" t="s">
        <v>4005</v>
      </c>
      <c r="B3755" s="14">
        <v>9781784392284</v>
      </c>
      <c r="C3755" s="14">
        <v>9781784393045</v>
      </c>
      <c r="D3755" s="14">
        <v>2015</v>
      </c>
    </row>
    <row r="3756" spans="1:4" s="8" customFormat="1" ht="20.149999999999999" customHeight="1">
      <c r="A3756" s="13" t="s">
        <v>4006</v>
      </c>
      <c r="B3756" s="14">
        <v>9781782170983</v>
      </c>
      <c r="C3756" s="14">
        <v>9781782170990</v>
      </c>
      <c r="D3756" s="14">
        <v>2015</v>
      </c>
    </row>
    <row r="3757" spans="1:4" s="8" customFormat="1" ht="20.149999999999999" customHeight="1">
      <c r="A3757" s="13" t="s">
        <v>4007</v>
      </c>
      <c r="B3757" s="14">
        <v>9781783552603</v>
      </c>
      <c r="C3757" s="14">
        <v>9781785281112</v>
      </c>
      <c r="D3757" s="14">
        <v>2015</v>
      </c>
    </row>
    <row r="3758" spans="1:4" s="8" customFormat="1" ht="20.149999999999999" customHeight="1">
      <c r="A3758" s="13" t="s">
        <v>4008</v>
      </c>
      <c r="B3758" s="14">
        <v>9781784391607</v>
      </c>
      <c r="C3758" s="14">
        <v>9781784399306</v>
      </c>
      <c r="D3758" s="14">
        <v>2015</v>
      </c>
    </row>
    <row r="3759" spans="1:4" s="8" customFormat="1" ht="20.149999999999999" customHeight="1">
      <c r="A3759" s="13" t="s">
        <v>4009</v>
      </c>
      <c r="B3759" s="14">
        <v>9781783289042</v>
      </c>
      <c r="C3759" s="14">
        <v>9781783289059</v>
      </c>
      <c r="D3759" s="14">
        <v>2015</v>
      </c>
    </row>
    <row r="3760" spans="1:4" s="8" customFormat="1" ht="20.149999999999999" customHeight="1">
      <c r="A3760" s="13" t="s">
        <v>4010</v>
      </c>
      <c r="B3760" s="14">
        <v>9781783553471</v>
      </c>
      <c r="C3760" s="14">
        <v>9781783553488</v>
      </c>
      <c r="D3760" s="14">
        <v>2015</v>
      </c>
    </row>
    <row r="3761" spans="1:4" s="8" customFormat="1" ht="20.149999999999999" customHeight="1">
      <c r="A3761" s="13" t="s">
        <v>4011</v>
      </c>
      <c r="B3761" s="14">
        <v>9781784396909</v>
      </c>
      <c r="C3761" s="14">
        <v>9781784398507</v>
      </c>
      <c r="D3761" s="14">
        <v>2015</v>
      </c>
    </row>
    <row r="3762" spans="1:4" s="8" customFormat="1" ht="20.149999999999999" customHeight="1">
      <c r="A3762" s="13" t="s">
        <v>4012</v>
      </c>
      <c r="B3762" s="14">
        <v>9781785280474</v>
      </c>
      <c r="C3762" s="14">
        <v>9781783980772</v>
      </c>
      <c r="D3762" s="14">
        <v>2015</v>
      </c>
    </row>
    <row r="3763" spans="1:4" s="8" customFormat="1" ht="20.149999999999999" customHeight="1">
      <c r="A3763" s="13" t="s">
        <v>4013</v>
      </c>
      <c r="B3763" s="14">
        <v>9781784391584</v>
      </c>
      <c r="C3763" s="14">
        <v>9781784394851</v>
      </c>
      <c r="D3763" s="14">
        <v>2015</v>
      </c>
    </row>
    <row r="3764" spans="1:4" s="8" customFormat="1" ht="20.149999999999999" customHeight="1">
      <c r="A3764" s="13" t="s">
        <v>1035</v>
      </c>
      <c r="B3764" s="14">
        <v>9781785286018</v>
      </c>
      <c r="C3764" s="14">
        <v>9781785285097</v>
      </c>
      <c r="D3764" s="14">
        <v>2015</v>
      </c>
    </row>
    <row r="3765" spans="1:4" s="8" customFormat="1" ht="20.149999999999999" customHeight="1">
      <c r="A3765" s="13" t="s">
        <v>4014</v>
      </c>
      <c r="B3765" s="14">
        <v>9781785288449</v>
      </c>
      <c r="C3765" s="14">
        <v>9781783552351</v>
      </c>
      <c r="D3765" s="14">
        <v>2015</v>
      </c>
    </row>
    <row r="3766" spans="1:4" s="8" customFormat="1" ht="20.149999999999999" customHeight="1">
      <c r="A3766" s="13" t="s">
        <v>4015</v>
      </c>
      <c r="B3766" s="14">
        <v>9781784399740</v>
      </c>
      <c r="C3766" s="14">
        <v>9781784397425</v>
      </c>
      <c r="D3766" s="14">
        <v>2015</v>
      </c>
    </row>
    <row r="3767" spans="1:4" s="8" customFormat="1" ht="20.149999999999999" customHeight="1">
      <c r="A3767" s="13" t="s">
        <v>4016</v>
      </c>
      <c r="B3767" s="14">
        <v>9781783985500</v>
      </c>
      <c r="C3767" s="14">
        <v>9781783985517</v>
      </c>
      <c r="D3767" s="14">
        <v>2015</v>
      </c>
    </row>
    <row r="3768" spans="1:4" s="8" customFormat="1" ht="20.149999999999999" customHeight="1">
      <c r="A3768" s="13" t="s">
        <v>4017</v>
      </c>
      <c r="B3768" s="14">
        <v>9781783984923</v>
      </c>
      <c r="C3768" s="14">
        <v>9781783984930</v>
      </c>
      <c r="D3768" s="14">
        <v>2015</v>
      </c>
    </row>
    <row r="3769" spans="1:4" s="8" customFormat="1" ht="20.149999999999999" customHeight="1">
      <c r="A3769" s="13" t="s">
        <v>4018</v>
      </c>
      <c r="B3769" s="14">
        <v>9781784393601</v>
      </c>
      <c r="C3769" s="14">
        <v>9781784392116</v>
      </c>
      <c r="D3769" s="14">
        <v>2015</v>
      </c>
    </row>
    <row r="3770" spans="1:4" s="8" customFormat="1" ht="20.149999999999999" customHeight="1">
      <c r="A3770" s="13" t="s">
        <v>4019</v>
      </c>
      <c r="B3770" s="14">
        <v>9781849515504</v>
      </c>
      <c r="C3770" s="14">
        <v>9781849515511</v>
      </c>
      <c r="D3770" s="14">
        <v>2015</v>
      </c>
    </row>
    <row r="3771" spans="1:4" s="8" customFormat="1" ht="20.149999999999999" customHeight="1">
      <c r="A3771" s="13" t="s">
        <v>4020</v>
      </c>
      <c r="B3771" s="14">
        <v>9781784395476</v>
      </c>
      <c r="C3771" s="14">
        <v>9781784393182</v>
      </c>
      <c r="D3771" s="14">
        <v>2015</v>
      </c>
    </row>
    <row r="3772" spans="1:4" s="8" customFormat="1" ht="20.149999999999999" customHeight="1">
      <c r="A3772" s="13" t="s">
        <v>4021</v>
      </c>
      <c r="B3772" s="14">
        <v>9781785280917</v>
      </c>
      <c r="C3772" s="14">
        <v>9781785284373</v>
      </c>
      <c r="D3772" s="14">
        <v>2015</v>
      </c>
    </row>
    <row r="3773" spans="1:4" s="8" customFormat="1" ht="20.149999999999999" customHeight="1">
      <c r="A3773" s="13" t="s">
        <v>4022</v>
      </c>
      <c r="B3773" s="14">
        <v>9781784392413</v>
      </c>
      <c r="C3773" s="14">
        <v>9781784396046</v>
      </c>
      <c r="D3773" s="14">
        <v>2015</v>
      </c>
    </row>
    <row r="3774" spans="1:4" s="8" customFormat="1" ht="20.149999999999999" customHeight="1">
      <c r="A3774" s="13" t="s">
        <v>4023</v>
      </c>
      <c r="B3774" s="14">
        <v>9781783550531</v>
      </c>
      <c r="C3774" s="14">
        <v>9781785284472</v>
      </c>
      <c r="D3774" s="14">
        <v>2015</v>
      </c>
    </row>
    <row r="3775" spans="1:4" s="8" customFormat="1" ht="20.149999999999999" customHeight="1">
      <c r="A3775" s="13" t="s">
        <v>4024</v>
      </c>
      <c r="B3775" s="14">
        <v>9781783981403</v>
      </c>
      <c r="C3775" s="14">
        <v>9781783981410</v>
      </c>
      <c r="D3775" s="14">
        <v>2015</v>
      </c>
    </row>
    <row r="3776" spans="1:4" s="8" customFormat="1" ht="20.149999999999999" customHeight="1">
      <c r="A3776" s="13" t="s">
        <v>4025</v>
      </c>
      <c r="B3776" s="14">
        <v>9781785289538</v>
      </c>
      <c r="C3776" s="14">
        <v>9781785280672</v>
      </c>
      <c r="D3776" s="14">
        <v>2015</v>
      </c>
    </row>
    <row r="3777" spans="1:4" s="8" customFormat="1" ht="20.149999999999999" customHeight="1">
      <c r="A3777" s="13" t="s">
        <v>4026</v>
      </c>
      <c r="B3777" s="14">
        <v>9781783987061</v>
      </c>
      <c r="C3777" s="14">
        <v>9781783987078</v>
      </c>
      <c r="D3777" s="14">
        <v>2015</v>
      </c>
    </row>
    <row r="3778" spans="1:4" s="8" customFormat="1" ht="20.149999999999999" customHeight="1">
      <c r="A3778" s="13" t="s">
        <v>4027</v>
      </c>
      <c r="B3778" s="14">
        <v>9781783553310</v>
      </c>
      <c r="C3778" s="14">
        <v>9781783553327</v>
      </c>
      <c r="D3778" s="14">
        <v>2015</v>
      </c>
    </row>
    <row r="3779" spans="1:4" s="8" customFormat="1" ht="20.149999999999999" customHeight="1">
      <c r="A3779" s="13" t="s">
        <v>4028</v>
      </c>
      <c r="B3779" s="14">
        <v>9781783986828</v>
      </c>
      <c r="C3779" s="14">
        <v>9781783986835</v>
      </c>
      <c r="D3779" s="14">
        <v>2015</v>
      </c>
    </row>
    <row r="3780" spans="1:4" s="8" customFormat="1" ht="20.149999999999999" customHeight="1">
      <c r="A3780" s="13" t="s">
        <v>4029</v>
      </c>
      <c r="B3780" s="14">
        <v>9781783983988</v>
      </c>
      <c r="C3780" s="14">
        <v>9781783983995</v>
      </c>
      <c r="D3780" s="14">
        <v>2015</v>
      </c>
    </row>
    <row r="3781" spans="1:4" s="8" customFormat="1" ht="20.149999999999999" customHeight="1">
      <c r="A3781" s="13" t="s">
        <v>4030</v>
      </c>
      <c r="B3781" s="14">
        <v>9781785281839</v>
      </c>
      <c r="C3781" s="14">
        <v>9781783552405</v>
      </c>
      <c r="D3781" s="14">
        <v>2015</v>
      </c>
    </row>
    <row r="3782" spans="1:4" s="8" customFormat="1" ht="20.149999999999999" customHeight="1">
      <c r="A3782" s="13" t="s">
        <v>4031</v>
      </c>
      <c r="B3782" s="14">
        <v>9781785289637</v>
      </c>
      <c r="C3782" s="14">
        <v>9781785289934</v>
      </c>
      <c r="D3782" s="14">
        <v>2015</v>
      </c>
    </row>
    <row r="3783" spans="1:4" s="8" customFormat="1" ht="20.149999999999999" customHeight="1">
      <c r="A3783" s="13" t="s">
        <v>4032</v>
      </c>
      <c r="B3783" s="14">
        <v>9781784399702</v>
      </c>
      <c r="C3783" s="14">
        <v>9781784390808</v>
      </c>
      <c r="D3783" s="14">
        <v>2015</v>
      </c>
    </row>
    <row r="3784" spans="1:4" s="8" customFormat="1" ht="20.149999999999999" customHeight="1">
      <c r="A3784" s="13" t="s">
        <v>4033</v>
      </c>
      <c r="B3784" s="14">
        <v>9781782176015</v>
      </c>
      <c r="C3784" s="14">
        <v>9781782176022</v>
      </c>
      <c r="D3784" s="14">
        <v>2015</v>
      </c>
    </row>
    <row r="3785" spans="1:4" s="8" customFormat="1" ht="20.149999999999999" customHeight="1">
      <c r="A3785" s="13" t="s">
        <v>4034</v>
      </c>
      <c r="B3785" s="14">
        <v>9781784393977</v>
      </c>
      <c r="C3785" s="14">
        <v>9781784394592</v>
      </c>
      <c r="D3785" s="14">
        <v>2015</v>
      </c>
    </row>
    <row r="3786" spans="1:4" s="8" customFormat="1" ht="20.149999999999999" customHeight="1">
      <c r="A3786" s="13" t="s">
        <v>4035</v>
      </c>
      <c r="B3786" s="14">
        <v>9781785289736</v>
      </c>
      <c r="C3786" s="14">
        <v>9781785284274</v>
      </c>
      <c r="D3786" s="14">
        <v>2015</v>
      </c>
    </row>
    <row r="3787" spans="1:4" s="8" customFormat="1" ht="20.149999999999999" customHeight="1">
      <c r="A3787" s="13" t="s">
        <v>4036</v>
      </c>
      <c r="B3787" s="14">
        <v>9781783987641</v>
      </c>
      <c r="C3787" s="14">
        <v>9781783987658</v>
      </c>
      <c r="D3787" s="14">
        <v>2015</v>
      </c>
    </row>
    <row r="3788" spans="1:4" s="8" customFormat="1" ht="20.149999999999999" customHeight="1">
      <c r="A3788" s="13" t="s">
        <v>4037</v>
      </c>
      <c r="B3788" s="14">
        <v>9781784392505</v>
      </c>
      <c r="C3788" s="14">
        <v>9781784399627</v>
      </c>
      <c r="D3788" s="14">
        <v>2015</v>
      </c>
    </row>
    <row r="3789" spans="1:4" s="8" customFormat="1" ht="20.149999999999999" customHeight="1">
      <c r="A3789" s="13" t="s">
        <v>4038</v>
      </c>
      <c r="B3789" s="14">
        <v>9781783983667</v>
      </c>
      <c r="C3789" s="14">
        <v>9781783983674</v>
      </c>
      <c r="D3789" s="14">
        <v>2015</v>
      </c>
    </row>
    <row r="3790" spans="1:4" s="8" customFormat="1" ht="20.149999999999999" customHeight="1">
      <c r="A3790" s="13" t="s">
        <v>4039</v>
      </c>
      <c r="B3790" s="14">
        <v>9781785280122</v>
      </c>
      <c r="C3790" s="14">
        <v>9781785286193</v>
      </c>
      <c r="D3790" s="14">
        <v>2015</v>
      </c>
    </row>
    <row r="3791" spans="1:4" s="8" customFormat="1" ht="20.149999999999999" customHeight="1">
      <c r="A3791" s="13" t="s">
        <v>4040</v>
      </c>
      <c r="B3791" s="14">
        <v>9781782173151</v>
      </c>
      <c r="C3791" s="14">
        <v>9781782173168</v>
      </c>
      <c r="D3791" s="14">
        <v>2015</v>
      </c>
    </row>
    <row r="3792" spans="1:4" s="8" customFormat="1" ht="20.149999999999999" customHeight="1">
      <c r="A3792" s="13" t="s">
        <v>4041</v>
      </c>
      <c r="B3792" s="14">
        <v>9781784396466</v>
      </c>
      <c r="C3792" s="14">
        <v>9781784398996</v>
      </c>
      <c r="D3792" s="14">
        <v>2015</v>
      </c>
    </row>
    <row r="3793" spans="1:4" s="8" customFormat="1" ht="20.149999999999999" customHeight="1">
      <c r="A3793" s="13" t="s">
        <v>4042</v>
      </c>
      <c r="B3793" s="14">
        <v>9781785288456</v>
      </c>
      <c r="C3793" s="14">
        <v>9781785286865</v>
      </c>
      <c r="D3793" s="14">
        <v>2015</v>
      </c>
    </row>
    <row r="3794" spans="1:4" s="8" customFormat="1" ht="20.149999999999999" customHeight="1">
      <c r="A3794" s="13" t="s">
        <v>4043</v>
      </c>
      <c r="B3794" s="14">
        <v>9781785288463</v>
      </c>
      <c r="C3794" s="14">
        <v>9781785282638</v>
      </c>
      <c r="D3794" s="14">
        <v>2015</v>
      </c>
    </row>
    <row r="3795" spans="1:4" s="8" customFormat="1" ht="20.149999999999999" customHeight="1">
      <c r="A3795" s="13" t="s">
        <v>4044</v>
      </c>
      <c r="B3795" s="14">
        <v>9781784390044</v>
      </c>
      <c r="C3795" s="14">
        <v>9781784399856</v>
      </c>
      <c r="D3795" s="14">
        <v>2015</v>
      </c>
    </row>
    <row r="3796" spans="1:4" s="8" customFormat="1" ht="20.149999999999999" customHeight="1">
      <c r="A3796" s="13" t="s">
        <v>4045</v>
      </c>
      <c r="B3796" s="14">
        <v>9781784395803</v>
      </c>
      <c r="C3796" s="14">
        <v>9781784390785</v>
      </c>
      <c r="D3796" s="14">
        <v>2015</v>
      </c>
    </row>
    <row r="3797" spans="1:4" s="8" customFormat="1" ht="20.149999999999999" customHeight="1">
      <c r="A3797" s="13" t="s">
        <v>4046</v>
      </c>
      <c r="B3797" s="14">
        <v>9781784394363</v>
      </c>
      <c r="C3797" s="14">
        <v>9781784391720</v>
      </c>
      <c r="D3797" s="14">
        <v>2015</v>
      </c>
    </row>
    <row r="3798" spans="1:4" s="8" customFormat="1" ht="20.149999999999999" customHeight="1">
      <c r="A3798" s="13" t="s">
        <v>4047</v>
      </c>
      <c r="B3798" s="14">
        <v>9781849697620</v>
      </c>
      <c r="C3798" s="14">
        <v>9781849697637</v>
      </c>
      <c r="D3798" s="14">
        <v>2015</v>
      </c>
    </row>
    <row r="3799" spans="1:4" s="8" customFormat="1" ht="20.149999999999999" customHeight="1">
      <c r="A3799" s="13" t="s">
        <v>4048</v>
      </c>
      <c r="B3799" s="14">
        <v>9781783550852</v>
      </c>
      <c r="C3799" s="14">
        <v>9781783550869</v>
      </c>
      <c r="D3799" s="14">
        <v>2015</v>
      </c>
    </row>
    <row r="3800" spans="1:4" s="8" customFormat="1" ht="20.149999999999999" customHeight="1">
      <c r="A3800" s="13" t="s">
        <v>4049</v>
      </c>
      <c r="B3800" s="14">
        <v>9781784390341</v>
      </c>
      <c r="C3800" s="14">
        <v>9781784398149</v>
      </c>
      <c r="D3800" s="14">
        <v>2015</v>
      </c>
    </row>
    <row r="3801" spans="1:4" s="8" customFormat="1" ht="20.149999999999999" customHeight="1">
      <c r="A3801" s="13" t="s">
        <v>4050</v>
      </c>
      <c r="B3801" s="14">
        <v>9781783551774</v>
      </c>
      <c r="C3801" s="14">
        <v>9781785281365</v>
      </c>
      <c r="D3801" s="14">
        <v>2015</v>
      </c>
    </row>
    <row r="3802" spans="1:4" s="8" customFormat="1" ht="20.149999999999999" customHeight="1">
      <c r="A3802" s="13" t="s">
        <v>4051</v>
      </c>
      <c r="B3802" s="14">
        <v>9781785285547</v>
      </c>
      <c r="C3802" s="14">
        <v>9781785282270</v>
      </c>
      <c r="D3802" s="14">
        <v>2015</v>
      </c>
    </row>
    <row r="3803" spans="1:4" s="8" customFormat="1" ht="20.149999999999999" customHeight="1">
      <c r="A3803" s="13" t="s">
        <v>4052</v>
      </c>
      <c r="B3803" s="14">
        <v>9781783286515</v>
      </c>
      <c r="C3803" s="14">
        <v>9781783286522</v>
      </c>
      <c r="D3803" s="14">
        <v>2015</v>
      </c>
    </row>
    <row r="3804" spans="1:4" s="8" customFormat="1" ht="20.149999999999999" customHeight="1">
      <c r="A3804" s="13" t="s">
        <v>4053</v>
      </c>
      <c r="B3804" s="14">
        <v>9781784398026</v>
      </c>
      <c r="C3804" s="14">
        <v>9781784393533</v>
      </c>
      <c r="D3804" s="14">
        <v>2015</v>
      </c>
    </row>
    <row r="3805" spans="1:4" s="8" customFormat="1" ht="20.149999999999999" customHeight="1">
      <c r="A3805" s="13" t="s">
        <v>4054</v>
      </c>
      <c r="B3805" s="14">
        <v>9781783987542</v>
      </c>
      <c r="C3805" s="14">
        <v>9781783987559</v>
      </c>
      <c r="D3805" s="14">
        <v>2015</v>
      </c>
    </row>
    <row r="3806" spans="1:4" s="8" customFormat="1" ht="20.149999999999999" customHeight="1">
      <c r="A3806" s="13" t="s">
        <v>4055</v>
      </c>
      <c r="B3806" s="14">
        <v>9781785283949</v>
      </c>
      <c r="C3806" s="14">
        <v>9781785286605</v>
      </c>
      <c r="D3806" s="14">
        <v>2015</v>
      </c>
    </row>
    <row r="3807" spans="1:4" s="8" customFormat="1" ht="20.149999999999999" customHeight="1">
      <c r="A3807" s="13" t="s">
        <v>4056</v>
      </c>
      <c r="B3807" s="14">
        <v>9781782173632</v>
      </c>
      <c r="C3807" s="14">
        <v>9781782173649</v>
      </c>
      <c r="D3807" s="14">
        <v>2015</v>
      </c>
    </row>
    <row r="3808" spans="1:4" s="8" customFormat="1" ht="20.149999999999999" customHeight="1">
      <c r="A3808" s="13" t="s">
        <v>4057</v>
      </c>
      <c r="B3808" s="14">
        <v>9781784397395</v>
      </c>
      <c r="C3808" s="14">
        <v>9781784395193</v>
      </c>
      <c r="D3808" s="14">
        <v>2015</v>
      </c>
    </row>
    <row r="3809" spans="1:4" s="8" customFormat="1" ht="20.149999999999999" customHeight="1">
      <c r="A3809" s="13" t="s">
        <v>4058</v>
      </c>
      <c r="B3809" s="14">
        <v>9781785286926</v>
      </c>
      <c r="C3809" s="14">
        <v>9781785284380</v>
      </c>
      <c r="D3809" s="14">
        <v>2015</v>
      </c>
    </row>
    <row r="3810" spans="1:4" s="8" customFormat="1" ht="20.149999999999999" customHeight="1">
      <c r="A3810" s="13" t="s">
        <v>4059</v>
      </c>
      <c r="B3810" s="14">
        <v>9781784397937</v>
      </c>
      <c r="C3810" s="14">
        <v>9781784391935</v>
      </c>
      <c r="D3810" s="14">
        <v>2015</v>
      </c>
    </row>
    <row r="3811" spans="1:4" s="8" customFormat="1" ht="20.149999999999999" customHeight="1">
      <c r="A3811" s="13" t="s">
        <v>4060</v>
      </c>
      <c r="B3811" s="14">
        <v>9781783558476</v>
      </c>
      <c r="C3811" s="14">
        <v>9781783553853</v>
      </c>
      <c r="D3811" s="14">
        <v>2015</v>
      </c>
    </row>
    <row r="3812" spans="1:4" s="8" customFormat="1" ht="20.149999999999999" customHeight="1">
      <c r="A3812" s="13" t="s">
        <v>4061</v>
      </c>
      <c r="B3812" s="14">
        <v>9781785286629</v>
      </c>
      <c r="C3812" s="14">
        <v>9781785282812</v>
      </c>
      <c r="D3812" s="14">
        <v>2015</v>
      </c>
    </row>
    <row r="3813" spans="1:4" s="8" customFormat="1" ht="20.149999999999999" customHeight="1">
      <c r="A3813" s="13" t="s">
        <v>4062</v>
      </c>
      <c r="B3813" s="14">
        <v>9781783288762</v>
      </c>
      <c r="C3813" s="14">
        <v>9781783288779</v>
      </c>
      <c r="D3813" s="14">
        <v>2015</v>
      </c>
    </row>
    <row r="3814" spans="1:4" s="8" customFormat="1" ht="20.149999999999999" customHeight="1">
      <c r="A3814" s="13" t="s">
        <v>4063</v>
      </c>
      <c r="B3814" s="14">
        <v>9781784396152</v>
      </c>
      <c r="C3814" s="14">
        <v>9781784390549</v>
      </c>
      <c r="D3814" s="14">
        <v>2015</v>
      </c>
    </row>
    <row r="3815" spans="1:4" s="8" customFormat="1" ht="20.149999999999999" customHeight="1">
      <c r="A3815" s="13" t="s">
        <v>4064</v>
      </c>
      <c r="B3815" s="14">
        <v>9781783987689</v>
      </c>
      <c r="C3815" s="14">
        <v>9781783987696</v>
      </c>
      <c r="D3815" s="14">
        <v>2015</v>
      </c>
    </row>
    <row r="3816" spans="1:4" s="8" customFormat="1" ht="20.149999999999999" customHeight="1">
      <c r="A3816" s="13" t="s">
        <v>4065</v>
      </c>
      <c r="B3816" s="14">
        <v>9781783981564</v>
      </c>
      <c r="C3816" s="14">
        <v>9781783981571</v>
      </c>
      <c r="D3816" s="14">
        <v>2015</v>
      </c>
    </row>
    <row r="3817" spans="1:4" s="8" customFormat="1" ht="20.149999999999999" customHeight="1">
      <c r="A3817" s="13" t="s">
        <v>4066</v>
      </c>
      <c r="B3817" s="14">
        <v>9781849689441</v>
      </c>
      <c r="C3817" s="14">
        <v>9781849689458</v>
      </c>
      <c r="D3817" s="14">
        <v>2015</v>
      </c>
    </row>
    <row r="3818" spans="1:4" s="8" customFormat="1" ht="20.149999999999999" customHeight="1">
      <c r="A3818" s="13" t="s">
        <v>4067</v>
      </c>
      <c r="B3818" s="14">
        <v>9781783552443</v>
      </c>
      <c r="C3818" s="14">
        <v>9781782174462</v>
      </c>
      <c r="D3818" s="14">
        <v>2015</v>
      </c>
    </row>
    <row r="3819" spans="1:4" s="8" customFormat="1" ht="20.149999999999999" customHeight="1">
      <c r="A3819" s="13" t="s">
        <v>4068</v>
      </c>
      <c r="B3819" s="14">
        <v>9781782174677</v>
      </c>
      <c r="C3819" s="14">
        <v>9781782175131</v>
      </c>
      <c r="D3819" s="14">
        <v>2015</v>
      </c>
    </row>
    <row r="3820" spans="1:4" s="8" customFormat="1" ht="20.149999999999999" customHeight="1">
      <c r="A3820" s="13" t="s">
        <v>4069</v>
      </c>
      <c r="B3820" s="14">
        <v>9781784392154</v>
      </c>
      <c r="C3820" s="14">
        <v>9781784393274</v>
      </c>
      <c r="D3820" s="14">
        <v>2015</v>
      </c>
    </row>
    <row r="3821" spans="1:4" s="8" customFormat="1" ht="20.149999999999999" customHeight="1">
      <c r="A3821" s="13" t="s">
        <v>4070</v>
      </c>
      <c r="B3821" s="14">
        <v>9781785281426</v>
      </c>
      <c r="C3821" s="14">
        <v>9781785288821</v>
      </c>
      <c r="D3821" s="14">
        <v>2015</v>
      </c>
    </row>
    <row r="3822" spans="1:4" s="8" customFormat="1" ht="20.149999999999999" customHeight="1">
      <c r="A3822" s="13" t="s">
        <v>4071</v>
      </c>
      <c r="B3822" s="14">
        <v>9781785287770</v>
      </c>
      <c r="C3822" s="14">
        <v>9781785287886</v>
      </c>
      <c r="D3822" s="14">
        <v>2015</v>
      </c>
    </row>
    <row r="3823" spans="1:4" s="8" customFormat="1" ht="20.149999999999999" customHeight="1">
      <c r="A3823" s="13" t="s">
        <v>4072</v>
      </c>
      <c r="B3823" s="14">
        <v>9781785285387</v>
      </c>
      <c r="C3823" s="14">
        <v>9781783550616</v>
      </c>
      <c r="D3823" s="14">
        <v>2015</v>
      </c>
    </row>
    <row r="3824" spans="1:4" s="8" customFormat="1" ht="20.149999999999999" customHeight="1">
      <c r="A3824" s="13" t="s">
        <v>4073</v>
      </c>
      <c r="B3824" s="14">
        <v>9781782175117</v>
      </c>
      <c r="C3824" s="14">
        <v>9781783558650</v>
      </c>
      <c r="D3824" s="14">
        <v>2015</v>
      </c>
    </row>
    <row r="3825" spans="1:4" s="8" customFormat="1" ht="20.149999999999999" customHeight="1">
      <c r="A3825" s="13" t="s">
        <v>4074</v>
      </c>
      <c r="B3825" s="14">
        <v>9781782163343</v>
      </c>
      <c r="C3825" s="14">
        <v>9781782163350</v>
      </c>
      <c r="D3825" s="14">
        <v>2015</v>
      </c>
    </row>
    <row r="3826" spans="1:4" s="8" customFormat="1" ht="20.149999999999999" customHeight="1">
      <c r="A3826" s="13" t="s">
        <v>4075</v>
      </c>
      <c r="B3826" s="14">
        <v>9781783980123</v>
      </c>
      <c r="C3826" s="14">
        <v>9781783980130</v>
      </c>
      <c r="D3826" s="14">
        <v>2015</v>
      </c>
    </row>
    <row r="3827" spans="1:4" s="8" customFormat="1" ht="20.149999999999999" customHeight="1">
      <c r="A3827" s="13" t="s">
        <v>4076</v>
      </c>
      <c r="B3827" s="14">
        <v>9781785286902</v>
      </c>
      <c r="C3827" s="14">
        <v>9781785284359</v>
      </c>
      <c r="D3827" s="14">
        <v>2015</v>
      </c>
    </row>
    <row r="3828" spans="1:4" s="8" customFormat="1" ht="20.149999999999999" customHeight="1">
      <c r="A3828" s="13" t="s">
        <v>4077</v>
      </c>
      <c r="B3828" s="14">
        <v>9781783289578</v>
      </c>
      <c r="C3828" s="14">
        <v>9781783289585</v>
      </c>
      <c r="D3828" s="14">
        <v>2015</v>
      </c>
    </row>
    <row r="3829" spans="1:4" s="8" customFormat="1" ht="20.149999999999999" customHeight="1">
      <c r="A3829" s="13" t="s">
        <v>4078</v>
      </c>
      <c r="B3829" s="14">
        <v>9781784394912</v>
      </c>
      <c r="C3829" s="14">
        <v>9781784392420</v>
      </c>
      <c r="D3829" s="14">
        <v>2015</v>
      </c>
    </row>
    <row r="3830" spans="1:4" s="8" customFormat="1" ht="20.149999999999999" customHeight="1">
      <c r="A3830" s="13" t="s">
        <v>4079</v>
      </c>
      <c r="B3830" s="14">
        <v>9781785283529</v>
      </c>
      <c r="C3830" s="14">
        <v>9781785287558</v>
      </c>
      <c r="D3830" s="14">
        <v>2015</v>
      </c>
    </row>
    <row r="3831" spans="1:4" s="8" customFormat="1" ht="20.149999999999999" customHeight="1">
      <c r="A3831" s="13" t="s">
        <v>4080</v>
      </c>
      <c r="B3831" s="14">
        <v>9781782162285</v>
      </c>
      <c r="C3831" s="14">
        <v>9781782162292</v>
      </c>
      <c r="D3831" s="14">
        <v>2015</v>
      </c>
    </row>
    <row r="3832" spans="1:4" s="8" customFormat="1" ht="20.149999999999999" customHeight="1">
      <c r="A3832" s="13" t="s">
        <v>4081</v>
      </c>
      <c r="B3832" s="14">
        <v>9781785289828</v>
      </c>
      <c r="C3832" s="14">
        <v>9781785281778</v>
      </c>
      <c r="D3832" s="14">
        <v>2015</v>
      </c>
    </row>
    <row r="3833" spans="1:4" s="8" customFormat="1" ht="20.149999999999999" customHeight="1">
      <c r="A3833" s="13" t="s">
        <v>4082</v>
      </c>
      <c r="B3833" s="14">
        <v>9781782174813</v>
      </c>
      <c r="C3833" s="14">
        <v>9781782174998</v>
      </c>
      <c r="D3833" s="14">
        <v>2015</v>
      </c>
    </row>
    <row r="3834" spans="1:4" s="8" customFormat="1" ht="20.149999999999999" customHeight="1">
      <c r="A3834" s="13" t="s">
        <v>4083</v>
      </c>
      <c r="B3834" s="14">
        <v>9781784392932</v>
      </c>
      <c r="C3834" s="14">
        <v>9781784399900</v>
      </c>
      <c r="D3834" s="14">
        <v>2015</v>
      </c>
    </row>
    <row r="3835" spans="1:4" s="8" customFormat="1" ht="20.149999999999999" customHeight="1">
      <c r="A3835" s="13" t="s">
        <v>4084</v>
      </c>
      <c r="B3835" s="14">
        <v>9781782177388</v>
      </c>
      <c r="C3835" s="14">
        <v>9781782177395</v>
      </c>
      <c r="D3835" s="14">
        <v>2015</v>
      </c>
    </row>
    <row r="3836" spans="1:4" s="8" customFormat="1" ht="20.149999999999999" customHeight="1">
      <c r="A3836" s="13" t="s">
        <v>4085</v>
      </c>
      <c r="B3836" s="14">
        <v>9781785287831</v>
      </c>
      <c r="C3836" s="14">
        <v>9781785289002</v>
      </c>
      <c r="D3836" s="14">
        <v>2015</v>
      </c>
    </row>
    <row r="3837" spans="1:4" s="8" customFormat="1" ht="20.149999999999999" customHeight="1">
      <c r="A3837" s="13" t="s">
        <v>4086</v>
      </c>
      <c r="B3837" s="14">
        <v>9781785288722</v>
      </c>
      <c r="C3837" s="14">
        <v>9781785282508</v>
      </c>
      <c r="D3837" s="14">
        <v>2015</v>
      </c>
    </row>
    <row r="3838" spans="1:4" s="8" customFormat="1" ht="20.149999999999999" customHeight="1">
      <c r="A3838" s="13" t="s">
        <v>4087</v>
      </c>
      <c r="B3838" s="14">
        <v>9781785281969</v>
      </c>
      <c r="C3838" s="14">
        <v>9781785288838</v>
      </c>
      <c r="D3838" s="14">
        <v>2015</v>
      </c>
    </row>
    <row r="3839" spans="1:4" s="8" customFormat="1" ht="20.149999999999999" customHeight="1">
      <c r="A3839" s="13" t="s">
        <v>4088</v>
      </c>
      <c r="B3839" s="14">
        <v>9781782175346</v>
      </c>
      <c r="C3839" s="14">
        <v>9781783550586</v>
      </c>
      <c r="D3839" s="14">
        <v>2015</v>
      </c>
    </row>
    <row r="3840" spans="1:4" s="8" customFormat="1" ht="20.149999999999999" customHeight="1">
      <c r="A3840" s="13" t="s">
        <v>851</v>
      </c>
      <c r="B3840" s="14">
        <v>9781783981960</v>
      </c>
      <c r="C3840" s="14">
        <v>9781783981977</v>
      </c>
      <c r="D3840" s="14">
        <v>2015</v>
      </c>
    </row>
    <row r="3841" spans="1:4" s="8" customFormat="1" ht="20.149999999999999" customHeight="1">
      <c r="A3841" s="13" t="s">
        <v>4089</v>
      </c>
      <c r="B3841" s="14">
        <v>9781783984404</v>
      </c>
      <c r="C3841" s="14">
        <v>9781783984411</v>
      </c>
      <c r="D3841" s="14">
        <v>2015</v>
      </c>
    </row>
    <row r="3842" spans="1:4" s="8" customFormat="1" ht="20.149999999999999" customHeight="1">
      <c r="A3842" s="13" t="s">
        <v>4090</v>
      </c>
      <c r="B3842" s="14">
        <v>9781785282843</v>
      </c>
      <c r="C3842" s="14">
        <v>9781785282065</v>
      </c>
      <c r="D3842" s="14">
        <v>2015</v>
      </c>
    </row>
    <row r="3843" spans="1:4" s="8" customFormat="1" ht="20.149999999999999" customHeight="1">
      <c r="A3843" s="13" t="s">
        <v>4091</v>
      </c>
      <c r="B3843" s="14">
        <v>9781782174516</v>
      </c>
      <c r="C3843" s="14">
        <v>9781783553891</v>
      </c>
      <c r="D3843" s="14">
        <v>2015</v>
      </c>
    </row>
    <row r="3844" spans="1:4" s="8" customFormat="1" ht="20.149999999999999" customHeight="1">
      <c r="A3844" s="13" t="s">
        <v>4092</v>
      </c>
      <c r="B3844" s="14">
        <v>9781782175537</v>
      </c>
      <c r="C3844" s="14">
        <v>9781782175544</v>
      </c>
      <c r="D3844" s="14">
        <v>2015</v>
      </c>
    </row>
    <row r="3845" spans="1:4" s="8" customFormat="1" ht="20.149999999999999" customHeight="1">
      <c r="A3845" s="13" t="s">
        <v>4093</v>
      </c>
      <c r="B3845" s="14">
        <v>9781785284847</v>
      </c>
      <c r="C3845" s="14">
        <v>9781785285646</v>
      </c>
      <c r="D3845" s="14">
        <v>2015</v>
      </c>
    </row>
    <row r="3846" spans="1:4" s="8" customFormat="1" ht="20.149999999999999" customHeight="1">
      <c r="A3846" s="13" t="s">
        <v>4094</v>
      </c>
      <c r="B3846" s="14">
        <v>9781783554997</v>
      </c>
      <c r="C3846" s="14">
        <v>9781783555000</v>
      </c>
      <c r="D3846" s="14">
        <v>2015</v>
      </c>
    </row>
    <row r="3847" spans="1:4" s="8" customFormat="1" ht="20.149999999999999" customHeight="1">
      <c r="A3847" s="13" t="s">
        <v>4095</v>
      </c>
      <c r="B3847" s="14">
        <v>9781785284120</v>
      </c>
      <c r="C3847" s="14">
        <v>9781782175711</v>
      </c>
      <c r="D3847" s="14">
        <v>2015</v>
      </c>
    </row>
    <row r="3848" spans="1:4" s="8" customFormat="1" ht="20.149999999999999" customHeight="1">
      <c r="A3848" s="13" t="s">
        <v>4096</v>
      </c>
      <c r="B3848" s="14">
        <v>9781785284700</v>
      </c>
      <c r="C3848" s="14">
        <v>9781785288494</v>
      </c>
      <c r="D3848" s="14">
        <v>2015</v>
      </c>
    </row>
    <row r="3849" spans="1:4" s="8" customFormat="1" ht="20.149999999999999" customHeight="1">
      <c r="A3849" s="13" t="s">
        <v>4097</v>
      </c>
      <c r="B3849" s="14">
        <v>9781784392789</v>
      </c>
      <c r="C3849" s="14">
        <v>9781784392673</v>
      </c>
      <c r="D3849" s="14">
        <v>2015</v>
      </c>
    </row>
    <row r="3850" spans="1:4" s="8" customFormat="1" ht="20.149999999999999" customHeight="1">
      <c r="A3850" s="13" t="s">
        <v>4098</v>
      </c>
      <c r="B3850" s="14">
        <v>9781784395414</v>
      </c>
      <c r="C3850" s="14">
        <v>9781784392314</v>
      </c>
      <c r="D3850" s="14">
        <v>2015</v>
      </c>
    </row>
    <row r="3851" spans="1:4" s="8" customFormat="1" ht="20.149999999999999" customHeight="1">
      <c r="A3851" s="13" t="s">
        <v>4099</v>
      </c>
      <c r="B3851" s="14">
        <v>9781782175407</v>
      </c>
      <c r="C3851" s="14">
        <v>9781782174417</v>
      </c>
      <c r="D3851" s="14">
        <v>2015</v>
      </c>
    </row>
    <row r="3852" spans="1:4" s="8" customFormat="1" ht="20.149999999999999" customHeight="1">
      <c r="A3852" s="13" t="s">
        <v>4100</v>
      </c>
      <c r="B3852" s="14">
        <v>9781784396008</v>
      </c>
      <c r="C3852" s="14">
        <v>9781784391157</v>
      </c>
      <c r="D3852" s="14">
        <v>2015</v>
      </c>
    </row>
    <row r="3853" spans="1:4" s="8" customFormat="1" ht="20.149999999999999" customHeight="1">
      <c r="A3853" s="13" t="s">
        <v>4101</v>
      </c>
      <c r="B3853" s="14">
        <v>9781783982806</v>
      </c>
      <c r="C3853" s="14">
        <v>9781783982813</v>
      </c>
      <c r="D3853" s="14">
        <v>2015</v>
      </c>
    </row>
    <row r="3854" spans="1:4" s="8" customFormat="1" ht="20.149999999999999" customHeight="1">
      <c r="A3854" s="13" t="s">
        <v>4102</v>
      </c>
      <c r="B3854" s="14">
        <v>9781784390792</v>
      </c>
      <c r="C3854" s="14">
        <v>9781784398514</v>
      </c>
      <c r="D3854" s="14">
        <v>2015</v>
      </c>
    </row>
    <row r="3855" spans="1:4" s="8" customFormat="1" ht="20.149999999999999" customHeight="1">
      <c r="A3855" s="13" t="s">
        <v>4103</v>
      </c>
      <c r="B3855" s="14">
        <v>9781784393137</v>
      </c>
      <c r="C3855" s="14">
        <v>9781784396565</v>
      </c>
      <c r="D3855" s="14">
        <v>2015</v>
      </c>
    </row>
    <row r="3856" spans="1:4" s="8" customFormat="1" ht="20.149999999999999" customHeight="1">
      <c r="A3856" s="13" t="s">
        <v>4104</v>
      </c>
      <c r="B3856" s="14">
        <v>9781783984862</v>
      </c>
      <c r="C3856" s="14">
        <v>9781783984879</v>
      </c>
      <c r="D3856" s="14">
        <v>2015</v>
      </c>
    </row>
    <row r="3857" spans="1:4" s="8" customFormat="1" ht="20.149999999999999" customHeight="1">
      <c r="A3857" s="13" t="s">
        <v>4105</v>
      </c>
      <c r="B3857" s="14">
        <v>9781849695527</v>
      </c>
      <c r="C3857" s="14">
        <v>9781849695534</v>
      </c>
      <c r="D3857" s="14">
        <v>2015</v>
      </c>
    </row>
    <row r="3858" spans="1:4" s="8" customFormat="1" ht="20.149999999999999" customHeight="1">
      <c r="A3858" s="13" t="s">
        <v>4106</v>
      </c>
      <c r="B3858" s="14">
        <v>9781783987320</v>
      </c>
      <c r="C3858" s="14">
        <v>9781783987337</v>
      </c>
      <c r="D3858" s="14">
        <v>2015</v>
      </c>
    </row>
    <row r="3859" spans="1:4" s="8" customFormat="1" ht="20.149999999999999" customHeight="1">
      <c r="A3859" s="13" t="s">
        <v>4107</v>
      </c>
      <c r="B3859" s="14">
        <v>9781783981809</v>
      </c>
      <c r="C3859" s="14">
        <v>9781783981816</v>
      </c>
      <c r="D3859" s="14">
        <v>2015</v>
      </c>
    </row>
    <row r="3860" spans="1:4" s="8" customFormat="1" ht="20.149999999999999" customHeight="1">
      <c r="A3860" s="13" t="s">
        <v>4108</v>
      </c>
      <c r="B3860" s="14">
        <v>9781785285981</v>
      </c>
      <c r="C3860" s="14">
        <v>9781785286407</v>
      </c>
      <c r="D3860" s="14">
        <v>2015</v>
      </c>
    </row>
    <row r="3861" spans="1:4" s="8" customFormat="1" ht="20.149999999999999" customHeight="1">
      <c r="A3861" s="13" t="s">
        <v>4109</v>
      </c>
      <c r="B3861" s="14">
        <v>9781785283598</v>
      </c>
      <c r="C3861" s="14">
        <v>9781785289569</v>
      </c>
      <c r="D3861" s="14">
        <v>2015</v>
      </c>
    </row>
    <row r="3862" spans="1:4" s="8" customFormat="1" ht="20.149999999999999" customHeight="1">
      <c r="A3862" s="13" t="s">
        <v>4110</v>
      </c>
      <c r="B3862" s="14">
        <v>9781783985463</v>
      </c>
      <c r="C3862" s="14">
        <v>9781783985470</v>
      </c>
      <c r="D3862" s="14">
        <v>2015</v>
      </c>
    </row>
    <row r="3863" spans="1:4" s="8" customFormat="1" ht="20.149999999999999" customHeight="1">
      <c r="A3863" s="13" t="s">
        <v>4111</v>
      </c>
      <c r="B3863" s="14">
        <v>9781783553976</v>
      </c>
      <c r="C3863" s="14">
        <v>9781783552276</v>
      </c>
      <c r="D3863" s="14">
        <v>2015</v>
      </c>
    </row>
    <row r="3864" spans="1:4" s="8" customFormat="1" ht="20.149999999999999" customHeight="1">
      <c r="A3864" s="13" t="s">
        <v>4112</v>
      </c>
      <c r="B3864" s="14">
        <v>9781784399863</v>
      </c>
      <c r="C3864" s="14">
        <v>9781784399610</v>
      </c>
      <c r="D3864" s="14">
        <v>2015</v>
      </c>
    </row>
    <row r="3865" spans="1:4" s="8" customFormat="1" ht="20.149999999999999" customHeight="1">
      <c r="A3865" s="13" t="s">
        <v>4113</v>
      </c>
      <c r="B3865" s="14">
        <v>9781785289767</v>
      </c>
      <c r="C3865" s="14">
        <v>9781785288487</v>
      </c>
      <c r="D3865" s="14">
        <v>2015</v>
      </c>
    </row>
    <row r="3866" spans="1:4" s="8" customFormat="1" ht="20.149999999999999" customHeight="1">
      <c r="A3866" s="13" t="s">
        <v>4114</v>
      </c>
      <c r="B3866" s="14">
        <v>9781783983803</v>
      </c>
      <c r="C3866" s="14">
        <v>9781783983810</v>
      </c>
      <c r="D3866" s="14">
        <v>2015</v>
      </c>
    </row>
    <row r="3867" spans="1:4" s="8" customFormat="1" ht="20.149999999999999" customHeight="1">
      <c r="A3867" s="13" t="s">
        <v>4115</v>
      </c>
      <c r="B3867" s="14">
        <v>9781782177241</v>
      </c>
      <c r="C3867" s="14">
        <v>9781782177258</v>
      </c>
      <c r="D3867" s="14">
        <v>2015</v>
      </c>
    </row>
    <row r="3868" spans="1:4" s="8" customFormat="1" ht="20.149999999999999" customHeight="1">
      <c r="A3868" s="13" t="s">
        <v>4116</v>
      </c>
      <c r="B3868" s="14">
        <v>9781784394790</v>
      </c>
      <c r="C3868" s="14">
        <v>9781784395322</v>
      </c>
      <c r="D3868" s="14">
        <v>2015</v>
      </c>
    </row>
    <row r="3869" spans="1:4" s="8" customFormat="1" ht="20.149999999999999" customHeight="1">
      <c r="A3869" s="13" t="s">
        <v>4117</v>
      </c>
      <c r="B3869" s="14">
        <v>9781785286001</v>
      </c>
      <c r="C3869" s="14">
        <v>9781785284137</v>
      </c>
      <c r="D3869" s="14">
        <v>2015</v>
      </c>
    </row>
    <row r="3870" spans="1:4" s="8" customFormat="1" ht="20.149999999999999" customHeight="1">
      <c r="A3870" s="13" t="s">
        <v>4118</v>
      </c>
      <c r="B3870" s="14">
        <v>9781784398750</v>
      </c>
      <c r="C3870" s="14">
        <v>9781784395926</v>
      </c>
      <c r="D3870" s="14">
        <v>2015</v>
      </c>
    </row>
    <row r="3871" spans="1:4" s="8" customFormat="1" ht="20.149999999999999" customHeight="1">
      <c r="A3871" s="13" t="s">
        <v>4119</v>
      </c>
      <c r="B3871" s="14">
        <v>9781782164289</v>
      </c>
      <c r="C3871" s="14">
        <v>9781782164296</v>
      </c>
      <c r="D3871" s="14">
        <v>2015</v>
      </c>
    </row>
    <row r="3872" spans="1:4" s="8" customFormat="1" ht="20.149999999999999" customHeight="1">
      <c r="A3872" s="13" t="s">
        <v>4120</v>
      </c>
      <c r="B3872" s="14">
        <v>9781782174219</v>
      </c>
      <c r="C3872" s="14">
        <v>9781782174226</v>
      </c>
      <c r="D3872" s="14">
        <v>2015</v>
      </c>
    </row>
    <row r="3873" spans="1:4" s="8" customFormat="1" ht="20.149999999999999" customHeight="1">
      <c r="A3873" s="13" t="s">
        <v>4121</v>
      </c>
      <c r="B3873" s="14">
        <v>9781784399252</v>
      </c>
      <c r="C3873" s="14">
        <v>9781784393694</v>
      </c>
      <c r="D3873" s="14">
        <v>2015</v>
      </c>
    </row>
    <row r="3874" spans="1:4" s="8" customFormat="1" ht="20.149999999999999" customHeight="1">
      <c r="A3874" s="13" t="s">
        <v>4122</v>
      </c>
      <c r="B3874" s="14">
        <v>9781782174639</v>
      </c>
      <c r="C3874" s="14">
        <v>9781783554010</v>
      </c>
      <c r="D3874" s="14">
        <v>2015</v>
      </c>
    </row>
    <row r="3875" spans="1:4" s="8" customFormat="1" ht="20.149999999999999" customHeight="1">
      <c r="A3875" s="13" t="s">
        <v>4123</v>
      </c>
      <c r="B3875" s="14">
        <v>9781783287550</v>
      </c>
      <c r="C3875" s="14">
        <v>9781783287567</v>
      </c>
      <c r="D3875" s="14">
        <v>2015</v>
      </c>
    </row>
    <row r="3876" spans="1:4" s="8" customFormat="1" ht="20.149999999999999" customHeight="1">
      <c r="A3876" s="13" t="s">
        <v>4124</v>
      </c>
      <c r="B3876" s="14">
        <v>9781785283109</v>
      </c>
      <c r="C3876" s="14">
        <v>9781785288203</v>
      </c>
      <c r="D3876" s="14">
        <v>2015</v>
      </c>
    </row>
    <row r="3877" spans="1:4" s="8" customFormat="1" ht="20.149999999999999" customHeight="1">
      <c r="A3877" s="13" t="s">
        <v>4125</v>
      </c>
      <c r="B3877" s="14">
        <v>9781783287253</v>
      </c>
      <c r="C3877" s="14">
        <v>9781783287260</v>
      </c>
      <c r="D3877" s="14">
        <v>2015</v>
      </c>
    </row>
    <row r="3878" spans="1:4" s="8" customFormat="1" ht="20.149999999999999" customHeight="1">
      <c r="A3878" s="13" t="s">
        <v>4126</v>
      </c>
      <c r="B3878" s="14">
        <v>9781785287947</v>
      </c>
      <c r="C3878" s="14">
        <v>9781785289019</v>
      </c>
      <c r="D3878" s="14">
        <v>2015</v>
      </c>
    </row>
    <row r="3879" spans="1:4" s="8" customFormat="1" ht="20.149999999999999" customHeight="1">
      <c r="A3879" s="13" t="s">
        <v>4127</v>
      </c>
      <c r="B3879" s="14">
        <v>9781784393526</v>
      </c>
      <c r="C3879" s="14">
        <v>9781784397388</v>
      </c>
      <c r="D3879" s="14">
        <v>2015</v>
      </c>
    </row>
    <row r="3880" spans="1:4" s="8" customFormat="1" ht="20.149999999999999" customHeight="1">
      <c r="A3880" s="13" t="s">
        <v>4128</v>
      </c>
      <c r="B3880" s="14">
        <v>9781785288913</v>
      </c>
      <c r="C3880" s="14">
        <v>9781785285233</v>
      </c>
      <c r="D3880" s="14">
        <v>2015</v>
      </c>
    </row>
    <row r="3881" spans="1:4" s="8" customFormat="1" ht="20.149999999999999" customHeight="1">
      <c r="A3881" s="13" t="s">
        <v>4129</v>
      </c>
      <c r="B3881" s="14">
        <v>9781784398316</v>
      </c>
      <c r="C3881" s="14">
        <v>9781784395636</v>
      </c>
      <c r="D3881" s="14">
        <v>2015</v>
      </c>
    </row>
    <row r="3882" spans="1:4" s="8" customFormat="1" ht="20.149999999999999" customHeight="1">
      <c r="A3882" s="13" t="s">
        <v>4130</v>
      </c>
      <c r="B3882" s="14">
        <v>9781784393557</v>
      </c>
      <c r="C3882" s="14">
        <v>9781784390822</v>
      </c>
      <c r="D3882" s="14">
        <v>2015</v>
      </c>
    </row>
    <row r="3883" spans="1:4" s="8" customFormat="1" ht="20.149999999999999" customHeight="1">
      <c r="A3883" s="13" t="s">
        <v>4131</v>
      </c>
      <c r="B3883" s="14">
        <v>9781784390204</v>
      </c>
      <c r="C3883" s="14">
        <v>9781784399986</v>
      </c>
      <c r="D3883" s="14">
        <v>2015</v>
      </c>
    </row>
    <row r="3884" spans="1:4" s="8" customFormat="1" ht="20.149999999999999" customHeight="1">
      <c r="A3884" s="13" t="s">
        <v>4132</v>
      </c>
      <c r="B3884" s="14">
        <v>9781849699655</v>
      </c>
      <c r="C3884" s="14">
        <v>9781849699662</v>
      </c>
      <c r="D3884" s="14">
        <v>2015</v>
      </c>
    </row>
    <row r="3885" spans="1:4" s="8" customFormat="1" ht="20.149999999999999" customHeight="1">
      <c r="A3885" s="13" t="s">
        <v>4133</v>
      </c>
      <c r="B3885" s="14">
        <v>9781784393427</v>
      </c>
      <c r="C3885" s="14">
        <v>9781784396831</v>
      </c>
      <c r="D3885" s="14">
        <v>2015</v>
      </c>
    </row>
    <row r="3886" spans="1:4" s="8" customFormat="1" ht="20.149999999999999" customHeight="1">
      <c r="A3886" s="13" t="s">
        <v>4134</v>
      </c>
      <c r="B3886" s="14">
        <v>9781782169970</v>
      </c>
      <c r="C3886" s="14">
        <v>9781782169987</v>
      </c>
      <c r="D3886" s="14">
        <v>2015</v>
      </c>
    </row>
    <row r="3887" spans="1:4" s="8" customFormat="1" ht="20.149999999999999" customHeight="1">
      <c r="A3887" s="13" t="s">
        <v>4135</v>
      </c>
      <c r="B3887" s="14">
        <v>9781783282258</v>
      </c>
      <c r="C3887" s="14">
        <v>9781783282265</v>
      </c>
      <c r="D3887" s="14">
        <v>2015</v>
      </c>
    </row>
    <row r="3888" spans="1:4" s="8" customFormat="1" ht="20.149999999999999" customHeight="1">
      <c r="A3888" s="13" t="s">
        <v>4136</v>
      </c>
      <c r="B3888" s="14">
        <v>9781783287536</v>
      </c>
      <c r="C3888" s="14">
        <v>9781783287543</v>
      </c>
      <c r="D3888" s="14">
        <v>2015</v>
      </c>
    </row>
    <row r="3889" spans="1:4" s="8" customFormat="1" ht="20.149999999999999" customHeight="1">
      <c r="A3889" s="13" t="s">
        <v>4137</v>
      </c>
      <c r="B3889" s="14">
        <v>9781784394707</v>
      </c>
      <c r="C3889" s="14">
        <v>9781784395230</v>
      </c>
      <c r="D3889" s="14">
        <v>2015</v>
      </c>
    </row>
    <row r="3890" spans="1:4" s="8" customFormat="1" ht="20.149999999999999" customHeight="1">
      <c r="A3890" s="13" t="s">
        <v>214</v>
      </c>
      <c r="B3890" s="14">
        <v>9781784398286</v>
      </c>
      <c r="C3890" s="14">
        <v>9781784395605</v>
      </c>
      <c r="D3890" s="14">
        <v>2015</v>
      </c>
    </row>
    <row r="3891" spans="1:4" s="8" customFormat="1" ht="20.149999999999999" customHeight="1">
      <c r="A3891" s="13" t="s">
        <v>4138</v>
      </c>
      <c r="B3891" s="14">
        <v>9781784398378</v>
      </c>
      <c r="C3891" s="14">
        <v>9781784395698</v>
      </c>
      <c r="D3891" s="14">
        <v>2015</v>
      </c>
    </row>
    <row r="3892" spans="1:4" s="8" customFormat="1" ht="20.149999999999999" customHeight="1">
      <c r="A3892" s="13" t="s">
        <v>4139</v>
      </c>
      <c r="B3892" s="14">
        <v>9781784398477</v>
      </c>
      <c r="C3892" s="14">
        <v>9781784395773</v>
      </c>
      <c r="D3892" s="14">
        <v>2015</v>
      </c>
    </row>
    <row r="3893" spans="1:4" s="8" customFormat="1" ht="20.149999999999999" customHeight="1">
      <c r="A3893" s="13" t="s">
        <v>4140</v>
      </c>
      <c r="B3893" s="14">
        <v>9781783987405</v>
      </c>
      <c r="C3893" s="14">
        <v>9781783987412</v>
      </c>
      <c r="D3893" s="14">
        <v>2015</v>
      </c>
    </row>
    <row r="3894" spans="1:4" s="8" customFormat="1" ht="20.149999999999999" customHeight="1">
      <c r="A3894" s="13" t="s">
        <v>4141</v>
      </c>
      <c r="B3894" s="14">
        <v>9781784395841</v>
      </c>
      <c r="C3894" s="14">
        <v>9781784392598</v>
      </c>
      <c r="D3894" s="14">
        <v>2015</v>
      </c>
    </row>
    <row r="3895" spans="1:4" s="8" customFormat="1" ht="20.149999999999999" customHeight="1">
      <c r="A3895" s="13" t="s">
        <v>4142</v>
      </c>
      <c r="B3895" s="14">
        <v>9781783280292</v>
      </c>
      <c r="C3895" s="14">
        <v>9781783280308</v>
      </c>
      <c r="D3895" s="14">
        <v>2015</v>
      </c>
    </row>
    <row r="3896" spans="1:4" s="8" customFormat="1" ht="20.149999999999999" customHeight="1">
      <c r="A3896" s="13" t="s">
        <v>4143</v>
      </c>
      <c r="B3896" s="14">
        <v>9781783554065</v>
      </c>
      <c r="C3896" s="14">
        <v>9781783988600</v>
      </c>
      <c r="D3896" s="14">
        <v>2015</v>
      </c>
    </row>
    <row r="3897" spans="1:4" s="8" customFormat="1" ht="20.149999999999999" customHeight="1">
      <c r="A3897" s="13" t="s">
        <v>4144</v>
      </c>
      <c r="B3897" s="14">
        <v>9781784399108</v>
      </c>
      <c r="C3897" s="14">
        <v>9781784393571</v>
      </c>
      <c r="D3897" s="14">
        <v>2015</v>
      </c>
    </row>
    <row r="3898" spans="1:4" s="8" customFormat="1" ht="20.149999999999999" customHeight="1">
      <c r="A3898" s="13" t="s">
        <v>4145</v>
      </c>
      <c r="B3898" s="14">
        <v>9781783984008</v>
      </c>
      <c r="C3898" s="14">
        <v>9781783984015</v>
      </c>
      <c r="D3898" s="14">
        <v>2015</v>
      </c>
    </row>
    <row r="3899" spans="1:4" s="8" customFormat="1" ht="20.149999999999999" customHeight="1">
      <c r="A3899" s="13" t="s">
        <v>4146</v>
      </c>
      <c r="B3899" s="14">
        <v>9781782161363</v>
      </c>
      <c r="C3899" s="14">
        <v>9781782161370</v>
      </c>
      <c r="D3899" s="14">
        <v>2015</v>
      </c>
    </row>
    <row r="3900" spans="1:4" s="8" customFormat="1" ht="20.149999999999999" customHeight="1">
      <c r="A3900" s="13" t="s">
        <v>4147</v>
      </c>
      <c r="B3900" s="14">
        <v>9781783985807</v>
      </c>
      <c r="C3900" s="14">
        <v>9781783985814</v>
      </c>
      <c r="D3900" s="14">
        <v>2015</v>
      </c>
    </row>
    <row r="3901" spans="1:4" s="8" customFormat="1" ht="20.149999999999999" customHeight="1">
      <c r="A3901" s="13" t="s">
        <v>4148</v>
      </c>
      <c r="B3901" s="14">
        <v>9781784392543</v>
      </c>
      <c r="C3901" s="14">
        <v>9781784390099</v>
      </c>
      <c r="D3901" s="14">
        <v>2015</v>
      </c>
    </row>
    <row r="3902" spans="1:4" s="8" customFormat="1" ht="20.149999999999999" customHeight="1">
      <c r="A3902" s="13" t="s">
        <v>4149</v>
      </c>
      <c r="B3902" s="14">
        <v>9781783985104</v>
      </c>
      <c r="C3902" s="14">
        <v>9781783985111</v>
      </c>
      <c r="D3902" s="14">
        <v>2015</v>
      </c>
    </row>
    <row r="3903" spans="1:4" s="8" customFormat="1" ht="20.149999999999999" customHeight="1">
      <c r="A3903" s="13" t="s">
        <v>4150</v>
      </c>
      <c r="B3903" s="14">
        <v>9781785280863</v>
      </c>
      <c r="C3903" s="14">
        <v>9781785287008</v>
      </c>
      <c r="D3903" s="14">
        <v>2015</v>
      </c>
    </row>
    <row r="3904" spans="1:4" s="8" customFormat="1" ht="20.149999999999999" customHeight="1">
      <c r="A3904" s="13" t="s">
        <v>4151</v>
      </c>
      <c r="B3904" s="14">
        <v>9781783987085</v>
      </c>
      <c r="C3904" s="14">
        <v>9781783987092</v>
      </c>
      <c r="D3904" s="14">
        <v>2015</v>
      </c>
    </row>
    <row r="3905" spans="1:4" s="8" customFormat="1" ht="20.149999999999999" customHeight="1">
      <c r="A3905" s="13" t="s">
        <v>4152</v>
      </c>
      <c r="B3905" s="14">
        <v>9781785284014</v>
      </c>
      <c r="C3905" s="14">
        <v>9781785289033</v>
      </c>
      <c r="D3905" s="14">
        <v>2015</v>
      </c>
    </row>
    <row r="3906" spans="1:4" s="8" customFormat="1" ht="20.149999999999999" customHeight="1">
      <c r="A3906" s="13" t="s">
        <v>4153</v>
      </c>
      <c r="B3906" s="14">
        <v>9781784395711</v>
      </c>
      <c r="C3906" s="14">
        <v>9781784399603</v>
      </c>
      <c r="D3906" s="14">
        <v>2015</v>
      </c>
    </row>
    <row r="3907" spans="1:4" s="8" customFormat="1" ht="20.149999999999999" customHeight="1">
      <c r="A3907" s="13" t="s">
        <v>4154</v>
      </c>
      <c r="B3907" s="14">
        <v>9781783989607</v>
      </c>
      <c r="C3907" s="14">
        <v>9781783989614</v>
      </c>
      <c r="D3907" s="14">
        <v>2015</v>
      </c>
    </row>
    <row r="3908" spans="1:4" s="8" customFormat="1" ht="20.149999999999999" customHeight="1">
      <c r="A3908" s="13" t="s">
        <v>4155</v>
      </c>
      <c r="B3908" s="14">
        <v>9781784396510</v>
      </c>
      <c r="C3908" s="14">
        <v>9781784398064</v>
      </c>
      <c r="D3908" s="14">
        <v>2015</v>
      </c>
    </row>
    <row r="3909" spans="1:4" s="8" customFormat="1" ht="20.149999999999999" customHeight="1">
      <c r="A3909" s="13" t="s">
        <v>4156</v>
      </c>
      <c r="B3909" s="14">
        <v>9781784393649</v>
      </c>
      <c r="C3909" s="14">
        <v>9781784395568</v>
      </c>
      <c r="D3909" s="14">
        <v>2015</v>
      </c>
    </row>
    <row r="3910" spans="1:4" s="8" customFormat="1" ht="20.149999999999999" customHeight="1">
      <c r="A3910" s="13" t="s">
        <v>4157</v>
      </c>
      <c r="B3910" s="14">
        <v>9781783983025</v>
      </c>
      <c r="C3910" s="14">
        <v>9781783983032</v>
      </c>
      <c r="D3910" s="14">
        <v>2015</v>
      </c>
    </row>
    <row r="3911" spans="1:4" s="8" customFormat="1" ht="20.149999999999999" customHeight="1">
      <c r="A3911" s="13" t="s">
        <v>4158</v>
      </c>
      <c r="B3911" s="14">
        <v>9781783987948</v>
      </c>
      <c r="C3911" s="14">
        <v>9781783987955</v>
      </c>
      <c r="D3911" s="14">
        <v>2015</v>
      </c>
    </row>
    <row r="3912" spans="1:4" s="8" customFormat="1" ht="20.149999999999999" customHeight="1">
      <c r="A3912" s="13" t="s">
        <v>4159</v>
      </c>
      <c r="B3912" s="14">
        <v>9781849519069</v>
      </c>
      <c r="C3912" s="14">
        <v>9781849519076</v>
      </c>
      <c r="D3912" s="14">
        <v>2015</v>
      </c>
    </row>
    <row r="3913" spans="1:4" s="8" customFormat="1" ht="20.149999999999999" customHeight="1">
      <c r="A3913" s="13" t="s">
        <v>4160</v>
      </c>
      <c r="B3913" s="14">
        <v>9781782175421</v>
      </c>
      <c r="C3913" s="14">
        <v>9781782174431</v>
      </c>
      <c r="D3913" s="14">
        <v>2015</v>
      </c>
    </row>
    <row r="3914" spans="1:4" s="8" customFormat="1" ht="20.149999999999999" customHeight="1">
      <c r="A3914" s="13" t="s">
        <v>4161</v>
      </c>
      <c r="B3914" s="14">
        <v>9781782172710</v>
      </c>
      <c r="C3914" s="14">
        <v>9781782172727</v>
      </c>
      <c r="D3914" s="14">
        <v>2015</v>
      </c>
    </row>
    <row r="3915" spans="1:4" s="8" customFormat="1" ht="20.149999999999999" customHeight="1">
      <c r="A3915" s="13" t="s">
        <v>4162</v>
      </c>
      <c r="B3915" s="14">
        <v>9781784390945</v>
      </c>
      <c r="C3915" s="14">
        <v>9781784399825</v>
      </c>
      <c r="D3915" s="14">
        <v>2015</v>
      </c>
    </row>
    <row r="3916" spans="1:4" s="8" customFormat="1" ht="20.149999999999999" customHeight="1">
      <c r="A3916" s="13" t="s">
        <v>4163</v>
      </c>
      <c r="B3916" s="14">
        <v>9781784396756</v>
      </c>
      <c r="C3916" s="14">
        <v>9781784395001</v>
      </c>
      <c r="D3916" s="14">
        <v>2015</v>
      </c>
    </row>
    <row r="3917" spans="1:4" s="8" customFormat="1" ht="20.149999999999999" customHeight="1">
      <c r="A3917" s="13" t="s">
        <v>4164</v>
      </c>
      <c r="B3917" s="14">
        <v>9781784395162</v>
      </c>
      <c r="C3917" s="14">
        <v>9781784396329</v>
      </c>
      <c r="D3917" s="14">
        <v>2015</v>
      </c>
    </row>
    <row r="3918" spans="1:4" s="8" customFormat="1" ht="20.149999999999999" customHeight="1">
      <c r="A3918" s="13" t="s">
        <v>4165</v>
      </c>
      <c r="B3918" s="14">
        <v>9781783554072</v>
      </c>
      <c r="C3918" s="14">
        <v>9781785286698</v>
      </c>
      <c r="D3918" s="14">
        <v>2015</v>
      </c>
    </row>
    <row r="3919" spans="1:4" s="8" customFormat="1" ht="20.149999999999999" customHeight="1">
      <c r="A3919" s="13" t="s">
        <v>4166</v>
      </c>
      <c r="B3919" s="14">
        <v>9781783554034</v>
      </c>
      <c r="C3919" s="14">
        <v>9781783552337</v>
      </c>
      <c r="D3919" s="14">
        <v>2015</v>
      </c>
    </row>
    <row r="3920" spans="1:4" s="8" customFormat="1" ht="20.149999999999999" customHeight="1">
      <c r="A3920" s="13" t="s">
        <v>4167</v>
      </c>
      <c r="B3920" s="14">
        <v>9781784398057</v>
      </c>
      <c r="C3920" s="14">
        <v>9781784394196</v>
      </c>
      <c r="D3920" s="14">
        <v>2015</v>
      </c>
    </row>
    <row r="3921" spans="1:4" s="8" customFormat="1" ht="20.149999999999999" customHeight="1">
      <c r="A3921" s="13" t="s">
        <v>4168</v>
      </c>
      <c r="B3921" s="14">
        <v>9781783989645</v>
      </c>
      <c r="C3921" s="14">
        <v>9781783989652</v>
      </c>
      <c r="D3921" s="14">
        <v>2015</v>
      </c>
    </row>
    <row r="3922" spans="1:4" s="8" customFormat="1" ht="20.149999999999999" customHeight="1">
      <c r="A3922" s="13" t="s">
        <v>4169</v>
      </c>
      <c r="B3922" s="14">
        <v>9781783987368</v>
      </c>
      <c r="C3922" s="14">
        <v>9781783987375</v>
      </c>
      <c r="D3922" s="14">
        <v>2015</v>
      </c>
    </row>
    <row r="3923" spans="1:4" s="8" customFormat="1" ht="20.149999999999999" customHeight="1">
      <c r="A3923" s="13" t="s">
        <v>4170</v>
      </c>
      <c r="B3923" s="14">
        <v>9781784390907</v>
      </c>
      <c r="C3923" s="14">
        <v>9781784391447</v>
      </c>
      <c r="D3923" s="14">
        <v>2015</v>
      </c>
    </row>
    <row r="3924" spans="1:4" s="8" customFormat="1" ht="20.149999999999999" customHeight="1">
      <c r="A3924" s="13" t="s">
        <v>4171</v>
      </c>
      <c r="B3924" s="14">
        <v>9781782174578</v>
      </c>
      <c r="C3924" s="14">
        <v>9781782174448</v>
      </c>
      <c r="D3924" s="14">
        <v>2015</v>
      </c>
    </row>
    <row r="3925" spans="1:4" s="8" customFormat="1" ht="20.149999999999999" customHeight="1">
      <c r="A3925" s="13" t="s">
        <v>4172</v>
      </c>
      <c r="B3925" s="14">
        <v>9781784393618</v>
      </c>
      <c r="C3925" s="14">
        <v>9781784392123</v>
      </c>
      <c r="D3925" s="14">
        <v>2015</v>
      </c>
    </row>
    <row r="3926" spans="1:4" s="8" customFormat="1" ht="20.149999999999999" customHeight="1">
      <c r="A3926" s="13" t="s">
        <v>4173</v>
      </c>
      <c r="B3926" s="14">
        <v>9781785287909</v>
      </c>
      <c r="C3926" s="14">
        <v>9781785287275</v>
      </c>
      <c r="D3926" s="14">
        <v>2015</v>
      </c>
    </row>
    <row r="3927" spans="1:4" s="8" customFormat="1" ht="20.149999999999999" customHeight="1">
      <c r="A3927" s="13" t="s">
        <v>4174</v>
      </c>
      <c r="B3927" s="14">
        <v>9781785289835</v>
      </c>
      <c r="C3927" s="14">
        <v>9781785286681</v>
      </c>
      <c r="D3927" s="14">
        <v>2015</v>
      </c>
    </row>
    <row r="3928" spans="1:4" s="8" customFormat="1" ht="20.149999999999999" customHeight="1">
      <c r="A3928" s="13" t="s">
        <v>4175</v>
      </c>
      <c r="B3928" s="14">
        <v>9781782177340</v>
      </c>
      <c r="C3928" s="14">
        <v>9781782177357</v>
      </c>
      <c r="D3928" s="14">
        <v>2015</v>
      </c>
    </row>
    <row r="3929" spans="1:4" s="8" customFormat="1" ht="20.149999999999999" customHeight="1">
      <c r="A3929" s="13" t="s">
        <v>4176</v>
      </c>
      <c r="B3929" s="14">
        <v>9781784392277</v>
      </c>
      <c r="C3929" s="14">
        <v>9781784398118</v>
      </c>
      <c r="D3929" s="14">
        <v>2015</v>
      </c>
    </row>
    <row r="3930" spans="1:4" s="8" customFormat="1" ht="20.149999999999999" customHeight="1">
      <c r="A3930" s="13" t="s">
        <v>4177</v>
      </c>
      <c r="B3930" s="14">
        <v>9781784394516</v>
      </c>
      <c r="C3930" s="14">
        <v>9781784397876</v>
      </c>
      <c r="D3930" s="14">
        <v>2015</v>
      </c>
    </row>
    <row r="3931" spans="1:4" s="8" customFormat="1" ht="20.149999999999999" customHeight="1">
      <c r="A3931" s="13" t="s">
        <v>4178</v>
      </c>
      <c r="B3931" s="14">
        <v>9781784396688</v>
      </c>
      <c r="C3931" s="14">
        <v>9781784390464</v>
      </c>
      <c r="D3931" s="14">
        <v>2015</v>
      </c>
    </row>
    <row r="3932" spans="1:4" s="8" customFormat="1" ht="20.149999999999999" customHeight="1">
      <c r="A3932" s="13" t="s">
        <v>4179</v>
      </c>
      <c r="B3932" s="14">
        <v>9781785281525</v>
      </c>
      <c r="C3932" s="14">
        <v>9781785280436</v>
      </c>
      <c r="D3932" s="14">
        <v>2015</v>
      </c>
    </row>
    <row r="3933" spans="1:4" s="8" customFormat="1" ht="20.149999999999999" customHeight="1">
      <c r="A3933" s="13" t="s">
        <v>4180</v>
      </c>
      <c r="B3933" s="14">
        <v>9781785283017</v>
      </c>
      <c r="C3933" s="14">
        <v>9781785283291</v>
      </c>
      <c r="D3933" s="14">
        <v>2015</v>
      </c>
    </row>
    <row r="3934" spans="1:4" s="8" customFormat="1" ht="20.149999999999999" customHeight="1">
      <c r="A3934" s="13" t="s">
        <v>4181</v>
      </c>
      <c r="B3934" s="14">
        <v>9781785286124</v>
      </c>
      <c r="C3934" s="14">
        <v>9781785289453</v>
      </c>
      <c r="D3934" s="14">
        <v>2015</v>
      </c>
    </row>
    <row r="3935" spans="1:4" s="8" customFormat="1" ht="20.149999999999999" customHeight="1">
      <c r="A3935" s="13" t="s">
        <v>4182</v>
      </c>
      <c r="B3935" s="14">
        <v>9781784397142</v>
      </c>
      <c r="C3935" s="14">
        <v>9781784393267</v>
      </c>
      <c r="D3935" s="14">
        <v>2015</v>
      </c>
    </row>
    <row r="3936" spans="1:4" s="8" customFormat="1" ht="20.149999999999999" customHeight="1">
      <c r="A3936" s="13" t="s">
        <v>4183</v>
      </c>
      <c r="B3936" s="14">
        <v>9781783281558</v>
      </c>
      <c r="C3936" s="14">
        <v>9781783281565</v>
      </c>
      <c r="D3936" s="14">
        <v>2015</v>
      </c>
    </row>
    <row r="3937" spans="1:4" s="8" customFormat="1" ht="20.149999999999999" customHeight="1">
      <c r="A3937" s="13" t="s">
        <v>4184</v>
      </c>
      <c r="B3937" s="14">
        <v>9781784394691</v>
      </c>
      <c r="C3937" s="14">
        <v>9781784395223</v>
      </c>
      <c r="D3937" s="14">
        <v>2015</v>
      </c>
    </row>
    <row r="3938" spans="1:4" s="8" customFormat="1" ht="20.149999999999999" customHeight="1">
      <c r="A3938" s="13" t="s">
        <v>4185</v>
      </c>
      <c r="B3938" s="14">
        <v>9781785281693</v>
      </c>
      <c r="C3938" s="14">
        <v>9781785284304</v>
      </c>
      <c r="D3938" s="14">
        <v>2015</v>
      </c>
    </row>
    <row r="3939" spans="1:4" s="8" customFormat="1" ht="20.149999999999999" customHeight="1">
      <c r="A3939" s="13" t="s">
        <v>4186</v>
      </c>
      <c r="B3939" s="14">
        <v>9781783553396</v>
      </c>
      <c r="C3939" s="14">
        <v>9781783553402</v>
      </c>
      <c r="D3939" s="14">
        <v>2015</v>
      </c>
    </row>
    <row r="3940" spans="1:4" s="8" customFormat="1" ht="20.149999999999999" customHeight="1">
      <c r="A3940" s="13" t="s">
        <v>4187</v>
      </c>
      <c r="B3940" s="14">
        <v>9781784396398</v>
      </c>
      <c r="C3940" s="14">
        <v>9781784396923</v>
      </c>
      <c r="D3940" s="14">
        <v>2015</v>
      </c>
    </row>
    <row r="3941" spans="1:4" s="8" customFormat="1" ht="20.149999999999999" customHeight="1">
      <c r="A3941" s="13" t="s">
        <v>4188</v>
      </c>
      <c r="B3941" s="14">
        <v>9781784398484</v>
      </c>
      <c r="C3941" s="14">
        <v>9781784395780</v>
      </c>
      <c r="D3941" s="14">
        <v>2015</v>
      </c>
    </row>
    <row r="3942" spans="1:4" s="8" customFormat="1" ht="20.149999999999999" customHeight="1">
      <c r="A3942" s="13" t="s">
        <v>4189</v>
      </c>
      <c r="B3942" s="14">
        <v>9781783553983</v>
      </c>
      <c r="C3942" s="14">
        <v>9781782174356</v>
      </c>
      <c r="D3942" s="14">
        <v>2015</v>
      </c>
    </row>
    <row r="3943" spans="1:4" s="8" customFormat="1" ht="20.149999999999999" customHeight="1">
      <c r="A3943" s="13" t="s">
        <v>4190</v>
      </c>
      <c r="B3943" s="14">
        <v>9781783980383</v>
      </c>
      <c r="C3943" s="14">
        <v>9781783980390</v>
      </c>
      <c r="D3943" s="14">
        <v>2015</v>
      </c>
    </row>
    <row r="3944" spans="1:4" s="8" customFormat="1" ht="20.149999999999999" customHeight="1">
      <c r="A3944" s="13" t="s">
        <v>4191</v>
      </c>
      <c r="B3944" s="14">
        <v>9781784399450</v>
      </c>
      <c r="C3944" s="14">
        <v>9781784390471</v>
      </c>
      <c r="D3944" s="14">
        <v>2015</v>
      </c>
    </row>
    <row r="3945" spans="1:4" s="8" customFormat="1" ht="20.149999999999999" customHeight="1">
      <c r="A3945" s="13" t="s">
        <v>4192</v>
      </c>
      <c r="B3945" s="14">
        <v>9781784391379</v>
      </c>
      <c r="C3945" s="14">
        <v>9781784391898</v>
      </c>
      <c r="D3945" s="14">
        <v>2015</v>
      </c>
    </row>
    <row r="3946" spans="1:4" s="8" customFormat="1" ht="20.149999999999999" customHeight="1">
      <c r="A3946" s="13" t="s">
        <v>4193</v>
      </c>
      <c r="B3946" s="14">
        <v>9781785282485</v>
      </c>
      <c r="C3946" s="14">
        <v>9781785285325</v>
      </c>
      <c r="D3946" s="14">
        <v>2015</v>
      </c>
    </row>
    <row r="3947" spans="1:4" s="8" customFormat="1" ht="20.149999999999999" customHeight="1">
      <c r="A3947" s="13" t="s">
        <v>4194</v>
      </c>
      <c r="B3947" s="14">
        <v>9781784398125</v>
      </c>
      <c r="C3947" s="14">
        <v>9781784392147</v>
      </c>
      <c r="D3947" s="14">
        <v>2015</v>
      </c>
    </row>
    <row r="3948" spans="1:4" s="8" customFormat="1" ht="20.149999999999999" customHeight="1">
      <c r="A3948" s="13" t="s">
        <v>4195</v>
      </c>
      <c r="B3948" s="14">
        <v>9781782172796</v>
      </c>
      <c r="C3948" s="14">
        <v>9781782172802</v>
      </c>
      <c r="D3948" s="14">
        <v>2015</v>
      </c>
    </row>
    <row r="3949" spans="1:4" s="8" customFormat="1" ht="20.149999999999999" customHeight="1">
      <c r="A3949" s="13" t="s">
        <v>4196</v>
      </c>
      <c r="B3949" s="14">
        <v>9781785282300</v>
      </c>
      <c r="C3949" s="14">
        <v>9781785289521</v>
      </c>
      <c r="D3949" s="14">
        <v>2015</v>
      </c>
    </row>
    <row r="3950" spans="1:4" s="8" customFormat="1" ht="20.149999999999999" customHeight="1">
      <c r="A3950" s="13" t="s">
        <v>4197</v>
      </c>
      <c r="B3950" s="14">
        <v>9781783981847</v>
      </c>
      <c r="C3950" s="14">
        <v>9781783981854</v>
      </c>
      <c r="D3950" s="14">
        <v>2015</v>
      </c>
    </row>
    <row r="3951" spans="1:4" s="8" customFormat="1" ht="20.149999999999999" customHeight="1">
      <c r="A3951" s="13" t="s">
        <v>4198</v>
      </c>
      <c r="B3951" s="14">
        <v>9781784396718</v>
      </c>
      <c r="C3951" s="14">
        <v>9781784394967</v>
      </c>
      <c r="D3951" s="14">
        <v>2015</v>
      </c>
    </row>
    <row r="3952" spans="1:4" s="8" customFormat="1" ht="20.149999999999999" customHeight="1">
      <c r="A3952" s="13" t="s">
        <v>4199</v>
      </c>
      <c r="B3952" s="14">
        <v>9781782173557</v>
      </c>
      <c r="C3952" s="14">
        <v>9781782173564</v>
      </c>
      <c r="D3952" s="14">
        <v>2015</v>
      </c>
    </row>
    <row r="3953" spans="1:4" s="8" customFormat="1" ht="20.149999999999999" customHeight="1">
      <c r="A3953" s="13" t="s">
        <v>4200</v>
      </c>
      <c r="B3953" s="14">
        <v>9781785282041</v>
      </c>
      <c r="C3953" s="14">
        <v>9781785283208</v>
      </c>
      <c r="D3953" s="14">
        <v>2015</v>
      </c>
    </row>
    <row r="3954" spans="1:4" s="8" customFormat="1" ht="20.149999999999999" customHeight="1">
      <c r="A3954" s="13" t="s">
        <v>4201</v>
      </c>
      <c r="B3954" s="14">
        <v>9781783987924</v>
      </c>
      <c r="C3954" s="14">
        <v>9781783987931</v>
      </c>
      <c r="D3954" s="14">
        <v>2015</v>
      </c>
    </row>
    <row r="3955" spans="1:4" s="8" customFormat="1" ht="20.149999999999999" customHeight="1">
      <c r="A3955" s="13" t="s">
        <v>4202</v>
      </c>
      <c r="B3955" s="14">
        <v>9781783982820</v>
      </c>
      <c r="C3955" s="14">
        <v>9781783982837</v>
      </c>
      <c r="D3955" s="14">
        <v>2015</v>
      </c>
    </row>
    <row r="3956" spans="1:4" s="8" customFormat="1" ht="20.149999999999999" customHeight="1">
      <c r="A3956" s="13" t="s">
        <v>4203</v>
      </c>
      <c r="B3956" s="14">
        <v>9781784397166</v>
      </c>
      <c r="C3956" s="14">
        <v>9781784393281</v>
      </c>
      <c r="D3956" s="14">
        <v>2015</v>
      </c>
    </row>
    <row r="3957" spans="1:4" s="8" customFormat="1" ht="20.149999999999999" customHeight="1">
      <c r="A3957" s="13" t="s">
        <v>4204</v>
      </c>
      <c r="B3957" s="14">
        <v>9781784396626</v>
      </c>
      <c r="C3957" s="14">
        <v>9781784390402</v>
      </c>
      <c r="D3957" s="14">
        <v>2015</v>
      </c>
    </row>
    <row r="3958" spans="1:4" s="8" customFormat="1" ht="20.149999999999999" customHeight="1">
      <c r="A3958" s="13" t="s">
        <v>4205</v>
      </c>
      <c r="B3958" s="14">
        <v>9781784399665</v>
      </c>
      <c r="C3958" s="14">
        <v>9781784393991</v>
      </c>
      <c r="D3958" s="14">
        <v>2015</v>
      </c>
    </row>
    <row r="3959" spans="1:4" s="8" customFormat="1" ht="20.149999999999999" customHeight="1">
      <c r="A3959" s="13" t="s">
        <v>4206</v>
      </c>
      <c r="B3959" s="14">
        <v>9781784395308</v>
      </c>
      <c r="C3959" s="14">
        <v>9781784393311</v>
      </c>
      <c r="D3959" s="14">
        <v>2015</v>
      </c>
    </row>
    <row r="3960" spans="1:4" s="8" customFormat="1" ht="20.149999999999999" customHeight="1">
      <c r="A3960" s="13" t="s">
        <v>4207</v>
      </c>
      <c r="B3960" s="14">
        <v>9781784395292</v>
      </c>
      <c r="C3960" s="14">
        <v>9781784393151</v>
      </c>
      <c r="D3960" s="14">
        <v>2015</v>
      </c>
    </row>
    <row r="3961" spans="1:4" s="8" customFormat="1" ht="20.149999999999999" customHeight="1">
      <c r="A3961" s="13" t="s">
        <v>4208</v>
      </c>
      <c r="B3961" s="14">
        <v>9781783982943</v>
      </c>
      <c r="C3961" s="14">
        <v>9781783982950</v>
      </c>
      <c r="D3961" s="14">
        <v>2015</v>
      </c>
    </row>
    <row r="3962" spans="1:4" s="8" customFormat="1" ht="20.149999999999999" customHeight="1">
      <c r="A3962" s="13" t="s">
        <v>4209</v>
      </c>
      <c r="B3962" s="14">
        <v>9781784391164</v>
      </c>
      <c r="C3962" s="14">
        <v>9781784394349</v>
      </c>
      <c r="D3962" s="14">
        <v>2015</v>
      </c>
    </row>
    <row r="3963" spans="1:4" s="8" customFormat="1" ht="20.149999999999999" customHeight="1">
      <c r="A3963" s="13" t="s">
        <v>4210</v>
      </c>
      <c r="B3963" s="14">
        <v>9781784396145</v>
      </c>
      <c r="C3963" s="14">
        <v>9781784390532</v>
      </c>
      <c r="D3963" s="14">
        <v>2015</v>
      </c>
    </row>
    <row r="3964" spans="1:4" s="8" customFormat="1" ht="20.149999999999999" customHeight="1">
      <c r="A3964" s="13" t="s">
        <v>4211</v>
      </c>
      <c r="B3964" s="14">
        <v>9781783985128</v>
      </c>
      <c r="C3964" s="14">
        <v>9781783985135</v>
      </c>
      <c r="D3964" s="14">
        <v>2015</v>
      </c>
    </row>
    <row r="3965" spans="1:4" s="8" customFormat="1" ht="20.149999999999999" customHeight="1">
      <c r="A3965" s="13" t="s">
        <v>4212</v>
      </c>
      <c r="B3965" s="14">
        <v>9781784390839</v>
      </c>
      <c r="C3965" s="14">
        <v>9781784398552</v>
      </c>
      <c r="D3965" s="14">
        <v>2015</v>
      </c>
    </row>
    <row r="3966" spans="1:4" s="8" customFormat="1" ht="20.149999999999999" customHeight="1">
      <c r="A3966" s="13" t="s">
        <v>4213</v>
      </c>
      <c r="B3966" s="14">
        <v>9781782176244</v>
      </c>
      <c r="C3966" s="14">
        <v>9781782176251</v>
      </c>
      <c r="D3966" s="14">
        <v>2015</v>
      </c>
    </row>
    <row r="3967" spans="1:4" s="8" customFormat="1" ht="20.149999999999999" customHeight="1">
      <c r="A3967" s="13" t="s">
        <v>4214</v>
      </c>
      <c r="B3967" s="14">
        <v>9781783981304</v>
      </c>
      <c r="C3967" s="14">
        <v>9781783981311</v>
      </c>
      <c r="D3967" s="14">
        <v>2015</v>
      </c>
    </row>
    <row r="3968" spans="1:4" s="8" customFormat="1" ht="20.149999999999999" customHeight="1">
      <c r="A3968" s="13" t="s">
        <v>4215</v>
      </c>
      <c r="B3968" s="14">
        <v>9781784392482</v>
      </c>
      <c r="C3968" s="14">
        <v>9781784399474</v>
      </c>
      <c r="D3968" s="14">
        <v>2015</v>
      </c>
    </row>
    <row r="3969" spans="1:4" s="8" customFormat="1" ht="20.149999999999999" customHeight="1">
      <c r="A3969" s="13" t="s">
        <v>4216</v>
      </c>
      <c r="B3969" s="14">
        <v>9781784398309</v>
      </c>
      <c r="C3969" s="14">
        <v>9781784395629</v>
      </c>
      <c r="D3969" s="14">
        <v>2015</v>
      </c>
    </row>
    <row r="3970" spans="1:4" s="8" customFormat="1" ht="20.149999999999999" customHeight="1">
      <c r="A3970" s="13" t="s">
        <v>4217</v>
      </c>
      <c r="B3970" s="14">
        <v>9781782176138</v>
      </c>
      <c r="C3970" s="14">
        <v>9781782176145</v>
      </c>
      <c r="D3970" s="14">
        <v>2015</v>
      </c>
    </row>
    <row r="3971" spans="1:4" s="8" customFormat="1" ht="20.149999999999999" customHeight="1">
      <c r="A3971" s="13" t="s">
        <v>4218</v>
      </c>
      <c r="B3971" s="14">
        <v>9781784393946</v>
      </c>
      <c r="C3971" s="14">
        <v>9781784394561</v>
      </c>
      <c r="D3971" s="14">
        <v>2015</v>
      </c>
    </row>
    <row r="3972" spans="1:4" s="8" customFormat="1" ht="20.149999999999999" customHeight="1">
      <c r="A3972" s="13" t="s">
        <v>4219</v>
      </c>
      <c r="B3972" s="14">
        <v>9781784399979</v>
      </c>
      <c r="C3972" s="14">
        <v>9781784392529</v>
      </c>
      <c r="D3972" s="14">
        <v>2015</v>
      </c>
    </row>
    <row r="3973" spans="1:4" s="8" customFormat="1" ht="20.149999999999999" customHeight="1">
      <c r="A3973" s="13" t="s">
        <v>4220</v>
      </c>
      <c r="B3973" s="14">
        <v>9781783551835</v>
      </c>
      <c r="C3973" s="14">
        <v>9781783551842</v>
      </c>
      <c r="D3973" s="14">
        <v>2015</v>
      </c>
    </row>
    <row r="3974" spans="1:4" s="8" customFormat="1" ht="20.149999999999999" customHeight="1">
      <c r="A3974" s="13" t="s">
        <v>4221</v>
      </c>
      <c r="B3974" s="14">
        <v>9781784392796</v>
      </c>
      <c r="C3974" s="14">
        <v>9781784392109</v>
      </c>
      <c r="D3974" s="14">
        <v>2015</v>
      </c>
    </row>
    <row r="3975" spans="1:4" s="8" customFormat="1" ht="20.149999999999999" customHeight="1">
      <c r="A3975" s="13" t="s">
        <v>4222</v>
      </c>
      <c r="B3975" s="14">
        <v>9781783559961</v>
      </c>
      <c r="C3975" s="14">
        <v>9781783559978</v>
      </c>
      <c r="D3975" s="14">
        <v>2015</v>
      </c>
    </row>
    <row r="3976" spans="1:4" s="8" customFormat="1" ht="20.149999999999999" customHeight="1">
      <c r="A3976" s="13" t="s">
        <v>4223</v>
      </c>
      <c r="B3976" s="14">
        <v>9781782177166</v>
      </c>
      <c r="C3976" s="14">
        <v>9781782177173</v>
      </c>
      <c r="D3976" s="14">
        <v>2015</v>
      </c>
    </row>
    <row r="3977" spans="1:4" s="8" customFormat="1" ht="20.149999999999999" customHeight="1">
      <c r="A3977" s="13" t="s">
        <v>4224</v>
      </c>
      <c r="B3977" s="14">
        <v>9781783289691</v>
      </c>
      <c r="C3977" s="14">
        <v>9781783289707</v>
      </c>
      <c r="D3977" s="14">
        <v>2015</v>
      </c>
    </row>
    <row r="3978" spans="1:4" s="8" customFormat="1" ht="20.149999999999999" customHeight="1">
      <c r="A3978" s="13" t="s">
        <v>2903</v>
      </c>
      <c r="B3978" s="14">
        <v>9781783986644</v>
      </c>
      <c r="C3978" s="14">
        <v>9781783986651</v>
      </c>
      <c r="D3978" s="14">
        <v>2015</v>
      </c>
    </row>
    <row r="3979" spans="1:4" s="8" customFormat="1" ht="20.149999999999999" customHeight="1">
      <c r="A3979" s="13" t="s">
        <v>4225</v>
      </c>
      <c r="B3979" s="14">
        <v>9781784391676</v>
      </c>
      <c r="C3979" s="14">
        <v>9781784393380</v>
      </c>
      <c r="D3979" s="14">
        <v>2015</v>
      </c>
    </row>
    <row r="3980" spans="1:4" s="8" customFormat="1" ht="20.149999999999999" customHeight="1">
      <c r="A3980" s="13" t="s">
        <v>4226</v>
      </c>
      <c r="B3980" s="14">
        <v>9781784392611</v>
      </c>
      <c r="C3980" s="14">
        <v>9781784396251</v>
      </c>
      <c r="D3980" s="14">
        <v>2015</v>
      </c>
    </row>
    <row r="3981" spans="1:4" s="8" customFormat="1" ht="20.149999999999999" customHeight="1">
      <c r="A3981" s="13" t="s">
        <v>4227</v>
      </c>
      <c r="B3981" s="14">
        <v>9781849519342</v>
      </c>
      <c r="C3981" s="14">
        <v>9781849519359</v>
      </c>
      <c r="D3981" s="14">
        <v>2015</v>
      </c>
    </row>
    <row r="3982" spans="1:4" s="8" customFormat="1" ht="20.149999999999999" customHeight="1">
      <c r="A3982" s="13" t="s">
        <v>4228</v>
      </c>
      <c r="B3982" s="14">
        <v>9781784392215</v>
      </c>
      <c r="C3982" s="14">
        <v>9781784391027</v>
      </c>
      <c r="D3982" s="14">
        <v>2015</v>
      </c>
    </row>
    <row r="3983" spans="1:4" s="8" customFormat="1" ht="20.149999999999999" customHeight="1">
      <c r="A3983" s="13" t="s">
        <v>4229</v>
      </c>
      <c r="B3983" s="14">
        <v>9781785288814</v>
      </c>
      <c r="C3983" s="14">
        <v>9781785288500</v>
      </c>
      <c r="D3983" s="14">
        <v>2015</v>
      </c>
    </row>
    <row r="3984" spans="1:4" s="8" customFormat="1" ht="20.149999999999999" customHeight="1">
      <c r="A3984" s="13" t="s">
        <v>4230</v>
      </c>
      <c r="B3984" s="14">
        <v>9781783559343</v>
      </c>
      <c r="C3984" s="14">
        <v>9781783559350</v>
      </c>
      <c r="D3984" s="14">
        <v>2015</v>
      </c>
    </row>
    <row r="3985" spans="1:4" s="8" customFormat="1" ht="20.149999999999999" customHeight="1">
      <c r="A3985" s="13" t="s">
        <v>4231</v>
      </c>
      <c r="B3985" s="14">
        <v>9781784392574</v>
      </c>
      <c r="C3985" s="14">
        <v>9781784399078</v>
      </c>
      <c r="D3985" s="14">
        <v>2015</v>
      </c>
    </row>
    <row r="3986" spans="1:4" s="8" customFormat="1" ht="20.149999999999999" customHeight="1">
      <c r="A3986" s="13" t="s">
        <v>4232</v>
      </c>
      <c r="B3986" s="14">
        <v>9781784391959</v>
      </c>
      <c r="C3986" s="14">
        <v>9781784390648</v>
      </c>
      <c r="D3986" s="14">
        <v>2015</v>
      </c>
    </row>
    <row r="3987" spans="1:4" s="8" customFormat="1" ht="20.149999999999999" customHeight="1">
      <c r="A3987" s="13" t="s">
        <v>4233</v>
      </c>
      <c r="B3987" s="14">
        <v>9781784397296</v>
      </c>
      <c r="C3987" s="14">
        <v>9781784395094</v>
      </c>
      <c r="D3987" s="14">
        <v>2015</v>
      </c>
    </row>
    <row r="3988" spans="1:4" s="8" customFormat="1" ht="20.149999999999999" customHeight="1">
      <c r="A3988" s="13" t="s">
        <v>4234</v>
      </c>
      <c r="B3988" s="14">
        <v>9781783555314</v>
      </c>
      <c r="C3988" s="14">
        <v>9781783555321</v>
      </c>
      <c r="D3988" s="14">
        <v>2015</v>
      </c>
    </row>
    <row r="3989" spans="1:4" s="8" customFormat="1" ht="20.149999999999999" customHeight="1">
      <c r="A3989" s="13" t="s">
        <v>4235</v>
      </c>
      <c r="B3989" s="14">
        <v>9781783983742</v>
      </c>
      <c r="C3989" s="14">
        <v>9781783983759</v>
      </c>
      <c r="D3989" s="14">
        <v>2015</v>
      </c>
    </row>
    <row r="3990" spans="1:4" s="8" customFormat="1" ht="20.149999999999999" customHeight="1">
      <c r="A3990" s="13" t="s">
        <v>4236</v>
      </c>
      <c r="B3990" s="14">
        <v>9781784398682</v>
      </c>
      <c r="C3990" s="14">
        <v>9781784390068</v>
      </c>
      <c r="D3990" s="14">
        <v>2015</v>
      </c>
    </row>
    <row r="3991" spans="1:4" s="8" customFormat="1" ht="20.149999999999999" customHeight="1">
      <c r="A3991" s="13" t="s">
        <v>4237</v>
      </c>
      <c r="B3991" s="14">
        <v>9781784394059</v>
      </c>
      <c r="C3991" s="14">
        <v>9781784398545</v>
      </c>
      <c r="D3991" s="14">
        <v>2015</v>
      </c>
    </row>
    <row r="3992" spans="1:4" s="8" customFormat="1" ht="20.149999999999999" customHeight="1">
      <c r="A3992" s="13" t="s">
        <v>4238</v>
      </c>
      <c r="B3992" s="14">
        <v>9781784395186</v>
      </c>
      <c r="C3992" s="14">
        <v>9781784396343</v>
      </c>
      <c r="D3992" s="14">
        <v>2015</v>
      </c>
    </row>
    <row r="3993" spans="1:4" s="8" customFormat="1" ht="20.149999999999999" customHeight="1">
      <c r="A3993" s="13" t="s">
        <v>4239</v>
      </c>
      <c r="B3993" s="14">
        <v>9781784395339</v>
      </c>
      <c r="C3993" s="14">
        <v>9781784397999</v>
      </c>
      <c r="D3993" s="14">
        <v>2015</v>
      </c>
    </row>
    <row r="3994" spans="1:4" s="8" customFormat="1" ht="20.149999999999999" customHeight="1">
      <c r="A3994" s="13" t="s">
        <v>4240</v>
      </c>
      <c r="B3994" s="14">
        <v>9781785285776</v>
      </c>
      <c r="C3994" s="14">
        <v>9781785287268</v>
      </c>
      <c r="D3994" s="14">
        <v>2015</v>
      </c>
    </row>
    <row r="3995" spans="1:4" s="8" customFormat="1" ht="20.149999999999999" customHeight="1">
      <c r="A3995" s="13" t="s">
        <v>4241</v>
      </c>
      <c r="B3995" s="14">
        <v>9781785283833</v>
      </c>
      <c r="C3995" s="14">
        <v>9781785282836</v>
      </c>
      <c r="D3995" s="14">
        <v>2015</v>
      </c>
    </row>
    <row r="3996" spans="1:4" s="8" customFormat="1" ht="20.149999999999999" customHeight="1">
      <c r="A3996" s="13" t="s">
        <v>4242</v>
      </c>
      <c r="B3996" s="14">
        <v>9781782171805</v>
      </c>
      <c r="C3996" s="14">
        <v>9781782171812</v>
      </c>
      <c r="D3996" s="14">
        <v>2015</v>
      </c>
    </row>
    <row r="3997" spans="1:4" s="8" customFormat="1" ht="20.149999999999999" customHeight="1">
      <c r="A3997" s="13" t="s">
        <v>4243</v>
      </c>
      <c r="B3997" s="14">
        <v>9781784394677</v>
      </c>
      <c r="C3997" s="14">
        <v>9781784395209</v>
      </c>
      <c r="D3997" s="14">
        <v>2015</v>
      </c>
    </row>
    <row r="3998" spans="1:4" s="8" customFormat="1" ht="20.149999999999999" customHeight="1">
      <c r="A3998" s="13" t="s">
        <v>4244</v>
      </c>
      <c r="B3998" s="14">
        <v>9781784396121</v>
      </c>
      <c r="C3998" s="14">
        <v>9781784390518</v>
      </c>
      <c r="D3998" s="14">
        <v>2015</v>
      </c>
    </row>
    <row r="3999" spans="1:4" s="8" customFormat="1" ht="20.149999999999999" customHeight="1">
      <c r="A3999" s="13" t="s">
        <v>4245</v>
      </c>
      <c r="B3999" s="14">
        <v>9781784395384</v>
      </c>
      <c r="C3999" s="14">
        <v>9781784392260</v>
      </c>
      <c r="D3999" s="14">
        <v>2015</v>
      </c>
    </row>
    <row r="4000" spans="1:4" s="8" customFormat="1" ht="20.149999999999999" customHeight="1">
      <c r="A4000" s="13" t="s">
        <v>4246</v>
      </c>
      <c r="B4000" s="14">
        <v>9781785288852</v>
      </c>
      <c r="C4000" s="14">
        <v>9781785281075</v>
      </c>
      <c r="D4000" s="14">
        <v>2015</v>
      </c>
    </row>
    <row r="4001" spans="1:4" s="8" customFormat="1" ht="20.149999999999999" customHeight="1">
      <c r="A4001" s="13" t="s">
        <v>4247</v>
      </c>
      <c r="B4001" s="14">
        <v>9781783287659</v>
      </c>
      <c r="C4001" s="14">
        <v>9781783287666</v>
      </c>
      <c r="D4001" s="14">
        <v>2015</v>
      </c>
    </row>
    <row r="4002" spans="1:4" s="8" customFormat="1" ht="20.149999999999999" customHeight="1">
      <c r="A4002" s="13" t="s">
        <v>4248</v>
      </c>
      <c r="B4002" s="14">
        <v>9781783982042</v>
      </c>
      <c r="C4002" s="14">
        <v>9781783982059</v>
      </c>
      <c r="D4002" s="14">
        <v>2015</v>
      </c>
    </row>
    <row r="4003" spans="1:4" s="8" customFormat="1" ht="20.149999999999999" customHeight="1">
      <c r="A4003" s="13" t="s">
        <v>4249</v>
      </c>
      <c r="B4003" s="14">
        <v>9781783555215</v>
      </c>
      <c r="C4003" s="14">
        <v>9781783555222</v>
      </c>
      <c r="D4003" s="14">
        <v>2015</v>
      </c>
    </row>
    <row r="4004" spans="1:4" s="8" customFormat="1" ht="20.149999999999999" customHeight="1">
      <c r="A4004" s="13" t="s">
        <v>4250</v>
      </c>
      <c r="B4004" s="14">
        <v>9781784394615</v>
      </c>
      <c r="C4004" s="14">
        <v>9781784390761</v>
      </c>
      <c r="D4004" s="14">
        <v>2015</v>
      </c>
    </row>
    <row r="4005" spans="1:4" s="8" customFormat="1" ht="20.149999999999999" customHeight="1">
      <c r="A4005" s="13" t="s">
        <v>4251</v>
      </c>
      <c r="B4005" s="14">
        <v>9781784397753</v>
      </c>
      <c r="C4005" s="14">
        <v>9781784398897</v>
      </c>
      <c r="D4005" s="14">
        <v>2015</v>
      </c>
    </row>
    <row r="4006" spans="1:4" s="8" customFormat="1" ht="20.149999999999999" customHeight="1">
      <c r="A4006" s="13" t="s">
        <v>4252</v>
      </c>
      <c r="B4006" s="14">
        <v>9781784395490</v>
      </c>
      <c r="C4006" s="14">
        <v>9781784390006</v>
      </c>
      <c r="D4006" s="14">
        <v>2015</v>
      </c>
    </row>
    <row r="4007" spans="1:4" s="8" customFormat="1" ht="20.149999999999999" customHeight="1">
      <c r="A4007" s="13" t="s">
        <v>4253</v>
      </c>
      <c r="B4007" s="14">
        <v>9781784399238</v>
      </c>
      <c r="C4007" s="14">
        <v>9781784393687</v>
      </c>
      <c r="D4007" s="14">
        <v>2015</v>
      </c>
    </row>
    <row r="4008" spans="1:4" s="8" customFormat="1" ht="20.149999999999999" customHeight="1">
      <c r="A4008" s="13" t="s">
        <v>4254</v>
      </c>
      <c r="B4008" s="14">
        <v>9781783288601</v>
      </c>
      <c r="C4008" s="14">
        <v>9781783288618</v>
      </c>
      <c r="D4008" s="14">
        <v>2015</v>
      </c>
    </row>
    <row r="4009" spans="1:4" s="8" customFormat="1" ht="20.149999999999999" customHeight="1">
      <c r="A4009" s="13" t="s">
        <v>4255</v>
      </c>
      <c r="B4009" s="14">
        <v>9781784392772</v>
      </c>
      <c r="C4009" s="14">
        <v>9781784392888</v>
      </c>
      <c r="D4009" s="14">
        <v>2015</v>
      </c>
    </row>
    <row r="4010" spans="1:4" s="8" customFormat="1" ht="20.149999999999999" customHeight="1">
      <c r="A4010" s="13" t="s">
        <v>4256</v>
      </c>
      <c r="B4010" s="14">
        <v>9781784398224</v>
      </c>
      <c r="C4010" s="14">
        <v>9781784392406</v>
      </c>
      <c r="D4010" s="14">
        <v>2015</v>
      </c>
    </row>
    <row r="4011" spans="1:4" s="8" customFormat="1" ht="20.149999999999999" customHeight="1">
      <c r="A4011" s="13" t="s">
        <v>4257</v>
      </c>
      <c r="B4011" s="14">
        <v>9781784394332</v>
      </c>
      <c r="C4011" s="14">
        <v>9781784397685</v>
      </c>
      <c r="D4011" s="14">
        <v>2015</v>
      </c>
    </row>
    <row r="4012" spans="1:4" s="8" customFormat="1" ht="20.149999999999999" customHeight="1">
      <c r="A4012" s="13" t="s">
        <v>4258</v>
      </c>
      <c r="B4012" s="14">
        <v>9781783280414</v>
      </c>
      <c r="C4012" s="14">
        <v>9781783280421</v>
      </c>
      <c r="D4012" s="14">
        <v>2015</v>
      </c>
    </row>
    <row r="4013" spans="1:4" s="8" customFormat="1" ht="20.149999999999999" customHeight="1">
      <c r="A4013" s="13" t="s">
        <v>4259</v>
      </c>
      <c r="B4013" s="14">
        <v>9781783288908</v>
      </c>
      <c r="C4013" s="14">
        <v>9781783288915</v>
      </c>
      <c r="D4013" s="14">
        <v>2015</v>
      </c>
    </row>
    <row r="4014" spans="1:4" s="8" customFormat="1" ht="20.149999999999999" customHeight="1">
      <c r="A4014" s="13" t="s">
        <v>4260</v>
      </c>
      <c r="B4014" s="14">
        <v>9781784393724</v>
      </c>
      <c r="C4014" s="14">
        <v>9781784391065</v>
      </c>
      <c r="D4014" s="14">
        <v>2015</v>
      </c>
    </row>
    <row r="4015" spans="1:4" s="8" customFormat="1" ht="20.149999999999999" customHeight="1">
      <c r="A4015" s="13" t="s">
        <v>4261</v>
      </c>
      <c r="B4015" s="14">
        <v>9781784392901</v>
      </c>
      <c r="C4015" s="14">
        <v>9781784395858</v>
      </c>
      <c r="D4015" s="14">
        <v>2015</v>
      </c>
    </row>
    <row r="4016" spans="1:4" s="8" customFormat="1" ht="20.149999999999999" customHeight="1">
      <c r="A4016" s="13" t="s">
        <v>4262</v>
      </c>
      <c r="B4016" s="14">
        <v>9781784398255</v>
      </c>
      <c r="C4016" s="14">
        <v>9781784395575</v>
      </c>
      <c r="D4016" s="14">
        <v>2015</v>
      </c>
    </row>
    <row r="4017" spans="1:4" s="8" customFormat="1" ht="20.149999999999999" customHeight="1">
      <c r="A4017" s="13" t="s">
        <v>4263</v>
      </c>
      <c r="B4017" s="14">
        <v>9781783285211</v>
      </c>
      <c r="C4017" s="14">
        <v>9781783285228</v>
      </c>
      <c r="D4017" s="14">
        <v>2015</v>
      </c>
    </row>
    <row r="4018" spans="1:4" s="8" customFormat="1" ht="20.149999999999999" customHeight="1">
      <c r="A4018" s="13" t="s">
        <v>4264</v>
      </c>
      <c r="B4018" s="14">
        <v>9781849697125</v>
      </c>
      <c r="C4018" s="14">
        <v>9781849697132</v>
      </c>
      <c r="D4018" s="14">
        <v>2015</v>
      </c>
    </row>
    <row r="4019" spans="1:4" s="8" customFormat="1" ht="20.149999999999999" customHeight="1">
      <c r="A4019" s="13" t="s">
        <v>4265</v>
      </c>
      <c r="B4019" s="14">
        <v>9781783988846</v>
      </c>
      <c r="C4019" s="14">
        <v>9781783988853</v>
      </c>
      <c r="D4019" s="14">
        <v>2015</v>
      </c>
    </row>
    <row r="4020" spans="1:4" s="8" customFormat="1" ht="20.149999999999999" customHeight="1">
      <c r="A4020" s="13" t="s">
        <v>4266</v>
      </c>
      <c r="B4020" s="14">
        <v>9781784391799</v>
      </c>
      <c r="C4020" s="14">
        <v>9781784398941</v>
      </c>
      <c r="D4020" s="14">
        <v>2015</v>
      </c>
    </row>
    <row r="4021" spans="1:4" s="8" customFormat="1" ht="20.149999999999999" customHeight="1">
      <c r="A4021" s="13" t="s">
        <v>4267</v>
      </c>
      <c r="B4021" s="14">
        <v>9781783986668</v>
      </c>
      <c r="C4021" s="14">
        <v>9781783986675</v>
      </c>
      <c r="D4021" s="14">
        <v>2015</v>
      </c>
    </row>
    <row r="4022" spans="1:4" s="8" customFormat="1" ht="20.149999999999999" customHeight="1">
      <c r="A4022" s="13" t="s">
        <v>4268</v>
      </c>
      <c r="B4022" s="14">
        <v>9781783986101</v>
      </c>
      <c r="C4022" s="14">
        <v>9781783986118</v>
      </c>
      <c r="D4022" s="14">
        <v>2015</v>
      </c>
    </row>
    <row r="4023" spans="1:4" s="8" customFormat="1" ht="20.149999999999999" customHeight="1">
      <c r="A4023" s="13" t="s">
        <v>4269</v>
      </c>
      <c r="B4023" s="14">
        <v>9781783985203</v>
      </c>
      <c r="C4023" s="14">
        <v>9781783985210</v>
      </c>
      <c r="D4023" s="14">
        <v>2015</v>
      </c>
    </row>
    <row r="4024" spans="1:4" s="8" customFormat="1" ht="20.149999999999999" customHeight="1">
      <c r="A4024" s="13" t="s">
        <v>4270</v>
      </c>
      <c r="B4024" s="14">
        <v>9781784397586</v>
      </c>
      <c r="C4024" s="14">
        <v>9781784392253</v>
      </c>
      <c r="D4024" s="14">
        <v>2015</v>
      </c>
    </row>
    <row r="4025" spans="1:4" s="8" customFormat="1" ht="20.149999999999999" customHeight="1">
      <c r="A4025" s="13" t="s">
        <v>4271</v>
      </c>
      <c r="B4025" s="14">
        <v>9781784398873</v>
      </c>
      <c r="C4025" s="14">
        <v>9781784393861</v>
      </c>
      <c r="D4025" s="14">
        <v>2015</v>
      </c>
    </row>
    <row r="4026" spans="1:4" s="8" customFormat="1" ht="20.149999999999999" customHeight="1">
      <c r="A4026" s="13" t="s">
        <v>4272</v>
      </c>
      <c r="B4026" s="14">
        <v>9781784396275</v>
      </c>
      <c r="C4026" s="14">
        <v>9781784390730</v>
      </c>
      <c r="D4026" s="14">
        <v>2015</v>
      </c>
    </row>
    <row r="4027" spans="1:4" s="8" customFormat="1" ht="20.149999999999999" customHeight="1">
      <c r="A4027" s="13" t="s">
        <v>4273</v>
      </c>
      <c r="B4027" s="14">
        <v>9781784397029</v>
      </c>
      <c r="C4027" s="14">
        <v>9781784391638</v>
      </c>
      <c r="D4027" s="14">
        <v>2015</v>
      </c>
    </row>
    <row r="4028" spans="1:4" s="8" customFormat="1" ht="20.149999999999999" customHeight="1">
      <c r="A4028" s="13" t="s">
        <v>4274</v>
      </c>
      <c r="B4028" s="14">
        <v>9781784392079</v>
      </c>
      <c r="C4028" s="14">
        <v>9781784397432</v>
      </c>
      <c r="D4028" s="14">
        <v>2015</v>
      </c>
    </row>
    <row r="4029" spans="1:4" s="8" customFormat="1" ht="20.149999999999999" customHeight="1">
      <c r="A4029" s="13" t="s">
        <v>4275</v>
      </c>
      <c r="B4029" s="14">
        <v>9781783552078</v>
      </c>
      <c r="C4029" s="14">
        <v>9781783552085</v>
      </c>
      <c r="D4029" s="14">
        <v>2015</v>
      </c>
    </row>
    <row r="4030" spans="1:4" s="8" customFormat="1" ht="20.149999999999999" customHeight="1">
      <c r="A4030" s="13" t="s">
        <v>4276</v>
      </c>
      <c r="B4030" s="14">
        <v>9781783553518</v>
      </c>
      <c r="C4030" s="14">
        <v>9781783553525</v>
      </c>
      <c r="D4030" s="14">
        <v>2015</v>
      </c>
    </row>
    <row r="4031" spans="1:4" s="8" customFormat="1" ht="20.149999999999999" customHeight="1">
      <c r="A4031" s="13" t="s">
        <v>4277</v>
      </c>
      <c r="B4031" s="14">
        <v>9781783983582</v>
      </c>
      <c r="C4031" s="14">
        <v>9781783983599</v>
      </c>
      <c r="D4031" s="14">
        <v>2015</v>
      </c>
    </row>
    <row r="4032" spans="1:4" s="8" customFormat="1" ht="20.149999999999999" customHeight="1">
      <c r="A4032" s="13" t="s">
        <v>4278</v>
      </c>
      <c r="B4032" s="14">
        <v>9781783555154</v>
      </c>
      <c r="C4032" s="14">
        <v>9781783555161</v>
      </c>
      <c r="D4032" s="14">
        <v>2015</v>
      </c>
    </row>
    <row r="4033" spans="1:4" s="8" customFormat="1" ht="20.149999999999999" customHeight="1">
      <c r="A4033" s="13" t="s">
        <v>4279</v>
      </c>
      <c r="B4033" s="14">
        <v>9781784395797</v>
      </c>
      <c r="C4033" s="14">
        <v>9781784392000</v>
      </c>
      <c r="D4033" s="14">
        <v>2015</v>
      </c>
    </row>
    <row r="4034" spans="1:4" s="8" customFormat="1" ht="20.149999999999999" customHeight="1">
      <c r="A4034" s="13" t="s">
        <v>4280</v>
      </c>
      <c r="B4034" s="14">
        <v>9781783553815</v>
      </c>
      <c r="C4034" s="14">
        <v>9781783553822</v>
      </c>
      <c r="D4034" s="14">
        <v>2015</v>
      </c>
    </row>
    <row r="4035" spans="1:4" s="8" customFormat="1" ht="20.149999999999999" customHeight="1">
      <c r="A4035" s="13" t="s">
        <v>4281</v>
      </c>
      <c r="B4035" s="14">
        <v>9781783989027</v>
      </c>
      <c r="C4035" s="14">
        <v>9781783989034</v>
      </c>
      <c r="D4035" s="14">
        <v>2015</v>
      </c>
    </row>
    <row r="4036" spans="1:4" s="8" customFormat="1" ht="20.149999999999999" customHeight="1">
      <c r="A4036" s="13" t="s">
        <v>4282</v>
      </c>
      <c r="B4036" s="14">
        <v>9781783553792</v>
      </c>
      <c r="C4036" s="14">
        <v>9781783553808</v>
      </c>
      <c r="D4036" s="14">
        <v>2015</v>
      </c>
    </row>
    <row r="4037" spans="1:4" s="8" customFormat="1" ht="20.149999999999999" customHeight="1">
      <c r="A4037" s="13" t="s">
        <v>4283</v>
      </c>
      <c r="B4037" s="14">
        <v>9781783285938</v>
      </c>
      <c r="C4037" s="14">
        <v>9781783285945</v>
      </c>
      <c r="D4037" s="14">
        <v>2015</v>
      </c>
    </row>
    <row r="4038" spans="1:4" s="8" customFormat="1" ht="20.149999999999999" customHeight="1">
      <c r="A4038" s="13" t="s">
        <v>4284</v>
      </c>
      <c r="B4038" s="14">
        <v>9781783551743</v>
      </c>
      <c r="C4038" s="14">
        <v>9781783553952</v>
      </c>
      <c r="D4038" s="14">
        <v>2015</v>
      </c>
    </row>
    <row r="4039" spans="1:4" s="8" customFormat="1" ht="20.149999999999999" customHeight="1">
      <c r="A4039" s="13" t="s">
        <v>4285</v>
      </c>
      <c r="B4039" s="14">
        <v>9781784397715</v>
      </c>
      <c r="C4039" s="14">
        <v>9781784398866</v>
      </c>
      <c r="D4039" s="14">
        <v>2015</v>
      </c>
    </row>
    <row r="4040" spans="1:4" s="8" customFormat="1" ht="20.149999999999999" customHeight="1">
      <c r="A4040" s="13" t="s">
        <v>4286</v>
      </c>
      <c r="B4040" s="14">
        <v>9781782161028</v>
      </c>
      <c r="C4040" s="14">
        <v>9781782161035</v>
      </c>
      <c r="D4040" s="14">
        <v>2015</v>
      </c>
    </row>
    <row r="4041" spans="1:4" s="8" customFormat="1" ht="20.149999999999999" customHeight="1">
      <c r="A4041" s="13" t="s">
        <v>4287</v>
      </c>
      <c r="B4041" s="14">
        <v>9781784397074</v>
      </c>
      <c r="C4041" s="14">
        <v>9781784395285</v>
      </c>
      <c r="D4041" s="14">
        <v>2015</v>
      </c>
    </row>
    <row r="4042" spans="1:4" s="8" customFormat="1" ht="20.149999999999999" customHeight="1">
      <c r="A4042" s="13" t="s">
        <v>4288</v>
      </c>
      <c r="B4042" s="14">
        <v>9781782172857</v>
      </c>
      <c r="C4042" s="14">
        <v>9781782172864</v>
      </c>
      <c r="D4042" s="14">
        <v>2015</v>
      </c>
    </row>
    <row r="4043" spans="1:4" s="8" customFormat="1" ht="20.149999999999999" customHeight="1">
      <c r="A4043" s="13" t="s">
        <v>4289</v>
      </c>
      <c r="B4043" s="14">
        <v>9781784398729</v>
      </c>
      <c r="C4043" s="14">
        <v>9781784390259</v>
      </c>
      <c r="D4043" s="14">
        <v>2015</v>
      </c>
    </row>
    <row r="4044" spans="1:4" s="8" customFormat="1" ht="20.149999999999999" customHeight="1">
      <c r="A4044" s="13" t="s">
        <v>4290</v>
      </c>
      <c r="B4044" s="14">
        <v>9781783985401</v>
      </c>
      <c r="C4044" s="14">
        <v>9781783985418</v>
      </c>
      <c r="D4044" s="14">
        <v>2015</v>
      </c>
    </row>
    <row r="4045" spans="1:4" s="8" customFormat="1" ht="20.149999999999999" customHeight="1">
      <c r="A4045" s="13" t="s">
        <v>4291</v>
      </c>
      <c r="B4045" s="14">
        <v>9781784397883</v>
      </c>
      <c r="C4045" s="14">
        <v>9781784399573</v>
      </c>
      <c r="D4045" s="14">
        <v>2015</v>
      </c>
    </row>
    <row r="4046" spans="1:4" s="8" customFormat="1" ht="20.149999999999999" customHeight="1">
      <c r="A4046" s="13" t="s">
        <v>4292</v>
      </c>
      <c r="B4046" s="14">
        <v>9781783555116</v>
      </c>
      <c r="C4046" s="14">
        <v>9781783555123</v>
      </c>
      <c r="D4046" s="14">
        <v>2015</v>
      </c>
    </row>
    <row r="4047" spans="1:4" s="8" customFormat="1" ht="20.149999999999999" customHeight="1">
      <c r="A4047" s="13" t="s">
        <v>4293</v>
      </c>
      <c r="B4047" s="14">
        <v>9781784394219</v>
      </c>
      <c r="C4047" s="14">
        <v>9781784398712</v>
      </c>
      <c r="D4047" s="14">
        <v>2015</v>
      </c>
    </row>
    <row r="4048" spans="1:4" s="8" customFormat="1" ht="20.149999999999999" customHeight="1">
      <c r="A4048" s="13" t="s">
        <v>4294</v>
      </c>
      <c r="B4048" s="14">
        <v>9781784393748</v>
      </c>
      <c r="C4048" s="14">
        <v>9781784391089</v>
      </c>
      <c r="D4048" s="14">
        <v>2015</v>
      </c>
    </row>
    <row r="4049" spans="1:4" s="8" customFormat="1" ht="20.149999999999999" customHeight="1">
      <c r="A4049" s="13" t="s">
        <v>4295</v>
      </c>
      <c r="B4049" s="14">
        <v>9781783980581</v>
      </c>
      <c r="C4049" s="14">
        <v>9781783980598</v>
      </c>
      <c r="D4049" s="14">
        <v>2015</v>
      </c>
    </row>
    <row r="4050" spans="1:4" s="8" customFormat="1" ht="20.149999999999999" customHeight="1">
      <c r="A4050" s="13" t="s">
        <v>4296</v>
      </c>
      <c r="B4050" s="14">
        <v>9781784393090</v>
      </c>
      <c r="C4050" s="14">
        <v>9781784390273</v>
      </c>
      <c r="D4050" s="14">
        <v>2015</v>
      </c>
    </row>
    <row r="4051" spans="1:4" s="8" customFormat="1" ht="20.149999999999999" customHeight="1">
      <c r="A4051" s="13" t="s">
        <v>4297</v>
      </c>
      <c r="B4051" s="14">
        <v>9781784399931</v>
      </c>
      <c r="C4051" s="14">
        <v>9781784399924</v>
      </c>
      <c r="D4051" s="14">
        <v>2015</v>
      </c>
    </row>
    <row r="4052" spans="1:4" s="8" customFormat="1" ht="20.149999999999999" customHeight="1">
      <c r="A4052" s="13" t="s">
        <v>4298</v>
      </c>
      <c r="B4052" s="14">
        <v>9781784399764</v>
      </c>
      <c r="C4052" s="14">
        <v>9781784394080</v>
      </c>
      <c r="D4052" s="14">
        <v>2015</v>
      </c>
    </row>
    <row r="4053" spans="1:4" s="8" customFormat="1" ht="20.149999999999999" customHeight="1">
      <c r="A4053" s="13" t="s">
        <v>4299</v>
      </c>
      <c r="B4053" s="14">
        <v>9781784399641</v>
      </c>
      <c r="C4053" s="14">
        <v>9781784396862</v>
      </c>
      <c r="D4053" s="14">
        <v>2015</v>
      </c>
    </row>
    <row r="4054" spans="1:4" s="8" customFormat="1" ht="20.149999999999999" customHeight="1">
      <c r="A4054" s="13" t="s">
        <v>4300</v>
      </c>
      <c r="B4054" s="14">
        <v>9781783284795</v>
      </c>
      <c r="C4054" s="14">
        <v>9781783284801</v>
      </c>
      <c r="D4054" s="14">
        <v>2015</v>
      </c>
    </row>
    <row r="4055" spans="1:4" s="8" customFormat="1" ht="20.149999999999999" customHeight="1">
      <c r="A4055" s="13" t="s">
        <v>4301</v>
      </c>
      <c r="B4055" s="14">
        <v>9781783554959</v>
      </c>
      <c r="C4055" s="14">
        <v>9781783554966</v>
      </c>
      <c r="D4055" s="14">
        <v>2015</v>
      </c>
    </row>
    <row r="4056" spans="1:4" s="8" customFormat="1" ht="20.149999999999999" customHeight="1">
      <c r="A4056" s="13" t="s">
        <v>4302</v>
      </c>
      <c r="B4056" s="14">
        <v>9781783988662</v>
      </c>
      <c r="C4056" s="14">
        <v>9781783988679</v>
      </c>
      <c r="D4056" s="14">
        <v>2015</v>
      </c>
    </row>
    <row r="4057" spans="1:4" s="8" customFormat="1" ht="20.149999999999999" customHeight="1">
      <c r="A4057" s="13" t="s">
        <v>2726</v>
      </c>
      <c r="B4057" s="14">
        <v>9781783558575</v>
      </c>
      <c r="C4057" s="14">
        <v>9781782175056</v>
      </c>
      <c r="D4057" s="14">
        <v>2015</v>
      </c>
    </row>
    <row r="4058" spans="1:4" s="8" customFormat="1" ht="20.149999999999999" customHeight="1">
      <c r="A4058" s="13" t="s">
        <v>4303</v>
      </c>
      <c r="B4058" s="14">
        <v>9781783987702</v>
      </c>
      <c r="C4058" s="14">
        <v>9781783987719</v>
      </c>
      <c r="D4058" s="14">
        <v>2015</v>
      </c>
    </row>
    <row r="4059" spans="1:4" s="8" customFormat="1" ht="20.149999999999999" customHeight="1">
      <c r="A4059" s="13" t="s">
        <v>4304</v>
      </c>
      <c r="B4059" s="14">
        <v>9781849696227</v>
      </c>
      <c r="C4059" s="14">
        <v>9781849696234</v>
      </c>
      <c r="D4059" s="14">
        <v>2015</v>
      </c>
    </row>
    <row r="4060" spans="1:4" s="8" customFormat="1" ht="20.149999999999999" customHeight="1">
      <c r="A4060" s="13" t="s">
        <v>4305</v>
      </c>
      <c r="B4060" s="14">
        <v>9781784399207</v>
      </c>
      <c r="C4060" s="14">
        <v>9781784393939</v>
      </c>
      <c r="D4060" s="14">
        <v>2015</v>
      </c>
    </row>
    <row r="4061" spans="1:4" s="8" customFormat="1" ht="20.149999999999999" customHeight="1">
      <c r="A4061" s="13" t="s">
        <v>4306</v>
      </c>
      <c r="B4061" s="14">
        <v>9781784394493</v>
      </c>
      <c r="C4061" s="14">
        <v>9781784397852</v>
      </c>
      <c r="D4061" s="14">
        <v>2015</v>
      </c>
    </row>
    <row r="4062" spans="1:4" s="8" customFormat="1" ht="20.149999999999999" customHeight="1">
      <c r="A4062" s="13" t="s">
        <v>4307</v>
      </c>
      <c r="B4062" s="14">
        <v>9781784391492</v>
      </c>
      <c r="C4062" s="14">
        <v>9781784397104</v>
      </c>
      <c r="D4062" s="14">
        <v>2015</v>
      </c>
    </row>
    <row r="4063" spans="1:4" s="8" customFormat="1" ht="20.149999999999999" customHeight="1">
      <c r="A4063" s="13" t="s">
        <v>4308</v>
      </c>
      <c r="B4063" s="14">
        <v>9781783285471</v>
      </c>
      <c r="C4063" s="14">
        <v>9781783285488</v>
      </c>
      <c r="D4063" s="14">
        <v>2015</v>
      </c>
    </row>
    <row r="4064" spans="1:4" s="8" customFormat="1" ht="20.149999999999999" customHeight="1">
      <c r="A4064" s="13" t="s">
        <v>4309</v>
      </c>
      <c r="B4064" s="14">
        <v>9781783983780</v>
      </c>
      <c r="C4064" s="14">
        <v>9781783983797</v>
      </c>
      <c r="D4064" s="14">
        <v>2015</v>
      </c>
    </row>
    <row r="4065" spans="1:4" s="8" customFormat="1" ht="20.149999999999999" customHeight="1">
      <c r="A4065" s="13" t="s">
        <v>4310</v>
      </c>
      <c r="B4065" s="14">
        <v>9781783284450</v>
      </c>
      <c r="C4065" s="14">
        <v>9781783284467</v>
      </c>
      <c r="D4065" s="14">
        <v>2015</v>
      </c>
    </row>
    <row r="4066" spans="1:4" s="8" customFormat="1" ht="20.149999999999999" customHeight="1">
      <c r="A4066" s="13" t="s">
        <v>4311</v>
      </c>
      <c r="B4066" s="14">
        <v>9781783983124</v>
      </c>
      <c r="C4066" s="14">
        <v>9781783983131</v>
      </c>
      <c r="D4066" s="14">
        <v>2015</v>
      </c>
    </row>
    <row r="4067" spans="1:4" s="8" customFormat="1" ht="20.149999999999999" customHeight="1">
      <c r="A4067" s="13" t="s">
        <v>4312</v>
      </c>
      <c r="B4067" s="14">
        <v>9781783980840</v>
      </c>
      <c r="C4067" s="14">
        <v>9781783980857</v>
      </c>
      <c r="D4067" s="14">
        <v>2015</v>
      </c>
    </row>
    <row r="4068" spans="1:4" s="8" customFormat="1" ht="20.149999999999999" customHeight="1">
      <c r="A4068" s="13" t="s">
        <v>4313</v>
      </c>
      <c r="B4068" s="14">
        <v>9781784392178</v>
      </c>
      <c r="C4068" s="14">
        <v>9781784399146</v>
      </c>
      <c r="D4068" s="14">
        <v>2015</v>
      </c>
    </row>
    <row r="4069" spans="1:4" s="8" customFormat="1" ht="20.149999999999999" customHeight="1">
      <c r="A4069" s="13" t="s">
        <v>4314</v>
      </c>
      <c r="B4069" s="14">
        <v>9781783989201</v>
      </c>
      <c r="C4069" s="14">
        <v>9781783989218</v>
      </c>
      <c r="D4069" s="14">
        <v>2015</v>
      </c>
    </row>
    <row r="4070" spans="1:4" s="8" customFormat="1" ht="20.149999999999999" customHeight="1">
      <c r="A4070" s="13" t="s">
        <v>4315</v>
      </c>
      <c r="B4070" s="14">
        <v>9781783286652</v>
      </c>
      <c r="C4070" s="14">
        <v>9781783286669</v>
      </c>
      <c r="D4070" s="14">
        <v>2015</v>
      </c>
    </row>
    <row r="4071" spans="1:4" s="8" customFormat="1" ht="20.149999999999999" customHeight="1">
      <c r="A4071" s="13" t="s">
        <v>4316</v>
      </c>
      <c r="B4071" s="14">
        <v>9781784398569</v>
      </c>
      <c r="C4071" s="14">
        <v>9781784395865</v>
      </c>
      <c r="D4071" s="14">
        <v>2015</v>
      </c>
    </row>
    <row r="4072" spans="1:4" s="8" customFormat="1" ht="20.149999999999999" customHeight="1">
      <c r="A4072" s="13" t="s">
        <v>4317</v>
      </c>
      <c r="B4072" s="14">
        <v>9781784391737</v>
      </c>
      <c r="C4072" s="14">
        <v>9781784397722</v>
      </c>
      <c r="D4072" s="14">
        <v>2015</v>
      </c>
    </row>
    <row r="4073" spans="1:4" s="8" customFormat="1" ht="20.149999999999999" customHeight="1">
      <c r="A4073" s="13" t="s">
        <v>4318</v>
      </c>
      <c r="B4073" s="14">
        <v>9781784391003</v>
      </c>
      <c r="C4073" s="14">
        <v>9781784392864</v>
      </c>
      <c r="D4073" s="14">
        <v>2015</v>
      </c>
    </row>
    <row r="4074" spans="1:4" s="8" customFormat="1" ht="20.149999999999999" customHeight="1">
      <c r="A4074" s="13" t="s">
        <v>4319</v>
      </c>
      <c r="B4074" s="14">
        <v>9781782173458</v>
      </c>
      <c r="C4074" s="14">
        <v>9781782173465</v>
      </c>
      <c r="D4074" s="14">
        <v>2015</v>
      </c>
    </row>
    <row r="4075" spans="1:4" s="8" customFormat="1" ht="20.149999999999999" customHeight="1">
      <c r="A4075" s="13" t="s">
        <v>4320</v>
      </c>
      <c r="B4075" s="14">
        <v>9781784390594</v>
      </c>
      <c r="C4075" s="14">
        <v>9781784393892</v>
      </c>
      <c r="D4075" s="14">
        <v>2015</v>
      </c>
    </row>
    <row r="4076" spans="1:4" s="8" customFormat="1" ht="20.149999999999999" customHeight="1">
      <c r="A4076" s="13" t="s">
        <v>4321</v>
      </c>
      <c r="B4076" s="14">
        <v>9781783987269</v>
      </c>
      <c r="C4076" s="14">
        <v>9781783987276</v>
      </c>
      <c r="D4076" s="14">
        <v>2015</v>
      </c>
    </row>
    <row r="4077" spans="1:4" s="8" customFormat="1" ht="20.149999999999999" customHeight="1">
      <c r="A4077" s="13" t="s">
        <v>4322</v>
      </c>
      <c r="B4077" s="14">
        <v>9781783555178</v>
      </c>
      <c r="C4077" s="14">
        <v>9781783555185</v>
      </c>
      <c r="D4077" s="14">
        <v>2015</v>
      </c>
    </row>
    <row r="4078" spans="1:4" s="8" customFormat="1" ht="20.149999999999999" customHeight="1">
      <c r="A4078" s="13" t="s">
        <v>4323</v>
      </c>
      <c r="B4078" s="14">
        <v>9781784398903</v>
      </c>
      <c r="C4078" s="14">
        <v>9781784390167</v>
      </c>
      <c r="D4078" s="14">
        <v>2015</v>
      </c>
    </row>
    <row r="4079" spans="1:4" s="8" customFormat="1" ht="20.149999999999999" customHeight="1">
      <c r="A4079" s="13" t="s">
        <v>4324</v>
      </c>
      <c r="B4079" s="14">
        <v>9781784392802</v>
      </c>
      <c r="C4079" s="14">
        <v>9781784392697</v>
      </c>
      <c r="D4079" s="14">
        <v>2015</v>
      </c>
    </row>
    <row r="4080" spans="1:4" s="8" customFormat="1" ht="20.149999999999999" customHeight="1">
      <c r="A4080" s="13" t="s">
        <v>4325</v>
      </c>
      <c r="B4080" s="14">
        <v>9781784392222</v>
      </c>
      <c r="C4080" s="14">
        <v>9781784394875</v>
      </c>
      <c r="D4080" s="14">
        <v>2015</v>
      </c>
    </row>
    <row r="4081" spans="1:4" s="8" customFormat="1" ht="20.149999999999999" customHeight="1">
      <c r="A4081" s="13" t="s">
        <v>4326</v>
      </c>
      <c r="B4081" s="14">
        <v>9781784396497</v>
      </c>
      <c r="C4081" s="14">
        <v>9781784398040</v>
      </c>
      <c r="D4081" s="14">
        <v>2015</v>
      </c>
    </row>
    <row r="4082" spans="1:4" s="8" customFormat="1" ht="20.149999999999999" customHeight="1">
      <c r="A4082" s="13" t="s">
        <v>4327</v>
      </c>
      <c r="B4082" s="14">
        <v>9781784398538</v>
      </c>
      <c r="C4082" s="14">
        <v>9781784395834</v>
      </c>
      <c r="D4082" s="14">
        <v>2015</v>
      </c>
    </row>
    <row r="4083" spans="1:4" s="8" customFormat="1" ht="20.149999999999999" customHeight="1">
      <c r="A4083" s="13" t="s">
        <v>4328</v>
      </c>
      <c r="B4083" s="14">
        <v>9781784392192</v>
      </c>
      <c r="C4083" s="14">
        <v>9781784390181</v>
      </c>
      <c r="D4083" s="14">
        <v>2015</v>
      </c>
    </row>
    <row r="4084" spans="1:4" s="8" customFormat="1" ht="20.149999999999999" customHeight="1">
      <c r="A4084" s="13" t="s">
        <v>4329</v>
      </c>
      <c r="B4084" s="14">
        <v>9781784390457</v>
      </c>
      <c r="C4084" s="14">
        <v>9781784399436</v>
      </c>
      <c r="D4084" s="14">
        <v>2015</v>
      </c>
    </row>
    <row r="4085" spans="1:4" s="8" customFormat="1" ht="20.149999999999999" customHeight="1">
      <c r="A4085" s="13" t="s">
        <v>4330</v>
      </c>
      <c r="B4085" s="14">
        <v>9781784396572</v>
      </c>
      <c r="C4085" s="14">
        <v>9781784394769</v>
      </c>
      <c r="D4085" s="14">
        <v>2015</v>
      </c>
    </row>
    <row r="4086" spans="1:4" s="8" customFormat="1" ht="20.149999999999999" customHeight="1">
      <c r="A4086" s="13" t="s">
        <v>4331</v>
      </c>
      <c r="B4086" s="14">
        <v>9781784397326</v>
      </c>
      <c r="C4086" s="14">
        <v>9781784395124</v>
      </c>
      <c r="D4086" s="14">
        <v>2015</v>
      </c>
    </row>
    <row r="4087" spans="1:4" s="8" customFormat="1" ht="20.149999999999999" customHeight="1">
      <c r="A4087" s="13" t="s">
        <v>4332</v>
      </c>
      <c r="B4087" s="14">
        <v>9781784391942</v>
      </c>
      <c r="C4087" s="14">
        <v>9781784398446</v>
      </c>
      <c r="D4087" s="14">
        <v>2015</v>
      </c>
    </row>
    <row r="4088" spans="1:4" s="8" customFormat="1" ht="20.149999999999999" customHeight="1">
      <c r="A4088" s="13" t="s">
        <v>4333</v>
      </c>
      <c r="B4088" s="14">
        <v>9781783288519</v>
      </c>
      <c r="C4088" s="14">
        <v>9781783288526</v>
      </c>
      <c r="D4088" s="14">
        <v>2015</v>
      </c>
    </row>
    <row r="4089" spans="1:4" s="8" customFormat="1" ht="20.149999999999999" customHeight="1">
      <c r="A4089" s="13" t="s">
        <v>4334</v>
      </c>
      <c r="B4089" s="14">
        <v>9781784391232</v>
      </c>
      <c r="C4089" s="14">
        <v>9781784394417</v>
      </c>
      <c r="D4089" s="14">
        <v>2015</v>
      </c>
    </row>
    <row r="4090" spans="1:4" s="8" customFormat="1" ht="20.149999999999999" customHeight="1">
      <c r="A4090" s="13" t="s">
        <v>4335</v>
      </c>
      <c r="B4090" s="14">
        <v>9781784394882</v>
      </c>
      <c r="C4090" s="14">
        <v>9781784393731</v>
      </c>
      <c r="D4090" s="14">
        <v>2015</v>
      </c>
    </row>
    <row r="4091" spans="1:4" s="8" customFormat="1" ht="20.149999999999999" customHeight="1">
      <c r="A4091" s="13" t="s">
        <v>4336</v>
      </c>
      <c r="B4091" s="14">
        <v>9781784399337</v>
      </c>
      <c r="C4091" s="14">
        <v>9781784394288</v>
      </c>
      <c r="D4091" s="14">
        <v>2015</v>
      </c>
    </row>
    <row r="4092" spans="1:4" s="8" customFormat="1" ht="20.149999999999999" customHeight="1">
      <c r="A4092" s="13" t="s">
        <v>4337</v>
      </c>
      <c r="B4092" s="14">
        <v>9781783989164</v>
      </c>
      <c r="C4092" s="14">
        <v>9781783989171</v>
      </c>
      <c r="D4092" s="14">
        <v>2015</v>
      </c>
    </row>
    <row r="4093" spans="1:4" s="8" customFormat="1" ht="20.149999999999999" customHeight="1">
      <c r="A4093" s="13" t="s">
        <v>4338</v>
      </c>
      <c r="B4093" s="14">
        <v>9781782176404</v>
      </c>
      <c r="C4093" s="14">
        <v>9781782176411</v>
      </c>
      <c r="D4093" s="14">
        <v>2015</v>
      </c>
    </row>
    <row r="4094" spans="1:4" s="8" customFormat="1" ht="20.149999999999999" customHeight="1">
      <c r="A4094" s="13" t="s">
        <v>4339</v>
      </c>
      <c r="B4094" s="14">
        <v>9781784392642</v>
      </c>
      <c r="C4094" s="14">
        <v>9781784390174</v>
      </c>
      <c r="D4094" s="14">
        <v>2015</v>
      </c>
    </row>
    <row r="4095" spans="1:4" s="8" customFormat="1" ht="20.149999999999999" customHeight="1">
      <c r="A4095" s="13" t="s">
        <v>4340</v>
      </c>
      <c r="B4095" s="14">
        <v>9781784397517</v>
      </c>
      <c r="C4095" s="14">
        <v>9781784393489</v>
      </c>
      <c r="D4095" s="14">
        <v>2015</v>
      </c>
    </row>
    <row r="4096" spans="1:4" s="8" customFormat="1" ht="20.149999999999999" customHeight="1">
      <c r="A4096" s="13" t="s">
        <v>4341</v>
      </c>
      <c r="B4096" s="14">
        <v>9781784392161</v>
      </c>
      <c r="C4096" s="14">
        <v>9781784393458</v>
      </c>
      <c r="D4096" s="14">
        <v>2015</v>
      </c>
    </row>
    <row r="4097" spans="1:4" s="8" customFormat="1" ht="20.149999999999999" customHeight="1">
      <c r="A4097" s="13" t="s">
        <v>4342</v>
      </c>
      <c r="B4097" s="14">
        <v>9781783553594</v>
      </c>
      <c r="C4097" s="14">
        <v>9781783553600</v>
      </c>
      <c r="D4097" s="14">
        <v>2015</v>
      </c>
    </row>
    <row r="4098" spans="1:4" s="8" customFormat="1" ht="20.149999999999999" customHeight="1">
      <c r="A4098" s="13" t="s">
        <v>4343</v>
      </c>
      <c r="B4098" s="14">
        <v>9781782168317</v>
      </c>
      <c r="C4098" s="14">
        <v>9781782168324</v>
      </c>
      <c r="D4098" s="14">
        <v>2015</v>
      </c>
    </row>
    <row r="4099" spans="1:4" s="8" customFormat="1" ht="20.149999999999999" customHeight="1">
      <c r="A4099" s="13" t="s">
        <v>4344</v>
      </c>
      <c r="B4099" s="14">
        <v>9781784390983</v>
      </c>
      <c r="C4099" s="14">
        <v>9781784391522</v>
      </c>
      <c r="D4099" s="14">
        <v>2015</v>
      </c>
    </row>
    <row r="4100" spans="1:4" s="8" customFormat="1" ht="20.149999999999999" customHeight="1">
      <c r="A4100" s="13" t="s">
        <v>4345</v>
      </c>
      <c r="B4100" s="14">
        <v>9781783285518</v>
      </c>
      <c r="C4100" s="14">
        <v>9781783285525</v>
      </c>
      <c r="D4100" s="14">
        <v>2015</v>
      </c>
    </row>
    <row r="4101" spans="1:4" s="8" customFormat="1" ht="20.149999999999999" customHeight="1">
      <c r="A4101" s="13" t="s">
        <v>4346</v>
      </c>
      <c r="B4101" s="14">
        <v>9781782173359</v>
      </c>
      <c r="C4101" s="14">
        <v>9781782173366</v>
      </c>
      <c r="D4101" s="14">
        <v>2015</v>
      </c>
    </row>
    <row r="4102" spans="1:4" s="8" customFormat="1" ht="20.149999999999999" customHeight="1">
      <c r="A4102" s="13" t="s">
        <v>4347</v>
      </c>
      <c r="B4102" s="14">
        <v>9781783555338</v>
      </c>
      <c r="C4102" s="14">
        <v>9781783555345</v>
      </c>
      <c r="D4102" s="14">
        <v>2015</v>
      </c>
    </row>
    <row r="4103" spans="1:4" s="8" customFormat="1" ht="20.149999999999999" customHeight="1">
      <c r="A4103" s="13" t="s">
        <v>4348</v>
      </c>
      <c r="B4103" s="14">
        <v>9781783555253</v>
      </c>
      <c r="C4103" s="14">
        <v>9781783555260</v>
      </c>
      <c r="D4103" s="14">
        <v>2015</v>
      </c>
    </row>
    <row r="4104" spans="1:4" s="8" customFormat="1" ht="20.149999999999999" customHeight="1">
      <c r="A4104" s="13" t="s">
        <v>4349</v>
      </c>
      <c r="B4104" s="14">
        <v>9781783552054</v>
      </c>
      <c r="C4104" s="14">
        <v>9781783552061</v>
      </c>
      <c r="D4104" s="14">
        <v>2015</v>
      </c>
    </row>
    <row r="4105" spans="1:4" s="8" customFormat="1" ht="20.149999999999999" customHeight="1">
      <c r="A4105" s="13" t="s">
        <v>4350</v>
      </c>
      <c r="B4105" s="14">
        <v>9781782173977</v>
      </c>
      <c r="C4105" s="14">
        <v>9781782173984</v>
      </c>
      <c r="D4105" s="14">
        <v>2015</v>
      </c>
    </row>
    <row r="4106" spans="1:4" s="8" customFormat="1" ht="20.149999999999999" customHeight="1">
      <c r="A4106" s="13" t="s">
        <v>2994</v>
      </c>
      <c r="B4106" s="14">
        <v>9781784396992</v>
      </c>
      <c r="C4106" s="14">
        <v>9781784397616</v>
      </c>
      <c r="D4106" s="14">
        <v>2015</v>
      </c>
    </row>
    <row r="4107" spans="1:4" s="8" customFormat="1" ht="20.149999999999999" customHeight="1">
      <c r="A4107" s="13" t="s">
        <v>4351</v>
      </c>
      <c r="B4107" s="14">
        <v>9781783983520</v>
      </c>
      <c r="C4107" s="14">
        <v>9781783983537</v>
      </c>
      <c r="D4107" s="14">
        <v>2015</v>
      </c>
    </row>
    <row r="4108" spans="1:4" s="8" customFormat="1" ht="20.149999999999999" customHeight="1">
      <c r="A4108" s="13" t="s">
        <v>4352</v>
      </c>
      <c r="B4108" s="14">
        <v>9781783553617</v>
      </c>
      <c r="C4108" s="14">
        <v>9781783553624</v>
      </c>
      <c r="D4108" s="14">
        <v>2015</v>
      </c>
    </row>
    <row r="4109" spans="1:4" s="8" customFormat="1" ht="20.149999999999999" customHeight="1">
      <c r="A4109" s="13" t="s">
        <v>4353</v>
      </c>
      <c r="B4109" s="14">
        <v>9781783982103</v>
      </c>
      <c r="C4109" s="14">
        <v>9781783982110</v>
      </c>
      <c r="D4109" s="14">
        <v>2015</v>
      </c>
    </row>
    <row r="4110" spans="1:4" s="8" customFormat="1" ht="20.149999999999999" customHeight="1">
      <c r="A4110" s="13" t="s">
        <v>4354</v>
      </c>
      <c r="B4110" s="14">
        <v>9781783981489</v>
      </c>
      <c r="C4110" s="14">
        <v>9781783981496</v>
      </c>
      <c r="D4110" s="14">
        <v>2015</v>
      </c>
    </row>
    <row r="4111" spans="1:4" s="8" customFormat="1" ht="20.149999999999999" customHeight="1">
      <c r="A4111" s="13" t="s">
        <v>4355</v>
      </c>
      <c r="B4111" s="14">
        <v>9781784392925</v>
      </c>
      <c r="C4111" s="14">
        <v>9781784390877</v>
      </c>
      <c r="D4111" s="14">
        <v>2015</v>
      </c>
    </row>
    <row r="4112" spans="1:4" s="8" customFormat="1" ht="20.149999999999999" customHeight="1">
      <c r="A4112" s="13" t="s">
        <v>4356</v>
      </c>
      <c r="B4112" s="14">
        <v>9781784399993</v>
      </c>
      <c r="C4112" s="14">
        <v>9781784390228</v>
      </c>
      <c r="D4112" s="14">
        <v>2015</v>
      </c>
    </row>
    <row r="4113" spans="1:4" s="8" customFormat="1" ht="20.149999999999999" customHeight="1">
      <c r="A4113" s="13" t="s">
        <v>4357</v>
      </c>
      <c r="B4113" s="14">
        <v>9781849698405</v>
      </c>
      <c r="C4113" s="14">
        <v>9781849698412</v>
      </c>
      <c r="D4113" s="14">
        <v>2015</v>
      </c>
    </row>
    <row r="4114" spans="1:4" s="8" customFormat="1" ht="20.149999999999999" customHeight="1">
      <c r="A4114" s="13" t="s">
        <v>4358</v>
      </c>
      <c r="B4114" s="14">
        <v>9781782173496</v>
      </c>
      <c r="C4114" s="14">
        <v>9781782173502</v>
      </c>
      <c r="D4114" s="14">
        <v>2015</v>
      </c>
    </row>
    <row r="4115" spans="1:4" s="8" customFormat="1" ht="20.149999999999999" customHeight="1">
      <c r="A4115" s="13" t="s">
        <v>4359</v>
      </c>
      <c r="B4115" s="14">
        <v>9781784391973</v>
      </c>
      <c r="C4115" s="14">
        <v>9781784398460</v>
      </c>
      <c r="D4115" s="14">
        <v>2015</v>
      </c>
    </row>
    <row r="4116" spans="1:4" s="8" customFormat="1" ht="20.149999999999999" customHeight="1">
      <c r="A4116" s="13" t="s">
        <v>4360</v>
      </c>
      <c r="B4116" s="14">
        <v>9781784390082</v>
      </c>
      <c r="C4116" s="14">
        <v>9781784399245</v>
      </c>
      <c r="D4116" s="14">
        <v>2015</v>
      </c>
    </row>
    <row r="4117" spans="1:4" s="8" customFormat="1" ht="20.149999999999999" customHeight="1">
      <c r="A4117" s="13" t="s">
        <v>4361</v>
      </c>
      <c r="B4117" s="14">
        <v>9781783985623</v>
      </c>
      <c r="C4117" s="14">
        <v>9781783985630</v>
      </c>
      <c r="D4117" s="14">
        <v>2015</v>
      </c>
    </row>
    <row r="4118" spans="1:4" s="8" customFormat="1" ht="20.149999999999999" customHeight="1">
      <c r="A4118" s="13" t="s">
        <v>4362</v>
      </c>
      <c r="B4118" s="14">
        <v>9781784393212</v>
      </c>
      <c r="C4118" s="14">
        <v>9781784399405</v>
      </c>
      <c r="D4118" s="14">
        <v>2015</v>
      </c>
    </row>
    <row r="4119" spans="1:4" s="8" customFormat="1" ht="20.149999999999999" customHeight="1">
      <c r="A4119" s="13" t="s">
        <v>4363</v>
      </c>
      <c r="B4119" s="14">
        <v>9781783987887</v>
      </c>
      <c r="C4119" s="14">
        <v>9781783987894</v>
      </c>
      <c r="D4119" s="14">
        <v>2015</v>
      </c>
    </row>
    <row r="4120" spans="1:4" s="8" customFormat="1" ht="20.149999999999999" customHeight="1">
      <c r="A4120" s="13" t="s">
        <v>4364</v>
      </c>
      <c r="B4120" s="14">
        <v>9781783981182</v>
      </c>
      <c r="C4120" s="14">
        <v>9781783981199</v>
      </c>
      <c r="D4120" s="14">
        <v>2015</v>
      </c>
    </row>
    <row r="4121" spans="1:4" s="8" customFormat="1" ht="20.149999999999999" customHeight="1">
      <c r="A4121" s="13" t="s">
        <v>4365</v>
      </c>
      <c r="B4121" s="14">
        <v>9781783989508</v>
      </c>
      <c r="C4121" s="14">
        <v>9781783989515</v>
      </c>
      <c r="D4121" s="14">
        <v>2015</v>
      </c>
    </row>
    <row r="4122" spans="1:4" s="8" customFormat="1" ht="20.149999999999999" customHeight="1">
      <c r="A4122" s="13" t="s">
        <v>4366</v>
      </c>
      <c r="B4122" s="14">
        <v>9781784393786</v>
      </c>
      <c r="C4122" s="14">
        <v>9781784397036</v>
      </c>
      <c r="D4122" s="14">
        <v>2015</v>
      </c>
    </row>
    <row r="4123" spans="1:4" s="8" customFormat="1" ht="20.149999999999999" customHeight="1">
      <c r="A4123" s="13" t="s">
        <v>4367</v>
      </c>
      <c r="B4123" s="14">
        <v>9781784391539</v>
      </c>
      <c r="C4123" s="14">
        <v>9781784392208</v>
      </c>
      <c r="D4123" s="14">
        <v>2015</v>
      </c>
    </row>
    <row r="4124" spans="1:4" s="8" customFormat="1" ht="20.149999999999999" customHeight="1">
      <c r="A4124" s="13" t="s">
        <v>4368</v>
      </c>
      <c r="B4124" s="14">
        <v>9781784398859</v>
      </c>
      <c r="C4124" s="14">
        <v>9781784393847</v>
      </c>
      <c r="D4124" s="14">
        <v>2015</v>
      </c>
    </row>
    <row r="4125" spans="1:4" s="8" customFormat="1" ht="20.149999999999999" customHeight="1">
      <c r="A4125" s="13" t="s">
        <v>4369</v>
      </c>
      <c r="B4125" s="14">
        <v>9781783987849</v>
      </c>
      <c r="C4125" s="14">
        <v>9781783987856</v>
      </c>
      <c r="D4125" s="14">
        <v>2015</v>
      </c>
    </row>
    <row r="4126" spans="1:4" s="8" customFormat="1" ht="20.149999999999999" customHeight="1">
      <c r="A4126" s="13" t="s">
        <v>4370</v>
      </c>
      <c r="B4126" s="14">
        <v>9781783989263</v>
      </c>
      <c r="C4126" s="14">
        <v>9781783989270</v>
      </c>
      <c r="D4126" s="14">
        <v>2015</v>
      </c>
    </row>
    <row r="4127" spans="1:4" s="8" customFormat="1" ht="20.149999999999999" customHeight="1">
      <c r="A4127" s="13" t="s">
        <v>4371</v>
      </c>
      <c r="B4127" s="14">
        <v>9781784398835</v>
      </c>
      <c r="C4127" s="14">
        <v>9781784393823</v>
      </c>
      <c r="D4127" s="14">
        <v>2015</v>
      </c>
    </row>
    <row r="4128" spans="1:4" s="8" customFormat="1" ht="20.149999999999999" customHeight="1">
      <c r="A4128" s="13" t="s">
        <v>4372</v>
      </c>
      <c r="B4128" s="14">
        <v>9781784390655</v>
      </c>
      <c r="C4128" s="14">
        <v>9781784390563</v>
      </c>
      <c r="D4128" s="14">
        <v>2015</v>
      </c>
    </row>
    <row r="4129" spans="1:4" s="8" customFormat="1" ht="20.149999999999999" customHeight="1">
      <c r="A4129" s="13" t="s">
        <v>4373</v>
      </c>
      <c r="B4129" s="14">
        <v>9781784397203</v>
      </c>
      <c r="C4129" s="14">
        <v>9781784393328</v>
      </c>
      <c r="D4129" s="14">
        <v>2015</v>
      </c>
    </row>
    <row r="4130" spans="1:4" s="8" customFormat="1" ht="20.149999999999999" customHeight="1">
      <c r="A4130" s="13" t="s">
        <v>4374</v>
      </c>
      <c r="B4130" s="14">
        <v>9781783554836</v>
      </c>
      <c r="C4130" s="14">
        <v>9781783554843</v>
      </c>
      <c r="D4130" s="14">
        <v>2015</v>
      </c>
    </row>
    <row r="4131" spans="1:4" s="8" customFormat="1" ht="20.149999999999999" customHeight="1">
      <c r="A4131" s="13" t="s">
        <v>4375</v>
      </c>
      <c r="B4131" s="14">
        <v>9781783287376</v>
      </c>
      <c r="C4131" s="14">
        <v>9781783287383</v>
      </c>
      <c r="D4131" s="14">
        <v>2015</v>
      </c>
    </row>
    <row r="4132" spans="1:4" s="8" customFormat="1" ht="20.149999999999999" customHeight="1">
      <c r="A4132" s="13" t="s">
        <v>4376</v>
      </c>
      <c r="B4132" s="14">
        <v>9781784391324</v>
      </c>
      <c r="C4132" s="14">
        <v>9781784398323</v>
      </c>
      <c r="D4132" s="14">
        <v>2015</v>
      </c>
    </row>
    <row r="4133" spans="1:4" s="8" customFormat="1" ht="20.149999999999999" customHeight="1">
      <c r="A4133" s="13" t="s">
        <v>4377</v>
      </c>
      <c r="B4133" s="14">
        <v>9781783987344</v>
      </c>
      <c r="C4133" s="14">
        <v>9781783987351</v>
      </c>
      <c r="D4133" s="14">
        <v>2015</v>
      </c>
    </row>
    <row r="4134" spans="1:4" s="8" customFormat="1" ht="20.149999999999999" customHeight="1">
      <c r="A4134" s="13" t="s">
        <v>4378</v>
      </c>
      <c r="B4134" s="14">
        <v>9781784393076</v>
      </c>
      <c r="C4134" s="14">
        <v>9781784394226</v>
      </c>
      <c r="D4134" s="14">
        <v>2015</v>
      </c>
    </row>
    <row r="4135" spans="1:4" s="8" customFormat="1" ht="20.149999999999999" customHeight="1">
      <c r="A4135" s="13" t="s">
        <v>4379</v>
      </c>
      <c r="B4135" s="14">
        <v>9781783554775</v>
      </c>
      <c r="C4135" s="14">
        <v>9781783554782</v>
      </c>
      <c r="D4135" s="14">
        <v>2015</v>
      </c>
    </row>
    <row r="4136" spans="1:4" s="8" customFormat="1" ht="20.149999999999999" customHeight="1">
      <c r="A4136" s="13" t="s">
        <v>4380</v>
      </c>
      <c r="B4136" s="14">
        <v>9781783989324</v>
      </c>
      <c r="C4136" s="14">
        <v>9781783989331</v>
      </c>
      <c r="D4136" s="14">
        <v>2015</v>
      </c>
    </row>
    <row r="4137" spans="1:4" s="8" customFormat="1" ht="20.149999999999999" customHeight="1">
      <c r="A4137" s="13" t="s">
        <v>4381</v>
      </c>
      <c r="B4137" s="14">
        <v>9781784394431</v>
      </c>
      <c r="C4137" s="14">
        <v>9781784397791</v>
      </c>
      <c r="D4137" s="14">
        <v>2015</v>
      </c>
    </row>
    <row r="4138" spans="1:4" s="8" customFormat="1" ht="20.149999999999999" customHeight="1">
      <c r="A4138" s="13" t="s">
        <v>4382</v>
      </c>
      <c r="B4138" s="14">
        <v>9781782162360</v>
      </c>
      <c r="C4138" s="14">
        <v>9781782162377</v>
      </c>
      <c r="D4138" s="14">
        <v>2015</v>
      </c>
    </row>
    <row r="4139" spans="1:4" s="8" customFormat="1" ht="20.149999999999999" customHeight="1">
      <c r="A4139" s="13" t="s">
        <v>4383</v>
      </c>
      <c r="B4139" s="14">
        <v>9781784390297</v>
      </c>
      <c r="C4139" s="14">
        <v>9781784399955</v>
      </c>
      <c r="D4139" s="14">
        <v>2015</v>
      </c>
    </row>
    <row r="4140" spans="1:4" s="8" customFormat="1" ht="20.149999999999999" customHeight="1">
      <c r="A4140" s="13" t="s">
        <v>4384</v>
      </c>
      <c r="B4140" s="14">
        <v>9781783553532</v>
      </c>
      <c r="C4140" s="14">
        <v>9781783553549</v>
      </c>
      <c r="D4140" s="14">
        <v>2015</v>
      </c>
    </row>
    <row r="4141" spans="1:4" s="8" customFormat="1" ht="20.149999999999999" customHeight="1">
      <c r="A4141" s="13" t="s">
        <v>4385</v>
      </c>
      <c r="B4141" s="14">
        <v>9781784396435</v>
      </c>
      <c r="C4141" s="14">
        <v>9781784394127</v>
      </c>
      <c r="D4141" s="14">
        <v>2015</v>
      </c>
    </row>
    <row r="4142" spans="1:4" s="8" customFormat="1" ht="20.149999999999999" customHeight="1">
      <c r="A4142" s="13" t="s">
        <v>4386</v>
      </c>
      <c r="B4142" s="14">
        <v>9781784398194</v>
      </c>
      <c r="C4142" s="14">
        <v>9781784392376</v>
      </c>
      <c r="D4142" s="14">
        <v>2015</v>
      </c>
    </row>
    <row r="4143" spans="1:4" s="8" customFormat="1" ht="20.149999999999999" customHeight="1">
      <c r="A4143" s="13" t="s">
        <v>4387</v>
      </c>
      <c r="B4143" s="14">
        <v>9781784394608</v>
      </c>
      <c r="C4143" s="14">
        <v>9781784399016</v>
      </c>
      <c r="D4143" s="14">
        <v>2015</v>
      </c>
    </row>
    <row r="4144" spans="1:4" s="8" customFormat="1" ht="20.149999999999999" customHeight="1">
      <c r="A4144" s="13" t="s">
        <v>4388</v>
      </c>
      <c r="B4144" s="14">
        <v>9781782173472</v>
      </c>
      <c r="C4144" s="14">
        <v>9781782173489</v>
      </c>
      <c r="D4144" s="14">
        <v>2015</v>
      </c>
    </row>
    <row r="4145" spans="1:4" s="8" customFormat="1" ht="20.149999999999999" customHeight="1">
      <c r="A4145" s="13" t="s">
        <v>4389</v>
      </c>
      <c r="B4145" s="14">
        <v>9781849698221</v>
      </c>
      <c r="C4145" s="14">
        <v>9781849698238</v>
      </c>
      <c r="D4145" s="14">
        <v>2015</v>
      </c>
    </row>
    <row r="4146" spans="1:4" s="8" customFormat="1" ht="20.149999999999999" customHeight="1">
      <c r="A4146" s="13" t="s">
        <v>4390</v>
      </c>
      <c r="B4146" s="14">
        <v>9781783988129</v>
      </c>
      <c r="C4146" s="14">
        <v>9781783988136</v>
      </c>
      <c r="D4146" s="14">
        <v>2015</v>
      </c>
    </row>
    <row r="4147" spans="1:4" s="8" customFormat="1" ht="20.149999999999999" customHeight="1">
      <c r="A4147" s="13" t="s">
        <v>4391</v>
      </c>
      <c r="B4147" s="14">
        <v>9781784398330</v>
      </c>
      <c r="C4147" s="14">
        <v>9781784395650</v>
      </c>
      <c r="D4147" s="14">
        <v>2015</v>
      </c>
    </row>
    <row r="4148" spans="1:4" s="8" customFormat="1" ht="20.149999999999999" customHeight="1">
      <c r="A4148" s="13" t="s">
        <v>4392</v>
      </c>
      <c r="B4148" s="14">
        <v>9781783985029</v>
      </c>
      <c r="C4148" s="14">
        <v>9781783985036</v>
      </c>
      <c r="D4148" s="14">
        <v>2015</v>
      </c>
    </row>
    <row r="4149" spans="1:4" s="8" customFormat="1" ht="20.149999999999999" customHeight="1">
      <c r="A4149" s="13" t="s">
        <v>4393</v>
      </c>
      <c r="B4149" s="14">
        <v>9781784395766</v>
      </c>
      <c r="C4149" s="14">
        <v>9781784393472</v>
      </c>
      <c r="D4149" s="14">
        <v>2015</v>
      </c>
    </row>
    <row r="4150" spans="1:4" s="8" customFormat="1" ht="20.149999999999999" customHeight="1">
      <c r="A4150" s="13" t="s">
        <v>4394</v>
      </c>
      <c r="B4150" s="14">
        <v>9781784399429</v>
      </c>
      <c r="C4150" s="14">
        <v>9781784396664</v>
      </c>
      <c r="D4150" s="14">
        <v>2015</v>
      </c>
    </row>
    <row r="4151" spans="1:4" s="8" customFormat="1" ht="20.149999999999999" customHeight="1">
      <c r="A4151" s="13" t="s">
        <v>4395</v>
      </c>
      <c r="B4151" s="14">
        <v>9781782163183</v>
      </c>
      <c r="C4151" s="14">
        <v>9781782163190</v>
      </c>
      <c r="D4151" s="14">
        <v>2015</v>
      </c>
    </row>
    <row r="4152" spans="1:4" s="8" customFormat="1" ht="20.149999999999999" customHeight="1">
      <c r="A4152" s="13" t="s">
        <v>4396</v>
      </c>
      <c r="B4152" s="14">
        <v>9781783553372</v>
      </c>
      <c r="C4152" s="14">
        <v>9781783553389</v>
      </c>
      <c r="D4152" s="14">
        <v>2015</v>
      </c>
    </row>
    <row r="4153" spans="1:4" s="8" customFormat="1" ht="20.149999999999999" customHeight="1">
      <c r="A4153" s="13" t="s">
        <v>4397</v>
      </c>
      <c r="B4153" s="14">
        <v>9781783553150</v>
      </c>
      <c r="C4153" s="14">
        <v>9781783553167</v>
      </c>
      <c r="D4153" s="14">
        <v>2015</v>
      </c>
    </row>
    <row r="4154" spans="1:4" s="8" customFormat="1" ht="20.149999999999999" customHeight="1">
      <c r="A4154" s="13" t="s">
        <v>4398</v>
      </c>
      <c r="B4154" s="14">
        <v>9781783988020</v>
      </c>
      <c r="C4154" s="14">
        <v>9781783988037</v>
      </c>
      <c r="D4154" s="14">
        <v>2015</v>
      </c>
    </row>
    <row r="4155" spans="1:4" s="8" customFormat="1" ht="20.149999999999999" customHeight="1">
      <c r="A4155" s="13" t="s">
        <v>4399</v>
      </c>
      <c r="B4155" s="14">
        <v>9781783287451</v>
      </c>
      <c r="C4155" s="14">
        <v>9781783287468</v>
      </c>
      <c r="D4155" s="14">
        <v>2015</v>
      </c>
    </row>
    <row r="4156" spans="1:4" s="8" customFormat="1" ht="20.149999999999999" customHeight="1">
      <c r="A4156" s="13" t="s">
        <v>4400</v>
      </c>
      <c r="B4156" s="14">
        <v>9781782175995</v>
      </c>
      <c r="C4156" s="14">
        <v>9781782176008</v>
      </c>
      <c r="D4156" s="14">
        <v>2015</v>
      </c>
    </row>
    <row r="4157" spans="1:4" s="8" customFormat="1" ht="20.149999999999999" customHeight="1">
      <c r="A4157" s="13" t="s">
        <v>4401</v>
      </c>
      <c r="B4157" s="14">
        <v>9781784390327</v>
      </c>
      <c r="C4157" s="14">
        <v>9781784391294</v>
      </c>
      <c r="D4157" s="14">
        <v>2015</v>
      </c>
    </row>
    <row r="4158" spans="1:4" s="8" customFormat="1" ht="20.149999999999999" customHeight="1">
      <c r="A4158" s="13" t="s">
        <v>4402</v>
      </c>
      <c r="B4158" s="14">
        <v>9781783986569</v>
      </c>
      <c r="C4158" s="14">
        <v>9781783986576</v>
      </c>
      <c r="D4158" s="14">
        <v>2015</v>
      </c>
    </row>
    <row r="4159" spans="1:4" s="8" customFormat="1" ht="20.149999999999999" customHeight="1">
      <c r="A4159" s="13" t="s">
        <v>4403</v>
      </c>
      <c r="B4159" s="14">
        <v>9781783984787</v>
      </c>
      <c r="C4159" s="14">
        <v>9781783984794</v>
      </c>
      <c r="D4159" s="14">
        <v>2015</v>
      </c>
    </row>
    <row r="4160" spans="1:4" s="8" customFormat="1" ht="20.149999999999999" customHeight="1">
      <c r="A4160" s="13" t="s">
        <v>4404</v>
      </c>
      <c r="B4160" s="14">
        <v>9781783559503</v>
      </c>
      <c r="C4160" s="14">
        <v>9781783559510</v>
      </c>
      <c r="D4160" s="14">
        <v>2015</v>
      </c>
    </row>
    <row r="4161" spans="1:7" s="8" customFormat="1" ht="20.149999999999999" customHeight="1">
      <c r="A4161" s="13" t="s">
        <v>4405</v>
      </c>
      <c r="B4161" s="14">
        <v>9781783287093</v>
      </c>
      <c r="C4161" s="14">
        <v>9781783287109</v>
      </c>
      <c r="D4161" s="14">
        <v>2015</v>
      </c>
    </row>
    <row r="4162" spans="1:7" s="8" customFormat="1" ht="20.149999999999999" customHeight="1">
      <c r="A4162" s="13" t="s">
        <v>4406</v>
      </c>
      <c r="B4162" s="14">
        <v>9781783554515</v>
      </c>
      <c r="C4162" s="14">
        <v>9781783554522</v>
      </c>
      <c r="D4162" s="14">
        <v>2015</v>
      </c>
    </row>
    <row r="4163" spans="1:7" s="8" customFormat="1" ht="20.149999999999999" customHeight="1">
      <c r="A4163" s="13" t="s">
        <v>4407</v>
      </c>
      <c r="B4163" s="14">
        <v>9781784390075</v>
      </c>
      <c r="C4163" s="14">
        <v>9781784391546</v>
      </c>
      <c r="D4163" s="14">
        <v>2015</v>
      </c>
    </row>
    <row r="4164" spans="1:7" s="8" customFormat="1" ht="20.149999999999999" customHeight="1">
      <c r="A4164" s="13" t="s">
        <v>4408</v>
      </c>
      <c r="B4164" s="14">
        <v>9780691165929</v>
      </c>
      <c r="C4164" s="14">
        <v>9781400865390</v>
      </c>
      <c r="D4164" s="14">
        <v>2014</v>
      </c>
    </row>
    <row r="4165" spans="1:7" s="8" customFormat="1" ht="20.149999999999999" customHeight="1">
      <c r="A4165" s="13" t="s">
        <v>4409</v>
      </c>
      <c r="B4165" s="14">
        <v>9780691080451</v>
      </c>
      <c r="C4165" s="14">
        <v>9781400874347</v>
      </c>
      <c r="D4165" s="14">
        <v>2015</v>
      </c>
    </row>
    <row r="4166" spans="1:7" s="8" customFormat="1" ht="20.149999999999999" customHeight="1">
      <c r="A4166" s="13" t="s">
        <v>4410</v>
      </c>
      <c r="B4166" s="14">
        <v>9780691164793</v>
      </c>
      <c r="C4166" s="14">
        <v>9781400881178</v>
      </c>
      <c r="D4166" s="14">
        <v>2016</v>
      </c>
    </row>
    <row r="4167" spans="1:7" s="8" customFormat="1" ht="20.149999999999999" customHeight="1">
      <c r="A4167" s="13" t="s">
        <v>4411</v>
      </c>
      <c r="B4167" s="14">
        <v>9780691176840</v>
      </c>
      <c r="C4167" s="14">
        <v>9781400885497</v>
      </c>
      <c r="D4167" s="14">
        <v>2017</v>
      </c>
    </row>
    <row r="4168" spans="1:7" s="8" customFormat="1" ht="20.149999999999999" customHeight="1">
      <c r="A4168" s="13" t="s">
        <v>4412</v>
      </c>
      <c r="B4168" s="14">
        <v>9791027501427</v>
      </c>
      <c r="C4168" s="14"/>
      <c r="D4168" s="14">
        <v>2017</v>
      </c>
      <c r="E4168" s="15" t="s">
        <v>157</v>
      </c>
      <c r="F4168" s="15" t="s">
        <v>240</v>
      </c>
      <c r="G4168" s="15" t="s">
        <v>241</v>
      </c>
    </row>
    <row r="4169" spans="1:7" s="8" customFormat="1" ht="20.149999999999999" customHeight="1">
      <c r="A4169" s="13" t="s">
        <v>4413</v>
      </c>
      <c r="B4169" s="14">
        <v>9791027501441</v>
      </c>
      <c r="C4169" s="14"/>
      <c r="D4169" s="14">
        <v>2017</v>
      </c>
      <c r="E4169" s="15" t="s">
        <v>4414</v>
      </c>
      <c r="F4169" s="15" t="s">
        <v>4415</v>
      </c>
      <c r="G4169" s="15" t="s">
        <v>31</v>
      </c>
    </row>
    <row r="4170" spans="1:7" s="8" customFormat="1" ht="20.149999999999999" customHeight="1">
      <c r="A4170" s="13" t="s">
        <v>4416</v>
      </c>
      <c r="B4170" s="14">
        <v>9782212674569</v>
      </c>
      <c r="C4170" s="14">
        <v>9782212598544</v>
      </c>
      <c r="D4170" s="14">
        <v>2018</v>
      </c>
      <c r="E4170" s="15" t="s">
        <v>31</v>
      </c>
      <c r="F4170" s="15" t="s">
        <v>75</v>
      </c>
      <c r="G4170" s="15" t="s">
        <v>76</v>
      </c>
    </row>
    <row r="4171" spans="1:7" s="8" customFormat="1" ht="20.149999999999999" customHeight="1">
      <c r="A4171" s="13" t="s">
        <v>4417</v>
      </c>
      <c r="B4171" s="14">
        <v>9782212675771</v>
      </c>
      <c r="C4171" s="14">
        <v>9782212598742</v>
      </c>
      <c r="D4171" s="14">
        <v>2018</v>
      </c>
      <c r="E4171" s="15" t="s">
        <v>31</v>
      </c>
      <c r="F4171" s="15" t="s">
        <v>32</v>
      </c>
      <c r="G4171" s="15" t="s">
        <v>499</v>
      </c>
    </row>
    <row r="4172" spans="1:7" s="8" customFormat="1" ht="20.149999999999999" customHeight="1">
      <c r="A4172" s="13" t="s">
        <v>4418</v>
      </c>
      <c r="B4172" s="14">
        <v>9782212675153</v>
      </c>
      <c r="C4172" s="14">
        <v>9782212598520</v>
      </c>
      <c r="D4172" s="14">
        <v>2018</v>
      </c>
      <c r="E4172" s="15" t="s">
        <v>31</v>
      </c>
      <c r="F4172" s="15" t="s">
        <v>72</v>
      </c>
      <c r="G4172" s="15" t="s">
        <v>72</v>
      </c>
    </row>
    <row r="4173" spans="1:7" s="8" customFormat="1" ht="20.149999999999999" customHeight="1">
      <c r="A4173" s="13" t="s">
        <v>4419</v>
      </c>
      <c r="B4173" s="14">
        <v>9782759821846</v>
      </c>
      <c r="C4173" s="14">
        <v>9782759821853</v>
      </c>
      <c r="D4173" s="14">
        <v>2018</v>
      </c>
      <c r="E4173" s="15" t="s">
        <v>25</v>
      </c>
      <c r="F4173" s="15" t="s">
        <v>480</v>
      </c>
      <c r="G4173" s="15" t="s">
        <v>2549</v>
      </c>
    </row>
    <row r="4174" spans="1:7" s="8" customFormat="1" ht="20.149999999999999" customHeight="1">
      <c r="A4174" s="13" t="s">
        <v>4420</v>
      </c>
      <c r="B4174" s="14">
        <v>9782759821396</v>
      </c>
      <c r="C4174" s="14">
        <v>9782759822027</v>
      </c>
      <c r="D4174" s="14">
        <v>2018</v>
      </c>
      <c r="E4174" s="15" t="s">
        <v>18</v>
      </c>
      <c r="F4174" s="15" t="s">
        <v>18</v>
      </c>
      <c r="G4174" s="15" t="s">
        <v>1860</v>
      </c>
    </row>
    <row r="4175" spans="1:7" s="8" customFormat="1" ht="20.149999999999999" customHeight="1">
      <c r="A4175" s="13" t="s">
        <v>4421</v>
      </c>
      <c r="B4175" s="14">
        <v>9782759821372</v>
      </c>
      <c r="C4175" s="14">
        <v>9782759822218</v>
      </c>
      <c r="D4175" s="14">
        <v>2018</v>
      </c>
      <c r="E4175" s="15" t="s">
        <v>25</v>
      </c>
      <c r="F4175" s="15" t="s">
        <v>480</v>
      </c>
      <c r="G4175" s="15" t="s">
        <v>3479</v>
      </c>
    </row>
    <row r="4176" spans="1:7" s="8" customFormat="1" ht="20.149999999999999" customHeight="1">
      <c r="A4176" s="13" t="s">
        <v>4422</v>
      </c>
      <c r="B4176" s="14">
        <v>9782759821730</v>
      </c>
      <c r="C4176" s="14">
        <v>9782759821747</v>
      </c>
      <c r="D4176" s="14">
        <v>2018</v>
      </c>
      <c r="E4176" s="15" t="s">
        <v>25</v>
      </c>
      <c r="F4176" s="15" t="s">
        <v>26</v>
      </c>
      <c r="G4176" s="15" t="s">
        <v>492</v>
      </c>
    </row>
    <row r="4177" spans="1:7" s="8" customFormat="1" ht="20.149999999999999" customHeight="1">
      <c r="A4177" s="13" t="s">
        <v>4423</v>
      </c>
      <c r="B4177" s="14">
        <v>9782354562816</v>
      </c>
      <c r="C4177" s="14"/>
      <c r="D4177" s="14">
        <v>2018</v>
      </c>
      <c r="E4177" s="15" t="s">
        <v>31</v>
      </c>
      <c r="F4177" s="15" t="s">
        <v>75</v>
      </c>
      <c r="G4177" s="15" t="s">
        <v>245</v>
      </c>
    </row>
    <row r="4178" spans="1:7" s="8" customFormat="1" ht="20.149999999999999" customHeight="1">
      <c r="A4178" s="13" t="s">
        <v>4424</v>
      </c>
      <c r="B4178" s="14">
        <v>9782100760206</v>
      </c>
      <c r="C4178" s="14">
        <v>9782100772582</v>
      </c>
      <c r="D4178" s="14">
        <v>2017</v>
      </c>
      <c r="E4178" s="15" t="s">
        <v>273</v>
      </c>
    </row>
    <row r="4179" spans="1:7" s="8" customFormat="1" ht="20.149999999999999" customHeight="1">
      <c r="A4179" s="13" t="s">
        <v>4425</v>
      </c>
      <c r="B4179" s="14">
        <v>9782100773688</v>
      </c>
      <c r="C4179" s="14">
        <v>9782100773695</v>
      </c>
      <c r="D4179" s="14">
        <v>2018</v>
      </c>
      <c r="E4179" s="15" t="s">
        <v>157</v>
      </c>
    </row>
    <row r="4180" spans="1:7" s="8" customFormat="1" ht="20.149999999999999" customHeight="1">
      <c r="A4180" s="13" t="s">
        <v>4426</v>
      </c>
      <c r="B4180" s="14">
        <v>9782100769285</v>
      </c>
      <c r="C4180" s="14">
        <v>9782100772728</v>
      </c>
      <c r="D4180" s="14">
        <v>2017</v>
      </c>
    </row>
    <row r="4181" spans="1:7" s="8" customFormat="1" ht="20.149999999999999" customHeight="1">
      <c r="A4181" s="13" t="s">
        <v>4427</v>
      </c>
      <c r="B4181" s="14">
        <v>9782100769308</v>
      </c>
      <c r="C4181" s="14">
        <v>9782100773176</v>
      </c>
      <c r="D4181" s="14">
        <v>2018</v>
      </c>
      <c r="E4181" s="15" t="s">
        <v>157</v>
      </c>
    </row>
    <row r="4182" spans="1:7" s="8" customFormat="1" ht="20.149999999999999" customHeight="1">
      <c r="A4182" s="13" t="s">
        <v>4428</v>
      </c>
      <c r="B4182" s="14">
        <v>9782100776634</v>
      </c>
      <c r="C4182" s="14">
        <v>9782100777372</v>
      </c>
      <c r="D4182" s="14">
        <v>2018</v>
      </c>
      <c r="E4182" s="15" t="s">
        <v>68</v>
      </c>
      <c r="F4182" s="15" t="s">
        <v>68</v>
      </c>
      <c r="G4182" s="15" t="s">
        <v>4429</v>
      </c>
    </row>
    <row r="4183" spans="1:7" s="8" customFormat="1" ht="20.149999999999999" customHeight="1">
      <c r="A4183" s="13" t="s">
        <v>4430</v>
      </c>
      <c r="B4183" s="14">
        <v>9782100773053</v>
      </c>
      <c r="C4183" s="14">
        <v>9782100773077</v>
      </c>
      <c r="D4183" s="14">
        <v>2017</v>
      </c>
      <c r="E4183" s="15" t="s">
        <v>157</v>
      </c>
      <c r="F4183" s="15" t="s">
        <v>277</v>
      </c>
      <c r="G4183" s="15" t="s">
        <v>4431</v>
      </c>
    </row>
    <row r="4184" spans="1:7" s="8" customFormat="1" ht="20.149999999999999" customHeight="1">
      <c r="A4184" s="13" t="s">
        <v>4432</v>
      </c>
      <c r="B4184" s="14">
        <v>9782100776047</v>
      </c>
      <c r="C4184" s="14">
        <v>9782100777228</v>
      </c>
      <c r="D4184" s="14">
        <v>2018</v>
      </c>
    </row>
    <row r="4185" spans="1:7" s="8" customFormat="1" ht="20.149999999999999" customHeight="1">
      <c r="A4185" s="13" t="s">
        <v>4433</v>
      </c>
      <c r="B4185" s="14">
        <v>9782100773459</v>
      </c>
      <c r="C4185" s="14">
        <v>9782100777211</v>
      </c>
      <c r="D4185" s="14">
        <v>2018</v>
      </c>
      <c r="E4185" s="15" t="s">
        <v>244</v>
      </c>
    </row>
    <row r="4186" spans="1:7" s="8" customFormat="1" ht="20.149999999999999" customHeight="1">
      <c r="A4186" s="13" t="s">
        <v>4434</v>
      </c>
      <c r="B4186" s="14">
        <v>9782100775873</v>
      </c>
      <c r="C4186" s="14">
        <v>9782100775903</v>
      </c>
      <c r="D4186" s="14">
        <v>2018</v>
      </c>
      <c r="E4186" s="15" t="s">
        <v>25</v>
      </c>
      <c r="F4186" s="15" t="s">
        <v>480</v>
      </c>
      <c r="G4186" s="15" t="s">
        <v>481</v>
      </c>
    </row>
    <row r="4187" spans="1:7" s="8" customFormat="1" ht="20.149999999999999" customHeight="1">
      <c r="A4187" s="13" t="s">
        <v>4435</v>
      </c>
      <c r="B4187" s="14">
        <v>9782100773633</v>
      </c>
      <c r="C4187" s="14">
        <v>9782100777396</v>
      </c>
      <c r="D4187" s="14">
        <v>2018</v>
      </c>
      <c r="E4187" s="15" t="s">
        <v>25</v>
      </c>
    </row>
    <row r="4188" spans="1:7" s="8" customFormat="1" ht="20.149999999999999" customHeight="1">
      <c r="A4188" s="13" t="s">
        <v>4436</v>
      </c>
      <c r="B4188" s="14">
        <v>9782100776641</v>
      </c>
      <c r="C4188" s="14">
        <v>9782100777297</v>
      </c>
      <c r="D4188" s="14">
        <v>2018</v>
      </c>
      <c r="E4188" s="15" t="s">
        <v>68</v>
      </c>
      <c r="F4188" s="15" t="s">
        <v>68</v>
      </c>
      <c r="G4188" s="15" t="s">
        <v>4429</v>
      </c>
    </row>
    <row r="4189" spans="1:7" s="8" customFormat="1" ht="20.149999999999999" customHeight="1">
      <c r="A4189" s="13" t="s">
        <v>4437</v>
      </c>
      <c r="B4189" s="14">
        <v>9782100759934</v>
      </c>
      <c r="C4189" s="14">
        <v>9782100767472</v>
      </c>
      <c r="D4189" s="14">
        <v>2017</v>
      </c>
      <c r="E4189" s="15" t="s">
        <v>31</v>
      </c>
      <c r="F4189" s="15" t="s">
        <v>439</v>
      </c>
      <c r="G4189" s="15" t="s">
        <v>439</v>
      </c>
    </row>
    <row r="4190" spans="1:7" s="8" customFormat="1" ht="20.149999999999999" customHeight="1">
      <c r="A4190" s="13" t="s">
        <v>4438</v>
      </c>
      <c r="B4190" s="14">
        <v>9782728805686</v>
      </c>
      <c r="C4190" s="14">
        <v>9782728825837</v>
      </c>
      <c r="D4190" s="14">
        <v>2017</v>
      </c>
      <c r="E4190" s="15" t="s">
        <v>161</v>
      </c>
      <c r="F4190" s="15" t="s">
        <v>4439</v>
      </c>
      <c r="G4190" s="15" t="s">
        <v>4440</v>
      </c>
    </row>
    <row r="4191" spans="1:7" s="8" customFormat="1" ht="20.149999999999999" customHeight="1">
      <c r="A4191" s="13" t="s">
        <v>4441</v>
      </c>
      <c r="B4191" s="14">
        <v>9781849953726</v>
      </c>
      <c r="C4191" s="14">
        <v>9781849953870</v>
      </c>
      <c r="D4191" s="14">
        <v>2017</v>
      </c>
    </row>
    <row r="4192" spans="1:7" s="8" customFormat="1" ht="20.149999999999999" customHeight="1">
      <c r="A4192" s="13" t="s">
        <v>4442</v>
      </c>
      <c r="B4192" s="14">
        <v>9781904811008</v>
      </c>
      <c r="C4192" s="14">
        <v>9781904811343</v>
      </c>
      <c r="D4192" s="14">
        <v>2004</v>
      </c>
    </row>
    <row r="4193" spans="1:4" s="8" customFormat="1" ht="20.149999999999999" customHeight="1">
      <c r="A4193" s="13" t="s">
        <v>4443</v>
      </c>
      <c r="B4193" s="14">
        <v>9781904811046</v>
      </c>
      <c r="C4193" s="14">
        <v>9781904811831</v>
      </c>
      <c r="D4193" s="14">
        <v>2004</v>
      </c>
    </row>
    <row r="4194" spans="1:4" s="8" customFormat="1" ht="20.149999999999999" customHeight="1">
      <c r="A4194" s="13" t="s">
        <v>4444</v>
      </c>
      <c r="B4194" s="14">
        <v>9781904811121</v>
      </c>
      <c r="C4194" s="14">
        <v>9781847190062</v>
      </c>
      <c r="D4194" s="14">
        <v>2004</v>
      </c>
    </row>
    <row r="4195" spans="1:4" s="8" customFormat="1" ht="20.149999999999999" customHeight="1">
      <c r="A4195" s="13" t="s">
        <v>4445</v>
      </c>
      <c r="B4195" s="14">
        <v>9781904811022</v>
      </c>
      <c r="C4195" s="14">
        <v>9781904811268</v>
      </c>
      <c r="D4195" s="14">
        <v>2004</v>
      </c>
    </row>
    <row r="4196" spans="1:4" s="8" customFormat="1" ht="20.149999999999999" customHeight="1">
      <c r="A4196" s="13" t="s">
        <v>4446</v>
      </c>
      <c r="B4196" s="14">
        <v>9781904811169</v>
      </c>
      <c r="C4196" s="14">
        <v>9781847190109</v>
      </c>
      <c r="D4196" s="14">
        <v>2005</v>
      </c>
    </row>
    <row r="4197" spans="1:4" s="8" customFormat="1" ht="20.149999999999999" customHeight="1">
      <c r="A4197" s="13" t="s">
        <v>4447</v>
      </c>
      <c r="B4197" s="14">
        <v>9781904811084</v>
      </c>
      <c r="C4197" s="14">
        <v>9781847190024</v>
      </c>
      <c r="D4197" s="14">
        <v>2005</v>
      </c>
    </row>
    <row r="4198" spans="1:4" s="8" customFormat="1" ht="20.149999999999999" customHeight="1">
      <c r="A4198" s="13" t="s">
        <v>4448</v>
      </c>
      <c r="B4198" s="14">
        <v>9781904811275</v>
      </c>
      <c r="C4198" s="14">
        <v>9781847190178</v>
      </c>
      <c r="D4198" s="14">
        <v>2005</v>
      </c>
    </row>
    <row r="4199" spans="1:4" s="8" customFormat="1" ht="20.149999999999999" customHeight="1">
      <c r="A4199" s="13" t="s">
        <v>4449</v>
      </c>
      <c r="B4199" s="14">
        <v>9781904811077</v>
      </c>
      <c r="C4199" s="14">
        <v>9781847190017</v>
      </c>
      <c r="D4199" s="14">
        <v>2005</v>
      </c>
    </row>
    <row r="4200" spans="1:4" s="8" customFormat="1" ht="20.149999999999999" customHeight="1">
      <c r="A4200" s="13" t="s">
        <v>4450</v>
      </c>
      <c r="B4200" s="14">
        <v>9781904811350</v>
      </c>
      <c r="C4200" s="14">
        <v>9781847190246</v>
      </c>
      <c r="D4200" s="14">
        <v>2005</v>
      </c>
    </row>
    <row r="4201" spans="1:4" s="8" customFormat="1" ht="20.149999999999999" customHeight="1">
      <c r="A4201" s="13" t="s">
        <v>4451</v>
      </c>
      <c r="B4201" s="14">
        <v>9781904811138</v>
      </c>
      <c r="C4201" s="14">
        <v>9781847190079</v>
      </c>
      <c r="D4201" s="14">
        <v>2005</v>
      </c>
    </row>
    <row r="4202" spans="1:4" s="8" customFormat="1" ht="20.149999999999999" customHeight="1">
      <c r="A4202" s="13" t="s">
        <v>4452</v>
      </c>
      <c r="B4202" s="14">
        <v>9781904811459</v>
      </c>
      <c r="C4202" s="14">
        <v>9781847190338</v>
      </c>
      <c r="D4202" s="14">
        <v>2005</v>
      </c>
    </row>
    <row r="4203" spans="1:4" s="8" customFormat="1" ht="20.149999999999999" customHeight="1">
      <c r="A4203" s="13" t="s">
        <v>4453</v>
      </c>
      <c r="B4203" s="14">
        <v>9781904811374</v>
      </c>
      <c r="C4203" s="14">
        <v>9781847190260</v>
      </c>
      <c r="D4203" s="14">
        <v>2005</v>
      </c>
    </row>
    <row r="4204" spans="1:4" s="8" customFormat="1" ht="20.149999999999999" customHeight="1">
      <c r="A4204" s="13" t="s">
        <v>4454</v>
      </c>
      <c r="B4204" s="14">
        <v>9781904811497</v>
      </c>
      <c r="C4204" s="14">
        <v>9781847190369</v>
      </c>
      <c r="D4204" s="14">
        <v>2005</v>
      </c>
    </row>
    <row r="4205" spans="1:4" s="8" customFormat="1" ht="20.149999999999999" customHeight="1">
      <c r="A4205" s="13" t="s">
        <v>4455</v>
      </c>
      <c r="B4205" s="14">
        <v>9781904811732</v>
      </c>
      <c r="C4205" s="14">
        <v>9781847190581</v>
      </c>
      <c r="D4205" s="14">
        <v>2005</v>
      </c>
    </row>
    <row r="4206" spans="1:4" s="8" customFormat="1" ht="20.149999999999999" customHeight="1">
      <c r="A4206" s="13" t="s">
        <v>4456</v>
      </c>
      <c r="B4206" s="14">
        <v>9781904811541</v>
      </c>
      <c r="C4206" s="14">
        <v>9781847190413</v>
      </c>
      <c r="D4206" s="14">
        <v>2005</v>
      </c>
    </row>
    <row r="4207" spans="1:4" s="8" customFormat="1" ht="20.149999999999999" customHeight="1">
      <c r="A4207" s="13" t="s">
        <v>4457</v>
      </c>
      <c r="B4207" s="14">
        <v>9781904811558</v>
      </c>
      <c r="C4207" s="14">
        <v>9781847190420</v>
      </c>
      <c r="D4207" s="14">
        <v>2005</v>
      </c>
    </row>
    <row r="4208" spans="1:4" s="8" customFormat="1" ht="20.149999999999999" customHeight="1">
      <c r="A4208" s="13" t="s">
        <v>4458</v>
      </c>
      <c r="B4208" s="14">
        <v>9781904811152</v>
      </c>
      <c r="C4208" s="14">
        <v>9781847190093</v>
      </c>
      <c r="D4208" s="14">
        <v>2005</v>
      </c>
    </row>
    <row r="4209" spans="1:4" s="8" customFormat="1" ht="20.149999999999999" customHeight="1">
      <c r="A4209" s="13" t="s">
        <v>4459</v>
      </c>
      <c r="B4209" s="14">
        <v>9781904811534</v>
      </c>
      <c r="C4209" s="14">
        <v>9781847190406</v>
      </c>
      <c r="D4209" s="14">
        <v>2005</v>
      </c>
    </row>
    <row r="4210" spans="1:4" s="8" customFormat="1" ht="20.149999999999999" customHeight="1">
      <c r="A4210" s="13" t="s">
        <v>4460</v>
      </c>
      <c r="B4210" s="14">
        <v>9781904811572</v>
      </c>
      <c r="C4210" s="14">
        <v>9781847190437</v>
      </c>
      <c r="D4210" s="14">
        <v>2005</v>
      </c>
    </row>
    <row r="4211" spans="1:4" s="8" customFormat="1" ht="20.149999999999999" customHeight="1">
      <c r="A4211" s="13" t="s">
        <v>4461</v>
      </c>
      <c r="B4211" s="14">
        <v>9781904811053</v>
      </c>
      <c r="C4211" s="14">
        <v>9781904811473</v>
      </c>
      <c r="D4211" s="14">
        <v>2005</v>
      </c>
    </row>
    <row r="4212" spans="1:4" s="8" customFormat="1" ht="20.149999999999999" customHeight="1">
      <c r="A4212" s="13" t="s">
        <v>4462</v>
      </c>
      <c r="B4212" s="14">
        <v>9781904811145</v>
      </c>
      <c r="C4212" s="14">
        <v>9781847190086</v>
      </c>
      <c r="D4212" s="14">
        <v>2005</v>
      </c>
    </row>
    <row r="4213" spans="1:4" s="8" customFormat="1" ht="20.149999999999999" customHeight="1">
      <c r="A4213" s="13" t="s">
        <v>4463</v>
      </c>
      <c r="B4213" s="14">
        <v>9781904811510</v>
      </c>
      <c r="C4213" s="14">
        <v>9781847190383</v>
      </c>
      <c r="D4213" s="14">
        <v>2005</v>
      </c>
    </row>
    <row r="4214" spans="1:4" s="8" customFormat="1" ht="20.149999999999999" customHeight="1">
      <c r="A4214" s="13" t="s">
        <v>4464</v>
      </c>
      <c r="B4214" s="14">
        <v>9781904811817</v>
      </c>
      <c r="C4214" s="14">
        <v>9781847190666</v>
      </c>
      <c r="D4214" s="14">
        <v>2006</v>
      </c>
    </row>
    <row r="4215" spans="1:4" s="8" customFormat="1" ht="20.149999999999999" customHeight="1">
      <c r="A4215" s="13" t="s">
        <v>4465</v>
      </c>
      <c r="B4215" s="14">
        <v>9781904811886</v>
      </c>
      <c r="C4215" s="14">
        <v>9781847190710</v>
      </c>
      <c r="D4215" s="14">
        <v>2006</v>
      </c>
    </row>
    <row r="4216" spans="1:4" s="8" customFormat="1" ht="20.149999999999999" customHeight="1">
      <c r="A4216" s="13" t="s">
        <v>4466</v>
      </c>
      <c r="B4216" s="14">
        <v>9781904811916</v>
      </c>
      <c r="C4216" s="14">
        <v>9781847190741</v>
      </c>
      <c r="D4216" s="14">
        <v>2006</v>
      </c>
    </row>
    <row r="4217" spans="1:4" s="8" customFormat="1" ht="20.149999999999999" customHeight="1">
      <c r="A4217" s="13" t="s">
        <v>4467</v>
      </c>
      <c r="B4217" s="14">
        <v>9781904811442</v>
      </c>
      <c r="C4217" s="14">
        <v>9781847190321</v>
      </c>
      <c r="D4217" s="14">
        <v>2006</v>
      </c>
    </row>
    <row r="4218" spans="1:4" s="8" customFormat="1" ht="20.149999999999999" customHeight="1">
      <c r="A4218" s="13" t="s">
        <v>4468</v>
      </c>
      <c r="B4218" s="14">
        <v>9781904811251</v>
      </c>
      <c r="C4218" s="14">
        <v>9781847190161</v>
      </c>
      <c r="D4218" s="14">
        <v>2006</v>
      </c>
    </row>
    <row r="4219" spans="1:4" s="8" customFormat="1" ht="20.149999999999999" customHeight="1">
      <c r="A4219" s="13" t="s">
        <v>4469</v>
      </c>
      <c r="B4219" s="14">
        <v>9781904811688</v>
      </c>
      <c r="C4219" s="14">
        <v>9781847190543</v>
      </c>
      <c r="D4219" s="14">
        <v>2006</v>
      </c>
    </row>
    <row r="4220" spans="1:4" s="8" customFormat="1" ht="20.149999999999999" customHeight="1">
      <c r="A4220" s="13" t="s">
        <v>4470</v>
      </c>
      <c r="B4220" s="14">
        <v>9781904811824</v>
      </c>
      <c r="C4220" s="14">
        <v>9781904811237</v>
      </c>
      <c r="D4220" s="14">
        <v>2006</v>
      </c>
    </row>
    <row r="4221" spans="1:4" s="8" customFormat="1" ht="20.149999999999999" customHeight="1">
      <c r="A4221" s="13" t="s">
        <v>4471</v>
      </c>
      <c r="B4221" s="14">
        <v>9781904811701</v>
      </c>
      <c r="C4221" s="14">
        <v>9781904811244</v>
      </c>
      <c r="D4221" s="14">
        <v>2006</v>
      </c>
    </row>
    <row r="4222" spans="1:4" s="8" customFormat="1" ht="20.149999999999999" customHeight="1">
      <c r="A4222" s="13" t="s">
        <v>4472</v>
      </c>
      <c r="B4222" s="14">
        <v>9781904811923</v>
      </c>
      <c r="C4222" s="14">
        <v>9781904811220</v>
      </c>
      <c r="D4222" s="14">
        <v>2006</v>
      </c>
    </row>
    <row r="4223" spans="1:4" s="8" customFormat="1" ht="20.149999999999999" customHeight="1">
      <c r="A4223" s="13" t="s">
        <v>4473</v>
      </c>
      <c r="B4223" s="14">
        <v>9781904811787</v>
      </c>
      <c r="C4223" s="14">
        <v>9781847190635</v>
      </c>
      <c r="D4223" s="14">
        <v>2006</v>
      </c>
    </row>
    <row r="4224" spans="1:4" s="8" customFormat="1" ht="20.149999999999999" customHeight="1">
      <c r="A4224" s="13" t="s">
        <v>4474</v>
      </c>
      <c r="B4224" s="14">
        <v>9781904811671</v>
      </c>
      <c r="C4224" s="14">
        <v>9781847190536</v>
      </c>
      <c r="D4224" s="14">
        <v>2006</v>
      </c>
    </row>
    <row r="4225" spans="1:4" s="8" customFormat="1" ht="20.149999999999999" customHeight="1">
      <c r="A4225" s="13" t="s">
        <v>4475</v>
      </c>
      <c r="B4225" s="14">
        <v>9781904811404</v>
      </c>
      <c r="C4225" s="14">
        <v>9781847190284</v>
      </c>
      <c r="D4225" s="14">
        <v>2006</v>
      </c>
    </row>
    <row r="4226" spans="1:4" s="8" customFormat="1" ht="20.149999999999999" customHeight="1">
      <c r="A4226" s="13" t="s">
        <v>4476</v>
      </c>
      <c r="B4226" s="14">
        <v>9781904811855</v>
      </c>
      <c r="C4226" s="14">
        <v>9781847190680</v>
      </c>
      <c r="D4226" s="14">
        <v>2006</v>
      </c>
    </row>
    <row r="4227" spans="1:4" s="8" customFormat="1" ht="20.149999999999999" customHeight="1">
      <c r="A4227" s="13" t="s">
        <v>4477</v>
      </c>
      <c r="B4227" s="14">
        <v>9781904811800</v>
      </c>
      <c r="C4227" s="14">
        <v>9781847190659</v>
      </c>
      <c r="D4227" s="14">
        <v>2006</v>
      </c>
    </row>
    <row r="4228" spans="1:4" s="8" customFormat="1" ht="20.149999999999999" customHeight="1">
      <c r="A4228" s="13" t="s">
        <v>4478</v>
      </c>
      <c r="B4228" s="14">
        <v>9781904811718</v>
      </c>
      <c r="C4228" s="14">
        <v>9781847190567</v>
      </c>
      <c r="D4228" s="14">
        <v>2006</v>
      </c>
    </row>
    <row r="4229" spans="1:4" s="8" customFormat="1" ht="20.149999999999999" customHeight="1">
      <c r="A4229" s="13" t="s">
        <v>4479</v>
      </c>
      <c r="B4229" s="14">
        <v>9781904811862</v>
      </c>
      <c r="C4229" s="14">
        <v>9781847190697</v>
      </c>
      <c r="D4229" s="14">
        <v>2006</v>
      </c>
    </row>
    <row r="4230" spans="1:4" s="8" customFormat="1" ht="20.149999999999999" customHeight="1">
      <c r="A4230" s="13" t="s">
        <v>4480</v>
      </c>
      <c r="B4230" s="14">
        <v>9781904811091</v>
      </c>
      <c r="C4230" s="14">
        <v>9781847190031</v>
      </c>
      <c r="D4230" s="14">
        <v>2006</v>
      </c>
    </row>
    <row r="4231" spans="1:4" s="8" customFormat="1" ht="20.149999999999999" customHeight="1">
      <c r="A4231" s="13" t="s">
        <v>4481</v>
      </c>
      <c r="B4231" s="14">
        <v>9781904811602</v>
      </c>
      <c r="C4231" s="14">
        <v>9781847190468</v>
      </c>
      <c r="D4231" s="14">
        <v>2006</v>
      </c>
    </row>
    <row r="4232" spans="1:4" s="8" customFormat="1" ht="20.149999999999999" customHeight="1">
      <c r="A4232" s="13" t="s">
        <v>4482</v>
      </c>
      <c r="B4232" s="14">
        <v>9781904811336</v>
      </c>
      <c r="C4232" s="14">
        <v>9781847190239</v>
      </c>
      <c r="D4232" s="14">
        <v>2006</v>
      </c>
    </row>
    <row r="4233" spans="1:4" s="8" customFormat="1" ht="20.149999999999999" customHeight="1">
      <c r="A4233" s="13" t="s">
        <v>4483</v>
      </c>
      <c r="B4233" s="14">
        <v>9781904811909</v>
      </c>
      <c r="C4233" s="14">
        <v>9781847190734</v>
      </c>
      <c r="D4233" s="14">
        <v>2006</v>
      </c>
    </row>
    <row r="4234" spans="1:4" s="8" customFormat="1" ht="20.149999999999999" customHeight="1">
      <c r="A4234" s="13" t="s">
        <v>4484</v>
      </c>
      <c r="B4234" s="14">
        <v>9781904811527</v>
      </c>
      <c r="C4234" s="14">
        <v>9781847190390</v>
      </c>
      <c r="D4234" s="14">
        <v>2006</v>
      </c>
    </row>
    <row r="4235" spans="1:4" s="8" customFormat="1" ht="20.149999999999999" customHeight="1">
      <c r="A4235" s="13" t="s">
        <v>4485</v>
      </c>
      <c r="B4235" s="14">
        <v>9781904811503</v>
      </c>
      <c r="C4235" s="14">
        <v>9781847190376</v>
      </c>
      <c r="D4235" s="14">
        <v>2006</v>
      </c>
    </row>
    <row r="4236" spans="1:4" s="8" customFormat="1" ht="20.149999999999999" customHeight="1">
      <c r="A4236" s="13" t="s">
        <v>4486</v>
      </c>
      <c r="B4236" s="14">
        <v>9781904811930</v>
      </c>
      <c r="C4236" s="14">
        <v>9781847190758</v>
      </c>
      <c r="D4236" s="14">
        <v>2006</v>
      </c>
    </row>
    <row r="4237" spans="1:4" s="8" customFormat="1" ht="20.149999999999999" customHeight="1">
      <c r="A4237" s="13" t="s">
        <v>4487</v>
      </c>
      <c r="B4237" s="14">
        <v>9781904811794</v>
      </c>
      <c r="C4237" s="14">
        <v>9781847190642</v>
      </c>
      <c r="D4237" s="14">
        <v>2006</v>
      </c>
    </row>
    <row r="4238" spans="1:4" s="8" customFormat="1" ht="20.149999999999999" customHeight="1">
      <c r="A4238" s="13" t="s">
        <v>4488</v>
      </c>
      <c r="B4238" s="14">
        <v>9781904811367</v>
      </c>
      <c r="C4238" s="14">
        <v>9781847190253</v>
      </c>
      <c r="D4238" s="14">
        <v>2006</v>
      </c>
    </row>
    <row r="4239" spans="1:4" s="8" customFormat="1" ht="20.149999999999999" customHeight="1">
      <c r="A4239" s="13" t="s">
        <v>4489</v>
      </c>
      <c r="B4239" s="14">
        <v>9781847190901</v>
      </c>
      <c r="C4239" s="14">
        <v>9781847191274</v>
      </c>
      <c r="D4239" s="14">
        <v>2006</v>
      </c>
    </row>
    <row r="4240" spans="1:4" s="8" customFormat="1" ht="20.149999999999999" customHeight="1">
      <c r="A4240" s="13" t="s">
        <v>4490</v>
      </c>
      <c r="B4240" s="14">
        <v>9781904811992</v>
      </c>
      <c r="C4240" s="14">
        <v>9781847190819</v>
      </c>
      <c r="D4240" s="14">
        <v>2006</v>
      </c>
    </row>
    <row r="4241" spans="1:4" s="8" customFormat="1" ht="20.149999999999999" customHeight="1">
      <c r="A4241" s="13" t="s">
        <v>4491</v>
      </c>
      <c r="B4241" s="14">
        <v>9781904811282</v>
      </c>
      <c r="C4241" s="14">
        <v>9781847190185</v>
      </c>
      <c r="D4241" s="14">
        <v>2006</v>
      </c>
    </row>
    <row r="4242" spans="1:4" s="8" customFormat="1" ht="20.149999999999999" customHeight="1">
      <c r="A4242" s="13" t="s">
        <v>4492</v>
      </c>
      <c r="B4242" s="14">
        <v>9781904811190</v>
      </c>
      <c r="C4242" s="14">
        <v>9781847190130</v>
      </c>
      <c r="D4242" s="14">
        <v>2006</v>
      </c>
    </row>
    <row r="4243" spans="1:4" s="8" customFormat="1" ht="20.149999999999999" customHeight="1">
      <c r="A4243" s="13" t="s">
        <v>4493</v>
      </c>
      <c r="B4243" s="14">
        <v>9781904811657</v>
      </c>
      <c r="C4243" s="14">
        <v>9781847190512</v>
      </c>
      <c r="D4243" s="14">
        <v>2006</v>
      </c>
    </row>
    <row r="4244" spans="1:4" s="8" customFormat="1" ht="20.149999999999999" customHeight="1">
      <c r="A4244" s="13" t="s">
        <v>4494</v>
      </c>
      <c r="B4244" s="14">
        <v>9781904811893</v>
      </c>
      <c r="C4244" s="14">
        <v>9781847190727</v>
      </c>
      <c r="D4244" s="14">
        <v>2006</v>
      </c>
    </row>
    <row r="4245" spans="1:4" s="8" customFormat="1" ht="20.149999999999999" customHeight="1">
      <c r="A4245" s="13" t="s">
        <v>4495</v>
      </c>
      <c r="B4245" s="14">
        <v>9781847190871</v>
      </c>
      <c r="C4245" s="14">
        <v>9781847190840</v>
      </c>
      <c r="D4245" s="14">
        <v>2006</v>
      </c>
    </row>
    <row r="4246" spans="1:4" s="8" customFormat="1" ht="20.149999999999999" customHeight="1">
      <c r="A4246" s="13" t="s">
        <v>4496</v>
      </c>
      <c r="B4246" s="14">
        <v>9781904811305</v>
      </c>
      <c r="C4246" s="14">
        <v>9781847190208</v>
      </c>
      <c r="D4246" s="14">
        <v>2006</v>
      </c>
    </row>
    <row r="4247" spans="1:4" s="8" customFormat="1" ht="20.149999999999999" customHeight="1">
      <c r="A4247" s="13" t="s">
        <v>4497</v>
      </c>
      <c r="B4247" s="14">
        <v>9781904811978</v>
      </c>
      <c r="C4247" s="14">
        <v>9781847190796</v>
      </c>
      <c r="D4247" s="14">
        <v>2006</v>
      </c>
    </row>
    <row r="4248" spans="1:4" s="8" customFormat="1" ht="20.149999999999999" customHeight="1">
      <c r="A4248" s="13" t="s">
        <v>4498</v>
      </c>
      <c r="B4248" s="14">
        <v>9781904811626</v>
      </c>
      <c r="C4248" s="14">
        <v>9781847190482</v>
      </c>
      <c r="D4248" s="14">
        <v>2006</v>
      </c>
    </row>
    <row r="4249" spans="1:4" s="8" customFormat="1" ht="20.149999999999999" customHeight="1">
      <c r="A4249" s="13" t="s">
        <v>4499</v>
      </c>
      <c r="B4249" s="14">
        <v>9781904811213</v>
      </c>
      <c r="C4249" s="14">
        <v>9781847190154</v>
      </c>
      <c r="D4249" s="14">
        <v>2006</v>
      </c>
    </row>
    <row r="4250" spans="1:4" s="8" customFormat="1" ht="20.149999999999999" customHeight="1">
      <c r="A4250" s="13" t="s">
        <v>4500</v>
      </c>
      <c r="B4250" s="14">
        <v>9781847190970</v>
      </c>
      <c r="C4250" s="14">
        <v>9781847190994</v>
      </c>
      <c r="D4250" s="14">
        <v>2006</v>
      </c>
    </row>
    <row r="4251" spans="1:4" s="8" customFormat="1" ht="20.149999999999999" customHeight="1">
      <c r="A4251" s="13" t="s">
        <v>4501</v>
      </c>
      <c r="B4251" s="14">
        <v>9781904811329</v>
      </c>
      <c r="C4251" s="14">
        <v>9781847190222</v>
      </c>
      <c r="D4251" s="14">
        <v>2007</v>
      </c>
    </row>
    <row r="4252" spans="1:4" s="8" customFormat="1" ht="20.149999999999999" customHeight="1">
      <c r="A4252" s="13" t="s">
        <v>4502</v>
      </c>
      <c r="B4252" s="14">
        <v>9781904811060</v>
      </c>
      <c r="C4252" s="14">
        <v>9781847190000</v>
      </c>
      <c r="D4252" s="14">
        <v>2007</v>
      </c>
    </row>
    <row r="4253" spans="1:4" s="8" customFormat="1" ht="20.149999999999999" customHeight="1">
      <c r="A4253" s="13" t="s">
        <v>4503</v>
      </c>
      <c r="B4253" s="14">
        <v>9781904811114</v>
      </c>
      <c r="C4253" s="14">
        <v>9781847190055</v>
      </c>
      <c r="D4253" s="14">
        <v>2007</v>
      </c>
    </row>
    <row r="4254" spans="1:4" s="8" customFormat="1" ht="20.149999999999999" customHeight="1">
      <c r="A4254" s="13" t="s">
        <v>4504</v>
      </c>
      <c r="B4254" s="14">
        <v>9781847191007</v>
      </c>
      <c r="C4254" s="14">
        <v>9781847191014</v>
      </c>
      <c r="D4254" s="14">
        <v>2007</v>
      </c>
    </row>
    <row r="4255" spans="1:4" s="8" customFormat="1" ht="20.149999999999999" customHeight="1">
      <c r="A4255" s="13" t="s">
        <v>4505</v>
      </c>
      <c r="B4255" s="14">
        <v>9781904811695</v>
      </c>
      <c r="C4255" s="14">
        <v>9781847190550</v>
      </c>
      <c r="D4255" s="14">
        <v>2007</v>
      </c>
    </row>
    <row r="4256" spans="1:4" s="8" customFormat="1" ht="20.149999999999999" customHeight="1">
      <c r="A4256" s="13" t="s">
        <v>4506</v>
      </c>
      <c r="B4256" s="14">
        <v>9781904811312</v>
      </c>
      <c r="C4256" s="14">
        <v>9781847190215</v>
      </c>
      <c r="D4256" s="14">
        <v>2007</v>
      </c>
    </row>
    <row r="4257" spans="1:4" s="8" customFormat="1" ht="20.149999999999999" customHeight="1">
      <c r="A4257" s="13" t="s">
        <v>4507</v>
      </c>
      <c r="B4257" s="14">
        <v>9781904811596</v>
      </c>
      <c r="C4257" s="14">
        <v>9781847190451</v>
      </c>
      <c r="D4257" s="14">
        <v>2007</v>
      </c>
    </row>
    <row r="4258" spans="1:4" s="8" customFormat="1" ht="20.149999999999999" customHeight="1">
      <c r="A4258" s="13" t="s">
        <v>4508</v>
      </c>
      <c r="B4258" s="14">
        <v>9781847191113</v>
      </c>
      <c r="C4258" s="14">
        <v>9781847191120</v>
      </c>
      <c r="D4258" s="14">
        <v>2007</v>
      </c>
    </row>
    <row r="4259" spans="1:4" s="8" customFormat="1" ht="20.149999999999999" customHeight="1">
      <c r="A4259" s="13" t="s">
        <v>4509</v>
      </c>
      <c r="B4259" s="14">
        <v>9781904811848</v>
      </c>
      <c r="C4259" s="14">
        <v>9781847190673</v>
      </c>
      <c r="D4259" s="14">
        <v>2007</v>
      </c>
    </row>
    <row r="4260" spans="1:4" s="8" customFormat="1" ht="20.149999999999999" customHeight="1">
      <c r="A4260" s="13" t="s">
        <v>4510</v>
      </c>
      <c r="B4260" s="14">
        <v>9781847190932</v>
      </c>
      <c r="C4260" s="14">
        <v>9781847190949</v>
      </c>
      <c r="D4260" s="14">
        <v>2007</v>
      </c>
    </row>
    <row r="4261" spans="1:4" s="8" customFormat="1" ht="20.149999999999999" customHeight="1">
      <c r="A4261" s="13" t="s">
        <v>4511</v>
      </c>
      <c r="B4261" s="14">
        <v>9781847191304</v>
      </c>
      <c r="C4261" s="14">
        <v>9781847191397</v>
      </c>
      <c r="D4261" s="14">
        <v>2007</v>
      </c>
    </row>
    <row r="4262" spans="1:4" s="8" customFormat="1" ht="20.149999999999999" customHeight="1">
      <c r="A4262" s="13" t="s">
        <v>4512</v>
      </c>
      <c r="B4262" s="14">
        <v>9781847191151</v>
      </c>
      <c r="C4262" s="14">
        <v>9781847191168</v>
      </c>
      <c r="D4262" s="14">
        <v>2007</v>
      </c>
    </row>
    <row r="4263" spans="1:4" s="8" customFormat="1" ht="20.149999999999999" customHeight="1">
      <c r="A4263" s="13" t="s">
        <v>4513</v>
      </c>
      <c r="B4263" s="14">
        <v>9781847192400</v>
      </c>
      <c r="C4263" s="14">
        <v>9781847192417</v>
      </c>
      <c r="D4263" s="14">
        <v>2007</v>
      </c>
    </row>
    <row r="4264" spans="1:4" s="8" customFormat="1" ht="20.149999999999999" customHeight="1">
      <c r="A4264" s="13" t="s">
        <v>4514</v>
      </c>
      <c r="B4264" s="14">
        <v>9781847191960</v>
      </c>
      <c r="C4264" s="14">
        <v>9781847191977</v>
      </c>
      <c r="D4264" s="14">
        <v>2007</v>
      </c>
    </row>
    <row r="4265" spans="1:4" s="8" customFormat="1" ht="20.149999999999999" customHeight="1">
      <c r="A4265" s="13" t="s">
        <v>4515</v>
      </c>
      <c r="B4265" s="14">
        <v>9781847192066</v>
      </c>
      <c r="C4265" s="14">
        <v>9781847192073</v>
      </c>
      <c r="D4265" s="14">
        <v>2007</v>
      </c>
    </row>
    <row r="4266" spans="1:4" s="8" customFormat="1" ht="20.149999999999999" customHeight="1">
      <c r="A4266" s="13" t="s">
        <v>4516</v>
      </c>
      <c r="B4266" s="14">
        <v>9781847191748</v>
      </c>
      <c r="C4266" s="14">
        <v>9781847191755</v>
      </c>
      <c r="D4266" s="14">
        <v>2007</v>
      </c>
    </row>
    <row r="4267" spans="1:4" s="8" customFormat="1" ht="20.149999999999999" customHeight="1">
      <c r="A4267" s="13" t="s">
        <v>4517</v>
      </c>
      <c r="B4267" s="14">
        <v>9781847193810</v>
      </c>
      <c r="C4267" s="14">
        <v>9781847193827</v>
      </c>
      <c r="D4267" s="14">
        <v>2007</v>
      </c>
    </row>
    <row r="4268" spans="1:4" s="8" customFormat="1" ht="20.149999999999999" customHeight="1">
      <c r="A4268" s="13" t="s">
        <v>4518</v>
      </c>
      <c r="B4268" s="14">
        <v>9781847190987</v>
      </c>
      <c r="C4268" s="14">
        <v>9781847191045</v>
      </c>
      <c r="D4268" s="14">
        <v>2007</v>
      </c>
    </row>
    <row r="4269" spans="1:4" s="8" customFormat="1" ht="20.149999999999999" customHeight="1">
      <c r="A4269" s="13" t="s">
        <v>4519</v>
      </c>
      <c r="B4269" s="14">
        <v>9781847193636</v>
      </c>
      <c r="C4269" s="14">
        <v>9781847193643</v>
      </c>
      <c r="D4269" s="14">
        <v>2007</v>
      </c>
    </row>
    <row r="4270" spans="1:4" s="8" customFormat="1" ht="20.149999999999999" customHeight="1">
      <c r="A4270" s="13" t="s">
        <v>4520</v>
      </c>
      <c r="B4270" s="14">
        <v>9781847192363</v>
      </c>
      <c r="C4270" s="14">
        <v>9781847192370</v>
      </c>
      <c r="D4270" s="14">
        <v>2007</v>
      </c>
    </row>
    <row r="4271" spans="1:4" s="8" customFormat="1" ht="20.149999999999999" customHeight="1">
      <c r="A4271" s="13" t="s">
        <v>4521</v>
      </c>
      <c r="B4271" s="14">
        <v>9781847192042</v>
      </c>
      <c r="C4271" s="14">
        <v>9781847192059</v>
      </c>
      <c r="D4271" s="14">
        <v>2007</v>
      </c>
    </row>
    <row r="4272" spans="1:4" s="8" customFormat="1" ht="20.149999999999999" customHeight="1">
      <c r="A4272" s="13" t="s">
        <v>4522</v>
      </c>
      <c r="B4272" s="14">
        <v>9781847191526</v>
      </c>
      <c r="C4272" s="14">
        <v>9781847191533</v>
      </c>
      <c r="D4272" s="14">
        <v>2007</v>
      </c>
    </row>
    <row r="4273" spans="1:4" s="8" customFormat="1" ht="20.149999999999999" customHeight="1">
      <c r="A4273" s="13" t="s">
        <v>4523</v>
      </c>
      <c r="B4273" s="14">
        <v>9781847192660</v>
      </c>
      <c r="C4273" s="14">
        <v>9781847192677</v>
      </c>
      <c r="D4273" s="14">
        <v>2007</v>
      </c>
    </row>
    <row r="4274" spans="1:4" s="8" customFormat="1" ht="20.149999999999999" customHeight="1">
      <c r="A4274" s="13" t="s">
        <v>4524</v>
      </c>
      <c r="B4274" s="14">
        <v>9781847191021</v>
      </c>
      <c r="C4274" s="14">
        <v>9781847191038</v>
      </c>
      <c r="D4274" s="14">
        <v>2007</v>
      </c>
    </row>
    <row r="4275" spans="1:4" s="8" customFormat="1" ht="20.149999999999999" customHeight="1">
      <c r="A4275" s="13" t="s">
        <v>4525</v>
      </c>
      <c r="B4275" s="14">
        <v>9781847192707</v>
      </c>
      <c r="C4275" s="14">
        <v>9781847192714</v>
      </c>
      <c r="D4275" s="14">
        <v>2007</v>
      </c>
    </row>
    <row r="4276" spans="1:4" s="8" customFormat="1" ht="20.149999999999999" customHeight="1">
      <c r="A4276" s="13" t="s">
        <v>4526</v>
      </c>
      <c r="B4276" s="14">
        <v>9781847190888</v>
      </c>
      <c r="C4276" s="14">
        <v>9781847190895</v>
      </c>
      <c r="D4276" s="14">
        <v>2007</v>
      </c>
    </row>
    <row r="4277" spans="1:4" s="8" customFormat="1" ht="20.149999999999999" customHeight="1">
      <c r="A4277" s="13" t="s">
        <v>4527</v>
      </c>
      <c r="B4277" s="14">
        <v>9781847191984</v>
      </c>
      <c r="C4277" s="14">
        <v>9781847191991</v>
      </c>
      <c r="D4277" s="14">
        <v>2007</v>
      </c>
    </row>
    <row r="4278" spans="1:4" s="8" customFormat="1" ht="20.149999999999999" customHeight="1">
      <c r="A4278" s="13" t="s">
        <v>4528</v>
      </c>
      <c r="B4278" s="14">
        <v>9781847192844</v>
      </c>
      <c r="C4278" s="14">
        <v>9781847192851</v>
      </c>
      <c r="D4278" s="14">
        <v>2007</v>
      </c>
    </row>
    <row r="4279" spans="1:4" s="8" customFormat="1" ht="20.149999999999999" customHeight="1">
      <c r="A4279" s="13" t="s">
        <v>4529</v>
      </c>
      <c r="B4279" s="14">
        <v>9781904811749</v>
      </c>
      <c r="C4279" s="14">
        <v>9781847190598</v>
      </c>
      <c r="D4279" s="14">
        <v>2007</v>
      </c>
    </row>
    <row r="4280" spans="1:4" s="8" customFormat="1" ht="20.149999999999999" customHeight="1">
      <c r="A4280" s="13" t="s">
        <v>4530</v>
      </c>
      <c r="B4280" s="14">
        <v>9781847192080</v>
      </c>
      <c r="C4280" s="14">
        <v>9781847192097</v>
      </c>
      <c r="D4280" s="14">
        <v>2007</v>
      </c>
    </row>
    <row r="4281" spans="1:4" s="8" customFormat="1" ht="20.149999999999999" customHeight="1">
      <c r="A4281" s="13" t="s">
        <v>4531</v>
      </c>
      <c r="B4281" s="14">
        <v>9781847192608</v>
      </c>
      <c r="C4281" s="14">
        <v>9781847192615</v>
      </c>
      <c r="D4281" s="14">
        <v>2007</v>
      </c>
    </row>
    <row r="4282" spans="1:4" s="8" customFormat="1" ht="20.149999999999999" customHeight="1">
      <c r="A4282" s="13" t="s">
        <v>4532</v>
      </c>
      <c r="B4282" s="14">
        <v>9781847190857</v>
      </c>
      <c r="C4282" s="14">
        <v>9781847190864</v>
      </c>
      <c r="D4282" s="14">
        <v>2007</v>
      </c>
    </row>
    <row r="4283" spans="1:4" s="8" customFormat="1" ht="20.149999999999999" customHeight="1">
      <c r="A4283" s="13" t="s">
        <v>4533</v>
      </c>
      <c r="B4283" s="14">
        <v>9781847191724</v>
      </c>
      <c r="C4283" s="14">
        <v>9781847191731</v>
      </c>
      <c r="D4283" s="14">
        <v>2007</v>
      </c>
    </row>
    <row r="4284" spans="1:4" s="8" customFormat="1" ht="20.149999999999999" customHeight="1">
      <c r="A4284" s="13" t="s">
        <v>4534</v>
      </c>
      <c r="B4284" s="14">
        <v>9781847194084</v>
      </c>
      <c r="C4284" s="14">
        <v>9781847194091</v>
      </c>
      <c r="D4284" s="14">
        <v>2007</v>
      </c>
    </row>
    <row r="4285" spans="1:4" s="8" customFormat="1" ht="20.149999999999999" customHeight="1">
      <c r="A4285" s="13" t="s">
        <v>4535</v>
      </c>
      <c r="B4285" s="14">
        <v>9781847192547</v>
      </c>
      <c r="C4285" s="14">
        <v>9781847192554</v>
      </c>
      <c r="D4285" s="14">
        <v>2007</v>
      </c>
    </row>
    <row r="4286" spans="1:4" s="8" customFormat="1" ht="20.149999999999999" customHeight="1">
      <c r="A4286" s="13" t="s">
        <v>4536</v>
      </c>
      <c r="B4286" s="14">
        <v>9781904811176</v>
      </c>
      <c r="C4286" s="14">
        <v>9781847190116</v>
      </c>
      <c r="D4286" s="14">
        <v>2007</v>
      </c>
    </row>
    <row r="4287" spans="1:4" s="8" customFormat="1" ht="20.149999999999999" customHeight="1">
      <c r="A4287" s="13" t="s">
        <v>4537</v>
      </c>
      <c r="B4287" s="14">
        <v>9781847192820</v>
      </c>
      <c r="C4287" s="14">
        <v>9781847192837</v>
      </c>
      <c r="D4287" s="14">
        <v>2007</v>
      </c>
    </row>
    <row r="4288" spans="1:4" s="8" customFormat="1" ht="20.149999999999999" customHeight="1">
      <c r="A4288" s="13" t="s">
        <v>4538</v>
      </c>
      <c r="B4288" s="14">
        <v>9781847190956</v>
      </c>
      <c r="C4288" s="14">
        <v>9781847190963</v>
      </c>
      <c r="D4288" s="14">
        <v>2007</v>
      </c>
    </row>
    <row r="4289" spans="1:4" s="8" customFormat="1" ht="20.149999999999999" customHeight="1">
      <c r="A4289" s="13" t="s">
        <v>4539</v>
      </c>
      <c r="B4289" s="14">
        <v>9781847191663</v>
      </c>
      <c r="C4289" s="14">
        <v>9781847191670</v>
      </c>
      <c r="D4289" s="14">
        <v>2007</v>
      </c>
    </row>
    <row r="4290" spans="1:4" s="8" customFormat="1" ht="20.149999999999999" customHeight="1">
      <c r="A4290" s="13" t="s">
        <v>4540</v>
      </c>
      <c r="B4290" s="14">
        <v>9781847193315</v>
      </c>
      <c r="C4290" s="14">
        <v>9781847193322</v>
      </c>
      <c r="D4290" s="14">
        <v>2007</v>
      </c>
    </row>
    <row r="4291" spans="1:4" s="8" customFormat="1" ht="20.149999999999999" customHeight="1">
      <c r="A4291" s="13" t="s">
        <v>4541</v>
      </c>
      <c r="B4291" s="14">
        <v>9781847192561</v>
      </c>
      <c r="C4291" s="14">
        <v>9781847192578</v>
      </c>
      <c r="D4291" s="14">
        <v>2007</v>
      </c>
    </row>
    <row r="4292" spans="1:4" s="8" customFormat="1" ht="20.149999999999999" customHeight="1">
      <c r="A4292" s="13" t="s">
        <v>4542</v>
      </c>
      <c r="B4292" s="14">
        <v>9781847192486</v>
      </c>
      <c r="C4292" s="14">
        <v>9781847192493</v>
      </c>
      <c r="D4292" s="14">
        <v>2007</v>
      </c>
    </row>
    <row r="4293" spans="1:4" s="8" customFormat="1" ht="20.149999999999999" customHeight="1">
      <c r="A4293" s="13" t="s">
        <v>4543</v>
      </c>
      <c r="B4293" s="14">
        <v>9781847192028</v>
      </c>
      <c r="C4293" s="14">
        <v>9781847192035</v>
      </c>
      <c r="D4293" s="14">
        <v>2007</v>
      </c>
    </row>
    <row r="4294" spans="1:4" s="8" customFormat="1" ht="20.149999999999999" customHeight="1">
      <c r="A4294" s="13" t="s">
        <v>4544</v>
      </c>
      <c r="B4294" s="14">
        <v>9781847193957</v>
      </c>
      <c r="C4294" s="14">
        <v>9781847191816</v>
      </c>
      <c r="D4294" s="14">
        <v>2007</v>
      </c>
    </row>
    <row r="4295" spans="1:4" s="8" customFormat="1" ht="20.149999999999999" customHeight="1">
      <c r="A4295" s="13" t="s">
        <v>4545</v>
      </c>
      <c r="B4295" s="14">
        <v>9781847191823</v>
      </c>
      <c r="C4295" s="14">
        <v>9781847191830</v>
      </c>
      <c r="D4295" s="14">
        <v>2007</v>
      </c>
    </row>
    <row r="4296" spans="1:4" s="8" customFormat="1" ht="20.149999999999999" customHeight="1">
      <c r="A4296" s="13" t="s">
        <v>4546</v>
      </c>
      <c r="B4296" s="14">
        <v>9781847193070</v>
      </c>
      <c r="C4296" s="14">
        <v>9781847193087</v>
      </c>
      <c r="D4296" s="14">
        <v>2008</v>
      </c>
    </row>
    <row r="4297" spans="1:4" s="8" customFormat="1" ht="20.149999999999999" customHeight="1">
      <c r="A4297" s="13" t="s">
        <v>4547</v>
      </c>
      <c r="B4297" s="14">
        <v>9781847193438</v>
      </c>
      <c r="C4297" s="14">
        <v>9781847193445</v>
      </c>
      <c r="D4297" s="14">
        <v>2008</v>
      </c>
    </row>
    <row r="4298" spans="1:4" s="8" customFormat="1" ht="20.149999999999999" customHeight="1">
      <c r="A4298" s="13" t="s">
        <v>4548</v>
      </c>
      <c r="B4298" s="14">
        <v>9781847192622</v>
      </c>
      <c r="C4298" s="14">
        <v>9781847192639</v>
      </c>
      <c r="D4298" s="14">
        <v>2008</v>
      </c>
    </row>
    <row r="4299" spans="1:4" s="8" customFormat="1" ht="20.149999999999999" customHeight="1">
      <c r="A4299" s="13" t="s">
        <v>4549</v>
      </c>
      <c r="B4299" s="14">
        <v>9781847191090</v>
      </c>
      <c r="C4299" s="14">
        <v>9781847191106</v>
      </c>
      <c r="D4299" s="14">
        <v>2008</v>
      </c>
    </row>
    <row r="4300" spans="1:4" s="8" customFormat="1" ht="20.149999999999999" customHeight="1">
      <c r="A4300" s="13" t="s">
        <v>4550</v>
      </c>
      <c r="B4300" s="14">
        <v>9781847192912</v>
      </c>
      <c r="C4300" s="14">
        <v>9781847192929</v>
      </c>
      <c r="D4300" s="14">
        <v>2008</v>
      </c>
    </row>
    <row r="4301" spans="1:4" s="8" customFormat="1" ht="20.149999999999999" customHeight="1">
      <c r="A4301" s="13" t="s">
        <v>4551</v>
      </c>
      <c r="B4301" s="14">
        <v>9781847194404</v>
      </c>
      <c r="C4301" s="14">
        <v>9781847194411</v>
      </c>
      <c r="D4301" s="14">
        <v>2008</v>
      </c>
    </row>
    <row r="4302" spans="1:4" s="8" customFormat="1" ht="20.149999999999999" customHeight="1">
      <c r="A4302" s="13" t="s">
        <v>4552</v>
      </c>
      <c r="B4302" s="14">
        <v>9781847192325</v>
      </c>
      <c r="C4302" s="14">
        <v>9781847192332</v>
      </c>
      <c r="D4302" s="14">
        <v>2008</v>
      </c>
    </row>
    <row r="4303" spans="1:4" s="8" customFormat="1" ht="20.149999999999999" customHeight="1">
      <c r="A4303" s="13" t="s">
        <v>4553</v>
      </c>
      <c r="B4303" s="14">
        <v>9781847195302</v>
      </c>
      <c r="C4303" s="14">
        <v>9781847195319</v>
      </c>
      <c r="D4303" s="14">
        <v>2008</v>
      </c>
    </row>
    <row r="4304" spans="1:4" s="8" customFormat="1" ht="20.149999999999999" customHeight="1">
      <c r="A4304" s="13" t="s">
        <v>4554</v>
      </c>
      <c r="B4304" s="14">
        <v>9781847193414</v>
      </c>
      <c r="C4304" s="14">
        <v>9781847193421</v>
      </c>
      <c r="D4304" s="14">
        <v>2008</v>
      </c>
    </row>
    <row r="4305" spans="1:4" s="8" customFormat="1" ht="20.149999999999999" customHeight="1">
      <c r="A4305" s="13" t="s">
        <v>4555</v>
      </c>
      <c r="B4305" s="14">
        <v>9781847192806</v>
      </c>
      <c r="C4305" s="14">
        <v>9781847192813</v>
      </c>
      <c r="D4305" s="14">
        <v>2008</v>
      </c>
    </row>
    <row r="4306" spans="1:4" s="8" customFormat="1" ht="20.149999999999999" customHeight="1">
      <c r="A4306" s="13" t="s">
        <v>4556</v>
      </c>
      <c r="B4306" s="14">
        <v>9781847192004</v>
      </c>
      <c r="C4306" s="14">
        <v>9781847192011</v>
      </c>
      <c r="D4306" s="14">
        <v>2008</v>
      </c>
    </row>
    <row r="4307" spans="1:4" s="8" customFormat="1" ht="20.149999999999999" customHeight="1">
      <c r="A4307" s="13" t="s">
        <v>4557</v>
      </c>
      <c r="B4307" s="14">
        <v>9781847192974</v>
      </c>
      <c r="C4307" s="14">
        <v>9781847192981</v>
      </c>
      <c r="D4307" s="14">
        <v>2008</v>
      </c>
    </row>
    <row r="4308" spans="1:4" s="8" customFormat="1" ht="20.149999999999999" customHeight="1">
      <c r="A4308" s="13" t="s">
        <v>4558</v>
      </c>
      <c r="B4308" s="14">
        <v>9781847193353</v>
      </c>
      <c r="C4308" s="14">
        <v>9781847193360</v>
      </c>
      <c r="D4308" s="14">
        <v>2008</v>
      </c>
    </row>
    <row r="4309" spans="1:4" s="8" customFormat="1" ht="20.149999999999999" customHeight="1">
      <c r="A4309" s="13" t="s">
        <v>4559</v>
      </c>
      <c r="B4309" s="14">
        <v>9781847192646</v>
      </c>
      <c r="C4309" s="14">
        <v>9781847192653</v>
      </c>
      <c r="D4309" s="14">
        <v>2008</v>
      </c>
    </row>
    <row r="4310" spans="1:4" s="8" customFormat="1" ht="20.149999999999999" customHeight="1">
      <c r="A4310" s="13" t="s">
        <v>4560</v>
      </c>
      <c r="B4310" s="14">
        <v>9781847193933</v>
      </c>
      <c r="C4310" s="14">
        <v>9781847193940</v>
      </c>
      <c r="D4310" s="14">
        <v>2008</v>
      </c>
    </row>
    <row r="4311" spans="1:4" s="8" customFormat="1" ht="20.149999999999999" customHeight="1">
      <c r="A4311" s="13" t="s">
        <v>4561</v>
      </c>
      <c r="B4311" s="14">
        <v>9781847191052</v>
      </c>
      <c r="C4311" s="14">
        <v>9781847191069</v>
      </c>
      <c r="D4311" s="14">
        <v>2008</v>
      </c>
    </row>
    <row r="4312" spans="1:4" s="8" customFormat="1" ht="20.149999999999999" customHeight="1">
      <c r="A4312" s="13" t="s">
        <v>4562</v>
      </c>
      <c r="B4312" s="14">
        <v>9781847193735</v>
      </c>
      <c r="C4312" s="14">
        <v>9781847193742</v>
      </c>
      <c r="D4312" s="14">
        <v>2008</v>
      </c>
    </row>
    <row r="4313" spans="1:4" s="8" customFormat="1" ht="20.149999999999999" customHeight="1">
      <c r="A4313" s="13" t="s">
        <v>4563</v>
      </c>
      <c r="B4313" s="14">
        <v>9781847192769</v>
      </c>
      <c r="C4313" s="14">
        <v>9781847192776</v>
      </c>
      <c r="D4313" s="14">
        <v>2008</v>
      </c>
    </row>
    <row r="4314" spans="1:4" s="8" customFormat="1" ht="20.149999999999999" customHeight="1">
      <c r="A4314" s="13" t="s">
        <v>4564</v>
      </c>
      <c r="B4314" s="14">
        <v>9781847192721</v>
      </c>
      <c r="C4314" s="14">
        <v>9781847192738</v>
      </c>
      <c r="D4314" s="14">
        <v>2008</v>
      </c>
    </row>
    <row r="4315" spans="1:4" s="8" customFormat="1" ht="20.149999999999999" customHeight="1">
      <c r="A4315" s="13" t="s">
        <v>4565</v>
      </c>
      <c r="B4315" s="14">
        <v>9781847194305</v>
      </c>
      <c r="C4315" s="14">
        <v>9781847194312</v>
      </c>
      <c r="D4315" s="14">
        <v>2008</v>
      </c>
    </row>
    <row r="4316" spans="1:4" s="8" customFormat="1" ht="20.149999999999999" customHeight="1">
      <c r="A4316" s="13" t="s">
        <v>4566</v>
      </c>
      <c r="B4316" s="14">
        <v>9781847193179</v>
      </c>
      <c r="C4316" s="14">
        <v>9781847193186</v>
      </c>
      <c r="D4316" s="14">
        <v>2008</v>
      </c>
    </row>
    <row r="4317" spans="1:4" s="8" customFormat="1" ht="20.149999999999999" customHeight="1">
      <c r="A4317" s="13" t="s">
        <v>4567</v>
      </c>
      <c r="B4317" s="14">
        <v>9781847194442</v>
      </c>
      <c r="C4317" s="14">
        <v>9781847194459</v>
      </c>
      <c r="D4317" s="14">
        <v>2008</v>
      </c>
    </row>
    <row r="4318" spans="1:4" s="8" customFormat="1" ht="20.149999999999999" customHeight="1">
      <c r="A4318" s="13" t="s">
        <v>4568</v>
      </c>
      <c r="B4318" s="14">
        <v>9781847192783</v>
      </c>
      <c r="C4318" s="14">
        <v>9781847192790</v>
      </c>
      <c r="D4318" s="14">
        <v>2008</v>
      </c>
    </row>
    <row r="4319" spans="1:4" s="8" customFormat="1" ht="20.149999999999999" customHeight="1">
      <c r="A4319" s="13" t="s">
        <v>4569</v>
      </c>
      <c r="B4319" s="14">
        <v>9781847195609</v>
      </c>
      <c r="C4319" s="14">
        <v>9781847195616</v>
      </c>
      <c r="D4319" s="14">
        <v>2008</v>
      </c>
    </row>
    <row r="4320" spans="1:4" s="8" customFormat="1" ht="20.149999999999999" customHeight="1">
      <c r="A4320" s="13" t="s">
        <v>4570</v>
      </c>
      <c r="B4320" s="14">
        <v>9781847192868</v>
      </c>
      <c r="C4320" s="14">
        <v>9781847192875</v>
      </c>
      <c r="D4320" s="14">
        <v>2008</v>
      </c>
    </row>
    <row r="4321" spans="1:4" s="8" customFormat="1" ht="20.149999999999999" customHeight="1">
      <c r="A4321" s="13" t="s">
        <v>4571</v>
      </c>
      <c r="B4321" s="14">
        <v>9781847193094</v>
      </c>
      <c r="C4321" s="14">
        <v>9781847193100</v>
      </c>
      <c r="D4321" s="14">
        <v>2008</v>
      </c>
    </row>
    <row r="4322" spans="1:4" s="8" customFormat="1" ht="20.149999999999999" customHeight="1">
      <c r="A4322" s="13" t="s">
        <v>4572</v>
      </c>
      <c r="B4322" s="14">
        <v>9781847193674</v>
      </c>
      <c r="C4322" s="14">
        <v>9781847193681</v>
      </c>
      <c r="D4322" s="14">
        <v>2008</v>
      </c>
    </row>
    <row r="4323" spans="1:4" s="8" customFormat="1" ht="20.149999999999999" customHeight="1">
      <c r="A4323" s="13" t="s">
        <v>4573</v>
      </c>
      <c r="B4323" s="14">
        <v>9781847194824</v>
      </c>
      <c r="C4323" s="14">
        <v>9781847194831</v>
      </c>
      <c r="D4323" s="14">
        <v>2008</v>
      </c>
    </row>
    <row r="4324" spans="1:4" s="8" customFormat="1" ht="20.149999999999999" customHeight="1">
      <c r="A4324" s="13" t="s">
        <v>4574</v>
      </c>
      <c r="B4324" s="14">
        <v>9781847194282</v>
      </c>
      <c r="C4324" s="14">
        <v>9781847194299</v>
      </c>
      <c r="D4324" s="14">
        <v>2008</v>
      </c>
    </row>
    <row r="4325" spans="1:4" s="8" customFormat="1" ht="20.149999999999999" customHeight="1">
      <c r="A4325" s="13" t="s">
        <v>4575</v>
      </c>
      <c r="B4325" s="14">
        <v>9781847193278</v>
      </c>
      <c r="C4325" s="14">
        <v>9781847193285</v>
      </c>
      <c r="D4325" s="14">
        <v>2008</v>
      </c>
    </row>
    <row r="4326" spans="1:4" s="8" customFormat="1" ht="20.149999999999999" customHeight="1">
      <c r="A4326" s="13" t="s">
        <v>4576</v>
      </c>
      <c r="B4326" s="14">
        <v>9781847195562</v>
      </c>
      <c r="C4326" s="14">
        <v>9781847195579</v>
      </c>
      <c r="D4326" s="14">
        <v>2008</v>
      </c>
    </row>
    <row r="4327" spans="1:4" s="8" customFormat="1" ht="20.149999999999999" customHeight="1">
      <c r="A4327" s="13" t="s">
        <v>4577</v>
      </c>
      <c r="B4327" s="14">
        <v>9781847193216</v>
      </c>
      <c r="C4327" s="14">
        <v>9781847193223</v>
      </c>
      <c r="D4327" s="14">
        <v>2008</v>
      </c>
    </row>
    <row r="4328" spans="1:4" s="8" customFormat="1" ht="20.149999999999999" customHeight="1">
      <c r="A4328" s="13" t="s">
        <v>4578</v>
      </c>
      <c r="B4328" s="14">
        <v>9781847193537</v>
      </c>
      <c r="C4328" s="14">
        <v>9781847193544</v>
      </c>
      <c r="D4328" s="14">
        <v>2008</v>
      </c>
    </row>
    <row r="4329" spans="1:4" s="8" customFormat="1" ht="20.149999999999999" customHeight="1">
      <c r="A4329" s="13" t="s">
        <v>4579</v>
      </c>
      <c r="B4329" s="14">
        <v>9781847192950</v>
      </c>
      <c r="C4329" s="14">
        <v>9781847192967</v>
      </c>
      <c r="D4329" s="14">
        <v>2008</v>
      </c>
    </row>
    <row r="4330" spans="1:4" s="8" customFormat="1" ht="20.149999999999999" customHeight="1">
      <c r="A4330" s="13" t="s">
        <v>4580</v>
      </c>
      <c r="B4330" s="14">
        <v>9781847193834</v>
      </c>
      <c r="C4330" s="14">
        <v>9781847193841</v>
      </c>
      <c r="D4330" s="14">
        <v>2008</v>
      </c>
    </row>
    <row r="4331" spans="1:4" s="8" customFormat="1" ht="20.149999999999999" customHeight="1">
      <c r="A4331" s="13" t="s">
        <v>4581</v>
      </c>
      <c r="B4331" s="14">
        <v>9781847193896</v>
      </c>
      <c r="C4331" s="14">
        <v>9781847193902</v>
      </c>
      <c r="D4331" s="14">
        <v>2008</v>
      </c>
    </row>
    <row r="4332" spans="1:4" s="8" customFormat="1" ht="20.149999999999999" customHeight="1">
      <c r="A4332" s="13" t="s">
        <v>4582</v>
      </c>
      <c r="B4332" s="14">
        <v>9781847194428</v>
      </c>
      <c r="C4332" s="14">
        <v>9781847194435</v>
      </c>
      <c r="D4332" s="14">
        <v>2008</v>
      </c>
    </row>
    <row r="4333" spans="1:4" s="8" customFormat="1" ht="20.149999999999999" customHeight="1">
      <c r="A4333" s="13" t="s">
        <v>4583</v>
      </c>
      <c r="B4333" s="14">
        <v>9781847194145</v>
      </c>
      <c r="C4333" s="14">
        <v>9781847194152</v>
      </c>
      <c r="D4333" s="14">
        <v>2008</v>
      </c>
    </row>
    <row r="4334" spans="1:4" s="8" customFormat="1" ht="20.149999999999999" customHeight="1">
      <c r="A4334" s="13" t="s">
        <v>4584</v>
      </c>
      <c r="B4334" s="14">
        <v>9781847193797</v>
      </c>
      <c r="C4334" s="14">
        <v>9781847193803</v>
      </c>
      <c r="D4334" s="14">
        <v>2008</v>
      </c>
    </row>
    <row r="4335" spans="1:4" s="8" customFormat="1" ht="20.149999999999999" customHeight="1">
      <c r="A4335" s="13" t="s">
        <v>4585</v>
      </c>
      <c r="B4335" s="14">
        <v>9781847195326</v>
      </c>
      <c r="C4335" s="14">
        <v>9781847195333</v>
      </c>
      <c r="D4335" s="14">
        <v>2008</v>
      </c>
    </row>
    <row r="4336" spans="1:4" s="8" customFormat="1" ht="20.149999999999999" customHeight="1">
      <c r="A4336" s="13" t="s">
        <v>4586</v>
      </c>
      <c r="B4336" s="14">
        <v>9781847195265</v>
      </c>
      <c r="C4336" s="14">
        <v>9781847195272</v>
      </c>
      <c r="D4336" s="14">
        <v>2008</v>
      </c>
    </row>
    <row r="4337" spans="1:4" s="8" customFormat="1" ht="20.149999999999999" customHeight="1">
      <c r="A4337" s="13" t="s">
        <v>4587</v>
      </c>
      <c r="B4337" s="14">
        <v>9781847195203</v>
      </c>
      <c r="C4337" s="14">
        <v>9781847195210</v>
      </c>
      <c r="D4337" s="14">
        <v>2008</v>
      </c>
    </row>
    <row r="4338" spans="1:4" s="8" customFormat="1" ht="20.149999999999999" customHeight="1">
      <c r="A4338" s="13" t="s">
        <v>4588</v>
      </c>
      <c r="B4338" s="14">
        <v>9781847194688</v>
      </c>
      <c r="C4338" s="14">
        <v>9781847194695</v>
      </c>
      <c r="D4338" s="14">
        <v>2008</v>
      </c>
    </row>
    <row r="4339" spans="1:4" s="8" customFormat="1" ht="20.149999999999999" customHeight="1">
      <c r="A4339" s="13" t="s">
        <v>4589</v>
      </c>
      <c r="B4339" s="14">
        <v>9781847191465</v>
      </c>
      <c r="C4339" s="14">
        <v>9781847191472</v>
      </c>
      <c r="D4339" s="14">
        <v>2008</v>
      </c>
    </row>
    <row r="4340" spans="1:4" s="8" customFormat="1" ht="20.149999999999999" customHeight="1">
      <c r="A4340" s="13" t="s">
        <v>4590</v>
      </c>
      <c r="B4340" s="14">
        <v>9781847194947</v>
      </c>
      <c r="C4340" s="14">
        <v>9781847194954</v>
      </c>
      <c r="D4340" s="14">
        <v>2008</v>
      </c>
    </row>
    <row r="4341" spans="1:4" s="8" customFormat="1" ht="20.149999999999999" customHeight="1">
      <c r="A4341" s="13" t="s">
        <v>4591</v>
      </c>
      <c r="B4341" s="14">
        <v>9781847194640</v>
      </c>
      <c r="C4341" s="14">
        <v>9781847194657</v>
      </c>
      <c r="D4341" s="14">
        <v>2008</v>
      </c>
    </row>
    <row r="4342" spans="1:4" s="8" customFormat="1" ht="20.149999999999999" customHeight="1">
      <c r="A4342" s="13" t="s">
        <v>4592</v>
      </c>
      <c r="B4342" s="14">
        <v>9781847195661</v>
      </c>
      <c r="C4342" s="14">
        <v>9781847195678</v>
      </c>
      <c r="D4342" s="14">
        <v>2008</v>
      </c>
    </row>
    <row r="4343" spans="1:4" s="8" customFormat="1" ht="20.149999999999999" customHeight="1">
      <c r="A4343" s="13" t="s">
        <v>4593</v>
      </c>
      <c r="B4343" s="14">
        <v>9781847195623</v>
      </c>
      <c r="C4343" s="14">
        <v>9781847195630</v>
      </c>
      <c r="D4343" s="14">
        <v>2008</v>
      </c>
    </row>
    <row r="4344" spans="1:4" s="8" customFormat="1" ht="20.149999999999999" customHeight="1">
      <c r="A4344" s="13" t="s">
        <v>4594</v>
      </c>
      <c r="B4344" s="14">
        <v>9781847195487</v>
      </c>
      <c r="C4344" s="14">
        <v>9781847195494</v>
      </c>
      <c r="D4344" s="14">
        <v>2008</v>
      </c>
    </row>
    <row r="4345" spans="1:4" s="8" customFormat="1" ht="20.149999999999999" customHeight="1">
      <c r="A4345" s="13" t="s">
        <v>4595</v>
      </c>
      <c r="B4345" s="14">
        <v>9781847192585</v>
      </c>
      <c r="C4345" s="14">
        <v>9781847192592</v>
      </c>
      <c r="D4345" s="14">
        <v>2008</v>
      </c>
    </row>
    <row r="4346" spans="1:4" s="8" customFormat="1" ht="20.149999999999999" customHeight="1">
      <c r="A4346" s="13" t="s">
        <v>4596</v>
      </c>
      <c r="B4346" s="14">
        <v>9781847192127</v>
      </c>
      <c r="C4346" s="14">
        <v>9781847192134</v>
      </c>
      <c r="D4346" s="14">
        <v>2008</v>
      </c>
    </row>
    <row r="4347" spans="1:4" s="8" customFormat="1" ht="20.149999999999999" customHeight="1">
      <c r="A4347" s="13" t="s">
        <v>4597</v>
      </c>
      <c r="B4347" s="14">
        <v>9781847195869</v>
      </c>
      <c r="C4347" s="14">
        <v>9781847195876</v>
      </c>
      <c r="D4347" s="14">
        <v>2008</v>
      </c>
    </row>
    <row r="4348" spans="1:4" s="8" customFormat="1" ht="20.149999999999999" customHeight="1">
      <c r="A4348" s="13" t="s">
        <v>4598</v>
      </c>
      <c r="B4348" s="14">
        <v>9781847194886</v>
      </c>
      <c r="C4348" s="14">
        <v>9781847194893</v>
      </c>
      <c r="D4348" s="14">
        <v>2008</v>
      </c>
    </row>
    <row r="4349" spans="1:4" s="8" customFormat="1" ht="20.149999999999999" customHeight="1">
      <c r="A4349" s="13" t="s">
        <v>4599</v>
      </c>
      <c r="B4349" s="14">
        <v>9781847195180</v>
      </c>
      <c r="C4349" s="14">
        <v>9781847195197</v>
      </c>
      <c r="D4349" s="14">
        <v>2008</v>
      </c>
    </row>
    <row r="4350" spans="1:4" s="8" customFormat="1" ht="20.149999999999999" customHeight="1">
      <c r="A4350" s="13" t="s">
        <v>4600</v>
      </c>
      <c r="B4350" s="14">
        <v>9781847195500</v>
      </c>
      <c r="C4350" s="14">
        <v>9781847195517</v>
      </c>
      <c r="D4350" s="14">
        <v>2008</v>
      </c>
    </row>
    <row r="4351" spans="1:4" s="8" customFormat="1" ht="20.149999999999999" customHeight="1">
      <c r="A4351" s="13" t="s">
        <v>4601</v>
      </c>
      <c r="B4351" s="14">
        <v>9781847192936</v>
      </c>
      <c r="C4351" s="14">
        <v>9781847192943</v>
      </c>
      <c r="D4351" s="14">
        <v>2008</v>
      </c>
    </row>
    <row r="4352" spans="1:4" s="8" customFormat="1" ht="20.149999999999999" customHeight="1">
      <c r="A4352" s="13" t="s">
        <v>4602</v>
      </c>
      <c r="B4352" s="14">
        <v>9781847192103</v>
      </c>
      <c r="C4352" s="14">
        <v>9781847192110</v>
      </c>
      <c r="D4352" s="14">
        <v>2008</v>
      </c>
    </row>
    <row r="4353" spans="1:4" s="8" customFormat="1" ht="20.149999999999999" customHeight="1">
      <c r="A4353" s="13" t="s">
        <v>4603</v>
      </c>
      <c r="B4353" s="14">
        <v>9781847195524</v>
      </c>
      <c r="C4353" s="14">
        <v>9781847195531</v>
      </c>
      <c r="D4353" s="14">
        <v>2008</v>
      </c>
    </row>
    <row r="4354" spans="1:4" s="8" customFormat="1" ht="20.149999999999999" customHeight="1">
      <c r="A4354" s="13" t="s">
        <v>4604</v>
      </c>
      <c r="B4354" s="14">
        <v>9781847195227</v>
      </c>
      <c r="C4354" s="14">
        <v>9781847195234</v>
      </c>
      <c r="D4354" s="14">
        <v>2008</v>
      </c>
    </row>
    <row r="4355" spans="1:4" s="8" customFormat="1" ht="20.149999999999999" customHeight="1">
      <c r="A4355" s="13" t="s">
        <v>4605</v>
      </c>
      <c r="B4355" s="14">
        <v>9781847194602</v>
      </c>
      <c r="C4355" s="14">
        <v>9781847194619</v>
      </c>
      <c r="D4355" s="14">
        <v>2008</v>
      </c>
    </row>
    <row r="4356" spans="1:4" s="8" customFormat="1" ht="20.149999999999999" customHeight="1">
      <c r="A4356" s="13" t="s">
        <v>4606</v>
      </c>
      <c r="B4356" s="14">
        <v>9781847195463</v>
      </c>
      <c r="C4356" s="14">
        <v>9781847195470</v>
      </c>
      <c r="D4356" s="14">
        <v>2008</v>
      </c>
    </row>
    <row r="4357" spans="1:4" s="8" customFormat="1" ht="20.149999999999999" customHeight="1">
      <c r="A4357" s="13" t="s">
        <v>4607</v>
      </c>
      <c r="B4357" s="14">
        <v>9781847194008</v>
      </c>
      <c r="C4357" s="14">
        <v>9781847194015</v>
      </c>
      <c r="D4357" s="14">
        <v>2008</v>
      </c>
    </row>
    <row r="4358" spans="1:4" s="8" customFormat="1" ht="20.149999999999999" customHeight="1">
      <c r="A4358" s="13" t="s">
        <v>4608</v>
      </c>
      <c r="B4358" s="14">
        <v>9781847193117</v>
      </c>
      <c r="C4358" s="14">
        <v>9781847193124</v>
      </c>
      <c r="D4358" s="14">
        <v>2008</v>
      </c>
    </row>
    <row r="4359" spans="1:4" s="8" customFormat="1" ht="20.149999999999999" customHeight="1">
      <c r="A4359" s="13" t="s">
        <v>4609</v>
      </c>
      <c r="B4359" s="14">
        <v>9781847195142</v>
      </c>
      <c r="C4359" s="14">
        <v>9781847195159</v>
      </c>
      <c r="D4359" s="14">
        <v>2008</v>
      </c>
    </row>
    <row r="4360" spans="1:4" s="8" customFormat="1" ht="20.149999999999999" customHeight="1">
      <c r="A4360" s="13" t="s">
        <v>4610</v>
      </c>
      <c r="B4360" s="14">
        <v>9781847195029</v>
      </c>
      <c r="C4360" s="14">
        <v>9781847195036</v>
      </c>
      <c r="D4360" s="14">
        <v>2008</v>
      </c>
    </row>
    <row r="4361" spans="1:4" s="8" customFormat="1" ht="20.149999999999999" customHeight="1">
      <c r="A4361" s="13" t="s">
        <v>4611</v>
      </c>
      <c r="B4361" s="14">
        <v>9781847192684</v>
      </c>
      <c r="C4361" s="14">
        <v>9781847192691</v>
      </c>
      <c r="D4361" s="14">
        <v>2008</v>
      </c>
    </row>
    <row r="4362" spans="1:4" s="8" customFormat="1" ht="20.149999999999999" customHeight="1">
      <c r="A4362" s="13" t="s">
        <v>4612</v>
      </c>
      <c r="B4362" s="14">
        <v>9781847196620</v>
      </c>
      <c r="C4362" s="14">
        <v>9781847196637</v>
      </c>
      <c r="D4362" s="14">
        <v>2008</v>
      </c>
    </row>
    <row r="4363" spans="1:4" s="8" customFormat="1" ht="20.149999999999999" customHeight="1">
      <c r="A4363" s="13" t="s">
        <v>4613</v>
      </c>
      <c r="B4363" s="14">
        <v>9781847195241</v>
      </c>
      <c r="C4363" s="14">
        <v>9781847195258</v>
      </c>
      <c r="D4363" s="14">
        <v>2008</v>
      </c>
    </row>
    <row r="4364" spans="1:4" s="8" customFormat="1" ht="20.149999999999999" customHeight="1">
      <c r="A4364" s="13" t="s">
        <v>4614</v>
      </c>
      <c r="B4364" s="14">
        <v>9781847195708</v>
      </c>
      <c r="C4364" s="14">
        <v>9781847195715</v>
      </c>
      <c r="D4364" s="14">
        <v>2008</v>
      </c>
    </row>
    <row r="4365" spans="1:4" s="8" customFormat="1" ht="20.149999999999999" customHeight="1">
      <c r="A4365" s="13" t="s">
        <v>4615</v>
      </c>
      <c r="B4365" s="14">
        <v>9781847194787</v>
      </c>
      <c r="C4365" s="14">
        <v>9781847194794</v>
      </c>
      <c r="D4365" s="14">
        <v>2008</v>
      </c>
    </row>
    <row r="4366" spans="1:4" s="8" customFormat="1" ht="20.149999999999999" customHeight="1">
      <c r="A4366" s="13" t="s">
        <v>4616</v>
      </c>
      <c r="B4366" s="14">
        <v>9781847195586</v>
      </c>
      <c r="C4366" s="14">
        <v>9781847195593</v>
      </c>
      <c r="D4366" s="14">
        <v>2008</v>
      </c>
    </row>
    <row r="4367" spans="1:4" s="8" customFormat="1" ht="20.149999999999999" customHeight="1">
      <c r="A4367" s="13" t="s">
        <v>4617</v>
      </c>
      <c r="B4367" s="14">
        <v>9781847196408</v>
      </c>
      <c r="C4367" s="14">
        <v>9781847196415</v>
      </c>
      <c r="D4367" s="14">
        <v>2008</v>
      </c>
    </row>
    <row r="4368" spans="1:4" s="8" customFormat="1" ht="20.149999999999999" customHeight="1">
      <c r="A4368" s="13" t="s">
        <v>4618</v>
      </c>
      <c r="B4368" s="14">
        <v>9781847194503</v>
      </c>
      <c r="C4368" s="14">
        <v>9781847194510</v>
      </c>
      <c r="D4368" s="14">
        <v>2008</v>
      </c>
    </row>
    <row r="4369" spans="1:4" s="8" customFormat="1" ht="20.149999999999999" customHeight="1">
      <c r="A4369" s="13" t="s">
        <v>4619</v>
      </c>
      <c r="B4369" s="14">
        <v>9781847195821</v>
      </c>
      <c r="C4369" s="14">
        <v>9781847195838</v>
      </c>
      <c r="D4369" s="14">
        <v>2009</v>
      </c>
    </row>
    <row r="4370" spans="1:4" s="8" customFormat="1" ht="20.149999999999999" customHeight="1">
      <c r="A4370" s="13" t="s">
        <v>4620</v>
      </c>
      <c r="B4370" s="14">
        <v>9781847191786</v>
      </c>
      <c r="C4370" s="14">
        <v>9781847191793</v>
      </c>
      <c r="D4370" s="14">
        <v>2009</v>
      </c>
    </row>
    <row r="4371" spans="1:4" s="8" customFormat="1" ht="20.149999999999999" customHeight="1">
      <c r="A4371" s="13" t="s">
        <v>4621</v>
      </c>
      <c r="B4371" s="14">
        <v>9781847197108</v>
      </c>
      <c r="C4371" s="14">
        <v>9781847197115</v>
      </c>
      <c r="D4371" s="14">
        <v>2009</v>
      </c>
    </row>
    <row r="4372" spans="1:4" s="8" customFormat="1" ht="20.149999999999999" customHeight="1">
      <c r="A4372" s="13" t="s">
        <v>4622</v>
      </c>
      <c r="B4372" s="14">
        <v>9781847194466</v>
      </c>
      <c r="C4372" s="14">
        <v>9781847194473</v>
      </c>
      <c r="D4372" s="14">
        <v>2009</v>
      </c>
    </row>
    <row r="4373" spans="1:4" s="8" customFormat="1" ht="20.149999999999999" customHeight="1">
      <c r="A4373" s="13" t="s">
        <v>4623</v>
      </c>
      <c r="B4373" s="14">
        <v>9781847195128</v>
      </c>
      <c r="C4373" s="14">
        <v>9781847195135</v>
      </c>
      <c r="D4373" s="14">
        <v>2009</v>
      </c>
    </row>
    <row r="4374" spans="1:4" s="8" customFormat="1" ht="20.149999999999999" customHeight="1">
      <c r="A4374" s="13" t="s">
        <v>4624</v>
      </c>
      <c r="B4374" s="14">
        <v>9781847196705</v>
      </c>
      <c r="C4374" s="14">
        <v>9781847196712</v>
      </c>
      <c r="D4374" s="14">
        <v>2009</v>
      </c>
    </row>
    <row r="4375" spans="1:4" s="8" customFormat="1" ht="20.149999999999999" customHeight="1">
      <c r="A4375" s="13" t="s">
        <v>4625</v>
      </c>
      <c r="B4375" s="14">
        <v>9781847193599</v>
      </c>
      <c r="C4375" s="14">
        <v>9781847193605</v>
      </c>
      <c r="D4375" s="14">
        <v>2009</v>
      </c>
    </row>
    <row r="4376" spans="1:4" s="8" customFormat="1" ht="20.149999999999999" customHeight="1">
      <c r="A4376" s="13" t="s">
        <v>4626</v>
      </c>
      <c r="B4376" s="14">
        <v>9781847194107</v>
      </c>
      <c r="C4376" s="14">
        <v>9781847194114</v>
      </c>
      <c r="D4376" s="14">
        <v>2009</v>
      </c>
    </row>
    <row r="4377" spans="1:4" s="8" customFormat="1" ht="20.149999999999999" customHeight="1">
      <c r="A4377" s="13" t="s">
        <v>4627</v>
      </c>
      <c r="B4377" s="14">
        <v>9781847196668</v>
      </c>
      <c r="C4377" s="14">
        <v>9781847196675</v>
      </c>
      <c r="D4377" s="14">
        <v>2009</v>
      </c>
    </row>
    <row r="4378" spans="1:4" s="8" customFormat="1" ht="20.149999999999999" customHeight="1">
      <c r="A4378" s="13" t="s">
        <v>4628</v>
      </c>
      <c r="B4378" s="14">
        <v>9781847196101</v>
      </c>
      <c r="C4378" s="14">
        <v>9781847196118</v>
      </c>
      <c r="D4378" s="14">
        <v>2009</v>
      </c>
    </row>
    <row r="4379" spans="1:4" s="8" customFormat="1" ht="20.149999999999999" customHeight="1">
      <c r="A4379" s="13" t="s">
        <v>4629</v>
      </c>
      <c r="B4379" s="14">
        <v>9781847194022</v>
      </c>
      <c r="C4379" s="14">
        <v>9781847194039</v>
      </c>
      <c r="D4379" s="14">
        <v>2009</v>
      </c>
    </row>
    <row r="4380" spans="1:4" s="8" customFormat="1" ht="20.149999999999999" customHeight="1">
      <c r="A4380" s="13" t="s">
        <v>4630</v>
      </c>
      <c r="B4380" s="14">
        <v>9781847196163</v>
      </c>
      <c r="C4380" s="14">
        <v>9781847196170</v>
      </c>
      <c r="D4380" s="14">
        <v>2009</v>
      </c>
    </row>
    <row r="4381" spans="1:4" s="8" customFormat="1" ht="20.149999999999999" customHeight="1">
      <c r="A4381" s="13" t="s">
        <v>4631</v>
      </c>
      <c r="B4381" s="14">
        <v>9781847196781</v>
      </c>
      <c r="C4381" s="14">
        <v>9781847196798</v>
      </c>
      <c r="D4381" s="14">
        <v>2009</v>
      </c>
    </row>
    <row r="4382" spans="1:4" s="8" customFormat="1" ht="20.149999999999999" customHeight="1">
      <c r="A4382" s="13" t="s">
        <v>4632</v>
      </c>
      <c r="B4382" s="14">
        <v>9781847197863</v>
      </c>
      <c r="C4382" s="14">
        <v>9781847197870</v>
      </c>
      <c r="D4382" s="14">
        <v>2009</v>
      </c>
    </row>
    <row r="4383" spans="1:4" s="8" customFormat="1" ht="20.149999999999999" customHeight="1">
      <c r="A4383" s="13" t="s">
        <v>4633</v>
      </c>
      <c r="B4383" s="14">
        <v>9781847197542</v>
      </c>
      <c r="C4383" s="14">
        <v>9781847197559</v>
      </c>
      <c r="D4383" s="14">
        <v>2009</v>
      </c>
    </row>
    <row r="4384" spans="1:4" s="8" customFormat="1" ht="20.149999999999999" customHeight="1">
      <c r="A4384" s="13" t="s">
        <v>4634</v>
      </c>
      <c r="B4384" s="14">
        <v>9781847197528</v>
      </c>
      <c r="C4384" s="14">
        <v>9781847197535</v>
      </c>
      <c r="D4384" s="14">
        <v>2009</v>
      </c>
    </row>
    <row r="4385" spans="1:4" s="8" customFormat="1" ht="20.149999999999999" customHeight="1">
      <c r="A4385" s="13" t="s">
        <v>4635</v>
      </c>
      <c r="B4385" s="14">
        <v>9781847193551</v>
      </c>
      <c r="C4385" s="14">
        <v>9781847193568</v>
      </c>
      <c r="D4385" s="14">
        <v>2009</v>
      </c>
    </row>
    <row r="4386" spans="1:4" s="8" customFormat="1" ht="20.149999999999999" customHeight="1">
      <c r="A4386" s="13" t="s">
        <v>4636</v>
      </c>
      <c r="B4386" s="14">
        <v>9781847195425</v>
      </c>
      <c r="C4386" s="14">
        <v>9781847195432</v>
      </c>
      <c r="D4386" s="14">
        <v>2009</v>
      </c>
    </row>
    <row r="4387" spans="1:4" s="8" customFormat="1" ht="20.149999999999999" customHeight="1">
      <c r="A4387" s="13" t="s">
        <v>4637</v>
      </c>
      <c r="B4387" s="14">
        <v>9781847196187</v>
      </c>
      <c r="C4387" s="14">
        <v>9781847196194</v>
      </c>
      <c r="D4387" s="14">
        <v>2009</v>
      </c>
    </row>
    <row r="4388" spans="1:4" s="8" customFormat="1" ht="20.149999999999999" customHeight="1">
      <c r="A4388" s="13" t="s">
        <v>4638</v>
      </c>
      <c r="B4388" s="14">
        <v>9781847197146</v>
      </c>
      <c r="C4388" s="14">
        <v>9781847197153</v>
      </c>
      <c r="D4388" s="14">
        <v>2009</v>
      </c>
    </row>
    <row r="4389" spans="1:4" s="8" customFormat="1" ht="20.149999999999999" customHeight="1">
      <c r="A4389" s="13" t="s">
        <v>4639</v>
      </c>
      <c r="B4389" s="14">
        <v>9781847196743</v>
      </c>
      <c r="C4389" s="14">
        <v>9781847196750</v>
      </c>
      <c r="D4389" s="14">
        <v>2009</v>
      </c>
    </row>
    <row r="4390" spans="1:4" s="8" customFormat="1" ht="20.149999999999999" customHeight="1">
      <c r="A4390" s="13" t="s">
        <v>4640</v>
      </c>
      <c r="B4390" s="14">
        <v>9781847195944</v>
      </c>
      <c r="C4390" s="14">
        <v>9781847195951</v>
      </c>
      <c r="D4390" s="14">
        <v>2009</v>
      </c>
    </row>
    <row r="4391" spans="1:4" s="8" customFormat="1" ht="20.149999999999999" customHeight="1">
      <c r="A4391" s="13" t="s">
        <v>4641</v>
      </c>
      <c r="B4391" s="14">
        <v>9781847194909</v>
      </c>
      <c r="C4391" s="14">
        <v>9781847194916</v>
      </c>
      <c r="D4391" s="14">
        <v>2009</v>
      </c>
    </row>
    <row r="4392" spans="1:4" s="8" customFormat="1" ht="20.149999999999999" customHeight="1">
      <c r="A4392" s="13" t="s">
        <v>4642</v>
      </c>
      <c r="B4392" s="14">
        <v>9781847196064</v>
      </c>
      <c r="C4392" s="14">
        <v>9781847196071</v>
      </c>
      <c r="D4392" s="14">
        <v>2009</v>
      </c>
    </row>
    <row r="4393" spans="1:4" s="8" customFormat="1" ht="20.149999999999999" customHeight="1">
      <c r="A4393" s="13" t="s">
        <v>4643</v>
      </c>
      <c r="B4393" s="14">
        <v>9781847196224</v>
      </c>
      <c r="C4393" s="14">
        <v>9781847196231</v>
      </c>
      <c r="D4393" s="14">
        <v>2009</v>
      </c>
    </row>
    <row r="4394" spans="1:4" s="8" customFormat="1" ht="20.149999999999999" customHeight="1">
      <c r="A4394" s="13" t="s">
        <v>4644</v>
      </c>
      <c r="B4394" s="14">
        <v>9781847196149</v>
      </c>
      <c r="C4394" s="14">
        <v>9781847196156</v>
      </c>
      <c r="D4394" s="14">
        <v>2009</v>
      </c>
    </row>
    <row r="4395" spans="1:4" s="8" customFormat="1" ht="20.149999999999999" customHeight="1">
      <c r="A4395" s="13" t="s">
        <v>4645</v>
      </c>
      <c r="B4395" s="14">
        <v>9781847196309</v>
      </c>
      <c r="C4395" s="14">
        <v>9781847196316</v>
      </c>
      <c r="D4395" s="14">
        <v>2009</v>
      </c>
    </row>
    <row r="4396" spans="1:4" s="8" customFormat="1" ht="20.149999999999999" customHeight="1">
      <c r="A4396" s="13" t="s">
        <v>4646</v>
      </c>
      <c r="B4396" s="14">
        <v>9781847195005</v>
      </c>
      <c r="C4396" s="14">
        <v>9781847195012</v>
      </c>
      <c r="D4396" s="14">
        <v>2009</v>
      </c>
    </row>
    <row r="4397" spans="1:4" s="8" customFormat="1" ht="20.149999999999999" customHeight="1">
      <c r="A4397" s="13" t="s">
        <v>4647</v>
      </c>
      <c r="B4397" s="14">
        <v>9781847195920</v>
      </c>
      <c r="C4397" s="14">
        <v>9781847195937</v>
      </c>
      <c r="D4397" s="14">
        <v>2009</v>
      </c>
    </row>
    <row r="4398" spans="1:4" s="8" customFormat="1" ht="20.149999999999999" customHeight="1">
      <c r="A4398" s="13" t="s">
        <v>4648</v>
      </c>
      <c r="B4398" s="14">
        <v>9781847194046</v>
      </c>
      <c r="C4398" s="14">
        <v>9781847194053</v>
      </c>
      <c r="D4398" s="14">
        <v>2009</v>
      </c>
    </row>
    <row r="4399" spans="1:4" s="8" customFormat="1" ht="20.149999999999999" customHeight="1">
      <c r="A4399" s="13" t="s">
        <v>4649</v>
      </c>
      <c r="B4399" s="14">
        <v>9781847195906</v>
      </c>
      <c r="C4399" s="14">
        <v>9781847195913</v>
      </c>
      <c r="D4399" s="14">
        <v>2009</v>
      </c>
    </row>
    <row r="4400" spans="1:4" s="8" customFormat="1" ht="20.149999999999999" customHeight="1">
      <c r="A4400" s="13" t="s">
        <v>4650</v>
      </c>
      <c r="B4400" s="14">
        <v>9781847194701</v>
      </c>
      <c r="C4400" s="14">
        <v>9781847194718</v>
      </c>
      <c r="D4400" s="14">
        <v>2009</v>
      </c>
    </row>
    <row r="4401" spans="1:4" s="8" customFormat="1" ht="20.149999999999999" customHeight="1">
      <c r="A4401" s="13" t="s">
        <v>4651</v>
      </c>
      <c r="B4401" s="14">
        <v>9781847197580</v>
      </c>
      <c r="C4401" s="14">
        <v>9781847197597</v>
      </c>
      <c r="D4401" s="14">
        <v>2009</v>
      </c>
    </row>
    <row r="4402" spans="1:4" s="8" customFormat="1" ht="20.149999999999999" customHeight="1">
      <c r="A4402" s="13" t="s">
        <v>4652</v>
      </c>
      <c r="B4402" s="14">
        <v>9781847196965</v>
      </c>
      <c r="C4402" s="14">
        <v>9781847196972</v>
      </c>
      <c r="D4402" s="14">
        <v>2009</v>
      </c>
    </row>
    <row r="4403" spans="1:4" s="8" customFormat="1" ht="20.149999999999999" customHeight="1">
      <c r="A4403" s="13" t="s">
        <v>4653</v>
      </c>
      <c r="B4403" s="14">
        <v>9781847196682</v>
      </c>
      <c r="C4403" s="14">
        <v>9781847196699</v>
      </c>
      <c r="D4403" s="14">
        <v>2009</v>
      </c>
    </row>
    <row r="4404" spans="1:4" s="8" customFormat="1" ht="20.149999999999999" customHeight="1">
      <c r="A4404" s="13" t="s">
        <v>4654</v>
      </c>
      <c r="B4404" s="14">
        <v>9781847196385</v>
      </c>
      <c r="C4404" s="14">
        <v>9781847196392</v>
      </c>
      <c r="D4404" s="14">
        <v>2009</v>
      </c>
    </row>
    <row r="4405" spans="1:4" s="8" customFormat="1" ht="20.149999999999999" customHeight="1">
      <c r="A4405" s="13" t="s">
        <v>4655</v>
      </c>
      <c r="B4405" s="14">
        <v>9781847196569</v>
      </c>
      <c r="C4405" s="14">
        <v>9781847196576</v>
      </c>
      <c r="D4405" s="14">
        <v>2009</v>
      </c>
    </row>
    <row r="4406" spans="1:4" s="8" customFormat="1" ht="20.149999999999999" customHeight="1">
      <c r="A4406" s="13" t="s">
        <v>4656</v>
      </c>
      <c r="B4406" s="14">
        <v>9781847199409</v>
      </c>
      <c r="C4406" s="14">
        <v>9781847199416</v>
      </c>
      <c r="D4406" s="14">
        <v>2009</v>
      </c>
    </row>
    <row r="4407" spans="1:4" s="8" customFormat="1" ht="20.149999999999999" customHeight="1">
      <c r="A4407" s="13" t="s">
        <v>4657</v>
      </c>
      <c r="B4407" s="14">
        <v>9781847197368</v>
      </c>
      <c r="C4407" s="14">
        <v>9781847197375</v>
      </c>
      <c r="D4407" s="14">
        <v>2009</v>
      </c>
    </row>
    <row r="4408" spans="1:4" s="8" customFormat="1" ht="20.149999999999999" customHeight="1">
      <c r="A4408" s="13" t="s">
        <v>4658</v>
      </c>
      <c r="B4408" s="14">
        <v>9781847195982</v>
      </c>
      <c r="C4408" s="14">
        <v>9781847195999</v>
      </c>
      <c r="D4408" s="14">
        <v>2009</v>
      </c>
    </row>
    <row r="4409" spans="1:4" s="8" customFormat="1" ht="20.149999999999999" customHeight="1">
      <c r="A4409" s="13" t="s">
        <v>4659</v>
      </c>
      <c r="B4409" s="14">
        <v>9781847193391</v>
      </c>
      <c r="C4409" s="14">
        <v>9781847193407</v>
      </c>
      <c r="D4409" s="14">
        <v>2009</v>
      </c>
    </row>
    <row r="4410" spans="1:4" s="8" customFormat="1" ht="20.149999999999999" customHeight="1">
      <c r="A4410" s="13" t="s">
        <v>4660</v>
      </c>
      <c r="B4410" s="14">
        <v>9781847197160</v>
      </c>
      <c r="C4410" s="14">
        <v>9781847197177</v>
      </c>
      <c r="D4410" s="14">
        <v>2009</v>
      </c>
    </row>
    <row r="4411" spans="1:4" s="8" customFormat="1" ht="20.149999999999999" customHeight="1">
      <c r="A4411" s="13" t="s">
        <v>4661</v>
      </c>
      <c r="B4411" s="14">
        <v>9781847196866</v>
      </c>
      <c r="C4411" s="14">
        <v>9781847196873</v>
      </c>
      <c r="D4411" s="14">
        <v>2009</v>
      </c>
    </row>
    <row r="4412" spans="1:4" s="8" customFormat="1" ht="20.149999999999999" customHeight="1">
      <c r="A4412" s="13" t="s">
        <v>4662</v>
      </c>
      <c r="B4412" s="14">
        <v>9781847193612</v>
      </c>
      <c r="C4412" s="14">
        <v>9781847193629</v>
      </c>
      <c r="D4412" s="14">
        <v>2009</v>
      </c>
    </row>
    <row r="4413" spans="1:4" s="8" customFormat="1" ht="20.149999999999999" customHeight="1">
      <c r="A4413" s="13" t="s">
        <v>4663</v>
      </c>
      <c r="B4413" s="14">
        <v>9781847198563</v>
      </c>
      <c r="C4413" s="14">
        <v>9781847198570</v>
      </c>
      <c r="D4413" s="14">
        <v>2009</v>
      </c>
    </row>
    <row r="4414" spans="1:4" s="8" customFormat="1" ht="20.149999999999999" customHeight="1">
      <c r="A4414" s="13" t="s">
        <v>4664</v>
      </c>
      <c r="B4414" s="14">
        <v>9781847196286</v>
      </c>
      <c r="C4414" s="14">
        <v>9781847196293</v>
      </c>
      <c r="D4414" s="14">
        <v>2009</v>
      </c>
    </row>
    <row r="4415" spans="1:4" s="8" customFormat="1" ht="20.149999999999999" customHeight="1">
      <c r="A4415" s="13" t="s">
        <v>4665</v>
      </c>
      <c r="B4415" s="14">
        <v>9781847195340</v>
      </c>
      <c r="C4415" s="14">
        <v>9781847195357</v>
      </c>
      <c r="D4415" s="14">
        <v>2009</v>
      </c>
    </row>
    <row r="4416" spans="1:4" s="8" customFormat="1" ht="20.149999999999999" customHeight="1">
      <c r="A4416" s="13" t="s">
        <v>4666</v>
      </c>
      <c r="B4416" s="14">
        <v>9781847196767</v>
      </c>
      <c r="C4416" s="14">
        <v>9781847196774</v>
      </c>
      <c r="D4416" s="14">
        <v>2009</v>
      </c>
    </row>
    <row r="4417" spans="1:4" s="8" customFormat="1" ht="20.149999999999999" customHeight="1">
      <c r="A4417" s="13" t="s">
        <v>4667</v>
      </c>
      <c r="B4417" s="14">
        <v>9781847195647</v>
      </c>
      <c r="C4417" s="14">
        <v>9781847195654</v>
      </c>
      <c r="D4417" s="14">
        <v>2009</v>
      </c>
    </row>
    <row r="4418" spans="1:4" s="8" customFormat="1" ht="20.149999999999999" customHeight="1">
      <c r="A4418" s="13" t="s">
        <v>4668</v>
      </c>
      <c r="B4418" s="14">
        <v>9781847197382</v>
      </c>
      <c r="C4418" s="14">
        <v>9781847197399</v>
      </c>
      <c r="D4418" s="14">
        <v>2009</v>
      </c>
    </row>
    <row r="4419" spans="1:4" s="8" customFormat="1" ht="20.149999999999999" customHeight="1">
      <c r="A4419" s="13" t="s">
        <v>4669</v>
      </c>
      <c r="B4419" s="14">
        <v>9781847197221</v>
      </c>
      <c r="C4419" s="14">
        <v>9781847197238</v>
      </c>
      <c r="D4419" s="14">
        <v>2009</v>
      </c>
    </row>
    <row r="4420" spans="1:4" s="8" customFormat="1" ht="20.149999999999999" customHeight="1">
      <c r="A4420" s="13" t="s">
        <v>4670</v>
      </c>
      <c r="B4420" s="14">
        <v>9781847197122</v>
      </c>
      <c r="C4420" s="14">
        <v>9781847197139</v>
      </c>
      <c r="D4420" s="14">
        <v>2009</v>
      </c>
    </row>
    <row r="4421" spans="1:4" s="8" customFormat="1" ht="20.149999999999999" customHeight="1">
      <c r="A4421" s="13" t="s">
        <v>4671</v>
      </c>
      <c r="B4421" s="14">
        <v>9781847193872</v>
      </c>
      <c r="C4421" s="14">
        <v>9781847193889</v>
      </c>
      <c r="D4421" s="14">
        <v>2009</v>
      </c>
    </row>
    <row r="4422" spans="1:4" s="8" customFormat="1" ht="20.149999999999999" customHeight="1">
      <c r="A4422" s="13" t="s">
        <v>4672</v>
      </c>
      <c r="B4422" s="14">
        <v>9781847196804</v>
      </c>
      <c r="C4422" s="14">
        <v>9781847196811</v>
      </c>
      <c r="D4422" s="14">
        <v>2009</v>
      </c>
    </row>
    <row r="4423" spans="1:4" s="8" customFormat="1" ht="20.149999999999999" customHeight="1">
      <c r="A4423" s="13" t="s">
        <v>4673</v>
      </c>
      <c r="B4423" s="14">
        <v>9781847197764</v>
      </c>
      <c r="C4423" s="14">
        <v>9781847197771</v>
      </c>
      <c r="D4423" s="14">
        <v>2009</v>
      </c>
    </row>
    <row r="4424" spans="1:4" s="8" customFormat="1" ht="20.149999999999999" customHeight="1">
      <c r="A4424" s="13" t="s">
        <v>4674</v>
      </c>
      <c r="B4424" s="14">
        <v>9781847196842</v>
      </c>
      <c r="C4424" s="14">
        <v>9781847196859</v>
      </c>
      <c r="D4424" s="14">
        <v>2009</v>
      </c>
    </row>
    <row r="4425" spans="1:4" s="8" customFormat="1" ht="20.149999999999999" customHeight="1">
      <c r="A4425" s="13" t="s">
        <v>4675</v>
      </c>
      <c r="B4425" s="14">
        <v>9781847195968</v>
      </c>
      <c r="C4425" s="14">
        <v>9781847195975</v>
      </c>
      <c r="D4425" s="14">
        <v>2009</v>
      </c>
    </row>
    <row r="4426" spans="1:4" s="8" customFormat="1" ht="20.149999999999999" customHeight="1">
      <c r="A4426" s="13" t="s">
        <v>4676</v>
      </c>
      <c r="B4426" s="14">
        <v>9781847195746</v>
      </c>
      <c r="C4426" s="14">
        <v>9781847195753</v>
      </c>
      <c r="D4426" s="14">
        <v>2009</v>
      </c>
    </row>
    <row r="4427" spans="1:4" s="8" customFormat="1" ht="20.149999999999999" customHeight="1">
      <c r="A4427" s="13" t="s">
        <v>4677</v>
      </c>
      <c r="B4427" s="14">
        <v>9781847194381</v>
      </c>
      <c r="C4427" s="14">
        <v>9781847194398</v>
      </c>
      <c r="D4427" s="14">
        <v>2009</v>
      </c>
    </row>
    <row r="4428" spans="1:4" s="8" customFormat="1" ht="20.149999999999999" customHeight="1">
      <c r="A4428" s="13" t="s">
        <v>4678</v>
      </c>
      <c r="B4428" s="14">
        <v>9781847198082</v>
      </c>
      <c r="C4428" s="14">
        <v>9781847198099</v>
      </c>
      <c r="D4428" s="14">
        <v>2009</v>
      </c>
    </row>
    <row r="4429" spans="1:4" s="8" customFormat="1" ht="20.149999999999999" customHeight="1">
      <c r="A4429" s="13" t="s">
        <v>4679</v>
      </c>
      <c r="B4429" s="14">
        <v>9781847197207</v>
      </c>
      <c r="C4429" s="14">
        <v>9781847197214</v>
      </c>
      <c r="D4429" s="14">
        <v>2009</v>
      </c>
    </row>
    <row r="4430" spans="1:4" s="8" customFormat="1" ht="20.149999999999999" customHeight="1">
      <c r="A4430" s="13" t="s">
        <v>4680</v>
      </c>
      <c r="B4430" s="14">
        <v>9781847197405</v>
      </c>
      <c r="C4430" s="14">
        <v>9781847197412</v>
      </c>
      <c r="D4430" s="14">
        <v>2009</v>
      </c>
    </row>
    <row r="4431" spans="1:4" s="8" customFormat="1" ht="20.149999999999999" customHeight="1">
      <c r="A4431" s="13" t="s">
        <v>4681</v>
      </c>
      <c r="B4431" s="14">
        <v>9781847195883</v>
      </c>
      <c r="C4431" s="14">
        <v>9781847195890</v>
      </c>
      <c r="D4431" s="14">
        <v>2009</v>
      </c>
    </row>
    <row r="4432" spans="1:4" s="8" customFormat="1" ht="20.149999999999999" customHeight="1">
      <c r="A4432" s="13" t="s">
        <v>4682</v>
      </c>
      <c r="B4432" s="14">
        <v>9781847195166</v>
      </c>
      <c r="C4432" s="14">
        <v>9781847195173</v>
      </c>
      <c r="D4432" s="14">
        <v>2009</v>
      </c>
    </row>
    <row r="4433" spans="1:4" s="8" customFormat="1" ht="20.149999999999999" customHeight="1">
      <c r="A4433" s="13" t="s">
        <v>4683</v>
      </c>
      <c r="B4433" s="14">
        <v>9781847194725</v>
      </c>
      <c r="C4433" s="14">
        <v>9781847194732</v>
      </c>
      <c r="D4433" s="14">
        <v>2009</v>
      </c>
    </row>
    <row r="4434" spans="1:4" s="8" customFormat="1" ht="20.149999999999999" customHeight="1">
      <c r="A4434" s="13" t="s">
        <v>4684</v>
      </c>
      <c r="B4434" s="14">
        <v>9781847195722</v>
      </c>
      <c r="C4434" s="14">
        <v>9781847195739</v>
      </c>
      <c r="D4434" s="14">
        <v>2009</v>
      </c>
    </row>
    <row r="4435" spans="1:4" s="8" customFormat="1" ht="20.149999999999999" customHeight="1">
      <c r="A4435" s="13" t="s">
        <v>4685</v>
      </c>
      <c r="B4435" s="14">
        <v>9781847195067</v>
      </c>
      <c r="C4435" s="14">
        <v>9781847195074</v>
      </c>
      <c r="D4435" s="14">
        <v>2009</v>
      </c>
    </row>
    <row r="4436" spans="1:4" s="8" customFormat="1" ht="20.149999999999999" customHeight="1">
      <c r="A4436" s="13" t="s">
        <v>4686</v>
      </c>
      <c r="B4436" s="14">
        <v>9781847193193</v>
      </c>
      <c r="C4436" s="14">
        <v>9781847193209</v>
      </c>
      <c r="D4436" s="14">
        <v>2009</v>
      </c>
    </row>
    <row r="4437" spans="1:4" s="8" customFormat="1" ht="20.149999999999999" customHeight="1">
      <c r="A4437" s="13" t="s">
        <v>4687</v>
      </c>
      <c r="B4437" s="14">
        <v>9781847198228</v>
      </c>
      <c r="C4437" s="14">
        <v>9781847198235</v>
      </c>
      <c r="D4437" s="14">
        <v>2009</v>
      </c>
    </row>
    <row r="4438" spans="1:4" s="8" customFormat="1" ht="20.149999999999999" customHeight="1">
      <c r="A4438" s="13" t="s">
        <v>4688</v>
      </c>
      <c r="B4438" s="14">
        <v>9781847194541</v>
      </c>
      <c r="C4438" s="14">
        <v>9781847194558</v>
      </c>
      <c r="D4438" s="14">
        <v>2009</v>
      </c>
    </row>
    <row r="4439" spans="1:4" s="8" customFormat="1" ht="20.149999999999999" customHeight="1">
      <c r="A4439" s="13" t="s">
        <v>4689</v>
      </c>
      <c r="B4439" s="14">
        <v>9781847198624</v>
      </c>
      <c r="C4439" s="14">
        <v>9781847198631</v>
      </c>
      <c r="D4439" s="14">
        <v>2009</v>
      </c>
    </row>
    <row r="4440" spans="1:4" s="8" customFormat="1" ht="20.149999999999999" customHeight="1">
      <c r="A4440" s="13" t="s">
        <v>4690</v>
      </c>
      <c r="B4440" s="14">
        <v>9781847198143</v>
      </c>
      <c r="C4440" s="14">
        <v>9781847198150</v>
      </c>
      <c r="D4440" s="14">
        <v>2009</v>
      </c>
    </row>
    <row r="4441" spans="1:4" s="8" customFormat="1" ht="20.149999999999999" customHeight="1">
      <c r="A4441" s="13" t="s">
        <v>4691</v>
      </c>
      <c r="B4441" s="14">
        <v>9781847194565</v>
      </c>
      <c r="C4441" s="14">
        <v>9781847194572</v>
      </c>
      <c r="D4441" s="14">
        <v>2009</v>
      </c>
    </row>
    <row r="4442" spans="1:4" s="8" customFormat="1" ht="20.149999999999999" customHeight="1">
      <c r="A4442" s="13" t="s">
        <v>4692</v>
      </c>
      <c r="B4442" s="14">
        <v>9781847194220</v>
      </c>
      <c r="C4442" s="14">
        <v>9781847194237</v>
      </c>
      <c r="D4442" s="14">
        <v>2009</v>
      </c>
    </row>
    <row r="4443" spans="1:4" s="8" customFormat="1" ht="20.149999999999999" customHeight="1">
      <c r="A4443" s="13" t="s">
        <v>4693</v>
      </c>
      <c r="B4443" s="14">
        <v>9781847198921</v>
      </c>
      <c r="C4443" s="14">
        <v>9781847198938</v>
      </c>
      <c r="D4443" s="14">
        <v>2009</v>
      </c>
    </row>
    <row r="4444" spans="1:4" s="8" customFormat="1" ht="20.149999999999999" customHeight="1">
      <c r="A4444" s="13" t="s">
        <v>4694</v>
      </c>
      <c r="B4444" s="14">
        <v>9781849680165</v>
      </c>
      <c r="C4444" s="14">
        <v>9781849680172</v>
      </c>
      <c r="D4444" s="14">
        <v>2009</v>
      </c>
    </row>
    <row r="4445" spans="1:4" s="8" customFormat="1" ht="20.149999999999999" customHeight="1">
      <c r="A4445" s="13" t="s">
        <v>4695</v>
      </c>
      <c r="B4445" s="14">
        <v>9781847199782</v>
      </c>
      <c r="C4445" s="14">
        <v>9781847199799</v>
      </c>
      <c r="D4445" s="14">
        <v>2009</v>
      </c>
    </row>
    <row r="4446" spans="1:4" s="8" customFormat="1" ht="20.149999999999999" customHeight="1">
      <c r="A4446" s="13" t="s">
        <v>4696</v>
      </c>
      <c r="B4446" s="14">
        <v>9781847198181</v>
      </c>
      <c r="C4446" s="14">
        <v>9781847198198</v>
      </c>
      <c r="D4446" s="14">
        <v>2009</v>
      </c>
    </row>
    <row r="4447" spans="1:4" s="8" customFormat="1" ht="20.149999999999999" customHeight="1">
      <c r="A4447" s="13" t="s">
        <v>4697</v>
      </c>
      <c r="B4447" s="14">
        <v>9781847198167</v>
      </c>
      <c r="C4447" s="14">
        <v>9781847198174</v>
      </c>
      <c r="D4447" s="14">
        <v>2009</v>
      </c>
    </row>
    <row r="4448" spans="1:4" s="8" customFormat="1" ht="20.149999999999999" customHeight="1">
      <c r="A4448" s="13" t="s">
        <v>4698</v>
      </c>
      <c r="B4448" s="14">
        <v>9781904811640</v>
      </c>
      <c r="C4448" s="14">
        <v>9781847190505</v>
      </c>
      <c r="D4448" s="14">
        <v>2009</v>
      </c>
    </row>
    <row r="4449" spans="1:4" s="8" customFormat="1" ht="20.149999999999999" customHeight="1">
      <c r="A4449" s="13" t="s">
        <v>4699</v>
      </c>
      <c r="B4449" s="14">
        <v>9781847198709</v>
      </c>
      <c r="C4449" s="14">
        <v>9781847198716</v>
      </c>
      <c r="D4449" s="14">
        <v>2009</v>
      </c>
    </row>
    <row r="4450" spans="1:4" s="8" customFormat="1" ht="20.149999999999999" customHeight="1">
      <c r="A4450" s="13" t="s">
        <v>4700</v>
      </c>
      <c r="B4450" s="14">
        <v>9781847196248</v>
      </c>
      <c r="C4450" s="14">
        <v>9781847196255</v>
      </c>
      <c r="D4450" s="14">
        <v>2009</v>
      </c>
    </row>
    <row r="4451" spans="1:4" s="8" customFormat="1" ht="20.149999999999999" customHeight="1">
      <c r="A4451" s="13" t="s">
        <v>4701</v>
      </c>
      <c r="B4451" s="14">
        <v>9781847196989</v>
      </c>
      <c r="C4451" s="14">
        <v>9781847196996</v>
      </c>
      <c r="D4451" s="14">
        <v>2009</v>
      </c>
    </row>
    <row r="4452" spans="1:4" s="8" customFormat="1" ht="20.149999999999999" customHeight="1">
      <c r="A4452" s="13" t="s">
        <v>4702</v>
      </c>
      <c r="B4452" s="14">
        <v>9781847198044</v>
      </c>
      <c r="C4452" s="14">
        <v>9781847198051</v>
      </c>
      <c r="D4452" s="14">
        <v>2009</v>
      </c>
    </row>
    <row r="4453" spans="1:4" s="8" customFormat="1" ht="20.149999999999999" customHeight="1">
      <c r="A4453" s="13" t="s">
        <v>4703</v>
      </c>
      <c r="B4453" s="14">
        <v>9781847196545</v>
      </c>
      <c r="C4453" s="14">
        <v>9781847196552</v>
      </c>
      <c r="D4453" s="14">
        <v>2009</v>
      </c>
    </row>
    <row r="4454" spans="1:4" s="8" customFormat="1" ht="20.149999999999999" customHeight="1">
      <c r="A4454" s="13" t="s">
        <v>4704</v>
      </c>
      <c r="B4454" s="14">
        <v>9781847198242</v>
      </c>
      <c r="C4454" s="14">
        <v>9781847198259</v>
      </c>
      <c r="D4454" s="14">
        <v>2009</v>
      </c>
    </row>
    <row r="4455" spans="1:4" s="8" customFormat="1" ht="20.149999999999999" customHeight="1">
      <c r="A4455" s="13" t="s">
        <v>4705</v>
      </c>
      <c r="B4455" s="14">
        <v>9781847196880</v>
      </c>
      <c r="C4455" s="14">
        <v>9781847196897</v>
      </c>
      <c r="D4455" s="14">
        <v>2009</v>
      </c>
    </row>
    <row r="4456" spans="1:4" s="8" customFormat="1" ht="20.149999999999999" customHeight="1">
      <c r="A4456" s="13" t="s">
        <v>4706</v>
      </c>
      <c r="B4456" s="14">
        <v>9781847196521</v>
      </c>
      <c r="C4456" s="14">
        <v>9781847196538</v>
      </c>
      <c r="D4456" s="14">
        <v>2009</v>
      </c>
    </row>
    <row r="4457" spans="1:4" s="8" customFormat="1" ht="20.149999999999999" customHeight="1">
      <c r="A4457" s="13" t="s">
        <v>4707</v>
      </c>
      <c r="B4457" s="14">
        <v>9781847197443</v>
      </c>
      <c r="C4457" s="14">
        <v>9781847197450</v>
      </c>
      <c r="D4457" s="14">
        <v>2009</v>
      </c>
    </row>
    <row r="4458" spans="1:4" s="8" customFormat="1" ht="20.149999999999999" customHeight="1">
      <c r="A4458" s="13" t="s">
        <v>4708</v>
      </c>
      <c r="B4458" s="14">
        <v>9781847199720</v>
      </c>
      <c r="C4458" s="14">
        <v>9781847199737</v>
      </c>
      <c r="D4458" s="14">
        <v>2009</v>
      </c>
    </row>
    <row r="4459" spans="1:4" s="8" customFormat="1" ht="20.149999999999999" customHeight="1">
      <c r="A4459" s="13" t="s">
        <v>4709</v>
      </c>
      <c r="B4459" s="14">
        <v>9781847199485</v>
      </c>
      <c r="C4459" s="14">
        <v>9781847199492</v>
      </c>
      <c r="D4459" s="14">
        <v>2009</v>
      </c>
    </row>
    <row r="4460" spans="1:4" s="8" customFormat="1" ht="20.149999999999999" customHeight="1">
      <c r="A4460" s="13" t="s">
        <v>2980</v>
      </c>
      <c r="B4460" s="14">
        <v>9781847197900</v>
      </c>
      <c r="C4460" s="14">
        <v>9781847197917</v>
      </c>
      <c r="D4460" s="14">
        <v>2009</v>
      </c>
    </row>
    <row r="4461" spans="1:4" s="8" customFormat="1" ht="20.149999999999999" customHeight="1">
      <c r="A4461" s="13" t="s">
        <v>4710</v>
      </c>
      <c r="B4461" s="14">
        <v>9781847198648</v>
      </c>
      <c r="C4461" s="14">
        <v>9781847198655</v>
      </c>
      <c r="D4461" s="14">
        <v>2009</v>
      </c>
    </row>
    <row r="4462" spans="1:4" s="8" customFormat="1" ht="20.149999999999999" customHeight="1">
      <c r="A4462" s="13" t="s">
        <v>4711</v>
      </c>
      <c r="B4462" s="14">
        <v>9781847196941</v>
      </c>
      <c r="C4462" s="14">
        <v>9781847196958</v>
      </c>
      <c r="D4462" s="14">
        <v>2009</v>
      </c>
    </row>
    <row r="4463" spans="1:4" s="8" customFormat="1" ht="20.149999999999999" customHeight="1">
      <c r="A4463" s="13" t="s">
        <v>4712</v>
      </c>
      <c r="B4463" s="14">
        <v>9781847196446</v>
      </c>
      <c r="C4463" s="14">
        <v>9781847196453</v>
      </c>
      <c r="D4463" s="14">
        <v>2009</v>
      </c>
    </row>
    <row r="4464" spans="1:4" s="8" customFormat="1" ht="20.149999999999999" customHeight="1">
      <c r="A4464" s="13" t="s">
        <v>4713</v>
      </c>
      <c r="B4464" s="14">
        <v>9781847194749</v>
      </c>
      <c r="C4464" s="14">
        <v>9781847194756</v>
      </c>
      <c r="D4464" s="14">
        <v>2009</v>
      </c>
    </row>
    <row r="4465" spans="1:4" s="8" customFormat="1" ht="20.149999999999999" customHeight="1">
      <c r="A4465" s="13" t="s">
        <v>4714</v>
      </c>
      <c r="B4465" s="14">
        <v>9781849510561</v>
      </c>
      <c r="C4465" s="14">
        <v>9781849510578</v>
      </c>
      <c r="D4465" s="14">
        <v>2009</v>
      </c>
    </row>
    <row r="4466" spans="1:4" s="8" customFormat="1" ht="20.149999999999999" customHeight="1">
      <c r="A4466" s="13" t="s">
        <v>4715</v>
      </c>
      <c r="B4466" s="14">
        <v>9781847198747</v>
      </c>
      <c r="C4466" s="14">
        <v>9781847198754</v>
      </c>
      <c r="D4466" s="14">
        <v>2009</v>
      </c>
    </row>
    <row r="4467" spans="1:4" s="8" customFormat="1" ht="20.149999999999999" customHeight="1">
      <c r="A4467" s="13" t="s">
        <v>4716</v>
      </c>
      <c r="B4467" s="14">
        <v>9781847197627</v>
      </c>
      <c r="C4467" s="14">
        <v>9781847197634</v>
      </c>
      <c r="D4467" s="14">
        <v>2009</v>
      </c>
    </row>
    <row r="4468" spans="1:4" s="8" customFormat="1" ht="20.149999999999999" customHeight="1">
      <c r="A4468" s="13" t="s">
        <v>4717</v>
      </c>
      <c r="B4468" s="14">
        <v>9781847197467</v>
      </c>
      <c r="C4468" s="14">
        <v>9781847197474</v>
      </c>
      <c r="D4468" s="14">
        <v>2009</v>
      </c>
    </row>
    <row r="4469" spans="1:4" s="8" customFormat="1" ht="20.149999999999999" customHeight="1">
      <c r="A4469" s="13" t="s">
        <v>4718</v>
      </c>
      <c r="B4469" s="14">
        <v>9781849510080</v>
      </c>
      <c r="C4469" s="14">
        <v>9781849510097</v>
      </c>
      <c r="D4469" s="14">
        <v>2009</v>
      </c>
    </row>
    <row r="4470" spans="1:4" s="8" customFormat="1" ht="20.149999999999999" customHeight="1">
      <c r="A4470" s="13" t="s">
        <v>4719</v>
      </c>
      <c r="B4470" s="14">
        <v>9781847197061</v>
      </c>
      <c r="C4470" s="14">
        <v>9781847197078</v>
      </c>
      <c r="D4470" s="14">
        <v>2009</v>
      </c>
    </row>
    <row r="4471" spans="1:4" s="8" customFormat="1" ht="20.149999999999999" customHeight="1">
      <c r="A4471" s="13" t="s">
        <v>4720</v>
      </c>
      <c r="B4471" s="14">
        <v>9781847198341</v>
      </c>
      <c r="C4471" s="14">
        <v>9781847198358</v>
      </c>
      <c r="D4471" s="14">
        <v>2009</v>
      </c>
    </row>
    <row r="4472" spans="1:4" s="8" customFormat="1" ht="20.149999999999999" customHeight="1">
      <c r="A4472" s="13" t="s">
        <v>4721</v>
      </c>
      <c r="B4472" s="14">
        <v>9781847199126</v>
      </c>
      <c r="C4472" s="14">
        <v>9781847199133</v>
      </c>
      <c r="D4472" s="14">
        <v>2009</v>
      </c>
    </row>
    <row r="4473" spans="1:4" s="8" customFormat="1" ht="20.149999999999999" customHeight="1">
      <c r="A4473" s="13" t="s">
        <v>4722</v>
      </c>
      <c r="B4473" s="14">
        <v>9781849680028</v>
      </c>
      <c r="C4473" s="14">
        <v>9781849680035</v>
      </c>
      <c r="D4473" s="14">
        <v>2009</v>
      </c>
    </row>
    <row r="4474" spans="1:4" s="8" customFormat="1" ht="20.149999999999999" customHeight="1">
      <c r="A4474" s="13" t="s">
        <v>4723</v>
      </c>
      <c r="B4474" s="14">
        <v>9781847199508</v>
      </c>
      <c r="C4474" s="14">
        <v>9781847199515</v>
      </c>
      <c r="D4474" s="14">
        <v>2009</v>
      </c>
    </row>
    <row r="4475" spans="1:4" s="8" customFormat="1" ht="20.149999999999999" customHeight="1">
      <c r="A4475" s="13" t="s">
        <v>4724</v>
      </c>
      <c r="B4475" s="14">
        <v>9781847197283</v>
      </c>
      <c r="C4475" s="14">
        <v>9781847197290</v>
      </c>
      <c r="D4475" s="14">
        <v>2009</v>
      </c>
    </row>
    <row r="4476" spans="1:4" s="8" customFormat="1" ht="20.149999999999999" customHeight="1">
      <c r="A4476" s="13" t="s">
        <v>4725</v>
      </c>
      <c r="B4476" s="14">
        <v>9781847196507</v>
      </c>
      <c r="C4476" s="14">
        <v>9781847196514</v>
      </c>
      <c r="D4476" s="14">
        <v>2009</v>
      </c>
    </row>
    <row r="4477" spans="1:4" s="8" customFormat="1" ht="20.149999999999999" customHeight="1">
      <c r="A4477" s="13" t="s">
        <v>4726</v>
      </c>
      <c r="B4477" s="14">
        <v>9781847199423</v>
      </c>
      <c r="C4477" s="14">
        <v>9781847199430</v>
      </c>
      <c r="D4477" s="14">
        <v>2009</v>
      </c>
    </row>
    <row r="4478" spans="1:4" s="8" customFormat="1" ht="20.149999999999999" customHeight="1">
      <c r="A4478" s="13" t="s">
        <v>4727</v>
      </c>
      <c r="B4478" s="14">
        <v>9781847197726</v>
      </c>
      <c r="C4478" s="14">
        <v>9781847197733</v>
      </c>
      <c r="D4478" s="14">
        <v>2009</v>
      </c>
    </row>
    <row r="4479" spans="1:4" s="8" customFormat="1" ht="20.149999999999999" customHeight="1">
      <c r="A4479" s="13" t="s">
        <v>4728</v>
      </c>
      <c r="B4479" s="14">
        <v>9781847197306</v>
      </c>
      <c r="C4479" s="14">
        <v>9781847197313</v>
      </c>
      <c r="D4479" s="14">
        <v>2009</v>
      </c>
    </row>
    <row r="4480" spans="1:4" s="8" customFormat="1" ht="20.149999999999999" customHeight="1">
      <c r="A4480" s="13" t="s">
        <v>4729</v>
      </c>
      <c r="B4480" s="14">
        <v>9781847197269</v>
      </c>
      <c r="C4480" s="14">
        <v>9781847197276</v>
      </c>
      <c r="D4480" s="14">
        <v>2009</v>
      </c>
    </row>
    <row r="4481" spans="1:4" s="8" customFormat="1" ht="20.149999999999999" customHeight="1">
      <c r="A4481" s="13" t="s">
        <v>4730</v>
      </c>
      <c r="B4481" s="14">
        <v>9781847196828</v>
      </c>
      <c r="C4481" s="14">
        <v>9781847196835</v>
      </c>
      <c r="D4481" s="14">
        <v>2009</v>
      </c>
    </row>
    <row r="4482" spans="1:4" s="8" customFormat="1" ht="20.149999999999999" customHeight="1">
      <c r="A4482" s="13" t="s">
        <v>4731</v>
      </c>
      <c r="B4482" s="14">
        <v>9781847196262</v>
      </c>
      <c r="C4482" s="14">
        <v>9781847196279</v>
      </c>
      <c r="D4482" s="14">
        <v>2009</v>
      </c>
    </row>
    <row r="4483" spans="1:4" s="8" customFormat="1" ht="20.149999999999999" customHeight="1">
      <c r="A4483" s="13" t="s">
        <v>4732</v>
      </c>
      <c r="B4483" s="14">
        <v>9781847195401</v>
      </c>
      <c r="C4483" s="14">
        <v>9781847195418</v>
      </c>
      <c r="D4483" s="14">
        <v>2009</v>
      </c>
    </row>
    <row r="4484" spans="1:4" s="8" customFormat="1" ht="20.149999999999999" customHeight="1">
      <c r="A4484" s="13" t="s">
        <v>4733</v>
      </c>
      <c r="B4484" s="14">
        <v>9781847194589</v>
      </c>
      <c r="C4484" s="14">
        <v>9781847194596</v>
      </c>
      <c r="D4484" s="14">
        <v>2009</v>
      </c>
    </row>
    <row r="4485" spans="1:4" s="8" customFormat="1" ht="20.149999999999999" customHeight="1">
      <c r="A4485" s="13" t="s">
        <v>4734</v>
      </c>
      <c r="B4485" s="14">
        <v>9781847191540</v>
      </c>
      <c r="C4485" s="14">
        <v>9781847191557</v>
      </c>
      <c r="D4485" s="14">
        <v>2009</v>
      </c>
    </row>
    <row r="4486" spans="1:4" s="8" customFormat="1" ht="20.149999999999999" customHeight="1">
      <c r="A4486" s="13" t="s">
        <v>4735</v>
      </c>
      <c r="B4486" s="14">
        <v>9781847198129</v>
      </c>
      <c r="C4486" s="14">
        <v>9781847198136</v>
      </c>
      <c r="D4486" s="14">
        <v>2009</v>
      </c>
    </row>
    <row r="4487" spans="1:4" s="8" customFormat="1" ht="20.149999999999999" customHeight="1">
      <c r="A4487" s="13" t="s">
        <v>4736</v>
      </c>
      <c r="B4487" s="14">
        <v>9781847199287</v>
      </c>
      <c r="C4487" s="14">
        <v>9781847199294</v>
      </c>
      <c r="D4487" s="14">
        <v>2010</v>
      </c>
    </row>
    <row r="4488" spans="1:4" s="8" customFormat="1" ht="20.149999999999999" customHeight="1">
      <c r="A4488" s="13" t="s">
        <v>4737</v>
      </c>
      <c r="B4488" s="14">
        <v>9781847199706</v>
      </c>
      <c r="C4488" s="14">
        <v>9781847199713</v>
      </c>
      <c r="D4488" s="14">
        <v>2010</v>
      </c>
    </row>
    <row r="4489" spans="1:4" s="8" customFormat="1" ht="20.149999999999999" customHeight="1">
      <c r="A4489" s="13" t="s">
        <v>4738</v>
      </c>
      <c r="B4489" s="14">
        <v>9781847198846</v>
      </c>
      <c r="C4489" s="14">
        <v>9781847198853</v>
      </c>
      <c r="D4489" s="14">
        <v>2010</v>
      </c>
    </row>
    <row r="4490" spans="1:4" s="8" customFormat="1" ht="20.149999999999999" customHeight="1">
      <c r="A4490" s="13" t="s">
        <v>4739</v>
      </c>
      <c r="B4490" s="14">
        <v>9781849510745</v>
      </c>
      <c r="C4490" s="14">
        <v>9781849510752</v>
      </c>
      <c r="D4490" s="14">
        <v>2010</v>
      </c>
    </row>
    <row r="4491" spans="1:4" s="8" customFormat="1" ht="20.149999999999999" customHeight="1">
      <c r="A4491" s="13" t="s">
        <v>4740</v>
      </c>
      <c r="B4491" s="14">
        <v>9781849510066</v>
      </c>
      <c r="C4491" s="14">
        <v>9781849510073</v>
      </c>
      <c r="D4491" s="14">
        <v>2010</v>
      </c>
    </row>
    <row r="4492" spans="1:4" s="8" customFormat="1" ht="20.149999999999999" customHeight="1">
      <c r="A4492" s="13" t="s">
        <v>4741</v>
      </c>
      <c r="B4492" s="14">
        <v>9781847199645</v>
      </c>
      <c r="C4492" s="14">
        <v>9781847199652</v>
      </c>
      <c r="D4492" s="14">
        <v>2010</v>
      </c>
    </row>
    <row r="4493" spans="1:4" s="8" customFormat="1" ht="20.149999999999999" customHeight="1">
      <c r="A4493" s="13" t="s">
        <v>4742</v>
      </c>
      <c r="B4493" s="14">
        <v>9781847197429</v>
      </c>
      <c r="C4493" s="14">
        <v>9781847197436</v>
      </c>
      <c r="D4493" s="14">
        <v>2010</v>
      </c>
    </row>
    <row r="4494" spans="1:4" s="8" customFormat="1" ht="20.149999999999999" customHeight="1">
      <c r="A4494" s="13" t="s">
        <v>4743</v>
      </c>
      <c r="B4494" s="14">
        <v>9781847198488</v>
      </c>
      <c r="C4494" s="14">
        <v>9781847198495</v>
      </c>
      <c r="D4494" s="14">
        <v>2010</v>
      </c>
    </row>
    <row r="4495" spans="1:4" s="8" customFormat="1" ht="20.149999999999999" customHeight="1">
      <c r="A4495" s="13" t="s">
        <v>4744</v>
      </c>
      <c r="B4495" s="14">
        <v>9781847197702</v>
      </c>
      <c r="C4495" s="14">
        <v>9781847197719</v>
      </c>
      <c r="D4495" s="14">
        <v>2010</v>
      </c>
    </row>
    <row r="4496" spans="1:4" s="8" customFormat="1" ht="20.149999999999999" customHeight="1">
      <c r="A4496" s="13" t="s">
        <v>4745</v>
      </c>
      <c r="B4496" s="14">
        <v>9781847198969</v>
      </c>
      <c r="C4496" s="14">
        <v>9781847198976</v>
      </c>
      <c r="D4496" s="14">
        <v>2010</v>
      </c>
    </row>
    <row r="4497" spans="1:4" s="8" customFormat="1" ht="20.149999999999999" customHeight="1">
      <c r="A4497" s="13" t="s">
        <v>4746</v>
      </c>
      <c r="B4497" s="14">
        <v>9781847199065</v>
      </c>
      <c r="C4497" s="14">
        <v>9781847199072</v>
      </c>
      <c r="D4497" s="14">
        <v>2010</v>
      </c>
    </row>
    <row r="4498" spans="1:4" s="8" customFormat="1" ht="20.149999999999999" customHeight="1">
      <c r="A4498" s="13" t="s">
        <v>4747</v>
      </c>
      <c r="B4498" s="14">
        <v>9781847197481</v>
      </c>
      <c r="C4498" s="14">
        <v>9781847197498</v>
      </c>
      <c r="D4498" s="14">
        <v>2010</v>
      </c>
    </row>
    <row r="4499" spans="1:4" s="8" customFormat="1" ht="20.149999999999999" customHeight="1">
      <c r="A4499" s="13" t="s">
        <v>4748</v>
      </c>
      <c r="B4499" s="14">
        <v>9781847195845</v>
      </c>
      <c r="C4499" s="14">
        <v>9781847195852</v>
      </c>
      <c r="D4499" s="14">
        <v>2010</v>
      </c>
    </row>
    <row r="4500" spans="1:4" s="8" customFormat="1" ht="20.149999999999999" customHeight="1">
      <c r="A4500" s="13" t="s">
        <v>4749</v>
      </c>
      <c r="B4500" s="14">
        <v>9781847199904</v>
      </c>
      <c r="C4500" s="14">
        <v>9781847199911</v>
      </c>
      <c r="D4500" s="14">
        <v>2010</v>
      </c>
    </row>
    <row r="4501" spans="1:4" s="8" customFormat="1" ht="20.149999999999999" customHeight="1">
      <c r="A4501" s="13" t="s">
        <v>4750</v>
      </c>
      <c r="B4501" s="14">
        <v>9781849510806</v>
      </c>
      <c r="C4501" s="14">
        <v>9781849510813</v>
      </c>
      <c r="D4501" s="14">
        <v>2010</v>
      </c>
    </row>
    <row r="4502" spans="1:4" s="8" customFormat="1" ht="20.149999999999999" customHeight="1">
      <c r="A4502" s="13" t="s">
        <v>4751</v>
      </c>
      <c r="B4502" s="14">
        <v>9781847198204</v>
      </c>
      <c r="C4502" s="14">
        <v>9781847198211</v>
      </c>
      <c r="D4502" s="14">
        <v>2010</v>
      </c>
    </row>
    <row r="4503" spans="1:4" s="8" customFormat="1" ht="20.149999999999999" customHeight="1">
      <c r="A4503" s="13" t="s">
        <v>4752</v>
      </c>
      <c r="B4503" s="14">
        <v>9781847197641</v>
      </c>
      <c r="C4503" s="14">
        <v>9781847197658</v>
      </c>
      <c r="D4503" s="14">
        <v>2010</v>
      </c>
    </row>
    <row r="4504" spans="1:4" s="8" customFormat="1" ht="20.149999999999999" customHeight="1">
      <c r="A4504" s="13" t="s">
        <v>4753</v>
      </c>
      <c r="B4504" s="14">
        <v>9781847193254</v>
      </c>
      <c r="C4504" s="14">
        <v>9781847193261</v>
      </c>
      <c r="D4504" s="14">
        <v>2010</v>
      </c>
    </row>
    <row r="4505" spans="1:4" s="8" customFormat="1" ht="20.149999999999999" customHeight="1">
      <c r="A4505" s="13" t="s">
        <v>4754</v>
      </c>
      <c r="B4505" s="14">
        <v>9781847196040</v>
      </c>
      <c r="C4505" s="14">
        <v>9781847196057</v>
      </c>
      <c r="D4505" s="14">
        <v>2010</v>
      </c>
    </row>
    <row r="4506" spans="1:4" s="8" customFormat="1" ht="20.149999999999999" customHeight="1">
      <c r="A4506" s="13" t="s">
        <v>4755</v>
      </c>
      <c r="B4506" s="14">
        <v>9781847198501</v>
      </c>
      <c r="C4506" s="14">
        <v>9781847198518</v>
      </c>
      <c r="D4506" s="14">
        <v>2010</v>
      </c>
    </row>
    <row r="4507" spans="1:4" s="8" customFormat="1" ht="20.149999999999999" customHeight="1">
      <c r="A4507" s="13" t="s">
        <v>4756</v>
      </c>
      <c r="B4507" s="14">
        <v>9781847197962</v>
      </c>
      <c r="C4507" s="14">
        <v>9781847197979</v>
      </c>
      <c r="D4507" s="14">
        <v>2010</v>
      </c>
    </row>
    <row r="4508" spans="1:4" s="8" customFormat="1" ht="20.149999999999999" customHeight="1">
      <c r="A4508" s="13" t="s">
        <v>4757</v>
      </c>
      <c r="B4508" s="14">
        <v>9781847199201</v>
      </c>
      <c r="C4508" s="14">
        <v>9781847199218</v>
      </c>
      <c r="D4508" s="14">
        <v>2010</v>
      </c>
    </row>
    <row r="4509" spans="1:4" s="8" customFormat="1" ht="20.149999999999999" customHeight="1">
      <c r="A4509" s="13" t="s">
        <v>4758</v>
      </c>
      <c r="B4509" s="14">
        <v>9781849510202</v>
      </c>
      <c r="C4509" s="14">
        <v>9781849510219</v>
      </c>
      <c r="D4509" s="14">
        <v>2010</v>
      </c>
    </row>
    <row r="4510" spans="1:4" s="8" customFormat="1" ht="20.149999999999999" customHeight="1">
      <c r="A4510" s="13" t="s">
        <v>4759</v>
      </c>
      <c r="B4510" s="14">
        <v>9781847197689</v>
      </c>
      <c r="C4510" s="14">
        <v>9781847197696</v>
      </c>
      <c r="D4510" s="14">
        <v>2010</v>
      </c>
    </row>
    <row r="4511" spans="1:4" s="8" customFormat="1" ht="20.149999999999999" customHeight="1">
      <c r="A4511" s="13" t="s">
        <v>4760</v>
      </c>
      <c r="B4511" s="14">
        <v>9781849510127</v>
      </c>
      <c r="C4511" s="14">
        <v>9781849510134</v>
      </c>
      <c r="D4511" s="14">
        <v>2010</v>
      </c>
    </row>
    <row r="4512" spans="1:4" s="8" customFormat="1" ht="20.149999999999999" customHeight="1">
      <c r="A4512" s="13" t="s">
        <v>4761</v>
      </c>
      <c r="B4512" s="14">
        <v>9781847198389</v>
      </c>
      <c r="C4512" s="14">
        <v>9781847198396</v>
      </c>
      <c r="D4512" s="14">
        <v>2010</v>
      </c>
    </row>
    <row r="4513" spans="1:4" s="8" customFormat="1" ht="20.149999999999999" customHeight="1">
      <c r="A4513" s="13" t="s">
        <v>4762</v>
      </c>
      <c r="B4513" s="14">
        <v>9781847196125</v>
      </c>
      <c r="C4513" s="14">
        <v>9781847196132</v>
      </c>
      <c r="D4513" s="14">
        <v>2010</v>
      </c>
    </row>
    <row r="4514" spans="1:4" s="8" customFormat="1" ht="20.149999999999999" customHeight="1">
      <c r="A4514" s="13" t="s">
        <v>4763</v>
      </c>
      <c r="B4514" s="14">
        <v>9781847199928</v>
      </c>
      <c r="C4514" s="14">
        <v>9781847199935</v>
      </c>
      <c r="D4514" s="14">
        <v>2010</v>
      </c>
    </row>
    <row r="4515" spans="1:4" s="8" customFormat="1" ht="20.149999999999999" customHeight="1">
      <c r="A4515" s="13" t="s">
        <v>4764</v>
      </c>
      <c r="B4515" s="14">
        <v>9781847194961</v>
      </c>
      <c r="C4515" s="14">
        <v>9781847194978</v>
      </c>
      <c r="D4515" s="14">
        <v>2010</v>
      </c>
    </row>
    <row r="4516" spans="1:4" s="8" customFormat="1" ht="20.149999999999999" customHeight="1">
      <c r="A4516" s="13" t="s">
        <v>4765</v>
      </c>
      <c r="B4516" s="14">
        <v>9781849680004</v>
      </c>
      <c r="C4516" s="14">
        <v>9781849680011</v>
      </c>
      <c r="D4516" s="14">
        <v>2010</v>
      </c>
    </row>
    <row r="4517" spans="1:4" s="8" customFormat="1" ht="20.149999999999999" customHeight="1">
      <c r="A4517" s="13" t="s">
        <v>4766</v>
      </c>
      <c r="B4517" s="14">
        <v>9781847199546</v>
      </c>
      <c r="C4517" s="14">
        <v>9781847199553</v>
      </c>
      <c r="D4517" s="14">
        <v>2010</v>
      </c>
    </row>
    <row r="4518" spans="1:4" s="8" customFormat="1" ht="20.149999999999999" customHeight="1">
      <c r="A4518" s="13" t="s">
        <v>4767</v>
      </c>
      <c r="B4518" s="14">
        <v>9781847199140</v>
      </c>
      <c r="C4518" s="14">
        <v>9781847199157</v>
      </c>
      <c r="D4518" s="14">
        <v>2010</v>
      </c>
    </row>
    <row r="4519" spans="1:4" s="8" customFormat="1" ht="20.149999999999999" customHeight="1">
      <c r="A4519" s="13" t="s">
        <v>4768</v>
      </c>
      <c r="B4519" s="14">
        <v>9781847198822</v>
      </c>
      <c r="C4519" s="14">
        <v>9781847198839</v>
      </c>
      <c r="D4519" s="14">
        <v>2010</v>
      </c>
    </row>
    <row r="4520" spans="1:4" s="8" customFormat="1" ht="20.149999999999999" customHeight="1">
      <c r="A4520" s="13" t="s">
        <v>4769</v>
      </c>
      <c r="B4520" s="14">
        <v>9781847197566</v>
      </c>
      <c r="C4520" s="14">
        <v>9781847197573</v>
      </c>
      <c r="D4520" s="14">
        <v>2010</v>
      </c>
    </row>
    <row r="4521" spans="1:4" s="8" customFormat="1" ht="20.149999999999999" customHeight="1">
      <c r="A4521" s="13" t="s">
        <v>4770</v>
      </c>
      <c r="B4521" s="14">
        <v>9781849510905</v>
      </c>
      <c r="C4521" s="14">
        <v>9781849510912</v>
      </c>
      <c r="D4521" s="14">
        <v>2010</v>
      </c>
    </row>
    <row r="4522" spans="1:4" s="8" customFormat="1" ht="20.149999999999999" customHeight="1">
      <c r="A4522" s="13" t="s">
        <v>4771</v>
      </c>
      <c r="B4522" s="14">
        <v>9781849510141</v>
      </c>
      <c r="C4522" s="14">
        <v>9781849510158</v>
      </c>
      <c r="D4522" s="14">
        <v>2010</v>
      </c>
    </row>
    <row r="4523" spans="1:4" s="8" customFormat="1" ht="20.149999999999999" customHeight="1">
      <c r="A4523" s="13" t="s">
        <v>4772</v>
      </c>
      <c r="B4523" s="14">
        <v>9781847199843</v>
      </c>
      <c r="C4523" s="14">
        <v>9781847199850</v>
      </c>
      <c r="D4523" s="14">
        <v>2010</v>
      </c>
    </row>
    <row r="4524" spans="1:4" s="8" customFormat="1" ht="20.149999999999999" customHeight="1">
      <c r="A4524" s="13" t="s">
        <v>4773</v>
      </c>
      <c r="B4524" s="14">
        <v>9781847199942</v>
      </c>
      <c r="C4524" s="14">
        <v>9781847199959</v>
      </c>
      <c r="D4524" s="14">
        <v>2010</v>
      </c>
    </row>
    <row r="4525" spans="1:4" s="8" customFormat="1" ht="20.149999999999999" customHeight="1">
      <c r="A4525" s="13" t="s">
        <v>4774</v>
      </c>
      <c r="B4525" s="14">
        <v>9781849510509</v>
      </c>
      <c r="C4525" s="14">
        <v>9781849510516</v>
      </c>
      <c r="D4525" s="14">
        <v>2010</v>
      </c>
    </row>
    <row r="4526" spans="1:4" s="8" customFormat="1" ht="20.149999999999999" customHeight="1">
      <c r="A4526" s="13" t="s">
        <v>4775</v>
      </c>
      <c r="B4526" s="14">
        <v>9781849510400</v>
      </c>
      <c r="C4526" s="14">
        <v>9781849510417</v>
      </c>
      <c r="D4526" s="14">
        <v>2010</v>
      </c>
    </row>
    <row r="4527" spans="1:4" s="8" customFormat="1" ht="20.149999999999999" customHeight="1">
      <c r="A4527" s="13" t="s">
        <v>4776</v>
      </c>
      <c r="B4527" s="14">
        <v>9781847199461</v>
      </c>
      <c r="C4527" s="14">
        <v>9781847199478</v>
      </c>
      <c r="D4527" s="14">
        <v>2010</v>
      </c>
    </row>
    <row r="4528" spans="1:4" s="8" customFormat="1" ht="20.149999999999999" customHeight="1">
      <c r="A4528" s="13" t="s">
        <v>4777</v>
      </c>
      <c r="B4528" s="14">
        <v>9781847194244</v>
      </c>
      <c r="C4528" s="14">
        <v>9781847194251</v>
      </c>
      <c r="D4528" s="14">
        <v>2010</v>
      </c>
    </row>
    <row r="4529" spans="1:4" s="8" customFormat="1" ht="20.149999999999999" customHeight="1">
      <c r="A4529" s="13" t="s">
        <v>4778</v>
      </c>
      <c r="B4529" s="14">
        <v>9781849690102</v>
      </c>
      <c r="C4529" s="14">
        <v>9781849690119</v>
      </c>
      <c r="D4529" s="14">
        <v>2010</v>
      </c>
    </row>
    <row r="4530" spans="1:4" s="8" customFormat="1" ht="20.149999999999999" customHeight="1">
      <c r="A4530" s="13" t="s">
        <v>4779</v>
      </c>
      <c r="B4530" s="14">
        <v>9781847198525</v>
      </c>
      <c r="C4530" s="14">
        <v>9781847198532</v>
      </c>
      <c r="D4530" s="14">
        <v>2010</v>
      </c>
    </row>
    <row r="4531" spans="1:4" s="8" customFormat="1" ht="20.149999999999999" customHeight="1">
      <c r="A4531" s="13" t="s">
        <v>4780</v>
      </c>
      <c r="B4531" s="14">
        <v>9781847196729</v>
      </c>
      <c r="C4531" s="14">
        <v>9781847196736</v>
      </c>
      <c r="D4531" s="14">
        <v>2010</v>
      </c>
    </row>
    <row r="4532" spans="1:4" s="8" customFormat="1" ht="20.149999999999999" customHeight="1">
      <c r="A4532" s="13" t="s">
        <v>4781</v>
      </c>
      <c r="B4532" s="14">
        <v>9781847199386</v>
      </c>
      <c r="C4532" s="14">
        <v>9781847199393</v>
      </c>
      <c r="D4532" s="14">
        <v>2010</v>
      </c>
    </row>
    <row r="4533" spans="1:4" s="8" customFormat="1" ht="20.149999999999999" customHeight="1">
      <c r="A4533" s="13" t="s">
        <v>4782</v>
      </c>
      <c r="B4533" s="14">
        <v>9781847198907</v>
      </c>
      <c r="C4533" s="14">
        <v>9781847198914</v>
      </c>
      <c r="D4533" s="14">
        <v>2010</v>
      </c>
    </row>
    <row r="4534" spans="1:4" s="8" customFormat="1" ht="20.149999999999999" customHeight="1">
      <c r="A4534" s="13" t="s">
        <v>4783</v>
      </c>
      <c r="B4534" s="14">
        <v>9781849511100</v>
      </c>
      <c r="C4534" s="14">
        <v>9781849511117</v>
      </c>
      <c r="D4534" s="14">
        <v>2010</v>
      </c>
    </row>
    <row r="4535" spans="1:4" s="8" customFormat="1" ht="20.149999999999999" customHeight="1">
      <c r="A4535" s="13" t="s">
        <v>4784</v>
      </c>
      <c r="B4535" s="14">
        <v>9781847197665</v>
      </c>
      <c r="C4535" s="14">
        <v>9781847197672</v>
      </c>
      <c r="D4535" s="14">
        <v>2010</v>
      </c>
    </row>
    <row r="4536" spans="1:4" s="8" customFormat="1" ht="20.149999999999999" customHeight="1">
      <c r="A4536" s="13" t="s">
        <v>4785</v>
      </c>
      <c r="B4536" s="14">
        <v>9781847197009</v>
      </c>
      <c r="C4536" s="14">
        <v>9781847197016</v>
      </c>
      <c r="D4536" s="14">
        <v>2010</v>
      </c>
    </row>
    <row r="4537" spans="1:4" s="8" customFormat="1" ht="20.149999999999999" customHeight="1">
      <c r="A4537" s="13" t="s">
        <v>4786</v>
      </c>
      <c r="B4537" s="14">
        <v>9781849510660</v>
      </c>
      <c r="C4537" s="14">
        <v>9781849510677</v>
      </c>
      <c r="D4537" s="14">
        <v>2010</v>
      </c>
    </row>
    <row r="4538" spans="1:4" s="8" customFormat="1" ht="20.149999999999999" customHeight="1">
      <c r="A4538" s="13" t="s">
        <v>4787</v>
      </c>
      <c r="B4538" s="14">
        <v>9781849511704</v>
      </c>
      <c r="C4538" s="14">
        <v>9781849511711</v>
      </c>
      <c r="D4538" s="14">
        <v>2010</v>
      </c>
    </row>
    <row r="4539" spans="1:4" s="8" customFormat="1" ht="20.149999999999999" customHeight="1">
      <c r="A4539" s="13" t="s">
        <v>4788</v>
      </c>
      <c r="B4539" s="14">
        <v>9781849680349</v>
      </c>
      <c r="C4539" s="14">
        <v>9781849680356</v>
      </c>
      <c r="D4539" s="14">
        <v>2010</v>
      </c>
    </row>
    <row r="4540" spans="1:4" s="8" customFormat="1" ht="20.149999999999999" customHeight="1">
      <c r="A4540" s="13" t="s">
        <v>4789</v>
      </c>
      <c r="B4540" s="14">
        <v>9781849680226</v>
      </c>
      <c r="C4540" s="14">
        <v>9781849680233</v>
      </c>
      <c r="D4540" s="14">
        <v>2010</v>
      </c>
    </row>
    <row r="4541" spans="1:4" s="8" customFormat="1" ht="20.149999999999999" customHeight="1">
      <c r="A4541" s="13" t="s">
        <v>4790</v>
      </c>
      <c r="B4541" s="14">
        <v>9781849511001</v>
      </c>
      <c r="C4541" s="14">
        <v>9781849511018</v>
      </c>
      <c r="D4541" s="14">
        <v>2010</v>
      </c>
    </row>
    <row r="4542" spans="1:4" s="8" customFormat="1" ht="20.149999999999999" customHeight="1">
      <c r="A4542" s="13" t="s">
        <v>4791</v>
      </c>
      <c r="B4542" s="14">
        <v>9781849510523</v>
      </c>
      <c r="C4542" s="14">
        <v>9781849510530</v>
      </c>
      <c r="D4542" s="14">
        <v>2010</v>
      </c>
    </row>
    <row r="4543" spans="1:4" s="8" customFormat="1" ht="20.149999999999999" customHeight="1">
      <c r="A4543" s="13" t="s">
        <v>4792</v>
      </c>
      <c r="B4543" s="14">
        <v>9781847198068</v>
      </c>
      <c r="C4543" s="14">
        <v>9781847198075</v>
      </c>
      <c r="D4543" s="14">
        <v>2010</v>
      </c>
    </row>
    <row r="4544" spans="1:4" s="8" customFormat="1" ht="20.149999999999999" customHeight="1">
      <c r="A4544" s="13" t="s">
        <v>4793</v>
      </c>
      <c r="B4544" s="14">
        <v>9781847197344</v>
      </c>
      <c r="C4544" s="14">
        <v>9781847197351</v>
      </c>
      <c r="D4544" s="14">
        <v>2010</v>
      </c>
    </row>
    <row r="4545" spans="1:4" s="8" customFormat="1" ht="20.149999999999999" customHeight="1">
      <c r="A4545" s="13" t="s">
        <v>4794</v>
      </c>
      <c r="B4545" s="14">
        <v>9781847196903</v>
      </c>
      <c r="C4545" s="14">
        <v>9781847196910</v>
      </c>
      <c r="D4545" s="14">
        <v>2010</v>
      </c>
    </row>
    <row r="4546" spans="1:4" s="8" customFormat="1" ht="20.149999999999999" customHeight="1">
      <c r="A4546" s="13" t="s">
        <v>4795</v>
      </c>
      <c r="B4546" s="14">
        <v>9781847194527</v>
      </c>
      <c r="C4546" s="14">
        <v>9781847194534</v>
      </c>
      <c r="D4546" s="14">
        <v>2010</v>
      </c>
    </row>
    <row r="4547" spans="1:4" s="8" customFormat="1" ht="20.149999999999999" customHeight="1">
      <c r="A4547" s="13" t="s">
        <v>4796</v>
      </c>
      <c r="B4547" s="14">
        <v>9781849681148</v>
      </c>
      <c r="C4547" s="14">
        <v>9781849681155</v>
      </c>
      <c r="D4547" s="14">
        <v>2010</v>
      </c>
    </row>
    <row r="4548" spans="1:4" s="8" customFormat="1" ht="20.149999999999999" customHeight="1">
      <c r="A4548" s="13" t="s">
        <v>4797</v>
      </c>
      <c r="B4548" s="14">
        <v>9781847199522</v>
      </c>
      <c r="C4548" s="14">
        <v>9781847199539</v>
      </c>
      <c r="D4548" s="14">
        <v>2010</v>
      </c>
    </row>
    <row r="4549" spans="1:4" s="8" customFormat="1" ht="20.149999999999999" customHeight="1">
      <c r="A4549" s="13" t="s">
        <v>4798</v>
      </c>
      <c r="B4549" s="14">
        <v>9781849680967</v>
      </c>
      <c r="C4549" s="14">
        <v>9781849680974</v>
      </c>
      <c r="D4549" s="14">
        <v>2010</v>
      </c>
    </row>
    <row r="4550" spans="1:4" s="8" customFormat="1" ht="20.149999999999999" customHeight="1">
      <c r="A4550" s="13" t="s">
        <v>4799</v>
      </c>
      <c r="B4550" s="14">
        <v>9781849511148</v>
      </c>
      <c r="C4550" s="14">
        <v>9781849511155</v>
      </c>
      <c r="D4550" s="14">
        <v>2010</v>
      </c>
    </row>
    <row r="4551" spans="1:4" s="8" customFormat="1" ht="20.149999999999999" customHeight="1">
      <c r="A4551" s="13" t="s">
        <v>4800</v>
      </c>
      <c r="B4551" s="14">
        <v>9781849681049</v>
      </c>
      <c r="C4551" s="14">
        <v>9781849681056</v>
      </c>
      <c r="D4551" s="14">
        <v>2010</v>
      </c>
    </row>
    <row r="4552" spans="1:4" s="8" customFormat="1" ht="20.149999999999999" customHeight="1">
      <c r="A4552" s="13" t="s">
        <v>4801</v>
      </c>
      <c r="B4552" s="14">
        <v>9781849680189</v>
      </c>
      <c r="C4552" s="14">
        <v>9781849680196</v>
      </c>
      <c r="D4552" s="14">
        <v>2010</v>
      </c>
    </row>
    <row r="4553" spans="1:4" s="8" customFormat="1" ht="20.149999999999999" customHeight="1">
      <c r="A4553" s="13" t="s">
        <v>4802</v>
      </c>
      <c r="B4553" s="14">
        <v>9781849510967</v>
      </c>
      <c r="C4553" s="14">
        <v>9781849510974</v>
      </c>
      <c r="D4553" s="14">
        <v>2010</v>
      </c>
    </row>
    <row r="4554" spans="1:4" s="8" customFormat="1" ht="20.149999999999999" customHeight="1">
      <c r="A4554" s="13" t="s">
        <v>4803</v>
      </c>
      <c r="B4554" s="14">
        <v>9781849510844</v>
      </c>
      <c r="C4554" s="14">
        <v>9781849510851</v>
      </c>
      <c r="D4554" s="14">
        <v>2010</v>
      </c>
    </row>
    <row r="4555" spans="1:4" s="8" customFormat="1" ht="20.149999999999999" customHeight="1">
      <c r="A4555" s="13" t="s">
        <v>4804</v>
      </c>
      <c r="B4555" s="14">
        <v>9781849510769</v>
      </c>
      <c r="C4555" s="14">
        <v>9781849510776</v>
      </c>
      <c r="D4555" s="14">
        <v>2010</v>
      </c>
    </row>
    <row r="4556" spans="1:4" s="8" customFormat="1" ht="20.149999999999999" customHeight="1">
      <c r="A4556" s="13" t="s">
        <v>4805</v>
      </c>
      <c r="B4556" s="14">
        <v>9781847199249</v>
      </c>
      <c r="C4556" s="14">
        <v>9781847199256</v>
      </c>
      <c r="D4556" s="14">
        <v>2010</v>
      </c>
    </row>
    <row r="4557" spans="1:4" s="8" customFormat="1" ht="20.149999999999999" customHeight="1">
      <c r="A4557" s="13" t="s">
        <v>4806</v>
      </c>
      <c r="B4557" s="14">
        <v>9781847198440</v>
      </c>
      <c r="C4557" s="14">
        <v>9781847198457</v>
      </c>
      <c r="D4557" s="14">
        <v>2010</v>
      </c>
    </row>
    <row r="4558" spans="1:4" s="8" customFormat="1" ht="20.149999999999999" customHeight="1">
      <c r="A4558" s="13" t="s">
        <v>4807</v>
      </c>
      <c r="B4558" s="14">
        <v>9781849680424</v>
      </c>
      <c r="C4558" s="14">
        <v>9781849680431</v>
      </c>
      <c r="D4558" s="14">
        <v>2010</v>
      </c>
    </row>
    <row r="4559" spans="1:4" s="8" customFormat="1" ht="20.149999999999999" customHeight="1">
      <c r="A4559" s="13" t="s">
        <v>4808</v>
      </c>
      <c r="B4559" s="14">
        <v>9781849680042</v>
      </c>
      <c r="C4559" s="14">
        <v>9781849680059</v>
      </c>
      <c r="D4559" s="14">
        <v>2010</v>
      </c>
    </row>
    <row r="4560" spans="1:4" s="8" customFormat="1" ht="20.149999999999999" customHeight="1">
      <c r="A4560" s="13" t="s">
        <v>4809</v>
      </c>
      <c r="B4560" s="14">
        <v>9781849511247</v>
      </c>
      <c r="C4560" s="14">
        <v>9781849511254</v>
      </c>
      <c r="D4560" s="14">
        <v>2010</v>
      </c>
    </row>
    <row r="4561" spans="1:4" s="8" customFormat="1" ht="20.149999999999999" customHeight="1">
      <c r="A4561" s="13" t="s">
        <v>4810</v>
      </c>
      <c r="B4561" s="14">
        <v>9781849510882</v>
      </c>
      <c r="C4561" s="14">
        <v>9781849510899</v>
      </c>
      <c r="D4561" s="14">
        <v>2010</v>
      </c>
    </row>
    <row r="4562" spans="1:4" s="8" customFormat="1" ht="20.149999999999999" customHeight="1">
      <c r="A4562" s="13" t="s">
        <v>4811</v>
      </c>
      <c r="B4562" s="14">
        <v>9781849680141</v>
      </c>
      <c r="C4562" s="14">
        <v>9781849680158</v>
      </c>
      <c r="D4562" s="14">
        <v>2010</v>
      </c>
    </row>
    <row r="4563" spans="1:4" s="8" customFormat="1" ht="20.149999999999999" customHeight="1">
      <c r="A4563" s="13" t="s">
        <v>4812</v>
      </c>
      <c r="B4563" s="14">
        <v>9781849510943</v>
      </c>
      <c r="C4563" s="14">
        <v>9781849510950</v>
      </c>
      <c r="D4563" s="14">
        <v>2010</v>
      </c>
    </row>
    <row r="4564" spans="1:4" s="8" customFormat="1" ht="20.149999999999999" customHeight="1">
      <c r="A4564" s="13" t="s">
        <v>4813</v>
      </c>
      <c r="B4564" s="14">
        <v>9781847198280</v>
      </c>
      <c r="C4564" s="14">
        <v>9781847198297</v>
      </c>
      <c r="D4564" s="14">
        <v>2010</v>
      </c>
    </row>
    <row r="4565" spans="1:4" s="8" customFormat="1" ht="20.149999999999999" customHeight="1">
      <c r="A4565" s="13" t="s">
        <v>4814</v>
      </c>
      <c r="B4565" s="14">
        <v>9781849511667</v>
      </c>
      <c r="C4565" s="14">
        <v>9781849511674</v>
      </c>
      <c r="D4565" s="14">
        <v>2010</v>
      </c>
    </row>
    <row r="4566" spans="1:4" s="8" customFormat="1" ht="20.149999999999999" customHeight="1">
      <c r="A4566" s="13" t="s">
        <v>4815</v>
      </c>
      <c r="B4566" s="14">
        <v>9781849510707</v>
      </c>
      <c r="C4566" s="14">
        <v>9781849510714</v>
      </c>
      <c r="D4566" s="14">
        <v>2010</v>
      </c>
    </row>
    <row r="4567" spans="1:4" s="8" customFormat="1" ht="20.149999999999999" customHeight="1">
      <c r="A4567" s="13" t="s">
        <v>4816</v>
      </c>
      <c r="B4567" s="14">
        <v>9781847199560</v>
      </c>
      <c r="C4567" s="14">
        <v>9781847199577</v>
      </c>
      <c r="D4567" s="14">
        <v>2010</v>
      </c>
    </row>
    <row r="4568" spans="1:4" s="8" customFormat="1" ht="20.149999999999999" customHeight="1">
      <c r="A4568" s="13" t="s">
        <v>4817</v>
      </c>
      <c r="B4568" s="14">
        <v>9781849510868</v>
      </c>
      <c r="C4568" s="14">
        <v>9781849510875</v>
      </c>
      <c r="D4568" s="14">
        <v>2010</v>
      </c>
    </row>
    <row r="4569" spans="1:4" s="8" customFormat="1" ht="20.149999999999999" customHeight="1">
      <c r="A4569" s="13" t="s">
        <v>4818</v>
      </c>
      <c r="B4569" s="14">
        <v>9781849680066</v>
      </c>
      <c r="C4569" s="14">
        <v>9781849680073</v>
      </c>
      <c r="D4569" s="14">
        <v>2010</v>
      </c>
    </row>
    <row r="4570" spans="1:4" s="8" customFormat="1" ht="20.149999999999999" customHeight="1">
      <c r="A4570" s="13" t="s">
        <v>4819</v>
      </c>
      <c r="B4570" s="14">
        <v>9781849512046</v>
      </c>
      <c r="C4570" s="14">
        <v>9781849512053</v>
      </c>
      <c r="D4570" s="14">
        <v>2010</v>
      </c>
    </row>
    <row r="4571" spans="1:4" s="8" customFormat="1" ht="20.149999999999999" customHeight="1">
      <c r="A4571" s="13" t="s">
        <v>4820</v>
      </c>
      <c r="B4571" s="14">
        <v>9781849690249</v>
      </c>
      <c r="C4571" s="14">
        <v>9781849690256</v>
      </c>
      <c r="D4571" s="14">
        <v>2010</v>
      </c>
    </row>
    <row r="4572" spans="1:4" s="8" customFormat="1" ht="20.149999999999999" customHeight="1">
      <c r="A4572" s="13" t="s">
        <v>4821</v>
      </c>
      <c r="B4572" s="14">
        <v>9781849690201</v>
      </c>
      <c r="C4572" s="14">
        <v>9781849690218</v>
      </c>
      <c r="D4572" s="14">
        <v>2010</v>
      </c>
    </row>
    <row r="4573" spans="1:4" s="8" customFormat="1" ht="20.149999999999999" customHeight="1">
      <c r="A4573" s="13" t="s">
        <v>4822</v>
      </c>
      <c r="B4573" s="14">
        <v>9781849680103</v>
      </c>
      <c r="C4573" s="14">
        <v>9781849680110</v>
      </c>
      <c r="D4573" s="14">
        <v>2010</v>
      </c>
    </row>
    <row r="4574" spans="1:4" s="8" customFormat="1" ht="20.149999999999999" customHeight="1">
      <c r="A4574" s="13" t="s">
        <v>4823</v>
      </c>
      <c r="B4574" s="14">
        <v>9781849511728</v>
      </c>
      <c r="C4574" s="14">
        <v>9781849511735</v>
      </c>
      <c r="D4574" s="14">
        <v>2010</v>
      </c>
    </row>
    <row r="4575" spans="1:4" s="8" customFormat="1" ht="20.149999999999999" customHeight="1">
      <c r="A4575" s="13" t="s">
        <v>4824</v>
      </c>
      <c r="B4575" s="14">
        <v>9781849511261</v>
      </c>
      <c r="C4575" s="14">
        <v>9781849511278</v>
      </c>
      <c r="D4575" s="14">
        <v>2010</v>
      </c>
    </row>
    <row r="4576" spans="1:4" s="8" customFormat="1" ht="20.149999999999999" customHeight="1">
      <c r="A4576" s="13" t="s">
        <v>4825</v>
      </c>
      <c r="B4576" s="14">
        <v>9781849510363</v>
      </c>
      <c r="C4576" s="14">
        <v>9781849510370</v>
      </c>
      <c r="D4576" s="14">
        <v>2010</v>
      </c>
    </row>
    <row r="4577" spans="1:4" s="8" customFormat="1" ht="20.149999999999999" customHeight="1">
      <c r="A4577" s="13" t="s">
        <v>4826</v>
      </c>
      <c r="B4577" s="14">
        <v>9781847199966</v>
      </c>
      <c r="C4577" s="14">
        <v>9781847199973</v>
      </c>
      <c r="D4577" s="14">
        <v>2010</v>
      </c>
    </row>
    <row r="4578" spans="1:4" s="8" customFormat="1" ht="20.149999999999999" customHeight="1">
      <c r="A4578" s="13" t="s">
        <v>4827</v>
      </c>
      <c r="B4578" s="14">
        <v>9781847197047</v>
      </c>
      <c r="C4578" s="14">
        <v>9781847197054</v>
      </c>
      <c r="D4578" s="14">
        <v>2010</v>
      </c>
    </row>
    <row r="4579" spans="1:4" s="8" customFormat="1" ht="20.149999999999999" customHeight="1">
      <c r="A4579" s="13" t="s">
        <v>4828</v>
      </c>
      <c r="B4579" s="14">
        <v>9781847199089</v>
      </c>
      <c r="C4579" s="14">
        <v>9781847199096</v>
      </c>
      <c r="D4579" s="14">
        <v>2010</v>
      </c>
    </row>
    <row r="4580" spans="1:4" s="8" customFormat="1" ht="20.149999999999999" customHeight="1">
      <c r="A4580" s="13" t="s">
        <v>4829</v>
      </c>
      <c r="B4580" s="14">
        <v>9781849680561</v>
      </c>
      <c r="C4580" s="14">
        <v>9781849680578</v>
      </c>
      <c r="D4580" s="14">
        <v>2010</v>
      </c>
    </row>
    <row r="4581" spans="1:4" s="8" customFormat="1" ht="20.149999999999999" customHeight="1">
      <c r="A4581" s="13" t="s">
        <v>4830</v>
      </c>
      <c r="B4581" s="14">
        <v>9781847199362</v>
      </c>
      <c r="C4581" s="14">
        <v>9781847199379</v>
      </c>
      <c r="D4581" s="14">
        <v>2010</v>
      </c>
    </row>
    <row r="4582" spans="1:4" s="8" customFormat="1" ht="20.149999999999999" customHeight="1">
      <c r="A4582" s="13" t="s">
        <v>4831</v>
      </c>
      <c r="B4582" s="14">
        <v>9781849680387</v>
      </c>
      <c r="C4582" s="14">
        <v>9781849680394</v>
      </c>
      <c r="D4582" s="14">
        <v>2010</v>
      </c>
    </row>
    <row r="4583" spans="1:4" s="8" customFormat="1" ht="20.149999999999999" customHeight="1">
      <c r="A4583" s="13" t="s">
        <v>4832</v>
      </c>
      <c r="B4583" s="14">
        <v>9781849511766</v>
      </c>
      <c r="C4583" s="14">
        <v>9781849511773</v>
      </c>
      <c r="D4583" s="14">
        <v>2010</v>
      </c>
    </row>
    <row r="4584" spans="1:4" s="8" customFormat="1" ht="20.149999999999999" customHeight="1">
      <c r="A4584" s="13" t="s">
        <v>4833</v>
      </c>
      <c r="B4584" s="14">
        <v>9781847199584</v>
      </c>
      <c r="C4584" s="14">
        <v>9781847199591</v>
      </c>
      <c r="D4584" s="14">
        <v>2010</v>
      </c>
    </row>
    <row r="4585" spans="1:4" s="8" customFormat="1" ht="20.149999999999999" customHeight="1">
      <c r="A4585" s="13" t="s">
        <v>4834</v>
      </c>
      <c r="B4585" s="14">
        <v>9781849681209</v>
      </c>
      <c r="C4585" s="14">
        <v>9781849681216</v>
      </c>
      <c r="D4585" s="14">
        <v>2010</v>
      </c>
    </row>
    <row r="4586" spans="1:4" s="8" customFormat="1" ht="20.149999999999999" customHeight="1">
      <c r="A4586" s="13" t="s">
        <v>4835</v>
      </c>
      <c r="B4586" s="14">
        <v>9781849510165</v>
      </c>
      <c r="C4586" s="14">
        <v>9781849510172</v>
      </c>
      <c r="D4586" s="14">
        <v>2010</v>
      </c>
    </row>
    <row r="4587" spans="1:4" s="8" customFormat="1" ht="20.149999999999999" customHeight="1">
      <c r="A4587" s="13" t="s">
        <v>4836</v>
      </c>
      <c r="B4587" s="14">
        <v>9781849690362</v>
      </c>
      <c r="C4587" s="14">
        <v>9781849690379</v>
      </c>
      <c r="D4587" s="14">
        <v>2010</v>
      </c>
    </row>
    <row r="4588" spans="1:4" s="8" customFormat="1" ht="20.149999999999999" customHeight="1">
      <c r="A4588" s="13" t="s">
        <v>4837</v>
      </c>
      <c r="B4588" s="14">
        <v>9781849511520</v>
      </c>
      <c r="C4588" s="14">
        <v>9781849511537</v>
      </c>
      <c r="D4588" s="14">
        <v>2010</v>
      </c>
    </row>
    <row r="4589" spans="1:4" s="8" customFormat="1" ht="20.149999999999999" customHeight="1">
      <c r="A4589" s="13" t="s">
        <v>4838</v>
      </c>
      <c r="B4589" s="14">
        <v>9781849511346</v>
      </c>
      <c r="C4589" s="14">
        <v>9781849511353</v>
      </c>
      <c r="D4589" s="14">
        <v>2010</v>
      </c>
    </row>
    <row r="4590" spans="1:4" s="8" customFormat="1" ht="20.149999999999999" customHeight="1">
      <c r="A4590" s="13" t="s">
        <v>4839</v>
      </c>
      <c r="B4590" s="14">
        <v>9781849511063</v>
      </c>
      <c r="C4590" s="14">
        <v>9781849511070</v>
      </c>
      <c r="D4590" s="14">
        <v>2010</v>
      </c>
    </row>
    <row r="4591" spans="1:4" s="8" customFormat="1" ht="20.149999999999999" customHeight="1">
      <c r="A4591" s="13" t="s">
        <v>4840</v>
      </c>
      <c r="B4591" s="14">
        <v>9781849681544</v>
      </c>
      <c r="C4591" s="14">
        <v>9781849681551</v>
      </c>
      <c r="D4591" s="14">
        <v>2010</v>
      </c>
    </row>
    <row r="4592" spans="1:4" s="8" customFormat="1" ht="20.149999999999999" customHeight="1">
      <c r="A4592" s="13" t="s">
        <v>4841</v>
      </c>
      <c r="B4592" s="14">
        <v>9781847197740</v>
      </c>
      <c r="C4592" s="14">
        <v>9781847197757</v>
      </c>
      <c r="D4592" s="14">
        <v>2010</v>
      </c>
    </row>
    <row r="4593" spans="1:4" s="8" customFormat="1" ht="20.149999999999999" customHeight="1">
      <c r="A4593" s="13" t="s">
        <v>4842</v>
      </c>
      <c r="B4593" s="14">
        <v>9781849513029</v>
      </c>
      <c r="C4593" s="14">
        <v>9781849513036</v>
      </c>
      <c r="D4593" s="14">
        <v>2010</v>
      </c>
    </row>
    <row r="4594" spans="1:4" s="8" customFormat="1" ht="20.149999999999999" customHeight="1">
      <c r="A4594" s="13" t="s">
        <v>4843</v>
      </c>
      <c r="B4594" s="14">
        <v>9781849511186</v>
      </c>
      <c r="C4594" s="14">
        <v>9781849511193</v>
      </c>
      <c r="D4594" s="14">
        <v>2010</v>
      </c>
    </row>
    <row r="4595" spans="1:4" s="8" customFormat="1" ht="20.149999999999999" customHeight="1">
      <c r="A4595" s="13" t="s">
        <v>4844</v>
      </c>
      <c r="B4595" s="14">
        <v>9781849510622</v>
      </c>
      <c r="C4595" s="14">
        <v>9781849510639</v>
      </c>
      <c r="D4595" s="14">
        <v>2010</v>
      </c>
    </row>
    <row r="4596" spans="1:4" s="8" customFormat="1" ht="20.149999999999999" customHeight="1">
      <c r="A4596" s="13" t="s">
        <v>4845</v>
      </c>
      <c r="B4596" s="14">
        <v>9781849510004</v>
      </c>
      <c r="C4596" s="14">
        <v>9781849510011</v>
      </c>
      <c r="D4596" s="14">
        <v>2010</v>
      </c>
    </row>
    <row r="4597" spans="1:4" s="8" customFormat="1" ht="20.149999999999999" customHeight="1">
      <c r="A4597" s="13" t="s">
        <v>4846</v>
      </c>
      <c r="B4597" s="14">
        <v>9781847198945</v>
      </c>
      <c r="C4597" s="14">
        <v>9781847198952</v>
      </c>
      <c r="D4597" s="14">
        <v>2010</v>
      </c>
    </row>
    <row r="4598" spans="1:4" s="8" customFormat="1" ht="20.149999999999999" customHeight="1">
      <c r="A4598" s="13" t="s">
        <v>4847</v>
      </c>
      <c r="B4598" s="14">
        <v>9781847198860</v>
      </c>
      <c r="C4598" s="14">
        <v>9781847198877</v>
      </c>
      <c r="D4598" s="14">
        <v>2010</v>
      </c>
    </row>
    <row r="4599" spans="1:4" s="8" customFormat="1" ht="20.149999999999999" customHeight="1">
      <c r="A4599" s="13" t="s">
        <v>4848</v>
      </c>
      <c r="B4599" s="14">
        <v>9781849681568</v>
      </c>
      <c r="C4599" s="14">
        <v>9781849681575</v>
      </c>
      <c r="D4599" s="14">
        <v>2010</v>
      </c>
    </row>
    <row r="4600" spans="1:4" s="8" customFormat="1" ht="20.149999999999999" customHeight="1">
      <c r="A4600" s="13" t="s">
        <v>4849</v>
      </c>
      <c r="B4600" s="14">
        <v>9781849510608</v>
      </c>
      <c r="C4600" s="14">
        <v>9781849510615</v>
      </c>
      <c r="D4600" s="14">
        <v>2010</v>
      </c>
    </row>
    <row r="4601" spans="1:4" s="8" customFormat="1" ht="20.149999999999999" customHeight="1">
      <c r="A4601" s="13" t="s">
        <v>4850</v>
      </c>
      <c r="B4601" s="14">
        <v>9781849510486</v>
      </c>
      <c r="C4601" s="14">
        <v>9781849510493</v>
      </c>
      <c r="D4601" s="14">
        <v>2010</v>
      </c>
    </row>
    <row r="4602" spans="1:4" s="8" customFormat="1" ht="20.149999999999999" customHeight="1">
      <c r="A4602" s="13" t="s">
        <v>4851</v>
      </c>
      <c r="B4602" s="14">
        <v>9781849680202</v>
      </c>
      <c r="C4602" s="14">
        <v>9781849680219</v>
      </c>
      <c r="D4602" s="14">
        <v>2010</v>
      </c>
    </row>
    <row r="4603" spans="1:4" s="8" customFormat="1" ht="20.149999999999999" customHeight="1">
      <c r="A4603" s="13" t="s">
        <v>4852</v>
      </c>
      <c r="B4603" s="14">
        <v>9781849511681</v>
      </c>
      <c r="C4603" s="14">
        <v>9781849511698</v>
      </c>
      <c r="D4603" s="14">
        <v>2010</v>
      </c>
    </row>
    <row r="4604" spans="1:4" s="8" customFormat="1" ht="20.149999999999999" customHeight="1">
      <c r="A4604" s="13" t="s">
        <v>4853</v>
      </c>
      <c r="B4604" s="14">
        <v>9781847197948</v>
      </c>
      <c r="C4604" s="14">
        <v>9781847197955</v>
      </c>
      <c r="D4604" s="14">
        <v>2010</v>
      </c>
    </row>
    <row r="4605" spans="1:4" s="8" customFormat="1" ht="20.149999999999999" customHeight="1">
      <c r="A4605" s="13" t="s">
        <v>4854</v>
      </c>
      <c r="B4605" s="14">
        <v>9781849680547</v>
      </c>
      <c r="C4605" s="14">
        <v>9781849680554</v>
      </c>
      <c r="D4605" s="14">
        <v>2010</v>
      </c>
    </row>
    <row r="4606" spans="1:4" s="8" customFormat="1" ht="20.149999999999999" customHeight="1">
      <c r="A4606" s="13" t="s">
        <v>4855</v>
      </c>
      <c r="B4606" s="14">
        <v>9781849512862</v>
      </c>
      <c r="C4606" s="14">
        <v>9781849512879</v>
      </c>
      <c r="D4606" s="14">
        <v>2010</v>
      </c>
    </row>
    <row r="4607" spans="1:4" s="8" customFormat="1" ht="20.149999999999999" customHeight="1">
      <c r="A4607" s="13" t="s">
        <v>4856</v>
      </c>
      <c r="B4607" s="14">
        <v>9781847199188</v>
      </c>
      <c r="C4607" s="14">
        <v>9781847199195</v>
      </c>
      <c r="D4607" s="14">
        <v>2010</v>
      </c>
    </row>
    <row r="4608" spans="1:4" s="8" customFormat="1" ht="20.149999999999999" customHeight="1">
      <c r="A4608" s="13" t="s">
        <v>4857</v>
      </c>
      <c r="B4608" s="14">
        <v>9781847198327</v>
      </c>
      <c r="C4608" s="14">
        <v>9781847198334</v>
      </c>
      <c r="D4608" s="14">
        <v>2010</v>
      </c>
    </row>
    <row r="4609" spans="1:4" s="8" customFormat="1" ht="20.149999999999999" customHeight="1">
      <c r="A4609" s="13" t="s">
        <v>4858</v>
      </c>
      <c r="B4609" s="14">
        <v>9781849681681</v>
      </c>
      <c r="C4609" s="14">
        <v>9781849681698</v>
      </c>
      <c r="D4609" s="14">
        <v>2010</v>
      </c>
    </row>
    <row r="4610" spans="1:4" s="8" customFormat="1" ht="20.149999999999999" customHeight="1">
      <c r="A4610" s="13" t="s">
        <v>4859</v>
      </c>
      <c r="B4610" s="14">
        <v>9781849680363</v>
      </c>
      <c r="C4610" s="14">
        <v>9781849680370</v>
      </c>
      <c r="D4610" s="14">
        <v>2010</v>
      </c>
    </row>
    <row r="4611" spans="1:4" s="8" customFormat="1" ht="20.149999999999999" customHeight="1">
      <c r="A4611" s="13" t="s">
        <v>4860</v>
      </c>
      <c r="B4611" s="14">
        <v>9781847198662</v>
      </c>
      <c r="C4611" s="14">
        <v>9781847198679</v>
      </c>
      <c r="D4611" s="14">
        <v>2010</v>
      </c>
    </row>
    <row r="4612" spans="1:4" s="8" customFormat="1" ht="20.149999999999999" customHeight="1">
      <c r="A4612" s="13" t="s">
        <v>4861</v>
      </c>
      <c r="B4612" s="14">
        <v>9781849690584</v>
      </c>
      <c r="C4612" s="14">
        <v>9781849690591</v>
      </c>
      <c r="D4612" s="14">
        <v>2010</v>
      </c>
    </row>
    <row r="4613" spans="1:4" s="8" customFormat="1" ht="20.149999999999999" customHeight="1">
      <c r="A4613" s="13" t="s">
        <v>4862</v>
      </c>
      <c r="B4613" s="14">
        <v>9781849690508</v>
      </c>
      <c r="C4613" s="14">
        <v>9781849690515</v>
      </c>
      <c r="D4613" s="14">
        <v>2010</v>
      </c>
    </row>
    <row r="4614" spans="1:4" s="8" customFormat="1" ht="20.149999999999999" customHeight="1">
      <c r="A4614" s="13" t="s">
        <v>4863</v>
      </c>
      <c r="B4614" s="14">
        <v>9781849512220</v>
      </c>
      <c r="C4614" s="14">
        <v>9781849512237</v>
      </c>
      <c r="D4614" s="14">
        <v>2010</v>
      </c>
    </row>
    <row r="4615" spans="1:4" s="8" customFormat="1" ht="20.149999999999999" customHeight="1">
      <c r="A4615" s="13" t="s">
        <v>4864</v>
      </c>
      <c r="B4615" s="14">
        <v>9781849511407</v>
      </c>
      <c r="C4615" s="14">
        <v>9781849511414</v>
      </c>
      <c r="D4615" s="14">
        <v>2010</v>
      </c>
    </row>
    <row r="4616" spans="1:4" s="8" customFormat="1" ht="20.149999999999999" customHeight="1">
      <c r="A4616" s="13" t="s">
        <v>4865</v>
      </c>
      <c r="B4616" s="14">
        <v>9781849510189</v>
      </c>
      <c r="C4616" s="14">
        <v>9781849510196</v>
      </c>
      <c r="D4616" s="14">
        <v>2010</v>
      </c>
    </row>
    <row r="4617" spans="1:4" s="8" customFormat="1" ht="20.149999999999999" customHeight="1">
      <c r="A4617" s="13" t="s">
        <v>4866</v>
      </c>
      <c r="B4617" s="14">
        <v>9781847198006</v>
      </c>
      <c r="C4617" s="14">
        <v>9781847198013</v>
      </c>
      <c r="D4617" s="14">
        <v>2010</v>
      </c>
    </row>
    <row r="4618" spans="1:4" s="8" customFormat="1" ht="20.149999999999999" customHeight="1">
      <c r="A4618" s="13" t="s">
        <v>4867</v>
      </c>
      <c r="B4618" s="14">
        <v>9781849680608</v>
      </c>
      <c r="C4618" s="14">
        <v>9781849680615</v>
      </c>
      <c r="D4618" s="14">
        <v>2010</v>
      </c>
    </row>
    <row r="4619" spans="1:4" s="8" customFormat="1" ht="20.149999999999999" customHeight="1">
      <c r="A4619" s="13" t="s">
        <v>4868</v>
      </c>
      <c r="B4619" s="14">
        <v>9781847197504</v>
      </c>
      <c r="C4619" s="14">
        <v>9781847197511</v>
      </c>
      <c r="D4619" s="14">
        <v>2010</v>
      </c>
    </row>
    <row r="4620" spans="1:4" s="8" customFormat="1" ht="20.149999999999999" customHeight="1">
      <c r="A4620" s="13" t="s">
        <v>4869</v>
      </c>
      <c r="B4620" s="14">
        <v>9781849511742</v>
      </c>
      <c r="C4620" s="14">
        <v>9781849511759</v>
      </c>
      <c r="D4620" s="14">
        <v>2010</v>
      </c>
    </row>
    <row r="4621" spans="1:4" s="8" customFormat="1" ht="20.149999999999999" customHeight="1">
      <c r="A4621" s="13" t="s">
        <v>4870</v>
      </c>
      <c r="B4621" s="14">
        <v>9781849690669</v>
      </c>
      <c r="C4621" s="14">
        <v>9781849690676</v>
      </c>
      <c r="D4621" s="14">
        <v>2010</v>
      </c>
    </row>
    <row r="4622" spans="1:4" s="8" customFormat="1" ht="20.149999999999999" customHeight="1">
      <c r="A4622" s="13" t="s">
        <v>4871</v>
      </c>
      <c r="B4622" s="14">
        <v>9781849690546</v>
      </c>
      <c r="C4622" s="14">
        <v>9781849690553</v>
      </c>
      <c r="D4622" s="14">
        <v>2010</v>
      </c>
    </row>
    <row r="4623" spans="1:4" s="8" customFormat="1" ht="20.149999999999999" customHeight="1">
      <c r="A4623" s="13" t="s">
        <v>4872</v>
      </c>
      <c r="B4623" s="14">
        <v>9781849680783</v>
      </c>
      <c r="C4623" s="14">
        <v>9781849680790</v>
      </c>
      <c r="D4623" s="14">
        <v>2010</v>
      </c>
    </row>
    <row r="4624" spans="1:4" s="8" customFormat="1" ht="20.149999999999999" customHeight="1">
      <c r="A4624" s="13" t="s">
        <v>4873</v>
      </c>
      <c r="B4624" s="14">
        <v>9781849511940</v>
      </c>
      <c r="C4624" s="14">
        <v>9781849511957</v>
      </c>
      <c r="D4624" s="14">
        <v>2010</v>
      </c>
    </row>
    <row r="4625" spans="1:4" s="8" customFormat="1" ht="20.149999999999999" customHeight="1">
      <c r="A4625" s="13" t="s">
        <v>4874</v>
      </c>
      <c r="B4625" s="14">
        <v>9781847198761</v>
      </c>
      <c r="C4625" s="14">
        <v>9781847198778</v>
      </c>
      <c r="D4625" s="14">
        <v>2010</v>
      </c>
    </row>
    <row r="4626" spans="1:4" s="8" customFormat="1" ht="20.149999999999999" customHeight="1">
      <c r="A4626" s="13" t="s">
        <v>4875</v>
      </c>
      <c r="B4626" s="14">
        <v>9781849513043</v>
      </c>
      <c r="C4626" s="14">
        <v>9781849513050</v>
      </c>
      <c r="D4626" s="14">
        <v>2010</v>
      </c>
    </row>
    <row r="4627" spans="1:4" s="8" customFormat="1" ht="20.149999999999999" customHeight="1">
      <c r="A4627" s="13" t="s">
        <v>4876</v>
      </c>
      <c r="B4627" s="14">
        <v>9781847195807</v>
      </c>
      <c r="C4627" s="14">
        <v>9781847195814</v>
      </c>
      <c r="D4627" s="14">
        <v>2010</v>
      </c>
    </row>
    <row r="4628" spans="1:4" s="8" customFormat="1" ht="20.149999999999999" customHeight="1">
      <c r="A4628" s="13" t="s">
        <v>4877</v>
      </c>
      <c r="B4628" s="14">
        <v>9781849513548</v>
      </c>
      <c r="C4628" s="14">
        <v>9781849513555</v>
      </c>
      <c r="D4628" s="14">
        <v>2010</v>
      </c>
    </row>
    <row r="4629" spans="1:4" s="8" customFormat="1" ht="20.149999999999999" customHeight="1">
      <c r="A4629" s="13" t="s">
        <v>4878</v>
      </c>
      <c r="B4629" s="14">
        <v>9781849511209</v>
      </c>
      <c r="C4629" s="14">
        <v>9781849511216</v>
      </c>
      <c r="D4629" s="14">
        <v>2010</v>
      </c>
    </row>
    <row r="4630" spans="1:4" s="8" customFormat="1" ht="20.149999999999999" customHeight="1">
      <c r="A4630" s="13" t="s">
        <v>4879</v>
      </c>
      <c r="B4630" s="14">
        <v>9781849681186</v>
      </c>
      <c r="C4630" s="14">
        <v>9781849681193</v>
      </c>
      <c r="D4630" s="14">
        <v>2010</v>
      </c>
    </row>
    <row r="4631" spans="1:4" s="8" customFormat="1" ht="20.149999999999999" customHeight="1">
      <c r="A4631" s="13" t="s">
        <v>4880</v>
      </c>
      <c r="B4631" s="14">
        <v>9781849690683</v>
      </c>
      <c r="C4631" s="14">
        <v>9781849690690</v>
      </c>
      <c r="D4631" s="14">
        <v>2010</v>
      </c>
    </row>
    <row r="4632" spans="1:4" s="8" customFormat="1" ht="20.149999999999999" customHeight="1">
      <c r="A4632" s="13" t="s">
        <v>4881</v>
      </c>
      <c r="B4632" s="14">
        <v>9781849680462</v>
      </c>
      <c r="C4632" s="14">
        <v>9781849680479</v>
      </c>
      <c r="D4632" s="14">
        <v>2010</v>
      </c>
    </row>
    <row r="4633" spans="1:4" s="8" customFormat="1" ht="20.149999999999999" customHeight="1">
      <c r="A4633" s="13" t="s">
        <v>4882</v>
      </c>
      <c r="B4633" s="14">
        <v>9781847196323</v>
      </c>
      <c r="C4633" s="14">
        <v>9781847196330</v>
      </c>
      <c r="D4633" s="14">
        <v>2010</v>
      </c>
    </row>
    <row r="4634" spans="1:4" s="8" customFormat="1" ht="20.149999999999999" customHeight="1">
      <c r="A4634" s="13" t="s">
        <v>4883</v>
      </c>
      <c r="B4634" s="14">
        <v>9781849512244</v>
      </c>
      <c r="C4634" s="14">
        <v>9781849512251</v>
      </c>
      <c r="D4634" s="14">
        <v>2010</v>
      </c>
    </row>
    <row r="4635" spans="1:4" s="8" customFormat="1" ht="20.149999999999999" customHeight="1">
      <c r="A4635" s="13" t="s">
        <v>4884</v>
      </c>
      <c r="B4635" s="14">
        <v>9781849513722</v>
      </c>
      <c r="C4635" s="14">
        <v>9781849513739</v>
      </c>
      <c r="D4635" s="14">
        <v>2010</v>
      </c>
    </row>
    <row r="4636" spans="1:4" s="8" customFormat="1" ht="20.149999999999999" customHeight="1">
      <c r="A4636" s="13" t="s">
        <v>4885</v>
      </c>
      <c r="B4636" s="14">
        <v>9781849511803</v>
      </c>
      <c r="C4636" s="14">
        <v>9781849511810</v>
      </c>
      <c r="D4636" s="14">
        <v>2010</v>
      </c>
    </row>
    <row r="4637" spans="1:4" s="8" customFormat="1" ht="20.149999999999999" customHeight="1">
      <c r="A4637" s="13" t="s">
        <v>4886</v>
      </c>
      <c r="B4637" s="14">
        <v>9781849680943</v>
      </c>
      <c r="C4637" s="14">
        <v>9781849680950</v>
      </c>
      <c r="D4637" s="14">
        <v>2010</v>
      </c>
    </row>
    <row r="4638" spans="1:4" s="8" customFormat="1" ht="20.149999999999999" customHeight="1">
      <c r="A4638" s="13" t="s">
        <v>4887</v>
      </c>
      <c r="B4638" s="14">
        <v>9781849680769</v>
      </c>
      <c r="C4638" s="14">
        <v>9781849680776</v>
      </c>
      <c r="D4638" s="14">
        <v>2010</v>
      </c>
    </row>
    <row r="4639" spans="1:4" s="8" customFormat="1" ht="20.149999999999999" customHeight="1">
      <c r="A4639" s="13" t="s">
        <v>4888</v>
      </c>
      <c r="B4639" s="14">
        <v>9781849510301</v>
      </c>
      <c r="C4639" s="14">
        <v>9781849510318</v>
      </c>
      <c r="D4639" s="14">
        <v>2010</v>
      </c>
    </row>
    <row r="4640" spans="1:4" s="8" customFormat="1" ht="20.149999999999999" customHeight="1">
      <c r="A4640" s="13" t="s">
        <v>4889</v>
      </c>
      <c r="B4640" s="14">
        <v>9781849512381</v>
      </c>
      <c r="C4640" s="14">
        <v>9781849512398</v>
      </c>
      <c r="D4640" s="14">
        <v>2010</v>
      </c>
    </row>
    <row r="4641" spans="1:4" s="8" customFormat="1" ht="20.149999999999999" customHeight="1">
      <c r="A4641" s="13" t="s">
        <v>4890</v>
      </c>
      <c r="B4641" s="14">
        <v>9781849690768</v>
      </c>
      <c r="C4641" s="14">
        <v>9781849690775</v>
      </c>
      <c r="D4641" s="14">
        <v>2010</v>
      </c>
    </row>
    <row r="4642" spans="1:4" s="8" customFormat="1" ht="20.149999999999999" customHeight="1">
      <c r="A4642" s="13" t="s">
        <v>4891</v>
      </c>
      <c r="B4642" s="14">
        <v>9781849512367</v>
      </c>
      <c r="C4642" s="14">
        <v>9781849512374</v>
      </c>
      <c r="D4642" s="14">
        <v>2010</v>
      </c>
    </row>
    <row r="4643" spans="1:4" s="8" customFormat="1" ht="20.149999999999999" customHeight="1">
      <c r="A4643" s="13" t="s">
        <v>4892</v>
      </c>
      <c r="B4643" s="14">
        <v>9781849512084</v>
      </c>
      <c r="C4643" s="14">
        <v>9781849512091</v>
      </c>
      <c r="D4643" s="14">
        <v>2010</v>
      </c>
    </row>
    <row r="4644" spans="1:4" s="8" customFormat="1" ht="20.149999999999999" customHeight="1">
      <c r="A4644" s="13" t="s">
        <v>4893</v>
      </c>
      <c r="B4644" s="14">
        <v>9781849512169</v>
      </c>
      <c r="C4644" s="14">
        <v>9781849512176</v>
      </c>
      <c r="D4644" s="14">
        <v>2010</v>
      </c>
    </row>
    <row r="4645" spans="1:4" s="8" customFormat="1" ht="20.149999999999999" customHeight="1">
      <c r="A4645" s="13" t="s">
        <v>4894</v>
      </c>
      <c r="B4645" s="14">
        <v>9781849511384</v>
      </c>
      <c r="C4645" s="14">
        <v>9781849511391</v>
      </c>
      <c r="D4645" s="14">
        <v>2010</v>
      </c>
    </row>
    <row r="4646" spans="1:4" s="8" customFormat="1" ht="20.149999999999999" customHeight="1">
      <c r="A4646" s="13" t="s">
        <v>4895</v>
      </c>
      <c r="B4646" s="14">
        <v>9781849513609</v>
      </c>
      <c r="C4646" s="14">
        <v>9781849513616</v>
      </c>
      <c r="D4646" s="14">
        <v>2010</v>
      </c>
    </row>
    <row r="4647" spans="1:4" s="8" customFormat="1" ht="20.149999999999999" customHeight="1">
      <c r="A4647" s="13" t="s">
        <v>4896</v>
      </c>
      <c r="B4647" s="14">
        <v>9781849512688</v>
      </c>
      <c r="C4647" s="14">
        <v>9781849512695</v>
      </c>
      <c r="D4647" s="14">
        <v>2010</v>
      </c>
    </row>
    <row r="4648" spans="1:4" s="8" customFormat="1" ht="20.149999999999999" customHeight="1">
      <c r="A4648" s="13" t="s">
        <v>4897</v>
      </c>
      <c r="B4648" s="14">
        <v>9781849680905</v>
      </c>
      <c r="C4648" s="14">
        <v>9781849680912</v>
      </c>
      <c r="D4648" s="14">
        <v>2010</v>
      </c>
    </row>
    <row r="4649" spans="1:4" s="8" customFormat="1" ht="20.149999999999999" customHeight="1">
      <c r="A4649" s="13" t="s">
        <v>4898</v>
      </c>
      <c r="B4649" s="14">
        <v>9781847199881</v>
      </c>
      <c r="C4649" s="14">
        <v>9781847199898</v>
      </c>
      <c r="D4649" s="14">
        <v>2010</v>
      </c>
    </row>
    <row r="4650" spans="1:4" s="8" customFormat="1" ht="20.149999999999999" customHeight="1">
      <c r="A4650" s="13" t="s">
        <v>4899</v>
      </c>
      <c r="B4650" s="14">
        <v>9781849510820</v>
      </c>
      <c r="C4650" s="14">
        <v>9781849510837</v>
      </c>
      <c r="D4650" s="14">
        <v>2010</v>
      </c>
    </row>
    <row r="4651" spans="1:4" s="8" customFormat="1" ht="20.149999999999999" customHeight="1">
      <c r="A4651" s="13" t="s">
        <v>4900</v>
      </c>
      <c r="B4651" s="14">
        <v>9781847198686</v>
      </c>
      <c r="C4651" s="14">
        <v>9781847198693</v>
      </c>
      <c r="D4651" s="14">
        <v>2010</v>
      </c>
    </row>
    <row r="4652" spans="1:4" s="8" customFormat="1" ht="20.149999999999999" customHeight="1">
      <c r="A4652" s="13" t="s">
        <v>4901</v>
      </c>
      <c r="B4652" s="14">
        <v>9781849680325</v>
      </c>
      <c r="C4652" s="14">
        <v>9781849680332</v>
      </c>
      <c r="D4652" s="14">
        <v>2010</v>
      </c>
    </row>
    <row r="4653" spans="1:4" s="8" customFormat="1" ht="20.149999999999999" customHeight="1">
      <c r="A4653" s="13" t="s">
        <v>4902</v>
      </c>
      <c r="B4653" s="14">
        <v>9781847198402</v>
      </c>
      <c r="C4653" s="14">
        <v>9781847198419</v>
      </c>
      <c r="D4653" s="14">
        <v>2010</v>
      </c>
    </row>
    <row r="4654" spans="1:4" s="8" customFormat="1" ht="20.149999999999999" customHeight="1">
      <c r="A4654" s="13" t="s">
        <v>4903</v>
      </c>
      <c r="B4654" s="14">
        <v>9781849511223</v>
      </c>
      <c r="C4654" s="14">
        <v>9781849511230</v>
      </c>
      <c r="D4654" s="14">
        <v>2010</v>
      </c>
    </row>
    <row r="4655" spans="1:4" s="8" customFormat="1" ht="20.149999999999999" customHeight="1">
      <c r="A4655" s="13" t="s">
        <v>4904</v>
      </c>
      <c r="B4655" s="14">
        <v>9781849510981</v>
      </c>
      <c r="C4655" s="14">
        <v>9781849510998</v>
      </c>
      <c r="D4655" s="14">
        <v>2010</v>
      </c>
    </row>
    <row r="4656" spans="1:4" s="8" customFormat="1" ht="20.149999999999999" customHeight="1">
      <c r="A4656" s="13" t="s">
        <v>4905</v>
      </c>
      <c r="B4656" s="14">
        <v>9781849510264</v>
      </c>
      <c r="C4656" s="14">
        <v>9781849510271</v>
      </c>
      <c r="D4656" s="14">
        <v>2010</v>
      </c>
    </row>
    <row r="4657" spans="1:4" s="8" customFormat="1" ht="20.149999999999999" customHeight="1">
      <c r="A4657" s="13" t="s">
        <v>4906</v>
      </c>
      <c r="B4657" s="14">
        <v>9781849690447</v>
      </c>
      <c r="C4657" s="14">
        <v>9781849690454</v>
      </c>
      <c r="D4657" s="14">
        <v>2010</v>
      </c>
    </row>
    <row r="4658" spans="1:4" s="8" customFormat="1" ht="20.149999999999999" customHeight="1">
      <c r="A4658" s="13" t="s">
        <v>4907</v>
      </c>
      <c r="B4658" s="14">
        <v>9781849513845</v>
      </c>
      <c r="C4658" s="14">
        <v>9781849513852</v>
      </c>
      <c r="D4658" s="14">
        <v>2010</v>
      </c>
    </row>
    <row r="4659" spans="1:4" s="8" customFormat="1" ht="20.149999999999999" customHeight="1">
      <c r="A4659" s="13" t="s">
        <v>4908</v>
      </c>
      <c r="B4659" s="14">
        <v>9781849512626</v>
      </c>
      <c r="C4659" s="14">
        <v>9781849512633</v>
      </c>
      <c r="D4659" s="14">
        <v>2010</v>
      </c>
    </row>
    <row r="4660" spans="1:4" s="8" customFormat="1" ht="20.149999999999999" customHeight="1">
      <c r="A4660" s="13" t="s">
        <v>4909</v>
      </c>
      <c r="B4660" s="14">
        <v>9781849512480</v>
      </c>
      <c r="C4660" s="14">
        <v>9781849512497</v>
      </c>
      <c r="D4660" s="14">
        <v>2010</v>
      </c>
    </row>
    <row r="4661" spans="1:4" s="8" customFormat="1" ht="20.149999999999999" customHeight="1">
      <c r="A4661" s="13" t="s">
        <v>4910</v>
      </c>
      <c r="B4661" s="14">
        <v>9781849512008</v>
      </c>
      <c r="C4661" s="14">
        <v>9781849512015</v>
      </c>
      <c r="D4661" s="14">
        <v>2010</v>
      </c>
    </row>
    <row r="4662" spans="1:4" s="8" customFormat="1" ht="20.149999999999999" customHeight="1">
      <c r="A4662" s="13" t="s">
        <v>4911</v>
      </c>
      <c r="B4662" s="14">
        <v>9781849681407</v>
      </c>
      <c r="C4662" s="14">
        <v>9781849681414</v>
      </c>
      <c r="D4662" s="14">
        <v>2010</v>
      </c>
    </row>
    <row r="4663" spans="1:4" s="8" customFormat="1" ht="20.149999999999999" customHeight="1">
      <c r="A4663" s="13" t="s">
        <v>4912</v>
      </c>
      <c r="B4663" s="14">
        <v>9781849511841</v>
      </c>
      <c r="C4663" s="14">
        <v>9781849511858</v>
      </c>
      <c r="D4663" s="14">
        <v>2010</v>
      </c>
    </row>
    <row r="4664" spans="1:4" s="8" customFormat="1" ht="20.149999999999999" customHeight="1">
      <c r="A4664" s="13" t="s">
        <v>4913</v>
      </c>
      <c r="B4664" s="14">
        <v>9781849514026</v>
      </c>
      <c r="C4664" s="14">
        <v>9781849514033</v>
      </c>
      <c r="D4664" s="14">
        <v>2010</v>
      </c>
    </row>
    <row r="4665" spans="1:4" s="8" customFormat="1" ht="20.149999999999999" customHeight="1">
      <c r="A4665" s="13" t="s">
        <v>4914</v>
      </c>
      <c r="B4665" s="14">
        <v>9781849511162</v>
      </c>
      <c r="C4665" s="14">
        <v>9781849511179</v>
      </c>
      <c r="D4665" s="14">
        <v>2010</v>
      </c>
    </row>
    <row r="4666" spans="1:4" s="8" customFormat="1" ht="20.149999999999999" customHeight="1">
      <c r="A4666" s="13" t="s">
        <v>4915</v>
      </c>
      <c r="B4666" s="14">
        <v>9781849680646</v>
      </c>
      <c r="C4666" s="14">
        <v>9781849680653</v>
      </c>
      <c r="D4666" s="14">
        <v>2010</v>
      </c>
    </row>
    <row r="4667" spans="1:4" s="8" customFormat="1" ht="20.149999999999999" customHeight="1">
      <c r="A4667" s="13" t="s">
        <v>4916</v>
      </c>
      <c r="B4667" s="14">
        <v>9781849513005</v>
      </c>
      <c r="C4667" s="14">
        <v>9781849513012</v>
      </c>
      <c r="D4667" s="14">
        <v>2010</v>
      </c>
    </row>
    <row r="4668" spans="1:4" s="8" customFormat="1" ht="20.149999999999999" customHeight="1">
      <c r="A4668" s="13" t="s">
        <v>4917</v>
      </c>
      <c r="B4668" s="14">
        <v>9781849511780</v>
      </c>
      <c r="C4668" s="14">
        <v>9781849511797</v>
      </c>
      <c r="D4668" s="14">
        <v>2010</v>
      </c>
    </row>
    <row r="4669" spans="1:4" s="8" customFormat="1" ht="20.149999999999999" customHeight="1">
      <c r="A4669" s="13" t="s">
        <v>4918</v>
      </c>
      <c r="B4669" s="14">
        <v>9781849512527</v>
      </c>
      <c r="C4669" s="14">
        <v>9781849512534</v>
      </c>
      <c r="D4669" s="14">
        <v>2010</v>
      </c>
    </row>
    <row r="4670" spans="1:4" s="8" customFormat="1" ht="20.149999999999999" customHeight="1">
      <c r="A4670" s="13" t="s">
        <v>4919</v>
      </c>
      <c r="B4670" s="14">
        <v>9781849680981</v>
      </c>
      <c r="C4670" s="14">
        <v>9781849680998</v>
      </c>
      <c r="D4670" s="14">
        <v>2010</v>
      </c>
    </row>
    <row r="4671" spans="1:4" s="8" customFormat="1" ht="20.149999999999999" customHeight="1">
      <c r="A4671" s="13" t="s">
        <v>4920</v>
      </c>
      <c r="B4671" s="14">
        <v>9781849680806</v>
      </c>
      <c r="C4671" s="14">
        <v>9781849680813</v>
      </c>
      <c r="D4671" s="14">
        <v>2010</v>
      </c>
    </row>
    <row r="4672" spans="1:4" s="8" customFormat="1" ht="20.149999999999999" customHeight="1">
      <c r="A4672" s="13" t="s">
        <v>4921</v>
      </c>
      <c r="B4672" s="14">
        <v>9781849512749</v>
      </c>
      <c r="C4672" s="14">
        <v>9781849512756</v>
      </c>
      <c r="D4672" s="14">
        <v>2010</v>
      </c>
    </row>
    <row r="4673" spans="1:4" s="8" customFormat="1" ht="20.149999999999999" customHeight="1">
      <c r="A4673" s="13" t="s">
        <v>4922</v>
      </c>
      <c r="B4673" s="14">
        <v>9781849690744</v>
      </c>
      <c r="C4673" s="14">
        <v>9781849690751</v>
      </c>
      <c r="D4673" s="14">
        <v>2010</v>
      </c>
    </row>
    <row r="4674" spans="1:4" s="8" customFormat="1" ht="20.149999999999999" customHeight="1">
      <c r="A4674" s="13" t="s">
        <v>4923</v>
      </c>
      <c r="B4674" s="14">
        <v>9781849690041</v>
      </c>
      <c r="C4674" s="14">
        <v>9781849690058</v>
      </c>
      <c r="D4674" s="14">
        <v>2010</v>
      </c>
    </row>
    <row r="4675" spans="1:4" s="8" customFormat="1" ht="20.149999999999999" customHeight="1">
      <c r="A4675" s="13" t="s">
        <v>4924</v>
      </c>
      <c r="B4675" s="14">
        <v>9781849681346</v>
      </c>
      <c r="C4675" s="14">
        <v>9781849681353</v>
      </c>
      <c r="D4675" s="14">
        <v>2010</v>
      </c>
    </row>
    <row r="4676" spans="1:4" s="8" customFormat="1" ht="20.149999999999999" customHeight="1">
      <c r="A4676" s="13" t="s">
        <v>4925</v>
      </c>
      <c r="B4676" s="14">
        <v>9781849512824</v>
      </c>
      <c r="C4676" s="14">
        <v>9781849512831</v>
      </c>
      <c r="D4676" s="14">
        <v>2010</v>
      </c>
    </row>
    <row r="4677" spans="1:4" s="8" customFormat="1" ht="20.149999999999999" customHeight="1">
      <c r="A4677" s="13" t="s">
        <v>4926</v>
      </c>
      <c r="B4677" s="14">
        <v>9781849512121</v>
      </c>
      <c r="C4677" s="14">
        <v>9781849512138</v>
      </c>
      <c r="D4677" s="14">
        <v>2010</v>
      </c>
    </row>
    <row r="4678" spans="1:4" s="8" customFormat="1" ht="20.149999999999999" customHeight="1">
      <c r="A4678" s="13" t="s">
        <v>4927</v>
      </c>
      <c r="B4678" s="14">
        <v>9781849511445</v>
      </c>
      <c r="C4678" s="14">
        <v>9781849511452</v>
      </c>
      <c r="D4678" s="14">
        <v>2010</v>
      </c>
    </row>
    <row r="4679" spans="1:4" s="8" customFormat="1" ht="20.149999999999999" customHeight="1">
      <c r="A4679" s="13" t="s">
        <v>4928</v>
      </c>
      <c r="B4679" s="14">
        <v>9781849513166</v>
      </c>
      <c r="C4679" s="14">
        <v>9781849513173</v>
      </c>
      <c r="D4679" s="14">
        <v>2010</v>
      </c>
    </row>
    <row r="4680" spans="1:4" s="8" customFormat="1" ht="20.149999999999999" customHeight="1">
      <c r="A4680" s="13" t="s">
        <v>4929</v>
      </c>
      <c r="B4680" s="14">
        <v>9781849512343</v>
      </c>
      <c r="C4680" s="14">
        <v>9781849512350</v>
      </c>
      <c r="D4680" s="14">
        <v>2010</v>
      </c>
    </row>
    <row r="4681" spans="1:4" s="8" customFormat="1" ht="20.149999999999999" customHeight="1">
      <c r="A4681" s="13" t="s">
        <v>4930</v>
      </c>
      <c r="B4681" s="14">
        <v>9781849510349</v>
      </c>
      <c r="C4681" s="14">
        <v>9781849510356</v>
      </c>
      <c r="D4681" s="14">
        <v>2011</v>
      </c>
    </row>
    <row r="4682" spans="1:4" s="8" customFormat="1" ht="20.149999999999999" customHeight="1">
      <c r="A4682" s="13" t="s">
        <v>4931</v>
      </c>
      <c r="B4682" s="14">
        <v>9781849513449</v>
      </c>
      <c r="C4682" s="14">
        <v>9781849513456</v>
      </c>
      <c r="D4682" s="14">
        <v>2011</v>
      </c>
    </row>
    <row r="4683" spans="1:4" s="8" customFormat="1" ht="20.149999999999999" customHeight="1">
      <c r="A4683" s="13" t="s">
        <v>4932</v>
      </c>
      <c r="B4683" s="14">
        <v>9781849513227</v>
      </c>
      <c r="C4683" s="14">
        <v>9781849513234</v>
      </c>
      <c r="D4683" s="14">
        <v>2011</v>
      </c>
    </row>
    <row r="4684" spans="1:4" s="8" customFormat="1" ht="20.149999999999999" customHeight="1">
      <c r="A4684" s="13" t="s">
        <v>4933</v>
      </c>
      <c r="B4684" s="14">
        <v>9781849511629</v>
      </c>
      <c r="C4684" s="14">
        <v>9781849511636</v>
      </c>
      <c r="D4684" s="14">
        <v>2011</v>
      </c>
    </row>
    <row r="4685" spans="1:4" s="8" customFormat="1" ht="20.149999999999999" customHeight="1">
      <c r="A4685" s="13" t="s">
        <v>4934</v>
      </c>
      <c r="B4685" s="14">
        <v>9781849511124</v>
      </c>
      <c r="C4685" s="14">
        <v>9781849511131</v>
      </c>
      <c r="D4685" s="14">
        <v>2011</v>
      </c>
    </row>
    <row r="4686" spans="1:4" s="8" customFormat="1" ht="20.149999999999999" customHeight="1">
      <c r="A4686" s="13" t="s">
        <v>4935</v>
      </c>
      <c r="B4686" s="14">
        <v>9781849514804</v>
      </c>
      <c r="C4686" s="14">
        <v>9781849514811</v>
      </c>
      <c r="D4686" s="14">
        <v>2011</v>
      </c>
    </row>
    <row r="4687" spans="1:4" s="8" customFormat="1" ht="20.149999999999999" customHeight="1">
      <c r="A4687" s="13" t="s">
        <v>4936</v>
      </c>
      <c r="B4687" s="14">
        <v>9781849514361</v>
      </c>
      <c r="C4687" s="14">
        <v>9781849514378</v>
      </c>
      <c r="D4687" s="14">
        <v>2011</v>
      </c>
    </row>
    <row r="4688" spans="1:4" s="8" customFormat="1" ht="20.149999999999999" customHeight="1">
      <c r="A4688" s="13" t="s">
        <v>4937</v>
      </c>
      <c r="B4688" s="14">
        <v>9781849690300</v>
      </c>
      <c r="C4688" s="14">
        <v>9781849690317</v>
      </c>
      <c r="D4688" s="14">
        <v>2011</v>
      </c>
    </row>
    <row r="4689" spans="1:4" s="8" customFormat="1" ht="20.149999999999999" customHeight="1">
      <c r="A4689" s="13" t="s">
        <v>4938</v>
      </c>
      <c r="B4689" s="14">
        <v>9781849514101</v>
      </c>
      <c r="C4689" s="14">
        <v>9781849514118</v>
      </c>
      <c r="D4689" s="14">
        <v>2011</v>
      </c>
    </row>
    <row r="4690" spans="1:4" s="8" customFormat="1" ht="20.149999999999999" customHeight="1">
      <c r="A4690" s="13" t="s">
        <v>4939</v>
      </c>
      <c r="B4690" s="14">
        <v>9781849681629</v>
      </c>
      <c r="C4690" s="14">
        <v>9781849681636</v>
      </c>
      <c r="D4690" s="14">
        <v>2011</v>
      </c>
    </row>
    <row r="4691" spans="1:4" s="8" customFormat="1" ht="20.149999999999999" customHeight="1">
      <c r="A4691" s="13" t="s">
        <v>4940</v>
      </c>
      <c r="B4691" s="14">
        <v>9781849681261</v>
      </c>
      <c r="C4691" s="14">
        <v>9781849681278</v>
      </c>
      <c r="D4691" s="14">
        <v>2011</v>
      </c>
    </row>
    <row r="4692" spans="1:4" s="8" customFormat="1" ht="20.149999999999999" customHeight="1">
      <c r="A4692" s="13" t="s">
        <v>4941</v>
      </c>
      <c r="B4692" s="14">
        <v>9781849681223</v>
      </c>
      <c r="C4692" s="14">
        <v>9781849681230</v>
      </c>
      <c r="D4692" s="14">
        <v>2011</v>
      </c>
    </row>
    <row r="4693" spans="1:4" s="8" customFormat="1" ht="20.149999999999999" customHeight="1">
      <c r="A4693" s="13" t="s">
        <v>4942</v>
      </c>
      <c r="B4693" s="14">
        <v>9781849681100</v>
      </c>
      <c r="C4693" s="14">
        <v>9781849681117</v>
      </c>
      <c r="D4693" s="14">
        <v>2011</v>
      </c>
    </row>
    <row r="4694" spans="1:4" s="8" customFormat="1" ht="20.149999999999999" customHeight="1">
      <c r="A4694" s="13" t="s">
        <v>4943</v>
      </c>
      <c r="B4694" s="14">
        <v>9781849681087</v>
      </c>
      <c r="C4694" s="14">
        <v>9781849681094</v>
      </c>
      <c r="D4694" s="14">
        <v>2011</v>
      </c>
    </row>
    <row r="4695" spans="1:4" s="8" customFormat="1" ht="20.149999999999999" customHeight="1">
      <c r="A4695" s="13" t="s">
        <v>4944</v>
      </c>
      <c r="B4695" s="14">
        <v>9781849513760</v>
      </c>
      <c r="C4695" s="14">
        <v>9781849513777</v>
      </c>
      <c r="D4695" s="14">
        <v>2011</v>
      </c>
    </row>
    <row r="4696" spans="1:4" s="8" customFormat="1" ht="20.149999999999999" customHeight="1">
      <c r="A4696" s="13" t="s">
        <v>4945</v>
      </c>
      <c r="B4696" s="14">
        <v>9781849512886</v>
      </c>
      <c r="C4696" s="14">
        <v>9781849512893</v>
      </c>
      <c r="D4696" s="14">
        <v>2011</v>
      </c>
    </row>
    <row r="4697" spans="1:4" s="8" customFormat="1" ht="20.149999999999999" customHeight="1">
      <c r="A4697" s="13" t="s">
        <v>4946</v>
      </c>
      <c r="B4697" s="14">
        <v>9781849512060</v>
      </c>
      <c r="C4697" s="14">
        <v>9781849512077</v>
      </c>
      <c r="D4697" s="14">
        <v>2011</v>
      </c>
    </row>
    <row r="4698" spans="1:4" s="8" customFormat="1" ht="20.149999999999999" customHeight="1">
      <c r="A4698" s="13" t="s">
        <v>4947</v>
      </c>
      <c r="B4698" s="14">
        <v>9781849510226</v>
      </c>
      <c r="C4698" s="14">
        <v>9781849510233</v>
      </c>
      <c r="D4698" s="14">
        <v>2011</v>
      </c>
    </row>
    <row r="4699" spans="1:4" s="8" customFormat="1" ht="20.149999999999999" customHeight="1">
      <c r="A4699" s="13" t="s">
        <v>4948</v>
      </c>
      <c r="B4699" s="14">
        <v>9781847197849</v>
      </c>
      <c r="C4699" s="14">
        <v>9781847197856</v>
      </c>
      <c r="D4699" s="14">
        <v>2011</v>
      </c>
    </row>
    <row r="4700" spans="1:4" s="8" customFormat="1" ht="20.149999999999999" customHeight="1">
      <c r="A4700" s="13" t="s">
        <v>4949</v>
      </c>
      <c r="B4700" s="14">
        <v>9781849513340</v>
      </c>
      <c r="C4700" s="14">
        <v>9781849513357</v>
      </c>
      <c r="D4700" s="14">
        <v>2011</v>
      </c>
    </row>
    <row r="4701" spans="1:4" s="8" customFormat="1" ht="20.149999999999999" customHeight="1">
      <c r="A4701" s="13" t="s">
        <v>4950</v>
      </c>
      <c r="B4701" s="14">
        <v>9781849513869</v>
      </c>
      <c r="C4701" s="14">
        <v>9781849513876</v>
      </c>
      <c r="D4701" s="14">
        <v>2011</v>
      </c>
    </row>
    <row r="4702" spans="1:4" s="8" customFormat="1" ht="20.149999999999999" customHeight="1">
      <c r="A4702" s="13" t="s">
        <v>4951</v>
      </c>
      <c r="B4702" s="14">
        <v>9781849512725</v>
      </c>
      <c r="C4702" s="14">
        <v>9781849512732</v>
      </c>
      <c r="D4702" s="14">
        <v>2011</v>
      </c>
    </row>
    <row r="4703" spans="1:4" s="8" customFormat="1" ht="20.149999999999999" customHeight="1">
      <c r="A4703" s="13" t="s">
        <v>4952</v>
      </c>
      <c r="B4703" s="14">
        <v>9781849512640</v>
      </c>
      <c r="C4703" s="14">
        <v>9781849512657</v>
      </c>
      <c r="D4703" s="14">
        <v>2011</v>
      </c>
    </row>
    <row r="4704" spans="1:4" s="8" customFormat="1" ht="20.149999999999999" customHeight="1">
      <c r="A4704" s="13" t="s">
        <v>4953</v>
      </c>
      <c r="B4704" s="14">
        <v>9781849512985</v>
      </c>
      <c r="C4704" s="14">
        <v>9781849512992</v>
      </c>
      <c r="D4704" s="14">
        <v>2011</v>
      </c>
    </row>
    <row r="4705" spans="1:4" s="8" customFormat="1" ht="20.149999999999999" customHeight="1">
      <c r="A4705" s="13" t="s">
        <v>4954</v>
      </c>
      <c r="B4705" s="14">
        <v>9781849680660</v>
      </c>
      <c r="C4705" s="14">
        <v>9781849680677</v>
      </c>
      <c r="D4705" s="14">
        <v>2011</v>
      </c>
    </row>
    <row r="4706" spans="1:4" s="8" customFormat="1" ht="20.149999999999999" customHeight="1">
      <c r="A4706" s="13" t="s">
        <v>4955</v>
      </c>
      <c r="B4706" s="14">
        <v>9781849681926</v>
      </c>
      <c r="C4706" s="14">
        <v>9781849681933</v>
      </c>
      <c r="D4706" s="14">
        <v>2011</v>
      </c>
    </row>
    <row r="4707" spans="1:4" s="8" customFormat="1" ht="20.149999999999999" customHeight="1">
      <c r="A4707" s="13" t="s">
        <v>4956</v>
      </c>
      <c r="B4707" s="14">
        <v>9781849511568</v>
      </c>
      <c r="C4707" s="14">
        <v>9781849511575</v>
      </c>
      <c r="D4707" s="14">
        <v>2011</v>
      </c>
    </row>
    <row r="4708" spans="1:4" s="8" customFormat="1" ht="20.149999999999999" customHeight="1">
      <c r="A4708" s="13" t="s">
        <v>4957</v>
      </c>
      <c r="B4708" s="14">
        <v>9781849510103</v>
      </c>
      <c r="C4708" s="14">
        <v>9781849510110</v>
      </c>
      <c r="D4708" s="14">
        <v>2011</v>
      </c>
    </row>
    <row r="4709" spans="1:4" s="8" customFormat="1" ht="20.149999999999999" customHeight="1">
      <c r="A4709" s="13" t="s">
        <v>4958</v>
      </c>
      <c r="B4709" s="14">
        <v>9781849681605</v>
      </c>
      <c r="C4709" s="14">
        <v>9781849681612</v>
      </c>
      <c r="D4709" s="14">
        <v>2011</v>
      </c>
    </row>
    <row r="4710" spans="1:4" s="8" customFormat="1" ht="20.149999999999999" customHeight="1">
      <c r="A4710" s="13" t="s">
        <v>4959</v>
      </c>
      <c r="B4710" s="14">
        <v>9781849680707</v>
      </c>
      <c r="C4710" s="14">
        <v>9781849680714</v>
      </c>
      <c r="D4710" s="14">
        <v>2011</v>
      </c>
    </row>
    <row r="4711" spans="1:4" s="8" customFormat="1" ht="20.149999999999999" customHeight="1">
      <c r="A4711" s="13" t="s">
        <v>4960</v>
      </c>
      <c r="B4711" s="14">
        <v>9781849680523</v>
      </c>
      <c r="C4711" s="14">
        <v>9781849680530</v>
      </c>
      <c r="D4711" s="14">
        <v>2011</v>
      </c>
    </row>
    <row r="4712" spans="1:4" s="8" customFormat="1" ht="20.149999999999999" customHeight="1">
      <c r="A4712" s="13" t="s">
        <v>4961</v>
      </c>
      <c r="B4712" s="14">
        <v>9781849513906</v>
      </c>
      <c r="C4712" s="14">
        <v>9781849513913</v>
      </c>
      <c r="D4712" s="14">
        <v>2011</v>
      </c>
    </row>
    <row r="4713" spans="1:4" s="8" customFormat="1" ht="20.149999999999999" customHeight="1">
      <c r="A4713" s="13" t="s">
        <v>4962</v>
      </c>
      <c r="B4713" s="14">
        <v>9781849682008</v>
      </c>
      <c r="C4713" s="14">
        <v>9781849682015</v>
      </c>
      <c r="D4713" s="14">
        <v>2011</v>
      </c>
    </row>
    <row r="4714" spans="1:4" s="8" customFormat="1" ht="20.149999999999999" customHeight="1">
      <c r="A4714" s="13" t="s">
        <v>4963</v>
      </c>
      <c r="B4714" s="14">
        <v>9781849681483</v>
      </c>
      <c r="C4714" s="14">
        <v>9781849681490</v>
      </c>
      <c r="D4714" s="14">
        <v>2011</v>
      </c>
    </row>
    <row r="4715" spans="1:4" s="8" customFormat="1" ht="20.149999999999999" customHeight="1">
      <c r="A4715" s="13" t="s">
        <v>4964</v>
      </c>
      <c r="B4715" s="14">
        <v>9781849513487</v>
      </c>
      <c r="C4715" s="14">
        <v>9781849513494</v>
      </c>
      <c r="D4715" s="14">
        <v>2011</v>
      </c>
    </row>
    <row r="4716" spans="1:4" s="8" customFormat="1" ht="20.149999999999999" customHeight="1">
      <c r="A4716" s="13" t="s">
        <v>4965</v>
      </c>
      <c r="B4716" s="14">
        <v>9781849514484</v>
      </c>
      <c r="C4716" s="14">
        <v>9781849514491</v>
      </c>
      <c r="D4716" s="14">
        <v>2011</v>
      </c>
    </row>
    <row r="4717" spans="1:4" s="8" customFormat="1" ht="20.149999999999999" customHeight="1">
      <c r="A4717" s="13" t="s">
        <v>4966</v>
      </c>
      <c r="B4717" s="14">
        <v>9781849511926</v>
      </c>
      <c r="C4717" s="14">
        <v>9781849511933</v>
      </c>
      <c r="D4717" s="14">
        <v>2011</v>
      </c>
    </row>
    <row r="4718" spans="1:4" s="8" customFormat="1" ht="20.149999999999999" customHeight="1">
      <c r="A4718" s="13" t="s">
        <v>4967</v>
      </c>
      <c r="B4718" s="14">
        <v>9781849513821</v>
      </c>
      <c r="C4718" s="14">
        <v>9781849513838</v>
      </c>
      <c r="D4718" s="14">
        <v>2011</v>
      </c>
    </row>
    <row r="4719" spans="1:4" s="8" customFormat="1" ht="20.149999999999999" customHeight="1">
      <c r="A4719" s="13" t="s">
        <v>4968</v>
      </c>
      <c r="B4719" s="14">
        <v>9781849513388</v>
      </c>
      <c r="C4719" s="14">
        <v>9781849513395</v>
      </c>
      <c r="D4719" s="14">
        <v>2011</v>
      </c>
    </row>
    <row r="4720" spans="1:4" s="8" customFormat="1" ht="20.149999999999999" customHeight="1">
      <c r="A4720" s="13" t="s">
        <v>4969</v>
      </c>
      <c r="B4720" s="14">
        <v>9781849690805</v>
      </c>
      <c r="C4720" s="14">
        <v>9781849690812</v>
      </c>
      <c r="D4720" s="14">
        <v>2011</v>
      </c>
    </row>
    <row r="4721" spans="1:4" s="8" customFormat="1" ht="20.149999999999999" customHeight="1">
      <c r="A4721" s="13" t="s">
        <v>4970</v>
      </c>
      <c r="B4721" s="14">
        <v>9781849513920</v>
      </c>
      <c r="C4721" s="14">
        <v>9781849513937</v>
      </c>
      <c r="D4721" s="14">
        <v>2011</v>
      </c>
    </row>
    <row r="4722" spans="1:4" s="8" customFormat="1" ht="20.149999999999999" customHeight="1">
      <c r="A4722" s="13" t="s">
        <v>4971</v>
      </c>
      <c r="B4722" s="14">
        <v>9781849513425</v>
      </c>
      <c r="C4722" s="14">
        <v>9781849513432</v>
      </c>
      <c r="D4722" s="14">
        <v>2011</v>
      </c>
    </row>
    <row r="4723" spans="1:4" s="8" customFormat="1" ht="20.149999999999999" customHeight="1">
      <c r="A4723" s="13" t="s">
        <v>4972</v>
      </c>
      <c r="B4723" s="14">
        <v>9781849512541</v>
      </c>
      <c r="C4723" s="14">
        <v>9781849512558</v>
      </c>
      <c r="D4723" s="14">
        <v>2011</v>
      </c>
    </row>
    <row r="4724" spans="1:4" s="8" customFormat="1" ht="20.149999999999999" customHeight="1">
      <c r="A4724" s="13" t="s">
        <v>4973</v>
      </c>
      <c r="B4724" s="14">
        <v>9781849512022</v>
      </c>
      <c r="C4724" s="14">
        <v>9781849512039</v>
      </c>
      <c r="D4724" s="14">
        <v>2011</v>
      </c>
    </row>
    <row r="4725" spans="1:4" s="8" customFormat="1" ht="20.149999999999999" customHeight="1">
      <c r="A4725" s="13" t="s">
        <v>4974</v>
      </c>
      <c r="B4725" s="14">
        <v>9781849513302</v>
      </c>
      <c r="C4725" s="14">
        <v>9781849513319</v>
      </c>
      <c r="D4725" s="14">
        <v>2011</v>
      </c>
    </row>
    <row r="4726" spans="1:4" s="8" customFormat="1" ht="20.149999999999999" customHeight="1">
      <c r="A4726" s="13" t="s">
        <v>4975</v>
      </c>
      <c r="B4726" s="14">
        <v>9781849514286</v>
      </c>
      <c r="C4726" s="14">
        <v>9781849514293</v>
      </c>
      <c r="D4726" s="14">
        <v>2011</v>
      </c>
    </row>
    <row r="4727" spans="1:4" s="8" customFormat="1" ht="20.149999999999999" customHeight="1">
      <c r="A4727" s="13" t="s">
        <v>4976</v>
      </c>
      <c r="B4727" s="14">
        <v>9781849514125</v>
      </c>
      <c r="C4727" s="14">
        <v>9781849514132</v>
      </c>
      <c r="D4727" s="14">
        <v>2011</v>
      </c>
    </row>
    <row r="4728" spans="1:4" s="8" customFormat="1" ht="20.149999999999999" customHeight="1">
      <c r="A4728" s="13" t="s">
        <v>4977</v>
      </c>
      <c r="B4728" s="14">
        <v>9781849511483</v>
      </c>
      <c r="C4728" s="14">
        <v>9781849511490</v>
      </c>
      <c r="D4728" s="14">
        <v>2011</v>
      </c>
    </row>
    <row r="4729" spans="1:4" s="8" customFormat="1" ht="20.149999999999999" customHeight="1">
      <c r="A4729" s="13" t="s">
        <v>4978</v>
      </c>
      <c r="B4729" s="14">
        <v>9781847199867</v>
      </c>
      <c r="C4729" s="14">
        <v>9781847199874</v>
      </c>
      <c r="D4729" s="14">
        <v>2011</v>
      </c>
    </row>
    <row r="4730" spans="1:4" s="8" customFormat="1" ht="20.149999999999999" customHeight="1">
      <c r="A4730" s="13" t="s">
        <v>4979</v>
      </c>
      <c r="B4730" s="14">
        <v>9781849690904</v>
      </c>
      <c r="C4730" s="14">
        <v>9781849690911</v>
      </c>
      <c r="D4730" s="14">
        <v>2011</v>
      </c>
    </row>
    <row r="4731" spans="1:4" s="8" customFormat="1" ht="20.149999999999999" customHeight="1">
      <c r="A4731" s="13" t="s">
        <v>4980</v>
      </c>
      <c r="B4731" s="14">
        <v>9781849690829</v>
      </c>
      <c r="C4731" s="14">
        <v>9781849690836</v>
      </c>
      <c r="D4731" s="14">
        <v>2011</v>
      </c>
    </row>
    <row r="4732" spans="1:4" s="8" customFormat="1" ht="20.149999999999999" customHeight="1">
      <c r="A4732" s="13" t="s">
        <v>4981</v>
      </c>
      <c r="B4732" s="14">
        <v>9781849682527</v>
      </c>
      <c r="C4732" s="14">
        <v>9781849682534</v>
      </c>
      <c r="D4732" s="14">
        <v>2011</v>
      </c>
    </row>
    <row r="4733" spans="1:4" s="8" customFormat="1" ht="20.149999999999999" customHeight="1">
      <c r="A4733" s="13" t="s">
        <v>4982</v>
      </c>
      <c r="B4733" s="14">
        <v>9781849682404</v>
      </c>
      <c r="C4733" s="14">
        <v>9781849682411</v>
      </c>
      <c r="D4733" s="14">
        <v>2011</v>
      </c>
    </row>
    <row r="4734" spans="1:4" s="8" customFormat="1" ht="20.149999999999999" customHeight="1">
      <c r="A4734" s="13" t="s">
        <v>4983</v>
      </c>
      <c r="B4734" s="14">
        <v>9781849681063</v>
      </c>
      <c r="C4734" s="14">
        <v>9781849681070</v>
      </c>
      <c r="D4734" s="14">
        <v>2011</v>
      </c>
    </row>
    <row r="4735" spans="1:4" s="8" customFormat="1" ht="20.149999999999999" customHeight="1">
      <c r="A4735" s="13" t="s">
        <v>4984</v>
      </c>
      <c r="B4735" s="14">
        <v>9781849514866</v>
      </c>
      <c r="C4735" s="14">
        <v>9781849514873</v>
      </c>
      <c r="D4735" s="14">
        <v>2011</v>
      </c>
    </row>
    <row r="4736" spans="1:4" s="8" customFormat="1" ht="20.149999999999999" customHeight="1">
      <c r="A4736" s="13" t="s">
        <v>4985</v>
      </c>
      <c r="B4736" s="14">
        <v>9781849512923</v>
      </c>
      <c r="C4736" s="14">
        <v>9781849512930</v>
      </c>
      <c r="D4736" s="14">
        <v>2011</v>
      </c>
    </row>
    <row r="4737" spans="1:4" s="8" customFormat="1" ht="20.149999999999999" customHeight="1">
      <c r="A4737" s="13" t="s">
        <v>4986</v>
      </c>
      <c r="B4737" s="14">
        <v>9781849513524</v>
      </c>
      <c r="C4737" s="14">
        <v>9781849513531</v>
      </c>
      <c r="D4737" s="14">
        <v>2011</v>
      </c>
    </row>
    <row r="4738" spans="1:4" s="8" customFormat="1" ht="20.149999999999999" customHeight="1">
      <c r="A4738" s="13" t="s">
        <v>4987</v>
      </c>
      <c r="B4738" s="14">
        <v>9781849511605</v>
      </c>
      <c r="C4738" s="14">
        <v>9781849511612</v>
      </c>
      <c r="D4738" s="14">
        <v>2011</v>
      </c>
    </row>
    <row r="4739" spans="1:4" s="8" customFormat="1" ht="20.149999999999999" customHeight="1">
      <c r="A4739" s="13" t="s">
        <v>4988</v>
      </c>
      <c r="B4739" s="14">
        <v>9781849513944</v>
      </c>
      <c r="C4739" s="14">
        <v>9781849513951</v>
      </c>
      <c r="D4739" s="14">
        <v>2011</v>
      </c>
    </row>
    <row r="4740" spans="1:4" s="8" customFormat="1" ht="20.149999999999999" customHeight="1">
      <c r="A4740" s="13" t="s">
        <v>4989</v>
      </c>
      <c r="B4740" s="14">
        <v>9781849511582</v>
      </c>
      <c r="C4740" s="14">
        <v>9781849511599</v>
      </c>
      <c r="D4740" s="14">
        <v>2011</v>
      </c>
    </row>
    <row r="4741" spans="1:4" s="8" customFormat="1" ht="20.149999999999999" customHeight="1">
      <c r="A4741" s="13" t="s">
        <v>4990</v>
      </c>
      <c r="B4741" s="14">
        <v>9781849690461</v>
      </c>
      <c r="C4741" s="14">
        <v>9781849690478</v>
      </c>
      <c r="D4741" s="14">
        <v>2011</v>
      </c>
    </row>
    <row r="4742" spans="1:4" s="8" customFormat="1" ht="20.149999999999999" customHeight="1">
      <c r="A4742" s="13" t="s">
        <v>4991</v>
      </c>
      <c r="B4742" s="14">
        <v>9781849690942</v>
      </c>
      <c r="C4742" s="14">
        <v>9781849690959</v>
      </c>
      <c r="D4742" s="14">
        <v>2011</v>
      </c>
    </row>
    <row r="4743" spans="1:4" s="8" customFormat="1" ht="20.149999999999999" customHeight="1">
      <c r="A4743" s="13" t="s">
        <v>4992</v>
      </c>
      <c r="B4743" s="14">
        <v>9781849682183</v>
      </c>
      <c r="C4743" s="14">
        <v>9781849682190</v>
      </c>
      <c r="D4743" s="14">
        <v>2011</v>
      </c>
    </row>
    <row r="4744" spans="1:4" s="8" customFormat="1" ht="20.149999999999999" customHeight="1">
      <c r="A4744" s="13" t="s">
        <v>4993</v>
      </c>
      <c r="B4744" s="14">
        <v>9781849681865</v>
      </c>
      <c r="C4744" s="14">
        <v>9781849681872</v>
      </c>
      <c r="D4744" s="14">
        <v>2011</v>
      </c>
    </row>
    <row r="4745" spans="1:4" s="8" customFormat="1" ht="20.149999999999999" customHeight="1">
      <c r="A4745" s="13" t="s">
        <v>4994</v>
      </c>
      <c r="B4745" s="14">
        <v>9781849680127</v>
      </c>
      <c r="C4745" s="14">
        <v>9781849680134</v>
      </c>
      <c r="D4745" s="14">
        <v>2011</v>
      </c>
    </row>
    <row r="4746" spans="1:4" s="8" customFormat="1" ht="20.149999999999999" customHeight="1">
      <c r="A4746" s="13" t="s">
        <v>4995</v>
      </c>
      <c r="B4746" s="14">
        <v>9781849514682</v>
      </c>
      <c r="C4746" s="14">
        <v>9781849514699</v>
      </c>
      <c r="D4746" s="14">
        <v>2011</v>
      </c>
    </row>
    <row r="4747" spans="1:4" s="8" customFormat="1" ht="20.149999999999999" customHeight="1">
      <c r="A4747" s="13" t="s">
        <v>4996</v>
      </c>
      <c r="B4747" s="14">
        <v>9781849512664</v>
      </c>
      <c r="C4747" s="14">
        <v>9781849512671</v>
      </c>
      <c r="D4747" s="14">
        <v>2011</v>
      </c>
    </row>
    <row r="4748" spans="1:4" s="8" customFormat="1" ht="20.149999999999999" customHeight="1">
      <c r="A4748" s="13" t="s">
        <v>4997</v>
      </c>
      <c r="B4748" s="14">
        <v>9781849511902</v>
      </c>
      <c r="C4748" s="14">
        <v>9781849511919</v>
      </c>
      <c r="D4748" s="14">
        <v>2011</v>
      </c>
    </row>
    <row r="4749" spans="1:4" s="8" customFormat="1" ht="20.149999999999999" customHeight="1">
      <c r="A4749" s="13" t="s">
        <v>4998</v>
      </c>
      <c r="B4749" s="14">
        <v>9781847199003</v>
      </c>
      <c r="C4749" s="14">
        <v>9781847199010</v>
      </c>
      <c r="D4749" s="14">
        <v>2011</v>
      </c>
    </row>
    <row r="4750" spans="1:4" s="8" customFormat="1" ht="20.149999999999999" customHeight="1">
      <c r="A4750" s="13" t="s">
        <v>4999</v>
      </c>
      <c r="B4750" s="14">
        <v>9781849515009</v>
      </c>
      <c r="C4750" s="14">
        <v>9781849515016</v>
      </c>
      <c r="D4750" s="14">
        <v>2011</v>
      </c>
    </row>
    <row r="4751" spans="1:4" s="8" customFormat="1" ht="20.149999999999999" customHeight="1">
      <c r="A4751" s="13" t="s">
        <v>5000</v>
      </c>
      <c r="B4751" s="14">
        <v>9781849514200</v>
      </c>
      <c r="C4751" s="14">
        <v>9781849514217</v>
      </c>
      <c r="D4751" s="14">
        <v>2011</v>
      </c>
    </row>
    <row r="4752" spans="1:4" s="8" customFormat="1" ht="20.149999999999999" customHeight="1">
      <c r="A4752" s="13" t="s">
        <v>5001</v>
      </c>
      <c r="B4752" s="14">
        <v>9781849514460</v>
      </c>
      <c r="C4752" s="14">
        <v>9781849514477</v>
      </c>
      <c r="D4752" s="14">
        <v>2011</v>
      </c>
    </row>
    <row r="4753" spans="1:4" s="8" customFormat="1" ht="20.149999999999999" customHeight="1">
      <c r="A4753" s="13" t="s">
        <v>5002</v>
      </c>
      <c r="B4753" s="14">
        <v>9781849513746</v>
      </c>
      <c r="C4753" s="14">
        <v>9781849513753</v>
      </c>
      <c r="D4753" s="14">
        <v>2011</v>
      </c>
    </row>
    <row r="4754" spans="1:4" s="8" customFormat="1" ht="20.149999999999999" customHeight="1">
      <c r="A4754" s="13" t="s">
        <v>5003</v>
      </c>
      <c r="B4754" s="14">
        <v>9781849683449</v>
      </c>
      <c r="C4754" s="14">
        <v>9781849683456</v>
      </c>
      <c r="D4754" s="14">
        <v>2011</v>
      </c>
    </row>
    <row r="4755" spans="1:4" s="8" customFormat="1" ht="20.149999999999999" customHeight="1">
      <c r="A4755" s="13" t="s">
        <v>5004</v>
      </c>
      <c r="B4755" s="14">
        <v>9781849682169</v>
      </c>
      <c r="C4755" s="14">
        <v>9781849682176</v>
      </c>
      <c r="D4755" s="14">
        <v>2011</v>
      </c>
    </row>
    <row r="4756" spans="1:4" s="8" customFormat="1" ht="20.149999999999999" customHeight="1">
      <c r="A4756" s="13" t="s">
        <v>5005</v>
      </c>
      <c r="B4756" s="14">
        <v>9781849691628</v>
      </c>
      <c r="C4756" s="14">
        <v>9781849691635</v>
      </c>
      <c r="D4756" s="14">
        <v>2011</v>
      </c>
    </row>
    <row r="4757" spans="1:4" s="8" customFormat="1" ht="20.149999999999999" customHeight="1">
      <c r="A4757" s="13" t="s">
        <v>5006</v>
      </c>
      <c r="B4757" s="14">
        <v>9781849691048</v>
      </c>
      <c r="C4757" s="14">
        <v>9781849691055</v>
      </c>
      <c r="D4757" s="14">
        <v>2011</v>
      </c>
    </row>
    <row r="4758" spans="1:4" s="8" customFormat="1" ht="20.149999999999999" customHeight="1">
      <c r="A4758" s="13" t="s">
        <v>5007</v>
      </c>
      <c r="B4758" s="14">
        <v>9781849683869</v>
      </c>
      <c r="C4758" s="14">
        <v>9781849683876</v>
      </c>
      <c r="D4758" s="14">
        <v>2011</v>
      </c>
    </row>
    <row r="4759" spans="1:4" s="8" customFormat="1" ht="20.149999999999999" customHeight="1">
      <c r="A4759" s="13" t="s">
        <v>5008</v>
      </c>
      <c r="B4759" s="14">
        <v>9781849683845</v>
      </c>
      <c r="C4759" s="14">
        <v>9781849683852</v>
      </c>
      <c r="D4759" s="14">
        <v>2011</v>
      </c>
    </row>
    <row r="4760" spans="1:4" s="8" customFormat="1" ht="20.149999999999999" customHeight="1">
      <c r="A4760" s="13" t="s">
        <v>5009</v>
      </c>
      <c r="B4760" s="14">
        <v>9781849683821</v>
      </c>
      <c r="C4760" s="14">
        <v>9781849683838</v>
      </c>
      <c r="D4760" s="14">
        <v>2011</v>
      </c>
    </row>
    <row r="4761" spans="1:4" s="8" customFormat="1" ht="20.149999999999999" customHeight="1">
      <c r="A4761" s="13" t="s">
        <v>5010</v>
      </c>
      <c r="B4761" s="14">
        <v>9781849683807</v>
      </c>
      <c r="C4761" s="14">
        <v>9781849683814</v>
      </c>
      <c r="D4761" s="14">
        <v>2011</v>
      </c>
    </row>
    <row r="4762" spans="1:4" s="8" customFormat="1" ht="20.149999999999999" customHeight="1">
      <c r="A4762" s="13" t="s">
        <v>5011</v>
      </c>
      <c r="B4762" s="14">
        <v>9781849683760</v>
      </c>
      <c r="C4762" s="14">
        <v>9781849683777</v>
      </c>
      <c r="D4762" s="14">
        <v>2011</v>
      </c>
    </row>
    <row r="4763" spans="1:4" s="8" customFormat="1" ht="20.149999999999999" customHeight="1">
      <c r="A4763" s="13" t="s">
        <v>5012</v>
      </c>
      <c r="B4763" s="14">
        <v>9781849683746</v>
      </c>
      <c r="C4763" s="14">
        <v>9781849683753</v>
      </c>
      <c r="D4763" s="14">
        <v>2011</v>
      </c>
    </row>
    <row r="4764" spans="1:4" s="8" customFormat="1" ht="20.149999999999999" customHeight="1">
      <c r="A4764" s="13" t="s">
        <v>5013</v>
      </c>
      <c r="B4764" s="14">
        <v>9781849683722</v>
      </c>
      <c r="C4764" s="14">
        <v>9781849683739</v>
      </c>
      <c r="D4764" s="14">
        <v>2011</v>
      </c>
    </row>
    <row r="4765" spans="1:4" s="8" customFormat="1" ht="20.149999999999999" customHeight="1">
      <c r="A4765" s="13" t="s">
        <v>5014</v>
      </c>
      <c r="B4765" s="14">
        <v>9781849683708</v>
      </c>
      <c r="C4765" s="14">
        <v>9781849683715</v>
      </c>
      <c r="D4765" s="14">
        <v>2011</v>
      </c>
    </row>
    <row r="4766" spans="1:4" s="8" customFormat="1" ht="20.149999999999999" customHeight="1">
      <c r="A4766" s="13" t="s">
        <v>5015</v>
      </c>
      <c r="B4766" s="14">
        <v>9781849683685</v>
      </c>
      <c r="C4766" s="14">
        <v>9781849683692</v>
      </c>
      <c r="D4766" s="14">
        <v>2011</v>
      </c>
    </row>
    <row r="4767" spans="1:4" s="8" customFormat="1" ht="20.149999999999999" customHeight="1">
      <c r="A4767" s="13" t="s">
        <v>5016</v>
      </c>
      <c r="B4767" s="14">
        <v>9781849516426</v>
      </c>
      <c r="C4767" s="14">
        <v>9781849516433</v>
      </c>
      <c r="D4767" s="14">
        <v>2011</v>
      </c>
    </row>
    <row r="4768" spans="1:4" s="8" customFormat="1" ht="20.149999999999999" customHeight="1">
      <c r="A4768" s="13" t="s">
        <v>5017</v>
      </c>
      <c r="B4768" s="14">
        <v>9781849516402</v>
      </c>
      <c r="C4768" s="14">
        <v>9781849516419</v>
      </c>
      <c r="D4768" s="14">
        <v>2011</v>
      </c>
    </row>
    <row r="4769" spans="1:4" s="8" customFormat="1" ht="20.149999999999999" customHeight="1">
      <c r="A4769" s="13" t="s">
        <v>5018</v>
      </c>
      <c r="B4769" s="14">
        <v>9781849516389</v>
      </c>
      <c r="C4769" s="14">
        <v>9781849516396</v>
      </c>
      <c r="D4769" s="14">
        <v>2011</v>
      </c>
    </row>
    <row r="4770" spans="1:4" s="8" customFormat="1" ht="20.149999999999999" customHeight="1">
      <c r="A4770" s="13" t="s">
        <v>5019</v>
      </c>
      <c r="B4770" s="14">
        <v>9781849516365</v>
      </c>
      <c r="C4770" s="14">
        <v>9781849516372</v>
      </c>
      <c r="D4770" s="14">
        <v>2011</v>
      </c>
    </row>
    <row r="4771" spans="1:4" s="8" customFormat="1" ht="20.149999999999999" customHeight="1">
      <c r="A4771" s="13" t="s">
        <v>5020</v>
      </c>
      <c r="B4771" s="14">
        <v>9781849516266</v>
      </c>
      <c r="C4771" s="14">
        <v>9781849516273</v>
      </c>
      <c r="D4771" s="14">
        <v>2011</v>
      </c>
    </row>
    <row r="4772" spans="1:4" s="8" customFormat="1" ht="20.149999999999999" customHeight="1">
      <c r="A4772" s="13" t="s">
        <v>5021</v>
      </c>
      <c r="B4772" s="14">
        <v>9781849516242</v>
      </c>
      <c r="C4772" s="14">
        <v>9781849516259</v>
      </c>
      <c r="D4772" s="14">
        <v>2011</v>
      </c>
    </row>
    <row r="4773" spans="1:4" s="8" customFormat="1" ht="20.149999999999999" customHeight="1">
      <c r="A4773" s="13" t="s">
        <v>5022</v>
      </c>
      <c r="B4773" s="14">
        <v>9781849516228</v>
      </c>
      <c r="C4773" s="14">
        <v>9781849516235</v>
      </c>
      <c r="D4773" s="14">
        <v>2011</v>
      </c>
    </row>
    <row r="4774" spans="1:4" s="8" customFormat="1" ht="20.149999999999999" customHeight="1">
      <c r="A4774" s="13" t="s">
        <v>5023</v>
      </c>
      <c r="B4774" s="14">
        <v>9781849516204</v>
      </c>
      <c r="C4774" s="14">
        <v>9781849516211</v>
      </c>
      <c r="D4774" s="14">
        <v>2011</v>
      </c>
    </row>
    <row r="4775" spans="1:4" s="8" customFormat="1" ht="20.149999999999999" customHeight="1">
      <c r="A4775" s="13" t="s">
        <v>5024</v>
      </c>
      <c r="B4775" s="14">
        <v>9781849516181</v>
      </c>
      <c r="C4775" s="14">
        <v>9781849516198</v>
      </c>
      <c r="D4775" s="14">
        <v>2011</v>
      </c>
    </row>
    <row r="4776" spans="1:4" s="8" customFormat="1" ht="20.149999999999999" customHeight="1">
      <c r="A4776" s="13" t="s">
        <v>5025</v>
      </c>
      <c r="B4776" s="14">
        <v>9781849516167</v>
      </c>
      <c r="C4776" s="14">
        <v>9781849516174</v>
      </c>
      <c r="D4776" s="14">
        <v>2011</v>
      </c>
    </row>
    <row r="4777" spans="1:4" s="8" customFormat="1" ht="20.149999999999999" customHeight="1">
      <c r="A4777" s="13" t="s">
        <v>5026</v>
      </c>
      <c r="B4777" s="14">
        <v>9781849516143</v>
      </c>
      <c r="C4777" s="14">
        <v>9781849516150</v>
      </c>
      <c r="D4777" s="14">
        <v>2011</v>
      </c>
    </row>
    <row r="4778" spans="1:4" s="8" customFormat="1" ht="20.149999999999999" customHeight="1">
      <c r="A4778" s="13" t="s">
        <v>5027</v>
      </c>
      <c r="B4778" s="14">
        <v>9781849516129</v>
      </c>
      <c r="C4778" s="14">
        <v>9781849516136</v>
      </c>
      <c r="D4778" s="14">
        <v>2011</v>
      </c>
    </row>
    <row r="4779" spans="1:4" s="8" customFormat="1" ht="20.149999999999999" customHeight="1">
      <c r="A4779" s="13" t="s">
        <v>5028</v>
      </c>
      <c r="B4779" s="14">
        <v>9781849514705</v>
      </c>
      <c r="C4779" s="14">
        <v>9781849514712</v>
      </c>
      <c r="D4779" s="14">
        <v>2011</v>
      </c>
    </row>
    <row r="4780" spans="1:4" s="8" customFormat="1" ht="20.149999999999999" customHeight="1">
      <c r="A4780" s="13" t="s">
        <v>5029</v>
      </c>
      <c r="B4780" s="14">
        <v>9781849682589</v>
      </c>
      <c r="C4780" s="14">
        <v>9781849682596</v>
      </c>
      <c r="D4780" s="14">
        <v>2011</v>
      </c>
    </row>
    <row r="4781" spans="1:4" s="8" customFormat="1" ht="20.149999999999999" customHeight="1">
      <c r="A4781" s="13" t="s">
        <v>5030</v>
      </c>
      <c r="B4781" s="14">
        <v>9781849690386</v>
      </c>
      <c r="C4781" s="14">
        <v>9781849690393</v>
      </c>
      <c r="D4781" s="14">
        <v>2011</v>
      </c>
    </row>
    <row r="4782" spans="1:4" s="8" customFormat="1" ht="20.149999999999999" customHeight="1">
      <c r="A4782" s="13" t="s">
        <v>5031</v>
      </c>
      <c r="B4782" s="14">
        <v>9781849682664</v>
      </c>
      <c r="C4782" s="14">
        <v>9781849682671</v>
      </c>
      <c r="D4782" s="14">
        <v>2011</v>
      </c>
    </row>
    <row r="4783" spans="1:4" s="8" customFormat="1" ht="20.149999999999999" customHeight="1">
      <c r="A4783" s="13" t="s">
        <v>5032</v>
      </c>
      <c r="B4783" s="14">
        <v>9781849682022</v>
      </c>
      <c r="C4783" s="14">
        <v>9781849682039</v>
      </c>
      <c r="D4783" s="14">
        <v>2011</v>
      </c>
    </row>
    <row r="4784" spans="1:4" s="8" customFormat="1" ht="20.149999999999999" customHeight="1">
      <c r="A4784" s="13" t="s">
        <v>5033</v>
      </c>
      <c r="B4784" s="14">
        <v>9781849681780</v>
      </c>
      <c r="C4784" s="14">
        <v>9781849681797</v>
      </c>
      <c r="D4784" s="14">
        <v>2011</v>
      </c>
    </row>
    <row r="4785" spans="1:4" s="8" customFormat="1" ht="20.149999999999999" customHeight="1">
      <c r="A4785" s="13" t="s">
        <v>5034</v>
      </c>
      <c r="B4785" s="14">
        <v>9781849681728</v>
      </c>
      <c r="C4785" s="14">
        <v>9781849681735</v>
      </c>
      <c r="D4785" s="14">
        <v>2011</v>
      </c>
    </row>
    <row r="4786" spans="1:4" s="8" customFormat="1" ht="20.149999999999999" customHeight="1">
      <c r="A4786" s="13" t="s">
        <v>5035</v>
      </c>
      <c r="B4786" s="14">
        <v>9781849514965</v>
      </c>
      <c r="C4786" s="14">
        <v>9781849514972</v>
      </c>
      <c r="D4786" s="14">
        <v>2011</v>
      </c>
    </row>
    <row r="4787" spans="1:4" s="8" customFormat="1" ht="20.149999999999999" customHeight="1">
      <c r="A4787" s="13" t="s">
        <v>5036</v>
      </c>
      <c r="B4787" s="14">
        <v>9781849513241</v>
      </c>
      <c r="C4787" s="14">
        <v>9781849513258</v>
      </c>
      <c r="D4787" s="14">
        <v>2011</v>
      </c>
    </row>
    <row r="4788" spans="1:4" s="8" customFormat="1" ht="20.149999999999999" customHeight="1">
      <c r="A4788" s="13" t="s">
        <v>5037</v>
      </c>
      <c r="B4788" s="14">
        <v>9781849682367</v>
      </c>
      <c r="C4788" s="14">
        <v>9781849682374</v>
      </c>
      <c r="D4788" s="14">
        <v>2011</v>
      </c>
    </row>
    <row r="4789" spans="1:4" s="8" customFormat="1" ht="20.149999999999999" customHeight="1">
      <c r="A4789" s="13" t="s">
        <v>5038</v>
      </c>
      <c r="B4789" s="14">
        <v>9781849681445</v>
      </c>
      <c r="C4789" s="14">
        <v>9781849681452</v>
      </c>
      <c r="D4789" s="14">
        <v>2011</v>
      </c>
    </row>
    <row r="4790" spans="1:4" s="8" customFormat="1" ht="20.149999999999999" customHeight="1">
      <c r="A4790" s="13" t="s">
        <v>5039</v>
      </c>
      <c r="B4790" s="14">
        <v>9781849514545</v>
      </c>
      <c r="C4790" s="14">
        <v>9781849514552</v>
      </c>
      <c r="D4790" s="14">
        <v>2011</v>
      </c>
    </row>
    <row r="4791" spans="1:4" s="8" customFormat="1" ht="20.149999999999999" customHeight="1">
      <c r="A4791" s="13" t="s">
        <v>5040</v>
      </c>
      <c r="B4791" s="14">
        <v>9781849512800</v>
      </c>
      <c r="C4791" s="14">
        <v>9781849512817</v>
      </c>
      <c r="D4791" s="14">
        <v>2011</v>
      </c>
    </row>
    <row r="4792" spans="1:4" s="8" customFormat="1" ht="20.149999999999999" customHeight="1">
      <c r="A4792" s="13" t="s">
        <v>5041</v>
      </c>
      <c r="B4792" s="14">
        <v>9781849512763</v>
      </c>
      <c r="C4792" s="14">
        <v>9781849512770</v>
      </c>
      <c r="D4792" s="14">
        <v>2011</v>
      </c>
    </row>
    <row r="4793" spans="1:4" s="8" customFormat="1" ht="20.149999999999999" customHeight="1">
      <c r="A4793" s="13" t="s">
        <v>5042</v>
      </c>
      <c r="B4793" s="14">
        <v>9781849512503</v>
      </c>
      <c r="C4793" s="14">
        <v>9781849512510</v>
      </c>
      <c r="D4793" s="14">
        <v>2011</v>
      </c>
    </row>
    <row r="4794" spans="1:4" s="8" customFormat="1" ht="20.149999999999999" customHeight="1">
      <c r="A4794" s="13" t="s">
        <v>5043</v>
      </c>
      <c r="B4794" s="14">
        <v>9781849682381</v>
      </c>
      <c r="C4794" s="14">
        <v>9781849682398</v>
      </c>
      <c r="D4794" s="14">
        <v>2011</v>
      </c>
    </row>
    <row r="4795" spans="1:4" s="8" customFormat="1" ht="20.149999999999999" customHeight="1">
      <c r="A4795" s="13" t="s">
        <v>5044</v>
      </c>
      <c r="B4795" s="14">
        <v>9781849681889</v>
      </c>
      <c r="C4795" s="14">
        <v>9781849681896</v>
      </c>
      <c r="D4795" s="14">
        <v>2011</v>
      </c>
    </row>
    <row r="4796" spans="1:4" s="8" customFormat="1" ht="20.149999999999999" customHeight="1">
      <c r="A4796" s="13" t="s">
        <v>5045</v>
      </c>
      <c r="B4796" s="14">
        <v>9781849512107</v>
      </c>
      <c r="C4796" s="14">
        <v>9781849512114</v>
      </c>
      <c r="D4796" s="14">
        <v>2011</v>
      </c>
    </row>
    <row r="4797" spans="1:4" s="8" customFormat="1" ht="20.149999999999999" customHeight="1">
      <c r="A4797" s="13" t="s">
        <v>5046</v>
      </c>
      <c r="B4797" s="14">
        <v>9781849681285</v>
      </c>
      <c r="C4797" s="14">
        <v>9781849681292</v>
      </c>
      <c r="D4797" s="14">
        <v>2011</v>
      </c>
    </row>
    <row r="4798" spans="1:4" s="8" customFormat="1" ht="20.149999999999999" customHeight="1">
      <c r="A4798" s="13" t="s">
        <v>5047</v>
      </c>
      <c r="B4798" s="14">
        <v>9781849514040</v>
      </c>
      <c r="C4798" s="14">
        <v>9781849514057</v>
      </c>
      <c r="D4798" s="14">
        <v>2011</v>
      </c>
    </row>
    <row r="4799" spans="1:4" s="8" customFormat="1" ht="20.149999999999999" customHeight="1">
      <c r="A4799" s="13" t="s">
        <v>5048</v>
      </c>
      <c r="B4799" s="14">
        <v>9781849691420</v>
      </c>
      <c r="C4799" s="14">
        <v>9781849691437</v>
      </c>
      <c r="D4799" s="14">
        <v>2011</v>
      </c>
    </row>
    <row r="4800" spans="1:4" s="8" customFormat="1" ht="20.149999999999999" customHeight="1">
      <c r="A4800" s="13" t="s">
        <v>5049</v>
      </c>
      <c r="B4800" s="14">
        <v>9781849513203</v>
      </c>
      <c r="C4800" s="14">
        <v>9781849513210</v>
      </c>
      <c r="D4800" s="14">
        <v>2011</v>
      </c>
    </row>
    <row r="4801" spans="1:4" s="8" customFormat="1" ht="20.149999999999999" customHeight="1">
      <c r="A4801" s="13" t="s">
        <v>5050</v>
      </c>
      <c r="B4801" s="14">
        <v>9781849512701</v>
      </c>
      <c r="C4801" s="14">
        <v>9781849512718</v>
      </c>
      <c r="D4801" s="14">
        <v>2011</v>
      </c>
    </row>
    <row r="4802" spans="1:4" s="8" customFormat="1" ht="20.149999999999999" customHeight="1">
      <c r="A4802" s="13" t="s">
        <v>5051</v>
      </c>
      <c r="B4802" s="14">
        <v>9781849513326</v>
      </c>
      <c r="C4802" s="14">
        <v>9781849513333</v>
      </c>
      <c r="D4802" s="14">
        <v>2011</v>
      </c>
    </row>
    <row r="4803" spans="1:4" s="8" customFormat="1" ht="20.149999999999999" customHeight="1">
      <c r="A4803" s="13" t="s">
        <v>5052</v>
      </c>
      <c r="B4803" s="14">
        <v>9781849513104</v>
      </c>
      <c r="C4803" s="14">
        <v>9781849513111</v>
      </c>
      <c r="D4803" s="14">
        <v>2011</v>
      </c>
    </row>
    <row r="4804" spans="1:4" s="8" customFormat="1" ht="20.149999999999999" customHeight="1">
      <c r="A4804" s="13" t="s">
        <v>5053</v>
      </c>
      <c r="B4804" s="14">
        <v>9781849515900</v>
      </c>
      <c r="C4804" s="14">
        <v>9781849515917</v>
      </c>
      <c r="D4804" s="14">
        <v>2011</v>
      </c>
    </row>
    <row r="4805" spans="1:4" s="8" customFormat="1" ht="20.149999999999999" customHeight="1">
      <c r="A4805" s="13" t="s">
        <v>5054</v>
      </c>
      <c r="B4805" s="14">
        <v>9781849691086</v>
      </c>
      <c r="C4805" s="14">
        <v>9781849691093</v>
      </c>
      <c r="D4805" s="14">
        <v>2011</v>
      </c>
    </row>
    <row r="4806" spans="1:4" s="8" customFormat="1" ht="20.149999999999999" customHeight="1">
      <c r="A4806" s="13" t="s">
        <v>5055</v>
      </c>
      <c r="B4806" s="14">
        <v>9781849691062</v>
      </c>
      <c r="C4806" s="14">
        <v>9781849691079</v>
      </c>
      <c r="D4806" s="14">
        <v>2011</v>
      </c>
    </row>
    <row r="4807" spans="1:4" s="8" customFormat="1" ht="20.149999999999999" customHeight="1">
      <c r="A4807" s="13" t="s">
        <v>5056</v>
      </c>
      <c r="B4807" s="14">
        <v>9781849515245</v>
      </c>
      <c r="C4807" s="14">
        <v>9781849515252</v>
      </c>
      <c r="D4807" s="14">
        <v>2011</v>
      </c>
    </row>
    <row r="4808" spans="1:4" s="8" customFormat="1" ht="20.149999999999999" customHeight="1">
      <c r="A4808" s="13" t="s">
        <v>5057</v>
      </c>
      <c r="B4808" s="14">
        <v>9781849513500</v>
      </c>
      <c r="C4808" s="14">
        <v>9781849513517</v>
      </c>
      <c r="D4808" s="14">
        <v>2011</v>
      </c>
    </row>
    <row r="4809" spans="1:4" s="8" customFormat="1" ht="20.149999999999999" customHeight="1">
      <c r="A4809" s="13" t="s">
        <v>5058</v>
      </c>
      <c r="B4809" s="14">
        <v>9781849681469</v>
      </c>
      <c r="C4809" s="14">
        <v>9781849681476</v>
      </c>
      <c r="D4809" s="14">
        <v>2011</v>
      </c>
    </row>
    <row r="4810" spans="1:4" s="8" customFormat="1" ht="20.149999999999999" customHeight="1">
      <c r="A4810" s="13" t="s">
        <v>5059</v>
      </c>
      <c r="B4810" s="14">
        <v>9781849515429</v>
      </c>
      <c r="C4810" s="14">
        <v>9781849515436</v>
      </c>
      <c r="D4810" s="14">
        <v>2011</v>
      </c>
    </row>
    <row r="4811" spans="1:4" s="8" customFormat="1" ht="20.149999999999999" customHeight="1">
      <c r="A4811" s="13" t="s">
        <v>5060</v>
      </c>
      <c r="B4811" s="14">
        <v>9781849511865</v>
      </c>
      <c r="C4811" s="14">
        <v>9781849511872</v>
      </c>
      <c r="D4811" s="14">
        <v>2011</v>
      </c>
    </row>
    <row r="4812" spans="1:4" s="8" customFormat="1" ht="20.149999999999999" customHeight="1">
      <c r="A4812" s="13" t="s">
        <v>5061</v>
      </c>
      <c r="B4812" s="14">
        <v>9781849514781</v>
      </c>
      <c r="C4812" s="14">
        <v>9781849514798</v>
      </c>
      <c r="D4812" s="14">
        <v>2011</v>
      </c>
    </row>
    <row r="4813" spans="1:4" s="8" customFormat="1" ht="20.149999999999999" customHeight="1">
      <c r="A4813" s="13" t="s">
        <v>5062</v>
      </c>
      <c r="B4813" s="14">
        <v>9781849691185</v>
      </c>
      <c r="C4813" s="14">
        <v>9781849691192</v>
      </c>
      <c r="D4813" s="14">
        <v>2011</v>
      </c>
    </row>
    <row r="4814" spans="1:4" s="8" customFormat="1" ht="20.149999999999999" customHeight="1">
      <c r="A4814" s="13" t="s">
        <v>5063</v>
      </c>
      <c r="B4814" s="14">
        <v>9781849515122</v>
      </c>
      <c r="C4814" s="14">
        <v>9781849515139</v>
      </c>
      <c r="D4814" s="14">
        <v>2011</v>
      </c>
    </row>
    <row r="4815" spans="1:4" s="8" customFormat="1" ht="20.149999999999999" customHeight="1">
      <c r="A4815" s="13" t="s">
        <v>5064</v>
      </c>
      <c r="B4815" s="14">
        <v>9781849681902</v>
      </c>
      <c r="C4815" s="14">
        <v>9781849681919</v>
      </c>
      <c r="D4815" s="14">
        <v>2011</v>
      </c>
    </row>
    <row r="4816" spans="1:4" s="8" customFormat="1" ht="20.149999999999999" customHeight="1">
      <c r="A4816" s="13" t="s">
        <v>5065</v>
      </c>
      <c r="B4816" s="14">
        <v>9781849680509</v>
      </c>
      <c r="C4816" s="14">
        <v>9781849680516</v>
      </c>
      <c r="D4816" s="14">
        <v>2011</v>
      </c>
    </row>
    <row r="4817" spans="1:4" s="8" customFormat="1" ht="20.149999999999999" customHeight="1">
      <c r="A4817" s="13" t="s">
        <v>5066</v>
      </c>
      <c r="B4817" s="14">
        <v>9781849681940</v>
      </c>
      <c r="C4817" s="14">
        <v>9781849681957</v>
      </c>
      <c r="D4817" s="14">
        <v>2011</v>
      </c>
    </row>
    <row r="4818" spans="1:4" s="8" customFormat="1" ht="20.149999999999999" customHeight="1">
      <c r="A4818" s="13" t="s">
        <v>5067</v>
      </c>
      <c r="B4818" s="14">
        <v>9781849512183</v>
      </c>
      <c r="C4818" s="14">
        <v>9781849512190</v>
      </c>
      <c r="D4818" s="14">
        <v>2011</v>
      </c>
    </row>
    <row r="4819" spans="1:4" s="8" customFormat="1" ht="20.149999999999999" customHeight="1">
      <c r="A4819" s="13" t="s">
        <v>5068</v>
      </c>
      <c r="B4819" s="14">
        <v>9781849682466</v>
      </c>
      <c r="C4819" s="14">
        <v>9781849682473</v>
      </c>
      <c r="D4819" s="14">
        <v>2011</v>
      </c>
    </row>
    <row r="4820" spans="1:4" s="8" customFormat="1" ht="20.149999999999999" customHeight="1">
      <c r="A4820" s="13" t="s">
        <v>5069</v>
      </c>
      <c r="B4820" s="14">
        <v>9781849682282</v>
      </c>
      <c r="C4820" s="14">
        <v>9781849682299</v>
      </c>
      <c r="D4820" s="14">
        <v>2011</v>
      </c>
    </row>
    <row r="4821" spans="1:4" s="8" customFormat="1" ht="20.149999999999999" customHeight="1">
      <c r="A4821" s="13" t="s">
        <v>5070</v>
      </c>
      <c r="B4821" s="14">
        <v>9781849515689</v>
      </c>
      <c r="C4821" s="14">
        <v>9781849515696</v>
      </c>
      <c r="D4821" s="14">
        <v>2011</v>
      </c>
    </row>
    <row r="4822" spans="1:4" s="8" customFormat="1" ht="20.149999999999999" customHeight="1">
      <c r="A4822" s="13" t="s">
        <v>5071</v>
      </c>
      <c r="B4822" s="14">
        <v>9781849512947</v>
      </c>
      <c r="C4822" s="14">
        <v>9781849512954</v>
      </c>
      <c r="D4822" s="14">
        <v>2011</v>
      </c>
    </row>
    <row r="4823" spans="1:4" s="8" customFormat="1" ht="20.149999999999999" customHeight="1">
      <c r="A4823" s="13" t="s">
        <v>5072</v>
      </c>
      <c r="B4823" s="14">
        <v>9781849510448</v>
      </c>
      <c r="C4823" s="14">
        <v>9781849510455</v>
      </c>
      <c r="D4823" s="14">
        <v>2011</v>
      </c>
    </row>
    <row r="4824" spans="1:4" s="8" customFormat="1" ht="20.149999999999999" customHeight="1">
      <c r="A4824" s="13" t="s">
        <v>5073</v>
      </c>
      <c r="B4824" s="14">
        <v>9781849515160</v>
      </c>
      <c r="C4824" s="14">
        <v>9781849515177</v>
      </c>
      <c r="D4824" s="14">
        <v>2011</v>
      </c>
    </row>
    <row r="4825" spans="1:4" s="8" customFormat="1" ht="20.149999999999999" customHeight="1">
      <c r="A4825" s="13" t="s">
        <v>5074</v>
      </c>
      <c r="B4825" s="14">
        <v>9781849514767</v>
      </c>
      <c r="C4825" s="14">
        <v>9781849514774</v>
      </c>
      <c r="D4825" s="14">
        <v>2011</v>
      </c>
    </row>
    <row r="4826" spans="1:4" s="8" customFormat="1" ht="20.149999999999999" customHeight="1">
      <c r="A4826" s="13" t="s">
        <v>5075</v>
      </c>
      <c r="B4826" s="14">
        <v>9781849512565</v>
      </c>
      <c r="C4826" s="14">
        <v>9781849512572</v>
      </c>
      <c r="D4826" s="14">
        <v>2011</v>
      </c>
    </row>
    <row r="4827" spans="1:4" s="8" customFormat="1" ht="20.149999999999999" customHeight="1">
      <c r="A4827" s="13" t="s">
        <v>5076</v>
      </c>
      <c r="B4827" s="14">
        <v>9781849511087</v>
      </c>
      <c r="C4827" s="14">
        <v>9781849511094</v>
      </c>
      <c r="D4827" s="14">
        <v>2011</v>
      </c>
    </row>
    <row r="4828" spans="1:4" s="8" customFormat="1" ht="20.149999999999999" customHeight="1">
      <c r="A4828" s="13" t="s">
        <v>5077</v>
      </c>
      <c r="B4828" s="14">
        <v>9781849511049</v>
      </c>
      <c r="C4828" s="14">
        <v>9781849511056</v>
      </c>
      <c r="D4828" s="14">
        <v>2011</v>
      </c>
    </row>
    <row r="4829" spans="1:4" s="8" customFormat="1" ht="20.149999999999999" customHeight="1">
      <c r="A4829" s="13" t="s">
        <v>5078</v>
      </c>
      <c r="B4829" s="14">
        <v>9781849682220</v>
      </c>
      <c r="C4829" s="14">
        <v>9781849682237</v>
      </c>
      <c r="D4829" s="14">
        <v>2011</v>
      </c>
    </row>
    <row r="4830" spans="1:4" s="8" customFormat="1" ht="20.149999999999999" customHeight="1">
      <c r="A4830" s="13" t="s">
        <v>5079</v>
      </c>
      <c r="B4830" s="14">
        <v>9781849681308</v>
      </c>
      <c r="C4830" s="14">
        <v>9781849681315</v>
      </c>
      <c r="D4830" s="14">
        <v>2011</v>
      </c>
    </row>
    <row r="4831" spans="1:4" s="8" customFormat="1" ht="20.149999999999999" customHeight="1">
      <c r="A4831" s="13" t="s">
        <v>5080</v>
      </c>
      <c r="B4831" s="14">
        <v>9781849515146</v>
      </c>
      <c r="C4831" s="14">
        <v>9781849515153</v>
      </c>
      <c r="D4831" s="14">
        <v>2011</v>
      </c>
    </row>
    <row r="4832" spans="1:4" s="8" customFormat="1" ht="20.149999999999999" customHeight="1">
      <c r="A4832" s="13" t="s">
        <v>5081</v>
      </c>
      <c r="B4832" s="14">
        <v>9781849683104</v>
      </c>
      <c r="C4832" s="14">
        <v>9781849683111</v>
      </c>
      <c r="D4832" s="14">
        <v>2011</v>
      </c>
    </row>
    <row r="4833" spans="1:4" s="8" customFormat="1" ht="20.149999999999999" customHeight="1">
      <c r="A4833" s="13" t="s">
        <v>5082</v>
      </c>
      <c r="B4833" s="14">
        <v>9781849516525</v>
      </c>
      <c r="C4833" s="14">
        <v>9781849516532</v>
      </c>
      <c r="D4833" s="14">
        <v>2011</v>
      </c>
    </row>
    <row r="4834" spans="1:4" s="8" customFormat="1" ht="20.149999999999999" customHeight="1">
      <c r="A4834" s="13" t="s">
        <v>5083</v>
      </c>
      <c r="B4834" s="14">
        <v>9781849691307</v>
      </c>
      <c r="C4834" s="14">
        <v>9781849691314</v>
      </c>
      <c r="D4834" s="14">
        <v>2011</v>
      </c>
    </row>
    <row r="4835" spans="1:4" s="8" customFormat="1" ht="20.149999999999999" customHeight="1">
      <c r="A4835" s="13" t="s">
        <v>5084</v>
      </c>
      <c r="B4835" s="14">
        <v>9781849691260</v>
      </c>
      <c r="C4835" s="14">
        <v>9781849691277</v>
      </c>
      <c r="D4835" s="14">
        <v>2011</v>
      </c>
    </row>
    <row r="4836" spans="1:4" s="8" customFormat="1" ht="20.149999999999999" customHeight="1">
      <c r="A4836" s="13" t="s">
        <v>5085</v>
      </c>
      <c r="B4836" s="14">
        <v>9781849691161</v>
      </c>
      <c r="C4836" s="14">
        <v>9781849691178</v>
      </c>
      <c r="D4836" s="14">
        <v>2011</v>
      </c>
    </row>
    <row r="4837" spans="1:4" s="8" customFormat="1" ht="20.149999999999999" customHeight="1">
      <c r="A4837" s="13" t="s">
        <v>5086</v>
      </c>
      <c r="B4837" s="14">
        <v>9781849690720</v>
      </c>
      <c r="C4837" s="14">
        <v>9781849690737</v>
      </c>
      <c r="D4837" s="14">
        <v>2011</v>
      </c>
    </row>
    <row r="4838" spans="1:4" s="8" customFormat="1" ht="20.149999999999999" customHeight="1">
      <c r="A4838" s="13" t="s">
        <v>5087</v>
      </c>
      <c r="B4838" s="14">
        <v>9781849515481</v>
      </c>
      <c r="C4838" s="14">
        <v>9781849515498</v>
      </c>
      <c r="D4838" s="14">
        <v>2011</v>
      </c>
    </row>
    <row r="4839" spans="1:4" s="8" customFormat="1" ht="20.149999999999999" customHeight="1">
      <c r="A4839" s="13" t="s">
        <v>5088</v>
      </c>
      <c r="B4839" s="14">
        <v>9781849515269</v>
      </c>
      <c r="C4839" s="14">
        <v>9781849515276</v>
      </c>
      <c r="D4839" s="14">
        <v>2011</v>
      </c>
    </row>
    <row r="4840" spans="1:4" s="8" customFormat="1" ht="20.149999999999999" customHeight="1">
      <c r="A4840" s="13" t="s">
        <v>5089</v>
      </c>
      <c r="B4840" s="14">
        <v>9781849512442</v>
      </c>
      <c r="C4840" s="14">
        <v>9781849512459</v>
      </c>
      <c r="D4840" s="14">
        <v>2011</v>
      </c>
    </row>
    <row r="4841" spans="1:4" s="8" customFormat="1" ht="20.149999999999999" customHeight="1">
      <c r="A4841" s="13" t="s">
        <v>5090</v>
      </c>
      <c r="B4841" s="14">
        <v>9781849691123</v>
      </c>
      <c r="C4841" s="14">
        <v>9781849691130</v>
      </c>
      <c r="D4841" s="14">
        <v>2011</v>
      </c>
    </row>
    <row r="4842" spans="1:4" s="8" customFormat="1" ht="20.149999999999999" customHeight="1">
      <c r="A4842" s="13" t="s">
        <v>5091</v>
      </c>
      <c r="B4842" s="14">
        <v>9781849690522</v>
      </c>
      <c r="C4842" s="14">
        <v>9781849690539</v>
      </c>
      <c r="D4842" s="14">
        <v>2011</v>
      </c>
    </row>
    <row r="4843" spans="1:4" s="8" customFormat="1" ht="20.149999999999999" customHeight="1">
      <c r="A4843" s="13" t="s">
        <v>5092</v>
      </c>
      <c r="B4843" s="14">
        <v>9781849516020</v>
      </c>
      <c r="C4843" s="14">
        <v>9781849516037</v>
      </c>
      <c r="D4843" s="14">
        <v>2011</v>
      </c>
    </row>
    <row r="4844" spans="1:4" s="8" customFormat="1" ht="20.149999999999999" customHeight="1">
      <c r="A4844" s="13" t="s">
        <v>5093</v>
      </c>
      <c r="B4844" s="14">
        <v>9781849514422</v>
      </c>
      <c r="C4844" s="14">
        <v>9781849514439</v>
      </c>
      <c r="D4844" s="14">
        <v>2011</v>
      </c>
    </row>
    <row r="4845" spans="1:4" s="8" customFormat="1" ht="20.149999999999999" customHeight="1">
      <c r="A4845" s="13" t="s">
        <v>5094</v>
      </c>
      <c r="B4845" s="14">
        <v>9781849514088</v>
      </c>
      <c r="C4845" s="14">
        <v>9781849514095</v>
      </c>
      <c r="D4845" s="14">
        <v>2011</v>
      </c>
    </row>
    <row r="4846" spans="1:4" s="8" customFormat="1" ht="20.149999999999999" customHeight="1">
      <c r="A4846" s="13" t="s">
        <v>5095</v>
      </c>
      <c r="B4846" s="14">
        <v>9781849515580</v>
      </c>
      <c r="C4846" s="14">
        <v>9781849515597</v>
      </c>
      <c r="D4846" s="14">
        <v>2011</v>
      </c>
    </row>
    <row r="4847" spans="1:4" s="8" customFormat="1" ht="20.149999999999999" customHeight="1">
      <c r="A4847" s="13" t="s">
        <v>5096</v>
      </c>
      <c r="B4847" s="14">
        <v>9781849682206</v>
      </c>
      <c r="C4847" s="14">
        <v>9781849682213</v>
      </c>
      <c r="D4847" s="14">
        <v>2011</v>
      </c>
    </row>
    <row r="4848" spans="1:4" s="8" customFormat="1" ht="20.149999999999999" customHeight="1">
      <c r="A4848" s="13" t="s">
        <v>5097</v>
      </c>
      <c r="B4848" s="14">
        <v>9781849515061</v>
      </c>
      <c r="C4848" s="14">
        <v>9781849515078</v>
      </c>
      <c r="D4848" s="14">
        <v>2011</v>
      </c>
    </row>
    <row r="4849" spans="1:4" s="8" customFormat="1" ht="20.149999999999999" customHeight="1">
      <c r="A4849" s="13" t="s">
        <v>5098</v>
      </c>
      <c r="B4849" s="14">
        <v>9781849682862</v>
      </c>
      <c r="C4849" s="14">
        <v>9781849682879</v>
      </c>
      <c r="D4849" s="14">
        <v>2011</v>
      </c>
    </row>
    <row r="4850" spans="1:4" s="8" customFormat="1" ht="20.149999999999999" customHeight="1">
      <c r="A4850" s="13" t="s">
        <v>5099</v>
      </c>
      <c r="B4850" s="14">
        <v>9781849682145</v>
      </c>
      <c r="C4850" s="14">
        <v>9781849682152</v>
      </c>
      <c r="D4850" s="14">
        <v>2011</v>
      </c>
    </row>
    <row r="4851" spans="1:4" s="8" customFormat="1" ht="20.149999999999999" customHeight="1">
      <c r="A4851" s="13" t="s">
        <v>5100</v>
      </c>
      <c r="B4851" s="14">
        <v>9781849516006</v>
      </c>
      <c r="C4851" s="14">
        <v>9781849516013</v>
      </c>
      <c r="D4851" s="14">
        <v>2011</v>
      </c>
    </row>
    <row r="4852" spans="1:4" s="8" customFormat="1" ht="20.149999999999999" customHeight="1">
      <c r="A4852" s="13" t="s">
        <v>5101</v>
      </c>
      <c r="B4852" s="14">
        <v>9781849691581</v>
      </c>
      <c r="C4852" s="14">
        <v>9781849691598</v>
      </c>
      <c r="D4852" s="14">
        <v>2011</v>
      </c>
    </row>
    <row r="4853" spans="1:4" s="8" customFormat="1" ht="20.149999999999999" customHeight="1">
      <c r="A4853" s="13" t="s">
        <v>5102</v>
      </c>
      <c r="B4853" s="14">
        <v>9781849516549</v>
      </c>
      <c r="C4853" s="14">
        <v>9781849516556</v>
      </c>
      <c r="D4853" s="14">
        <v>2011</v>
      </c>
    </row>
    <row r="4854" spans="1:4" s="8" customFormat="1" ht="20.149999999999999" customHeight="1">
      <c r="A4854" s="13" t="s">
        <v>5103</v>
      </c>
      <c r="B4854" s="14">
        <v>9781849691840</v>
      </c>
      <c r="C4854" s="14">
        <v>9781849691857</v>
      </c>
      <c r="D4854" s="14">
        <v>2011</v>
      </c>
    </row>
    <row r="4855" spans="1:4" s="8" customFormat="1" ht="20.149999999999999" customHeight="1">
      <c r="A4855" s="13" t="s">
        <v>5104</v>
      </c>
      <c r="B4855" s="14">
        <v>9781849684583</v>
      </c>
      <c r="C4855" s="14">
        <v>9781849684590</v>
      </c>
      <c r="D4855" s="14">
        <v>2011</v>
      </c>
    </row>
    <row r="4856" spans="1:4" s="8" customFormat="1" ht="20.149999999999999" customHeight="1">
      <c r="A4856" s="13" t="s">
        <v>5105</v>
      </c>
      <c r="B4856" s="14">
        <v>9781849682688</v>
      </c>
      <c r="C4856" s="14">
        <v>9781849682695</v>
      </c>
      <c r="D4856" s="14">
        <v>2011</v>
      </c>
    </row>
    <row r="4857" spans="1:4" s="8" customFormat="1" ht="20.149999999999999" customHeight="1">
      <c r="A4857" s="13" t="s">
        <v>5106</v>
      </c>
      <c r="B4857" s="14">
        <v>9781849682503</v>
      </c>
      <c r="C4857" s="14">
        <v>9781849682510</v>
      </c>
      <c r="D4857" s="14">
        <v>2011</v>
      </c>
    </row>
    <row r="4858" spans="1:4" s="8" customFormat="1" ht="20.149999999999999" customHeight="1">
      <c r="A4858" s="13" t="s">
        <v>5107</v>
      </c>
      <c r="B4858" s="14">
        <v>9781849681384</v>
      </c>
      <c r="C4858" s="14">
        <v>9781849681391</v>
      </c>
      <c r="D4858" s="14">
        <v>2011</v>
      </c>
    </row>
    <row r="4859" spans="1:4" s="8" customFormat="1" ht="20.149999999999999" customHeight="1">
      <c r="A4859" s="13" t="s">
        <v>5108</v>
      </c>
      <c r="B4859" s="14">
        <v>9781849683029</v>
      </c>
      <c r="C4859" s="14">
        <v>9781849683036</v>
      </c>
      <c r="D4859" s="14">
        <v>2011</v>
      </c>
    </row>
    <row r="4860" spans="1:4" s="8" customFormat="1" ht="20.149999999999999" customHeight="1">
      <c r="A4860" s="13" t="s">
        <v>5109</v>
      </c>
      <c r="B4860" s="14">
        <v>9781849514583</v>
      </c>
      <c r="C4860" s="14">
        <v>9781849514590</v>
      </c>
      <c r="D4860" s="14">
        <v>2011</v>
      </c>
    </row>
    <row r="4861" spans="1:4" s="8" customFormat="1" ht="20.149999999999999" customHeight="1">
      <c r="A4861" s="13" t="s">
        <v>5110</v>
      </c>
      <c r="B4861" s="14">
        <v>9781849683982</v>
      </c>
      <c r="C4861" s="14">
        <v>9781849683999</v>
      </c>
      <c r="D4861" s="14">
        <v>2011</v>
      </c>
    </row>
    <row r="4862" spans="1:4" s="8" customFormat="1" ht="20.149999999999999" customHeight="1">
      <c r="A4862" s="13" t="s">
        <v>5111</v>
      </c>
      <c r="B4862" s="14">
        <v>9781849682442</v>
      </c>
      <c r="C4862" s="14">
        <v>9781849682459</v>
      </c>
      <c r="D4862" s="14">
        <v>2011</v>
      </c>
    </row>
    <row r="4863" spans="1:4" s="8" customFormat="1" ht="20.149999999999999" customHeight="1">
      <c r="A4863" s="13" t="s">
        <v>5112</v>
      </c>
      <c r="B4863" s="14">
        <v>9781849692168</v>
      </c>
      <c r="C4863" s="14">
        <v>9781849692175</v>
      </c>
      <c r="D4863" s="14">
        <v>2011</v>
      </c>
    </row>
    <row r="4864" spans="1:4" s="8" customFormat="1" ht="20.149999999999999" customHeight="1">
      <c r="A4864" s="13" t="s">
        <v>5113</v>
      </c>
      <c r="B4864" s="14">
        <v>9781849682886</v>
      </c>
      <c r="C4864" s="14">
        <v>9781849682893</v>
      </c>
      <c r="D4864" s="14">
        <v>2011</v>
      </c>
    </row>
    <row r="4865" spans="1:4" s="8" customFormat="1" ht="20.149999999999999" customHeight="1">
      <c r="A4865" s="13" t="s">
        <v>5114</v>
      </c>
      <c r="B4865" s="14">
        <v>9781849692120</v>
      </c>
      <c r="C4865" s="14">
        <v>9781849692137</v>
      </c>
      <c r="D4865" s="14">
        <v>2011</v>
      </c>
    </row>
    <row r="4866" spans="1:4" s="8" customFormat="1" ht="20.149999999999999" customHeight="1">
      <c r="A4866" s="13" t="s">
        <v>5115</v>
      </c>
      <c r="B4866" s="14">
        <v>9781849691789</v>
      </c>
      <c r="C4866" s="14">
        <v>9781849691796</v>
      </c>
      <c r="D4866" s="14">
        <v>2011</v>
      </c>
    </row>
    <row r="4867" spans="1:4" s="8" customFormat="1" ht="20.149999999999999" customHeight="1">
      <c r="A4867" s="13" t="s">
        <v>5116</v>
      </c>
      <c r="B4867" s="14">
        <v>9781849515382</v>
      </c>
      <c r="C4867" s="14">
        <v>9781849515399</v>
      </c>
      <c r="D4867" s="14">
        <v>2011</v>
      </c>
    </row>
    <row r="4868" spans="1:4" s="8" customFormat="1" ht="20.149999999999999" customHeight="1">
      <c r="A4868" s="13" t="s">
        <v>5117</v>
      </c>
      <c r="B4868" s="14">
        <v>9781849513289</v>
      </c>
      <c r="C4868" s="14">
        <v>9781849513296</v>
      </c>
      <c r="D4868" s="14">
        <v>2011</v>
      </c>
    </row>
    <row r="4869" spans="1:4" s="8" customFormat="1" ht="20.149999999999999" customHeight="1">
      <c r="A4869" s="13" t="s">
        <v>5118</v>
      </c>
      <c r="B4869" s="14">
        <v>9781849691222</v>
      </c>
      <c r="C4869" s="14">
        <v>9781849691239</v>
      </c>
      <c r="D4869" s="14">
        <v>2011</v>
      </c>
    </row>
    <row r="4870" spans="1:4" s="8" customFormat="1" ht="20.149999999999999" customHeight="1">
      <c r="A4870" s="13" t="s">
        <v>5119</v>
      </c>
      <c r="B4870" s="14">
        <v>9781849684606</v>
      </c>
      <c r="C4870" s="14">
        <v>9781849684613</v>
      </c>
      <c r="D4870" s="14">
        <v>2011</v>
      </c>
    </row>
    <row r="4871" spans="1:4" s="8" customFormat="1" ht="20.149999999999999" customHeight="1">
      <c r="A4871" s="13" t="s">
        <v>5120</v>
      </c>
      <c r="B4871" s="14">
        <v>9781849516044</v>
      </c>
      <c r="C4871" s="14">
        <v>9781849516051</v>
      </c>
      <c r="D4871" s="14">
        <v>2011</v>
      </c>
    </row>
    <row r="4872" spans="1:4" s="8" customFormat="1" ht="20.149999999999999" customHeight="1">
      <c r="A4872" s="13" t="s">
        <v>5121</v>
      </c>
      <c r="B4872" s="14">
        <v>9781849513982</v>
      </c>
      <c r="C4872" s="14">
        <v>9781849513999</v>
      </c>
      <c r="D4872" s="14">
        <v>2011</v>
      </c>
    </row>
    <row r="4873" spans="1:4" s="8" customFormat="1" ht="20.149999999999999" customHeight="1">
      <c r="A4873" s="13" t="s">
        <v>5122</v>
      </c>
      <c r="B4873" s="14">
        <v>9781849515283</v>
      </c>
      <c r="C4873" s="14">
        <v>9781849515290</v>
      </c>
      <c r="D4873" s="14">
        <v>2011</v>
      </c>
    </row>
    <row r="4874" spans="1:4" s="8" customFormat="1" ht="20.149999999999999" customHeight="1">
      <c r="A4874" s="13" t="s">
        <v>5123</v>
      </c>
      <c r="B4874" s="14">
        <v>9781849682060</v>
      </c>
      <c r="C4874" s="14">
        <v>9781849682077</v>
      </c>
      <c r="D4874" s="14">
        <v>2011</v>
      </c>
    </row>
    <row r="4875" spans="1:4" s="8" customFormat="1" ht="20.149999999999999" customHeight="1">
      <c r="A4875" s="13" t="s">
        <v>5124</v>
      </c>
      <c r="B4875" s="14">
        <v>9781849683180</v>
      </c>
      <c r="C4875" s="14">
        <v>9781849683197</v>
      </c>
      <c r="D4875" s="14">
        <v>2011</v>
      </c>
    </row>
    <row r="4876" spans="1:4" s="8" customFormat="1" ht="20.149999999999999" customHeight="1">
      <c r="A4876" s="13" t="s">
        <v>5125</v>
      </c>
      <c r="B4876" s="14">
        <v>9781849515306</v>
      </c>
      <c r="C4876" s="14">
        <v>9781849515313</v>
      </c>
      <c r="D4876" s="14">
        <v>2011</v>
      </c>
    </row>
    <row r="4877" spans="1:4" s="8" customFormat="1" ht="20.149999999999999" customHeight="1">
      <c r="A4877" s="13" t="s">
        <v>5126</v>
      </c>
      <c r="B4877" s="14">
        <v>9781849684101</v>
      </c>
      <c r="C4877" s="14">
        <v>9781849684118</v>
      </c>
      <c r="D4877" s="14">
        <v>2011</v>
      </c>
    </row>
    <row r="4878" spans="1:4" s="8" customFormat="1" ht="20.149999999999999" customHeight="1">
      <c r="A4878" s="13" t="s">
        <v>5127</v>
      </c>
      <c r="B4878" s="14">
        <v>9781849690928</v>
      </c>
      <c r="C4878" s="14">
        <v>9781849690935</v>
      </c>
      <c r="D4878" s="14">
        <v>2011</v>
      </c>
    </row>
    <row r="4879" spans="1:4" s="8" customFormat="1" ht="20.149999999999999" customHeight="1">
      <c r="A4879" s="13" t="s">
        <v>5128</v>
      </c>
      <c r="B4879" s="14">
        <v>9781849683043</v>
      </c>
      <c r="C4879" s="14">
        <v>9781849683050</v>
      </c>
      <c r="D4879" s="14">
        <v>2011</v>
      </c>
    </row>
    <row r="4880" spans="1:4" s="8" customFormat="1" ht="20.149999999999999" customHeight="1">
      <c r="A4880" s="13" t="s">
        <v>5129</v>
      </c>
      <c r="B4880" s="14">
        <v>9781849514828</v>
      </c>
      <c r="C4880" s="14">
        <v>9781849514835</v>
      </c>
      <c r="D4880" s="14">
        <v>2011</v>
      </c>
    </row>
    <row r="4881" spans="1:4" s="8" customFormat="1" ht="20.149999999999999" customHeight="1">
      <c r="A4881" s="13" t="s">
        <v>5130</v>
      </c>
      <c r="B4881" s="14">
        <v>9781849685702</v>
      </c>
      <c r="C4881" s="14">
        <v>9781849685719</v>
      </c>
      <c r="D4881" s="14">
        <v>2011</v>
      </c>
    </row>
    <row r="4882" spans="1:4" s="8" customFormat="1" ht="20.149999999999999" customHeight="1">
      <c r="A4882" s="13" t="s">
        <v>5131</v>
      </c>
      <c r="B4882" s="14">
        <v>9781849685344</v>
      </c>
      <c r="C4882" s="14">
        <v>9781849685351</v>
      </c>
      <c r="D4882" s="14">
        <v>2011</v>
      </c>
    </row>
    <row r="4883" spans="1:4" s="8" customFormat="1" ht="20.149999999999999" customHeight="1">
      <c r="A4883" s="13" t="s">
        <v>5132</v>
      </c>
      <c r="B4883" s="14">
        <v>9781849681803</v>
      </c>
      <c r="C4883" s="14">
        <v>9781849681810</v>
      </c>
      <c r="D4883" s="14">
        <v>2011</v>
      </c>
    </row>
    <row r="4884" spans="1:4" s="8" customFormat="1" ht="20.149999999999999" customHeight="1">
      <c r="A4884" s="13" t="s">
        <v>5133</v>
      </c>
      <c r="B4884" s="14">
        <v>9781849516747</v>
      </c>
      <c r="C4884" s="14">
        <v>9781849516754</v>
      </c>
      <c r="D4884" s="14">
        <v>2011</v>
      </c>
    </row>
    <row r="4885" spans="1:4" s="8" customFormat="1" ht="20.149999999999999" customHeight="1">
      <c r="A4885" s="13" t="s">
        <v>5134</v>
      </c>
      <c r="B4885" s="14">
        <v>9781849691680</v>
      </c>
      <c r="C4885" s="14">
        <v>9781849691697</v>
      </c>
      <c r="D4885" s="14">
        <v>2011</v>
      </c>
    </row>
    <row r="4886" spans="1:4" s="8" customFormat="1" ht="20.149999999999999" customHeight="1">
      <c r="A4886" s="13" t="s">
        <v>5135</v>
      </c>
      <c r="B4886" s="14">
        <v>9781849691369</v>
      </c>
      <c r="C4886" s="14">
        <v>9781849691376</v>
      </c>
      <c r="D4886" s="14">
        <v>2011</v>
      </c>
    </row>
    <row r="4887" spans="1:4" s="8" customFormat="1" ht="20.149999999999999" customHeight="1">
      <c r="A4887" s="13" t="s">
        <v>5136</v>
      </c>
      <c r="B4887" s="14">
        <v>9781849691345</v>
      </c>
      <c r="C4887" s="14">
        <v>9781849691352</v>
      </c>
      <c r="D4887" s="14">
        <v>2011</v>
      </c>
    </row>
    <row r="4888" spans="1:4" s="8" customFormat="1" ht="20.149999999999999" customHeight="1">
      <c r="A4888" s="13" t="s">
        <v>5137</v>
      </c>
      <c r="B4888" s="14">
        <v>9781849691147</v>
      </c>
      <c r="C4888" s="14">
        <v>9781849691154</v>
      </c>
      <c r="D4888" s="14">
        <v>2011</v>
      </c>
    </row>
    <row r="4889" spans="1:4" s="8" customFormat="1" ht="20.149999999999999" customHeight="1">
      <c r="A4889" s="13" t="s">
        <v>5138</v>
      </c>
      <c r="B4889" s="14">
        <v>9781849681322</v>
      </c>
      <c r="C4889" s="14">
        <v>9781849681339</v>
      </c>
      <c r="D4889" s="14">
        <v>2011</v>
      </c>
    </row>
    <row r="4890" spans="1:4" s="8" customFormat="1" ht="20.149999999999999" customHeight="1">
      <c r="A4890" s="13" t="s">
        <v>5139</v>
      </c>
      <c r="B4890" s="14">
        <v>9781849513623</v>
      </c>
      <c r="C4890" s="14">
        <v>9781849513630</v>
      </c>
      <c r="D4890" s="14">
        <v>2011</v>
      </c>
    </row>
    <row r="4891" spans="1:4" s="8" customFormat="1" ht="20.149999999999999" customHeight="1">
      <c r="A4891" s="13" t="s">
        <v>5140</v>
      </c>
      <c r="B4891" s="14">
        <v>9781849517003</v>
      </c>
      <c r="C4891" s="14">
        <v>9781849517010</v>
      </c>
      <c r="D4891" s="14">
        <v>2011</v>
      </c>
    </row>
    <row r="4892" spans="1:4" s="8" customFormat="1" ht="20.149999999999999" customHeight="1">
      <c r="A4892" s="13" t="s">
        <v>5141</v>
      </c>
      <c r="B4892" s="14">
        <v>9781849683647</v>
      </c>
      <c r="C4892" s="14">
        <v>9781849683654</v>
      </c>
      <c r="D4892" s="14">
        <v>2011</v>
      </c>
    </row>
    <row r="4893" spans="1:4" s="8" customFormat="1" ht="20.149999999999999" customHeight="1">
      <c r="A4893" s="13" t="s">
        <v>5142</v>
      </c>
      <c r="B4893" s="14">
        <v>9781849691826</v>
      </c>
      <c r="C4893" s="14">
        <v>9781849691833</v>
      </c>
      <c r="D4893" s="14">
        <v>2011</v>
      </c>
    </row>
    <row r="4894" spans="1:4" s="8" customFormat="1" ht="20.149999999999999" customHeight="1">
      <c r="A4894" s="13" t="s">
        <v>5143</v>
      </c>
      <c r="B4894" s="14">
        <v>9781849683142</v>
      </c>
      <c r="C4894" s="14">
        <v>9781849683159</v>
      </c>
      <c r="D4894" s="14">
        <v>2011</v>
      </c>
    </row>
    <row r="4895" spans="1:4" s="8" customFormat="1" ht="20.149999999999999" customHeight="1">
      <c r="A4895" s="13" t="s">
        <v>5144</v>
      </c>
      <c r="B4895" s="14">
        <v>9781849513081</v>
      </c>
      <c r="C4895" s="14">
        <v>9781849513098</v>
      </c>
      <c r="D4895" s="14">
        <v>2011</v>
      </c>
    </row>
    <row r="4896" spans="1:4" s="8" customFormat="1" ht="20.149999999999999" customHeight="1">
      <c r="A4896" s="13" t="s">
        <v>5145</v>
      </c>
      <c r="B4896" s="14">
        <v>9781849511322</v>
      </c>
      <c r="C4896" s="14">
        <v>9781849511339</v>
      </c>
      <c r="D4896" s="14">
        <v>2011</v>
      </c>
    </row>
    <row r="4897" spans="1:7" s="8" customFormat="1" ht="20.149999999999999" customHeight="1">
      <c r="A4897" s="13" t="s">
        <v>5146</v>
      </c>
      <c r="B4897" s="14">
        <v>9781849691468</v>
      </c>
      <c r="C4897" s="14">
        <v>9781849691475</v>
      </c>
      <c r="D4897" s="14">
        <v>2011</v>
      </c>
    </row>
    <row r="4898" spans="1:7" s="8" customFormat="1" ht="20.149999999999999" customHeight="1">
      <c r="A4898" s="13" t="s">
        <v>5147</v>
      </c>
      <c r="B4898" s="14">
        <v>9781849514606</v>
      </c>
      <c r="C4898" s="14">
        <v>9781849514613</v>
      </c>
      <c r="D4898" s="14">
        <v>2011</v>
      </c>
    </row>
    <row r="4899" spans="1:7" s="8" customFormat="1" ht="20.149999999999999" customHeight="1">
      <c r="A4899" s="13" t="s">
        <v>5148</v>
      </c>
      <c r="B4899" s="14">
        <v>9781849691925</v>
      </c>
      <c r="C4899" s="14">
        <v>9781849691932</v>
      </c>
      <c r="D4899" s="14">
        <v>2011</v>
      </c>
    </row>
    <row r="4900" spans="1:7" s="8" customFormat="1" ht="20.149999999999999" customHeight="1">
      <c r="A4900" s="13" t="s">
        <v>5149</v>
      </c>
      <c r="B4900" s="14">
        <v>9781849682107</v>
      </c>
      <c r="C4900" s="14">
        <v>9781849682114</v>
      </c>
      <c r="D4900" s="14">
        <v>2011</v>
      </c>
    </row>
    <row r="4901" spans="1:7" s="8" customFormat="1" ht="20.149999999999999" customHeight="1">
      <c r="A4901" s="13" t="s">
        <v>5150</v>
      </c>
      <c r="B4901" s="14">
        <v>9781849514002</v>
      </c>
      <c r="C4901" s="14">
        <v>9781849514019</v>
      </c>
      <c r="D4901" s="14">
        <v>2011</v>
      </c>
    </row>
    <row r="4902" spans="1:7" s="8" customFormat="1" ht="20.149999999999999" customHeight="1">
      <c r="A4902" s="13" t="s">
        <v>5151</v>
      </c>
      <c r="B4902" s="14">
        <v>9781849516785</v>
      </c>
      <c r="C4902" s="14">
        <v>9781849516792</v>
      </c>
      <c r="D4902" s="14">
        <v>2011</v>
      </c>
    </row>
    <row r="4903" spans="1:7" s="8" customFormat="1" ht="20.149999999999999" customHeight="1">
      <c r="A4903" s="13" t="s">
        <v>5152</v>
      </c>
      <c r="B4903" s="14">
        <v>9781849513968</v>
      </c>
      <c r="C4903" s="14">
        <v>9781849513975</v>
      </c>
      <c r="D4903" s="14">
        <v>2011</v>
      </c>
    </row>
    <row r="4904" spans="1:7" s="8" customFormat="1" ht="20.149999999999999" customHeight="1">
      <c r="A4904" s="13" t="s">
        <v>5153</v>
      </c>
      <c r="B4904" s="14">
        <v>9781849513401</v>
      </c>
      <c r="C4904" s="14">
        <v>9781849513418</v>
      </c>
      <c r="D4904" s="14">
        <v>2011</v>
      </c>
    </row>
    <row r="4905" spans="1:7" s="8" customFormat="1" ht="20.149999999999999" customHeight="1">
      <c r="A4905" s="13" t="s">
        <v>5154</v>
      </c>
      <c r="B4905" s="14">
        <v>9781849691444</v>
      </c>
      <c r="C4905" s="14">
        <v>9781849691451</v>
      </c>
      <c r="D4905" s="14">
        <v>2011</v>
      </c>
    </row>
    <row r="4906" spans="1:7" s="8" customFormat="1" ht="20.149999999999999" customHeight="1">
      <c r="A4906" s="13" t="s">
        <v>5155</v>
      </c>
      <c r="B4906" s="14">
        <v>9781849685726</v>
      </c>
      <c r="C4906" s="14">
        <v>9781849685733</v>
      </c>
      <c r="D4906" s="14">
        <v>2011</v>
      </c>
    </row>
    <row r="4907" spans="1:7" s="8" customFormat="1" ht="20.149999999999999" customHeight="1">
      <c r="A4907" s="13" t="s">
        <v>5156</v>
      </c>
      <c r="B4907" s="14">
        <v>9781849681506</v>
      </c>
      <c r="C4907" s="14">
        <v>9781849681513</v>
      </c>
      <c r="D4907" s="14">
        <v>2011</v>
      </c>
    </row>
    <row r="4908" spans="1:7" s="8" customFormat="1" ht="20.149999999999999" customHeight="1">
      <c r="A4908" s="13" t="s">
        <v>5157</v>
      </c>
      <c r="B4908" s="14">
        <v>9781849517560</v>
      </c>
      <c r="C4908" s="14">
        <v>9781849517577</v>
      </c>
      <c r="D4908" s="14">
        <v>2011</v>
      </c>
    </row>
    <row r="4909" spans="1:7" s="8" customFormat="1" ht="20.149999999999999" customHeight="1">
      <c r="A4909" s="13" t="s">
        <v>5158</v>
      </c>
      <c r="B4909" s="14">
        <v>9781849692403</v>
      </c>
      <c r="C4909" s="14">
        <v>9781849692410</v>
      </c>
      <c r="D4909" s="14">
        <v>2011</v>
      </c>
    </row>
    <row r="4910" spans="1:7" s="8" customFormat="1" ht="20.149999999999999" customHeight="1">
      <c r="A4910" s="13" t="s">
        <v>5159</v>
      </c>
      <c r="B4910" s="14">
        <v>9781849513708</v>
      </c>
      <c r="C4910" s="14">
        <v>9781849513715</v>
      </c>
      <c r="D4910" s="14">
        <v>2011</v>
      </c>
    </row>
    <row r="4911" spans="1:7" s="8" customFormat="1" ht="20.149999999999999" customHeight="1">
      <c r="A4911" s="13" t="s">
        <v>5160</v>
      </c>
      <c r="B4911" s="14">
        <v>9782212674538</v>
      </c>
      <c r="C4911" s="14">
        <v>9782212598353</v>
      </c>
      <c r="D4911" s="14">
        <v>2017</v>
      </c>
      <c r="E4911" s="15" t="s">
        <v>31</v>
      </c>
      <c r="F4911" s="15" t="s">
        <v>439</v>
      </c>
      <c r="G4911" s="15" t="s">
        <v>439</v>
      </c>
    </row>
    <row r="4912" spans="1:7" s="8" customFormat="1" ht="20.149999999999999" customHeight="1">
      <c r="A4912" s="13" t="s">
        <v>5161</v>
      </c>
      <c r="B4912" s="14">
        <v>9782895441908</v>
      </c>
      <c r="C4912" s="14">
        <v>9782895444428</v>
      </c>
      <c r="D4912" s="14">
        <v>2012</v>
      </c>
      <c r="E4912" s="15" t="s">
        <v>236</v>
      </c>
    </row>
    <row r="4913" spans="1:7" s="8" customFormat="1" ht="20.149999999999999" customHeight="1">
      <c r="A4913" s="13" t="s">
        <v>5162</v>
      </c>
      <c r="B4913" s="14">
        <v>9782212143652</v>
      </c>
      <c r="C4913" s="14">
        <v>9782212598223</v>
      </c>
      <c r="D4913" s="14">
        <v>2017</v>
      </c>
      <c r="E4913" s="15" t="s">
        <v>31</v>
      </c>
      <c r="F4913" s="15" t="s">
        <v>75</v>
      </c>
      <c r="G4913" s="15" t="s">
        <v>818</v>
      </c>
    </row>
    <row r="4914" spans="1:7" s="8" customFormat="1" ht="20.149999999999999" customHeight="1">
      <c r="A4914" s="13" t="s">
        <v>5163</v>
      </c>
      <c r="B4914" s="14">
        <v>9782212675368</v>
      </c>
      <c r="C4914" s="14">
        <v>9782212598155</v>
      </c>
      <c r="D4914" s="14">
        <v>2017</v>
      </c>
      <c r="E4914" s="15" t="s">
        <v>31</v>
      </c>
      <c r="F4914" s="15" t="s">
        <v>72</v>
      </c>
      <c r="G4914" s="15" t="s">
        <v>1021</v>
      </c>
    </row>
    <row r="4915" spans="1:7" s="8" customFormat="1" ht="20.149999999999999" customHeight="1">
      <c r="A4915" s="13" t="s">
        <v>5164</v>
      </c>
      <c r="B4915" s="14">
        <v>9782212675665</v>
      </c>
      <c r="C4915" s="14">
        <v>9782212598193</v>
      </c>
      <c r="D4915" s="14">
        <v>2018</v>
      </c>
      <c r="E4915" s="15" t="s">
        <v>273</v>
      </c>
      <c r="F4915" s="15" t="s">
        <v>473</v>
      </c>
      <c r="G4915" s="15" t="s">
        <v>1455</v>
      </c>
    </row>
    <row r="4916" spans="1:7" s="8" customFormat="1" ht="20.149999999999999" customHeight="1">
      <c r="A4916" s="13" t="s">
        <v>5165</v>
      </c>
      <c r="B4916" s="14">
        <v>9781785482007</v>
      </c>
      <c r="C4916" s="14">
        <v>9780081019689</v>
      </c>
      <c r="D4916" s="14">
        <v>2017</v>
      </c>
    </row>
    <row r="4917" spans="1:7" s="8" customFormat="1" ht="20.149999999999999" customHeight="1">
      <c r="A4917" s="13" t="s">
        <v>5166</v>
      </c>
      <c r="B4917" s="14">
        <v>9781785481123</v>
      </c>
      <c r="C4917" s="14">
        <v>9780081011706</v>
      </c>
      <c r="D4917" s="14">
        <v>2017</v>
      </c>
    </row>
    <row r="4918" spans="1:7" s="8" customFormat="1" ht="20.149999999999999" customHeight="1">
      <c r="A4918" s="13" t="s">
        <v>5167</v>
      </c>
      <c r="B4918" s="14">
        <v>9782212674866</v>
      </c>
      <c r="C4918" s="14">
        <v>9782212597981</v>
      </c>
      <c r="D4918" s="14">
        <v>2017</v>
      </c>
      <c r="E4918" s="15" t="s">
        <v>31</v>
      </c>
      <c r="F4918" s="15" t="s">
        <v>72</v>
      </c>
      <c r="G4918" s="15" t="s">
        <v>1021</v>
      </c>
    </row>
    <row r="4919" spans="1:7" s="8" customFormat="1" ht="20.149999999999999" customHeight="1">
      <c r="A4919" s="13" t="s">
        <v>5168</v>
      </c>
      <c r="B4919" s="14">
        <v>9782212674842</v>
      </c>
      <c r="C4919" s="14">
        <v>9782212597745</v>
      </c>
      <c r="D4919" s="14">
        <v>2017</v>
      </c>
      <c r="E4919" s="15" t="s">
        <v>31</v>
      </c>
      <c r="F4919" s="15" t="s">
        <v>394</v>
      </c>
      <c r="G4919" s="15" t="s">
        <v>395</v>
      </c>
    </row>
    <row r="4920" spans="1:7" s="8" customFormat="1" ht="20.149999999999999" customHeight="1">
      <c r="A4920" s="13" t="s">
        <v>5169</v>
      </c>
      <c r="B4920" s="14">
        <v>9782759821310</v>
      </c>
      <c r="C4920" s="14">
        <v>9782759821891</v>
      </c>
      <c r="D4920" s="14">
        <v>2017</v>
      </c>
      <c r="E4920" s="15" t="s">
        <v>157</v>
      </c>
    </row>
    <row r="4921" spans="1:7" s="8" customFormat="1" ht="20.149999999999999" customHeight="1">
      <c r="A4921" s="13" t="s">
        <v>5170</v>
      </c>
      <c r="B4921" s="14">
        <v>9791027501472</v>
      </c>
      <c r="C4921" s="14"/>
      <c r="D4921" s="14">
        <v>2017</v>
      </c>
      <c r="E4921" s="15" t="s">
        <v>157</v>
      </c>
      <c r="F4921" s="15" t="s">
        <v>240</v>
      </c>
      <c r="G4921" s="15" t="s">
        <v>241</v>
      </c>
    </row>
    <row r="4922" spans="1:7" s="8" customFormat="1" ht="20.149999999999999" customHeight="1">
      <c r="A4922" s="13" t="s">
        <v>5171</v>
      </c>
      <c r="B4922" s="14">
        <v>9791027501410</v>
      </c>
      <c r="C4922" s="14"/>
      <c r="D4922" s="14">
        <v>2017</v>
      </c>
      <c r="E4922" s="15" t="s">
        <v>157</v>
      </c>
      <c r="F4922" s="15" t="s">
        <v>240</v>
      </c>
      <c r="G4922" s="15" t="s">
        <v>873</v>
      </c>
    </row>
    <row r="4923" spans="1:7" s="8" customFormat="1" ht="20.149999999999999" customHeight="1">
      <c r="A4923" s="13" t="s">
        <v>5172</v>
      </c>
      <c r="B4923" s="14">
        <v>9791031802343</v>
      </c>
      <c r="C4923" s="14"/>
      <c r="D4923" s="14">
        <v>2017</v>
      </c>
      <c r="E4923" s="15" t="s">
        <v>18</v>
      </c>
      <c r="F4923" s="15" t="s">
        <v>29</v>
      </c>
      <c r="G4923" s="15" t="s">
        <v>240</v>
      </c>
    </row>
    <row r="4924" spans="1:7" s="8" customFormat="1" ht="20.149999999999999" customHeight="1">
      <c r="A4924" s="13" t="s">
        <v>5173</v>
      </c>
      <c r="B4924" s="14">
        <v>9791031802381</v>
      </c>
      <c r="C4924" s="14"/>
      <c r="D4924" s="14">
        <v>2017</v>
      </c>
      <c r="E4924" s="15" t="s">
        <v>236</v>
      </c>
      <c r="F4924" s="15" t="s">
        <v>463</v>
      </c>
      <c r="G4924" s="15" t="s">
        <v>899</v>
      </c>
    </row>
    <row r="4925" spans="1:7" s="8" customFormat="1" ht="20.149999999999999" customHeight="1">
      <c r="A4925" s="13" t="s">
        <v>5174</v>
      </c>
      <c r="B4925" s="14">
        <v>9781782171980</v>
      </c>
      <c r="C4925" s="14">
        <v>9781782171997</v>
      </c>
      <c r="D4925" s="14">
        <v>2014</v>
      </c>
    </row>
    <row r="4926" spans="1:7" s="8" customFormat="1" ht="20.149999999999999" customHeight="1">
      <c r="A4926" s="13" t="s">
        <v>5175</v>
      </c>
      <c r="B4926" s="14">
        <v>9781783283453</v>
      </c>
      <c r="C4926" s="14">
        <v>9781783283460</v>
      </c>
      <c r="D4926" s="14">
        <v>2014</v>
      </c>
    </row>
    <row r="4927" spans="1:7" s="8" customFormat="1" ht="20.149999999999999" customHeight="1">
      <c r="A4927" s="13" t="s">
        <v>5176</v>
      </c>
      <c r="B4927" s="14">
        <v>9781782176480</v>
      </c>
      <c r="C4927" s="14">
        <v>9781782176497</v>
      </c>
      <c r="D4927" s="14">
        <v>2014</v>
      </c>
    </row>
    <row r="4928" spans="1:7" s="8" customFormat="1" ht="20.149999999999999" customHeight="1">
      <c r="A4928" s="13" t="s">
        <v>5177</v>
      </c>
      <c r="B4928" s="14">
        <v>9781783984664</v>
      </c>
      <c r="C4928" s="14">
        <v>9781783984671</v>
      </c>
      <c r="D4928" s="14">
        <v>2014</v>
      </c>
    </row>
    <row r="4929" spans="1:4" s="8" customFormat="1" ht="20.149999999999999" customHeight="1">
      <c r="A4929" s="13" t="s">
        <v>5178</v>
      </c>
      <c r="B4929" s="14">
        <v>9781783983506</v>
      </c>
      <c r="C4929" s="14">
        <v>9781783983513</v>
      </c>
      <c r="D4929" s="14">
        <v>2014</v>
      </c>
    </row>
    <row r="4930" spans="1:4" s="8" customFormat="1" ht="20.149999999999999" customHeight="1">
      <c r="A4930" s="13" t="s">
        <v>94</v>
      </c>
      <c r="B4930" s="14">
        <v>9781783287314</v>
      </c>
      <c r="C4930" s="14">
        <v>9781783287321</v>
      </c>
      <c r="D4930" s="14">
        <v>2014</v>
      </c>
    </row>
    <row r="4931" spans="1:4" s="8" customFormat="1" ht="20.149999999999999" customHeight="1">
      <c r="A4931" s="13" t="s">
        <v>5179</v>
      </c>
      <c r="B4931" s="14">
        <v>9781784397845</v>
      </c>
      <c r="C4931" s="14">
        <v>9781784391850</v>
      </c>
      <c r="D4931" s="14">
        <v>2014</v>
      </c>
    </row>
    <row r="4932" spans="1:4" s="8" customFormat="1" ht="20.149999999999999" customHeight="1">
      <c r="A4932" s="13" t="s">
        <v>5180</v>
      </c>
      <c r="B4932" s="14">
        <v>9781782173878</v>
      </c>
      <c r="C4932" s="14">
        <v>9781782173885</v>
      </c>
      <c r="D4932" s="14">
        <v>2014</v>
      </c>
    </row>
    <row r="4933" spans="1:4" s="8" customFormat="1" ht="20.149999999999999" customHeight="1">
      <c r="A4933" s="13" t="s">
        <v>5181</v>
      </c>
      <c r="B4933" s="14">
        <v>9781783550838</v>
      </c>
      <c r="C4933" s="14">
        <v>9781783550845</v>
      </c>
      <c r="D4933" s="14">
        <v>2014</v>
      </c>
    </row>
    <row r="4934" spans="1:4" s="8" customFormat="1" ht="20.149999999999999" customHeight="1">
      <c r="A4934" s="13" t="s">
        <v>5182</v>
      </c>
      <c r="B4934" s="14">
        <v>9781783985609</v>
      </c>
      <c r="C4934" s="14">
        <v>9781783985616</v>
      </c>
      <c r="D4934" s="14">
        <v>2014</v>
      </c>
    </row>
    <row r="4935" spans="1:4" s="8" customFormat="1" ht="20.149999999999999" customHeight="1">
      <c r="A4935" s="13" t="s">
        <v>5183</v>
      </c>
      <c r="B4935" s="14">
        <v>9781783983643</v>
      </c>
      <c r="C4935" s="14">
        <v>9781783983650</v>
      </c>
      <c r="D4935" s="14">
        <v>2014</v>
      </c>
    </row>
    <row r="4936" spans="1:4" s="8" customFormat="1" ht="20.149999999999999" customHeight="1">
      <c r="A4936" s="13" t="s">
        <v>5184</v>
      </c>
      <c r="B4936" s="14">
        <v>9781783552979</v>
      </c>
      <c r="C4936" s="14">
        <v>9781783552986</v>
      </c>
      <c r="D4936" s="14">
        <v>2014</v>
      </c>
    </row>
    <row r="4937" spans="1:4" s="8" customFormat="1" ht="20.149999999999999" customHeight="1">
      <c r="A4937" s="13" t="s">
        <v>5185</v>
      </c>
      <c r="B4937" s="14">
        <v>9781783287390</v>
      </c>
      <c r="C4937" s="14">
        <v>9781783287406</v>
      </c>
      <c r="D4937" s="14">
        <v>2014</v>
      </c>
    </row>
    <row r="4938" spans="1:4" s="8" customFormat="1" ht="20.149999999999999" customHeight="1">
      <c r="A4938" s="13" t="s">
        <v>5186</v>
      </c>
      <c r="B4938" s="14">
        <v>9781783983865</v>
      </c>
      <c r="C4938" s="14">
        <v>9781783983872</v>
      </c>
      <c r="D4938" s="14">
        <v>2014</v>
      </c>
    </row>
    <row r="4939" spans="1:4" s="8" customFormat="1" ht="20.149999999999999" customHeight="1">
      <c r="A4939" s="13" t="s">
        <v>5187</v>
      </c>
      <c r="B4939" s="14">
        <v>9781783552030</v>
      </c>
      <c r="C4939" s="14">
        <v>9781783552047</v>
      </c>
      <c r="D4939" s="14">
        <v>2014</v>
      </c>
    </row>
    <row r="4940" spans="1:4" s="8" customFormat="1" ht="20.149999999999999" customHeight="1">
      <c r="A4940" s="13" t="s">
        <v>5188</v>
      </c>
      <c r="B4940" s="14">
        <v>9781783989126</v>
      </c>
      <c r="C4940" s="14">
        <v>9781783989133</v>
      </c>
      <c r="D4940" s="14">
        <v>2014</v>
      </c>
    </row>
    <row r="4941" spans="1:4" s="8" customFormat="1" ht="20.149999999999999" customHeight="1">
      <c r="A4941" s="13" t="s">
        <v>5189</v>
      </c>
      <c r="B4941" s="14">
        <v>9781783551682</v>
      </c>
      <c r="C4941" s="14">
        <v>9781782174530</v>
      </c>
      <c r="D4941" s="14">
        <v>2014</v>
      </c>
    </row>
    <row r="4942" spans="1:4" s="8" customFormat="1" ht="20.149999999999999" customHeight="1">
      <c r="A4942" s="13" t="s">
        <v>5190</v>
      </c>
      <c r="B4942" s="14">
        <v>9781782171263</v>
      </c>
      <c r="C4942" s="14">
        <v>9781782171270</v>
      </c>
      <c r="D4942" s="14">
        <v>2014</v>
      </c>
    </row>
    <row r="4943" spans="1:4" s="8" customFormat="1" ht="20.149999999999999" customHeight="1">
      <c r="A4943" s="13" t="s">
        <v>5191</v>
      </c>
      <c r="B4943" s="14">
        <v>9781849688949</v>
      </c>
      <c r="C4943" s="14">
        <v>9781849688956</v>
      </c>
      <c r="D4943" s="14">
        <v>2014</v>
      </c>
    </row>
    <row r="4944" spans="1:4" s="8" customFormat="1" ht="20.149999999999999" customHeight="1">
      <c r="A4944" s="13" t="s">
        <v>5192</v>
      </c>
      <c r="B4944" s="14">
        <v>9781849696968</v>
      </c>
      <c r="C4944" s="14">
        <v>9781849696975</v>
      </c>
      <c r="D4944" s="14">
        <v>2014</v>
      </c>
    </row>
    <row r="4945" spans="1:4" s="8" customFormat="1" ht="20.149999999999999" customHeight="1">
      <c r="A4945" s="13" t="s">
        <v>5193</v>
      </c>
      <c r="B4945" s="14">
        <v>9781784397678</v>
      </c>
      <c r="C4945" s="14">
        <v>9781784398828</v>
      </c>
      <c r="D4945" s="14">
        <v>2014</v>
      </c>
    </row>
    <row r="4946" spans="1:4" s="8" customFormat="1" ht="20.149999999999999" customHeight="1">
      <c r="A4946" s="13" t="s">
        <v>5194</v>
      </c>
      <c r="B4946" s="14">
        <v>9781783554751</v>
      </c>
      <c r="C4946" s="14">
        <v>9781783554768</v>
      </c>
      <c r="D4946" s="14">
        <v>2014</v>
      </c>
    </row>
    <row r="4947" spans="1:4" s="8" customFormat="1" ht="20.149999999999999" customHeight="1">
      <c r="A4947" s="13" t="s">
        <v>5195</v>
      </c>
      <c r="B4947" s="14">
        <v>9781783984367</v>
      </c>
      <c r="C4947" s="14">
        <v>9781783984374</v>
      </c>
      <c r="D4947" s="14">
        <v>2014</v>
      </c>
    </row>
    <row r="4948" spans="1:4" s="8" customFormat="1" ht="20.149999999999999" customHeight="1">
      <c r="A4948" s="13" t="s">
        <v>5196</v>
      </c>
      <c r="B4948" s="14">
        <v>9781783283354</v>
      </c>
      <c r="C4948" s="14">
        <v>9781783283361</v>
      </c>
      <c r="D4948" s="14">
        <v>2014</v>
      </c>
    </row>
    <row r="4949" spans="1:4" s="8" customFormat="1" ht="20.149999999999999" customHeight="1">
      <c r="A4949" s="13" t="s">
        <v>5197</v>
      </c>
      <c r="B4949" s="14">
        <v>9781782175490</v>
      </c>
      <c r="C4949" s="14">
        <v>9781782175506</v>
      </c>
      <c r="D4949" s="14">
        <v>2014</v>
      </c>
    </row>
    <row r="4950" spans="1:4" s="8" customFormat="1" ht="20.149999999999999" customHeight="1">
      <c r="A4950" s="13" t="s">
        <v>5198</v>
      </c>
      <c r="B4950" s="14">
        <v>9781784390860</v>
      </c>
      <c r="C4950" s="14">
        <v>9781784392659</v>
      </c>
      <c r="D4950" s="14">
        <v>2014</v>
      </c>
    </row>
    <row r="4951" spans="1:4" s="8" customFormat="1" ht="20.149999999999999" customHeight="1">
      <c r="A4951" s="13" t="s">
        <v>5199</v>
      </c>
      <c r="B4951" s="14">
        <v>9781783982905</v>
      </c>
      <c r="C4951" s="14">
        <v>9781783982912</v>
      </c>
      <c r="D4951" s="14">
        <v>2014</v>
      </c>
    </row>
    <row r="4952" spans="1:4" s="8" customFormat="1" ht="20.149999999999999" customHeight="1">
      <c r="A4952" s="13" t="s">
        <v>5200</v>
      </c>
      <c r="B4952" s="14">
        <v>9781783552092</v>
      </c>
      <c r="C4952" s="14">
        <v>9781783552108</v>
      </c>
      <c r="D4952" s="14">
        <v>2014</v>
      </c>
    </row>
    <row r="4953" spans="1:4" s="8" customFormat="1" ht="20.149999999999999" customHeight="1">
      <c r="A4953" s="13" t="s">
        <v>5201</v>
      </c>
      <c r="B4953" s="14">
        <v>9781783986842</v>
      </c>
      <c r="C4953" s="14">
        <v>9781783986859</v>
      </c>
      <c r="D4953" s="14">
        <v>2014</v>
      </c>
    </row>
    <row r="4954" spans="1:4" s="8" customFormat="1" ht="20.149999999999999" customHeight="1">
      <c r="A4954" s="13" t="s">
        <v>5202</v>
      </c>
      <c r="B4954" s="14">
        <v>9781782175452</v>
      </c>
      <c r="C4954" s="14">
        <v>9781782175469</v>
      </c>
      <c r="D4954" s="14">
        <v>2014</v>
      </c>
    </row>
    <row r="4955" spans="1:4" s="8" customFormat="1" ht="20.149999999999999" customHeight="1">
      <c r="A4955" s="13" t="s">
        <v>5203</v>
      </c>
      <c r="B4955" s="14">
        <v>9781782173793</v>
      </c>
      <c r="C4955" s="14">
        <v>9781782173809</v>
      </c>
      <c r="D4955" s="14">
        <v>2014</v>
      </c>
    </row>
    <row r="4956" spans="1:4" s="8" customFormat="1" ht="20.149999999999999" customHeight="1">
      <c r="A4956" s="13" t="s">
        <v>5204</v>
      </c>
      <c r="B4956" s="14">
        <v>9781849688321</v>
      </c>
      <c r="C4956" s="14">
        <v>9781849688338</v>
      </c>
      <c r="D4956" s="14">
        <v>2014</v>
      </c>
    </row>
    <row r="4957" spans="1:4" s="8" customFormat="1" ht="20.149999999999999" customHeight="1">
      <c r="A4957" s="13" t="s">
        <v>5205</v>
      </c>
      <c r="B4957" s="14">
        <v>9781784399290</v>
      </c>
      <c r="C4957" s="14">
        <v>9781784391591</v>
      </c>
      <c r="D4957" s="14">
        <v>2014</v>
      </c>
    </row>
    <row r="4958" spans="1:4" s="8" customFormat="1" ht="20.149999999999999" customHeight="1">
      <c r="A4958" s="13" t="s">
        <v>5206</v>
      </c>
      <c r="B4958" s="14">
        <v>9781783988884</v>
      </c>
      <c r="C4958" s="14">
        <v>9781783988891</v>
      </c>
      <c r="D4958" s="14">
        <v>2014</v>
      </c>
    </row>
    <row r="4959" spans="1:4" s="8" customFormat="1" ht="20.149999999999999" customHeight="1">
      <c r="A4959" s="13" t="s">
        <v>5207</v>
      </c>
      <c r="B4959" s="14">
        <v>9781783981045</v>
      </c>
      <c r="C4959" s="14">
        <v>9781783981052</v>
      </c>
      <c r="D4959" s="14">
        <v>2014</v>
      </c>
    </row>
    <row r="4960" spans="1:4" s="8" customFormat="1" ht="20.149999999999999" customHeight="1">
      <c r="A4960" s="13" t="s">
        <v>5208</v>
      </c>
      <c r="B4960" s="14">
        <v>9781782161844</v>
      </c>
      <c r="C4960" s="14">
        <v>9781782161851</v>
      </c>
      <c r="D4960" s="14">
        <v>2014</v>
      </c>
    </row>
    <row r="4961" spans="1:4" s="8" customFormat="1" ht="20.149999999999999" customHeight="1">
      <c r="A4961" s="13" t="s">
        <v>5209</v>
      </c>
      <c r="B4961" s="14">
        <v>9781782175896</v>
      </c>
      <c r="C4961" s="14">
        <v>9781783552726</v>
      </c>
      <c r="D4961" s="14">
        <v>2014</v>
      </c>
    </row>
    <row r="4962" spans="1:4" s="8" customFormat="1" ht="20.149999999999999" customHeight="1">
      <c r="A4962" s="13" t="s">
        <v>5210</v>
      </c>
      <c r="B4962" s="14">
        <v>9781783988907</v>
      </c>
      <c r="C4962" s="14">
        <v>9781783988914</v>
      </c>
      <c r="D4962" s="14">
        <v>2014</v>
      </c>
    </row>
    <row r="4963" spans="1:4" s="8" customFormat="1" ht="20.149999999999999" customHeight="1">
      <c r="A4963" s="13" t="s">
        <v>5211</v>
      </c>
      <c r="B4963" s="14">
        <v>9781784396930</v>
      </c>
      <c r="C4963" s="14">
        <v>9781784398699</v>
      </c>
      <c r="D4963" s="14">
        <v>2014</v>
      </c>
    </row>
    <row r="4964" spans="1:4" s="8" customFormat="1" ht="20.149999999999999" customHeight="1">
      <c r="A4964" s="13" t="s">
        <v>5212</v>
      </c>
      <c r="B4964" s="14">
        <v>9781783553556</v>
      </c>
      <c r="C4964" s="14">
        <v>9781783553563</v>
      </c>
      <c r="D4964" s="14">
        <v>2014</v>
      </c>
    </row>
    <row r="4965" spans="1:4" s="8" customFormat="1" ht="20.149999999999999" customHeight="1">
      <c r="A4965" s="13" t="s">
        <v>5213</v>
      </c>
      <c r="B4965" s="14">
        <v>9781783553631</v>
      </c>
      <c r="C4965" s="14">
        <v>9781783553648</v>
      </c>
      <c r="D4965" s="14">
        <v>2014</v>
      </c>
    </row>
    <row r="4966" spans="1:4" s="8" customFormat="1" ht="20.149999999999999" customHeight="1">
      <c r="A4966" s="13" t="s">
        <v>5214</v>
      </c>
      <c r="B4966" s="14">
        <v>9781784390389</v>
      </c>
      <c r="C4966" s="14">
        <v>9781784391683</v>
      </c>
      <c r="D4966" s="14">
        <v>2014</v>
      </c>
    </row>
    <row r="4967" spans="1:4" s="8" customFormat="1" ht="20.149999999999999" customHeight="1">
      <c r="A4967" s="13" t="s">
        <v>5215</v>
      </c>
      <c r="B4967" s="14">
        <v>9781784398422</v>
      </c>
      <c r="C4967" s="14">
        <v>9781784395728</v>
      </c>
      <c r="D4967" s="14">
        <v>2014</v>
      </c>
    </row>
    <row r="4968" spans="1:4" s="8" customFormat="1" ht="20.149999999999999" customHeight="1">
      <c r="A4968" s="13" t="s">
        <v>5216</v>
      </c>
      <c r="B4968" s="14">
        <v>9781782173830</v>
      </c>
      <c r="C4968" s="14">
        <v>9781782173847</v>
      </c>
      <c r="D4968" s="14">
        <v>2014</v>
      </c>
    </row>
    <row r="4969" spans="1:4" s="8" customFormat="1" ht="20.149999999999999" customHeight="1">
      <c r="A4969" s="13" t="s">
        <v>5217</v>
      </c>
      <c r="B4969" s="14">
        <v>9781783281572</v>
      </c>
      <c r="C4969" s="14">
        <v>9781783281589</v>
      </c>
      <c r="D4969" s="14">
        <v>2014</v>
      </c>
    </row>
    <row r="4970" spans="1:4" s="8" customFormat="1" ht="20.149999999999999" customHeight="1">
      <c r="A4970" s="13" t="s">
        <v>5218</v>
      </c>
      <c r="B4970" s="14">
        <v>9781784399375</v>
      </c>
      <c r="C4970" s="14">
        <v>9781784396619</v>
      </c>
      <c r="D4970" s="14">
        <v>2014</v>
      </c>
    </row>
    <row r="4971" spans="1:4" s="8" customFormat="1" ht="20.149999999999999" customHeight="1">
      <c r="A4971" s="13" t="s">
        <v>5219</v>
      </c>
      <c r="B4971" s="14">
        <v>9781784392031</v>
      </c>
      <c r="C4971" s="14">
        <v>9781784396350</v>
      </c>
      <c r="D4971" s="14">
        <v>2014</v>
      </c>
    </row>
    <row r="4972" spans="1:4" s="8" customFormat="1" ht="20.149999999999999" customHeight="1">
      <c r="A4972" s="13" t="s">
        <v>5220</v>
      </c>
      <c r="B4972" s="14">
        <v>9781783281336</v>
      </c>
      <c r="C4972" s="14">
        <v>9781783281343</v>
      </c>
      <c r="D4972" s="14">
        <v>2014</v>
      </c>
    </row>
    <row r="4973" spans="1:4" s="8" customFormat="1" ht="20.149999999999999" customHeight="1">
      <c r="A4973" s="13" t="s">
        <v>5221</v>
      </c>
      <c r="B4973" s="14">
        <v>9781783284672</v>
      </c>
      <c r="C4973" s="14">
        <v>9781783284689</v>
      </c>
      <c r="D4973" s="14">
        <v>2014</v>
      </c>
    </row>
    <row r="4974" spans="1:4" s="8" customFormat="1" ht="20.149999999999999" customHeight="1">
      <c r="A4974" s="13" t="s">
        <v>5222</v>
      </c>
      <c r="B4974" s="14">
        <v>9781783280254</v>
      </c>
      <c r="C4974" s="14">
        <v>9781783280261</v>
      </c>
      <c r="D4974" s="14">
        <v>2014</v>
      </c>
    </row>
    <row r="4975" spans="1:4" s="8" customFormat="1" ht="20.149999999999999" customHeight="1">
      <c r="A4975" s="13" t="s">
        <v>5223</v>
      </c>
      <c r="B4975" s="14">
        <v>9781782161943</v>
      </c>
      <c r="C4975" s="14">
        <v>9781782161950</v>
      </c>
      <c r="D4975" s="14">
        <v>2014</v>
      </c>
    </row>
    <row r="4976" spans="1:4" s="8" customFormat="1" ht="20.149999999999999" customHeight="1">
      <c r="A4976" s="13" t="s">
        <v>5224</v>
      </c>
      <c r="B4976" s="14">
        <v>9781783286232</v>
      </c>
      <c r="C4976" s="14">
        <v>9781783286249</v>
      </c>
      <c r="D4976" s="14">
        <v>2014</v>
      </c>
    </row>
    <row r="4977" spans="1:4" s="8" customFormat="1" ht="20.149999999999999" customHeight="1">
      <c r="A4977" s="13" t="s">
        <v>5225</v>
      </c>
      <c r="B4977" s="14">
        <v>9781849688406</v>
      </c>
      <c r="C4977" s="14">
        <v>9781849688413</v>
      </c>
      <c r="D4977" s="14">
        <v>2014</v>
      </c>
    </row>
    <row r="4978" spans="1:4" s="8" customFormat="1" ht="20.149999999999999" customHeight="1">
      <c r="A4978" s="13" t="s">
        <v>5226</v>
      </c>
      <c r="B4978" s="14">
        <v>9781782177807</v>
      </c>
      <c r="C4978" s="14">
        <v>9781782177814</v>
      </c>
      <c r="D4978" s="14">
        <v>2014</v>
      </c>
    </row>
    <row r="4979" spans="1:4" s="8" customFormat="1" ht="20.149999999999999" customHeight="1">
      <c r="A4979" s="13" t="s">
        <v>5227</v>
      </c>
      <c r="B4979" s="14">
        <v>9781782176091</v>
      </c>
      <c r="C4979" s="14">
        <v>9781782176107</v>
      </c>
      <c r="D4979" s="14">
        <v>2014</v>
      </c>
    </row>
    <row r="4980" spans="1:4" s="8" customFormat="1" ht="20.149999999999999" customHeight="1">
      <c r="A4980" s="13" t="s">
        <v>5228</v>
      </c>
      <c r="B4980" s="14">
        <v>9781783281411</v>
      </c>
      <c r="C4980" s="14">
        <v>9781783281428</v>
      </c>
      <c r="D4980" s="14">
        <v>2014</v>
      </c>
    </row>
    <row r="4981" spans="1:4" s="8" customFormat="1" ht="20.149999999999999" customHeight="1">
      <c r="A4981" s="13" t="s">
        <v>5229</v>
      </c>
      <c r="B4981" s="14">
        <v>9781783550111</v>
      </c>
      <c r="C4981" s="14">
        <v>9781783550128</v>
      </c>
      <c r="D4981" s="14">
        <v>2014</v>
      </c>
    </row>
    <row r="4982" spans="1:4" s="8" customFormat="1" ht="20.149999999999999" customHeight="1">
      <c r="A4982" s="13" t="s">
        <v>5230</v>
      </c>
      <c r="B4982" s="14">
        <v>9781782173571</v>
      </c>
      <c r="C4982" s="14">
        <v>9781782173588</v>
      </c>
      <c r="D4982" s="14">
        <v>2014</v>
      </c>
    </row>
    <row r="4983" spans="1:4" s="8" customFormat="1" ht="20.149999999999999" customHeight="1">
      <c r="A4983" s="13" t="s">
        <v>5231</v>
      </c>
      <c r="B4983" s="14">
        <v>9781783987740</v>
      </c>
      <c r="C4983" s="14">
        <v>9781783987757</v>
      </c>
      <c r="D4983" s="14">
        <v>2014</v>
      </c>
    </row>
    <row r="4984" spans="1:4" s="8" customFormat="1" ht="20.149999999999999" customHeight="1">
      <c r="A4984" s="13" t="s">
        <v>5232</v>
      </c>
      <c r="B4984" s="14">
        <v>9781783551392</v>
      </c>
      <c r="C4984" s="14">
        <v>9781783551408</v>
      </c>
      <c r="D4984" s="14">
        <v>2014</v>
      </c>
    </row>
    <row r="4985" spans="1:4" s="8" customFormat="1" ht="20.149999999999999" customHeight="1">
      <c r="A4985" s="13" t="s">
        <v>5233</v>
      </c>
      <c r="B4985" s="14">
        <v>9781784398675</v>
      </c>
      <c r="C4985" s="14">
        <v>9781784399221</v>
      </c>
      <c r="D4985" s="14">
        <v>2014</v>
      </c>
    </row>
    <row r="4986" spans="1:4" s="8" customFormat="1" ht="20.149999999999999" customHeight="1">
      <c r="A4986" s="13" t="s">
        <v>5234</v>
      </c>
      <c r="B4986" s="14">
        <v>9781784393021</v>
      </c>
      <c r="C4986" s="14">
        <v>9781784397487</v>
      </c>
      <c r="D4986" s="14">
        <v>2014</v>
      </c>
    </row>
    <row r="4987" spans="1:4" s="8" customFormat="1" ht="20.149999999999999" customHeight="1">
      <c r="A4987" s="13" t="s">
        <v>5235</v>
      </c>
      <c r="B4987" s="14">
        <v>9781783289615</v>
      </c>
      <c r="C4987" s="14">
        <v>9781783289622</v>
      </c>
      <c r="D4987" s="14">
        <v>2014</v>
      </c>
    </row>
    <row r="4988" spans="1:4" s="8" customFormat="1" ht="20.149999999999999" customHeight="1">
      <c r="A4988" s="13" t="s">
        <v>5236</v>
      </c>
      <c r="B4988" s="14">
        <v>9781783550630</v>
      </c>
      <c r="C4988" s="14">
        <v>9781783550647</v>
      </c>
      <c r="D4988" s="14">
        <v>2014</v>
      </c>
    </row>
    <row r="4989" spans="1:4" s="8" customFormat="1" ht="20.149999999999999" customHeight="1">
      <c r="A4989" s="13" t="s">
        <v>5237</v>
      </c>
      <c r="B4989" s="14">
        <v>9781782173618</v>
      </c>
      <c r="C4989" s="14">
        <v>9781782173625</v>
      </c>
      <c r="D4989" s="14">
        <v>2014</v>
      </c>
    </row>
    <row r="4990" spans="1:4" s="8" customFormat="1" ht="20.149999999999999" customHeight="1">
      <c r="A4990" s="13" t="s">
        <v>5238</v>
      </c>
      <c r="B4990" s="14">
        <v>9781783981007</v>
      </c>
      <c r="C4990" s="14">
        <v>9781783981014</v>
      </c>
      <c r="D4990" s="14">
        <v>2014</v>
      </c>
    </row>
    <row r="4991" spans="1:4" s="8" customFormat="1" ht="20.149999999999999" customHeight="1">
      <c r="A4991" s="13" t="s">
        <v>5239</v>
      </c>
      <c r="B4991" s="14">
        <v>9781783985180</v>
      </c>
      <c r="C4991" s="14">
        <v>9781783985197</v>
      </c>
      <c r="D4991" s="14">
        <v>2014</v>
      </c>
    </row>
    <row r="4992" spans="1:4" s="8" customFormat="1" ht="20.149999999999999" customHeight="1">
      <c r="A4992" s="13" t="s">
        <v>5240</v>
      </c>
      <c r="B4992" s="14">
        <v>9781849699716</v>
      </c>
      <c r="C4992" s="14">
        <v>9781849699723</v>
      </c>
      <c r="D4992" s="14">
        <v>2014</v>
      </c>
    </row>
    <row r="4993" spans="1:4" s="8" customFormat="1" ht="20.149999999999999" customHeight="1">
      <c r="A4993" s="13" t="s">
        <v>5241</v>
      </c>
      <c r="B4993" s="14">
        <v>9781782173298</v>
      </c>
      <c r="C4993" s="14">
        <v>9781782173304</v>
      </c>
      <c r="D4993" s="14">
        <v>2014</v>
      </c>
    </row>
    <row r="4994" spans="1:4" s="8" customFormat="1" ht="20.149999999999999" customHeight="1">
      <c r="A4994" s="13" t="s">
        <v>5242</v>
      </c>
      <c r="B4994" s="14">
        <v>9781782177944</v>
      </c>
      <c r="C4994" s="14">
        <v>9781782177951</v>
      </c>
      <c r="D4994" s="14">
        <v>2014</v>
      </c>
    </row>
    <row r="4995" spans="1:4" s="8" customFormat="1" ht="20.149999999999999" customHeight="1">
      <c r="A4995" s="13" t="s">
        <v>5243</v>
      </c>
      <c r="B4995" s="14">
        <v>9781783287697</v>
      </c>
      <c r="C4995" s="14">
        <v>9781783287703</v>
      </c>
      <c r="D4995" s="14">
        <v>2014</v>
      </c>
    </row>
    <row r="4996" spans="1:4" s="8" customFormat="1" ht="20.149999999999999" customHeight="1">
      <c r="A4996" s="13" t="s">
        <v>5244</v>
      </c>
      <c r="B4996" s="14">
        <v>9781784397128</v>
      </c>
      <c r="C4996" s="14">
        <v>9781784393243</v>
      </c>
      <c r="D4996" s="14">
        <v>2014</v>
      </c>
    </row>
    <row r="4997" spans="1:4" s="8" customFormat="1" ht="20.149999999999999" customHeight="1">
      <c r="A4997" s="13" t="s">
        <v>5245</v>
      </c>
      <c r="B4997" s="14">
        <v>9781783553211</v>
      </c>
      <c r="C4997" s="14">
        <v>9781783553228</v>
      </c>
      <c r="D4997" s="14">
        <v>2014</v>
      </c>
    </row>
    <row r="4998" spans="1:4" s="8" customFormat="1" ht="20.149999999999999" customHeight="1">
      <c r="A4998" s="13" t="s">
        <v>5246</v>
      </c>
      <c r="B4998" s="14">
        <v>9781782170341</v>
      </c>
      <c r="C4998" s="14">
        <v>9781782170358</v>
      </c>
      <c r="D4998" s="14">
        <v>2014</v>
      </c>
    </row>
    <row r="4999" spans="1:4" s="8" customFormat="1" ht="20.149999999999999" customHeight="1">
      <c r="A4999" s="13" t="s">
        <v>5247</v>
      </c>
      <c r="B4999" s="14">
        <v>9781783985920</v>
      </c>
      <c r="C4999" s="14">
        <v>9781783985937</v>
      </c>
      <c r="D4999" s="14">
        <v>2014</v>
      </c>
    </row>
    <row r="5000" spans="1:4" s="8" customFormat="1" ht="20.149999999999999" customHeight="1">
      <c r="A5000" s="13" t="s">
        <v>5248</v>
      </c>
      <c r="B5000" s="14">
        <v>9781783985944</v>
      </c>
      <c r="C5000" s="14">
        <v>9781783985951</v>
      </c>
      <c r="D5000" s="14">
        <v>2014</v>
      </c>
    </row>
    <row r="5001" spans="1:4" s="8" customFormat="1" ht="20.149999999999999" customHeight="1">
      <c r="A5001" s="13" t="s">
        <v>5249</v>
      </c>
      <c r="B5001" s="14">
        <v>9781783553259</v>
      </c>
      <c r="C5001" s="14">
        <v>9781783553266</v>
      </c>
      <c r="D5001" s="14">
        <v>2014</v>
      </c>
    </row>
    <row r="5002" spans="1:4" s="8" customFormat="1" ht="20.149999999999999" customHeight="1">
      <c r="A5002" s="13" t="s">
        <v>5250</v>
      </c>
      <c r="B5002" s="14">
        <v>9781783987481</v>
      </c>
      <c r="C5002" s="14">
        <v>9781783987498</v>
      </c>
      <c r="D5002" s="14">
        <v>2014</v>
      </c>
    </row>
    <row r="5003" spans="1:4" s="8" customFormat="1" ht="20.149999999999999" customHeight="1">
      <c r="A5003" s="13" t="s">
        <v>5251</v>
      </c>
      <c r="B5003" s="14">
        <v>9781783988006</v>
      </c>
      <c r="C5003" s="14">
        <v>9781783988013</v>
      </c>
      <c r="D5003" s="14">
        <v>2014</v>
      </c>
    </row>
    <row r="5004" spans="1:4" s="8" customFormat="1" ht="20.149999999999999" customHeight="1">
      <c r="A5004" s="13" t="s">
        <v>1349</v>
      </c>
      <c r="B5004" s="14">
        <v>9781783983407</v>
      </c>
      <c r="C5004" s="14">
        <v>9781783983414</v>
      </c>
      <c r="D5004" s="14">
        <v>2014</v>
      </c>
    </row>
    <row r="5005" spans="1:4" s="8" customFormat="1" ht="20.149999999999999" customHeight="1">
      <c r="A5005" s="13" t="s">
        <v>5252</v>
      </c>
      <c r="B5005" s="14">
        <v>9781783987986</v>
      </c>
      <c r="C5005" s="14">
        <v>9781783987993</v>
      </c>
      <c r="D5005" s="14">
        <v>2014</v>
      </c>
    </row>
    <row r="5006" spans="1:4" s="8" customFormat="1" ht="20.149999999999999" customHeight="1">
      <c r="A5006" s="13" t="s">
        <v>5253</v>
      </c>
      <c r="B5006" s="14">
        <v>9781783988341</v>
      </c>
      <c r="C5006" s="14">
        <v>9781783988358</v>
      </c>
      <c r="D5006" s="14">
        <v>2014</v>
      </c>
    </row>
    <row r="5007" spans="1:4" s="8" customFormat="1" ht="20.149999999999999" customHeight="1">
      <c r="A5007" s="13" t="s">
        <v>5254</v>
      </c>
      <c r="B5007" s="14">
        <v>9781783553730</v>
      </c>
      <c r="C5007" s="14">
        <v>9781783553747</v>
      </c>
      <c r="D5007" s="14">
        <v>2014</v>
      </c>
    </row>
    <row r="5008" spans="1:4" s="8" customFormat="1" ht="20.149999999999999" customHeight="1">
      <c r="A5008" s="13" t="s">
        <v>5255</v>
      </c>
      <c r="B5008" s="14">
        <v>9781783989560</v>
      </c>
      <c r="C5008" s="14">
        <v>9781783989577</v>
      </c>
      <c r="D5008" s="14">
        <v>2014</v>
      </c>
    </row>
    <row r="5009" spans="1:4" s="8" customFormat="1" ht="20.149999999999999" customHeight="1">
      <c r="A5009" s="13" t="s">
        <v>5256</v>
      </c>
      <c r="B5009" s="14">
        <v>9781783989447</v>
      </c>
      <c r="C5009" s="14">
        <v>9781783989454</v>
      </c>
      <c r="D5009" s="14">
        <v>2014</v>
      </c>
    </row>
    <row r="5010" spans="1:4" s="8" customFormat="1" ht="20.149999999999999" customHeight="1">
      <c r="A5010" s="13" t="s">
        <v>5257</v>
      </c>
      <c r="B5010" s="14">
        <v>9781783552955</v>
      </c>
      <c r="C5010" s="14">
        <v>9781783552962</v>
      </c>
      <c r="D5010" s="14">
        <v>2014</v>
      </c>
    </row>
    <row r="5011" spans="1:4" s="8" customFormat="1" ht="20.149999999999999" customHeight="1">
      <c r="A5011" s="13" t="s">
        <v>5258</v>
      </c>
      <c r="B5011" s="14">
        <v>9781783982844</v>
      </c>
      <c r="C5011" s="14">
        <v>9781783982851</v>
      </c>
      <c r="D5011" s="14">
        <v>2014</v>
      </c>
    </row>
    <row r="5012" spans="1:4" s="8" customFormat="1" ht="20.149999999999999" customHeight="1">
      <c r="A5012" s="13" t="s">
        <v>5259</v>
      </c>
      <c r="B5012" s="14">
        <v>9781783987245</v>
      </c>
      <c r="C5012" s="14">
        <v>9781783987252</v>
      </c>
      <c r="D5012" s="14">
        <v>2014</v>
      </c>
    </row>
    <row r="5013" spans="1:4" s="8" customFormat="1" ht="20.149999999999999" customHeight="1">
      <c r="A5013" s="13" t="s">
        <v>5260</v>
      </c>
      <c r="B5013" s="14">
        <v>9781783553655</v>
      </c>
      <c r="C5013" s="14">
        <v>9781783553662</v>
      </c>
      <c r="D5013" s="14">
        <v>2014</v>
      </c>
    </row>
    <row r="5014" spans="1:4" s="8" customFormat="1" ht="20.149999999999999" customHeight="1">
      <c r="A5014" s="13" t="s">
        <v>5261</v>
      </c>
      <c r="B5014" s="14">
        <v>9781782167327</v>
      </c>
      <c r="C5014" s="14">
        <v>9781782167334</v>
      </c>
      <c r="D5014" s="14">
        <v>2014</v>
      </c>
    </row>
    <row r="5015" spans="1:4" s="8" customFormat="1" ht="20.149999999999999" customHeight="1">
      <c r="A5015" s="13" t="s">
        <v>5262</v>
      </c>
      <c r="B5015" s="14">
        <v>9781784390600</v>
      </c>
      <c r="C5015" s="14">
        <v>9781784390624</v>
      </c>
      <c r="D5015" s="14">
        <v>2014</v>
      </c>
    </row>
    <row r="5016" spans="1:4" s="8" customFormat="1" ht="20.149999999999999" customHeight="1">
      <c r="A5016" s="13" t="s">
        <v>5263</v>
      </c>
      <c r="B5016" s="14">
        <v>9781783989485</v>
      </c>
      <c r="C5016" s="14">
        <v>9781783989492</v>
      </c>
      <c r="D5016" s="14">
        <v>2014</v>
      </c>
    </row>
    <row r="5017" spans="1:4" s="8" customFormat="1" ht="20.149999999999999" customHeight="1">
      <c r="A5017" s="13" t="s">
        <v>5264</v>
      </c>
      <c r="B5017" s="14">
        <v>9781782171706</v>
      </c>
      <c r="C5017" s="14">
        <v>9781782171713</v>
      </c>
      <c r="D5017" s="14">
        <v>2014</v>
      </c>
    </row>
    <row r="5018" spans="1:4" s="8" customFormat="1" ht="20.149999999999999" customHeight="1">
      <c r="A5018" s="13" t="s">
        <v>5265</v>
      </c>
      <c r="B5018" s="14">
        <v>9781783981267</v>
      </c>
      <c r="C5018" s="14">
        <v>9781783981274</v>
      </c>
      <c r="D5018" s="14">
        <v>2014</v>
      </c>
    </row>
    <row r="5019" spans="1:4" s="8" customFormat="1" ht="20.149999999999999" customHeight="1">
      <c r="A5019" s="13" t="s">
        <v>5266</v>
      </c>
      <c r="B5019" s="14">
        <v>9781783984428</v>
      </c>
      <c r="C5019" s="14">
        <v>9781783984435</v>
      </c>
      <c r="D5019" s="14">
        <v>2014</v>
      </c>
    </row>
    <row r="5020" spans="1:4" s="8" customFormat="1" ht="20.149999999999999" customHeight="1">
      <c r="A5020" s="13" t="s">
        <v>5267</v>
      </c>
      <c r="B5020" s="14">
        <v>9781849517720</v>
      </c>
      <c r="C5020" s="14">
        <v>9781849517737</v>
      </c>
      <c r="D5020" s="14">
        <v>2014</v>
      </c>
    </row>
    <row r="5021" spans="1:4" s="8" customFormat="1" ht="20.149999999999999" customHeight="1">
      <c r="A5021" s="13" t="s">
        <v>5268</v>
      </c>
      <c r="B5021" s="14">
        <v>9781783987221</v>
      </c>
      <c r="C5021" s="14">
        <v>9781783987238</v>
      </c>
      <c r="D5021" s="14">
        <v>2014</v>
      </c>
    </row>
    <row r="5022" spans="1:4" s="8" customFormat="1" ht="20.149999999999999" customHeight="1">
      <c r="A5022" s="13" t="s">
        <v>5269</v>
      </c>
      <c r="B5022" s="14">
        <v>9781782171645</v>
      </c>
      <c r="C5022" s="14">
        <v>9781782171652</v>
      </c>
      <c r="D5022" s="14">
        <v>2014</v>
      </c>
    </row>
    <row r="5023" spans="1:4" s="8" customFormat="1" ht="20.149999999999999" customHeight="1">
      <c r="A5023" s="13" t="s">
        <v>5270</v>
      </c>
      <c r="B5023" s="14">
        <v>9781783988921</v>
      </c>
      <c r="C5023" s="14">
        <v>9781783988938</v>
      </c>
      <c r="D5023" s="14">
        <v>2014</v>
      </c>
    </row>
    <row r="5024" spans="1:4" s="8" customFormat="1" ht="20.149999999999999" customHeight="1">
      <c r="A5024" s="13" t="s">
        <v>5271</v>
      </c>
      <c r="B5024" s="14">
        <v>9781784391041</v>
      </c>
      <c r="C5024" s="14">
        <v>9781784396954</v>
      </c>
      <c r="D5024" s="14">
        <v>2014</v>
      </c>
    </row>
    <row r="5025" spans="1:4" s="8" customFormat="1" ht="20.149999999999999" customHeight="1">
      <c r="A5025" s="13" t="s">
        <v>5272</v>
      </c>
      <c r="B5025" s="14">
        <v>9781783983964</v>
      </c>
      <c r="C5025" s="14">
        <v>9781783983971</v>
      </c>
      <c r="D5025" s="14">
        <v>2014</v>
      </c>
    </row>
    <row r="5026" spans="1:4" s="8" customFormat="1" ht="20.149999999999999" customHeight="1">
      <c r="A5026" s="13" t="s">
        <v>5273</v>
      </c>
      <c r="B5026" s="14">
        <v>9781783980888</v>
      </c>
      <c r="C5026" s="14">
        <v>9781783980895</v>
      </c>
      <c r="D5026" s="14">
        <v>2014</v>
      </c>
    </row>
    <row r="5027" spans="1:4" s="8" customFormat="1" ht="20.149999999999999" customHeight="1">
      <c r="A5027" s="13" t="s">
        <v>5274</v>
      </c>
      <c r="B5027" s="14">
        <v>9781783553495</v>
      </c>
      <c r="C5027" s="14">
        <v>9781783553501</v>
      </c>
      <c r="D5027" s="14">
        <v>2014</v>
      </c>
    </row>
    <row r="5028" spans="1:4" s="8" customFormat="1" ht="20.149999999999999" customHeight="1">
      <c r="A5028" s="13" t="s">
        <v>5275</v>
      </c>
      <c r="B5028" s="14">
        <v>9781782173434</v>
      </c>
      <c r="C5028" s="14">
        <v>9781782173441</v>
      </c>
      <c r="D5028" s="14">
        <v>2014</v>
      </c>
    </row>
    <row r="5029" spans="1:4" s="8" customFormat="1" ht="20.149999999999999" customHeight="1">
      <c r="A5029" s="13" t="s">
        <v>5276</v>
      </c>
      <c r="B5029" s="14">
        <v>9781783287291</v>
      </c>
      <c r="C5029" s="14">
        <v>9781783287307</v>
      </c>
      <c r="D5029" s="14">
        <v>2014</v>
      </c>
    </row>
    <row r="5030" spans="1:4" s="8" customFormat="1" ht="20.149999999999999" customHeight="1">
      <c r="A5030" s="13" t="s">
        <v>5277</v>
      </c>
      <c r="B5030" s="14">
        <v>9781783988280</v>
      </c>
      <c r="C5030" s="14">
        <v>9781783988297</v>
      </c>
      <c r="D5030" s="14">
        <v>2014</v>
      </c>
    </row>
    <row r="5031" spans="1:4" s="8" customFormat="1" ht="20.149999999999999" customHeight="1">
      <c r="A5031" s="13" t="s">
        <v>5278</v>
      </c>
      <c r="B5031" s="14">
        <v>9781783980963</v>
      </c>
      <c r="C5031" s="14">
        <v>9781783980970</v>
      </c>
      <c r="D5031" s="14">
        <v>2014</v>
      </c>
    </row>
    <row r="5032" spans="1:4" s="8" customFormat="1" ht="20.149999999999999" customHeight="1">
      <c r="A5032" s="13" t="s">
        <v>5279</v>
      </c>
      <c r="B5032" s="14">
        <v>9781783988365</v>
      </c>
      <c r="C5032" s="14">
        <v>9781783988372</v>
      </c>
      <c r="D5032" s="14">
        <v>2014</v>
      </c>
    </row>
    <row r="5033" spans="1:4" s="8" customFormat="1" ht="20.149999999999999" customHeight="1">
      <c r="A5033" s="13" t="s">
        <v>5280</v>
      </c>
      <c r="B5033" s="14">
        <v>9781783981205</v>
      </c>
      <c r="C5033" s="14">
        <v>9781783981212</v>
      </c>
      <c r="D5033" s="14">
        <v>2014</v>
      </c>
    </row>
    <row r="5034" spans="1:4" s="8" customFormat="1" ht="20.149999999999999" customHeight="1">
      <c r="A5034" s="13" t="s">
        <v>5281</v>
      </c>
      <c r="B5034" s="14">
        <v>9781783553693</v>
      </c>
      <c r="C5034" s="14">
        <v>9781783553709</v>
      </c>
      <c r="D5034" s="14">
        <v>2014</v>
      </c>
    </row>
    <row r="5035" spans="1:4" s="8" customFormat="1" ht="20.149999999999999" customHeight="1">
      <c r="A5035" s="13" t="s">
        <v>5282</v>
      </c>
      <c r="B5035" s="14">
        <v>9781783988785</v>
      </c>
      <c r="C5035" s="14">
        <v>9781783988792</v>
      </c>
      <c r="D5035" s="14">
        <v>2014</v>
      </c>
    </row>
    <row r="5036" spans="1:4" s="8" customFormat="1" ht="20.149999999999999" customHeight="1">
      <c r="A5036" s="13" t="s">
        <v>5283</v>
      </c>
      <c r="B5036" s="14">
        <v>9781783554638</v>
      </c>
      <c r="C5036" s="14">
        <v>9781783554645</v>
      </c>
      <c r="D5036" s="14">
        <v>2014</v>
      </c>
    </row>
    <row r="5037" spans="1:4" s="8" customFormat="1" ht="20.149999999999999" customHeight="1">
      <c r="A5037" s="13" t="s">
        <v>5284</v>
      </c>
      <c r="B5037" s="14">
        <v>9781782167761</v>
      </c>
      <c r="C5037" s="14">
        <v>9781782167778</v>
      </c>
      <c r="D5037" s="14">
        <v>2014</v>
      </c>
    </row>
    <row r="5038" spans="1:4" s="8" customFormat="1" ht="20.149999999999999" customHeight="1">
      <c r="A5038" s="13" t="s">
        <v>5285</v>
      </c>
      <c r="B5038" s="14">
        <v>9781784399368</v>
      </c>
      <c r="C5038" s="14">
        <v>9781784396602</v>
      </c>
      <c r="D5038" s="14">
        <v>2014</v>
      </c>
    </row>
    <row r="5039" spans="1:4" s="8" customFormat="1" ht="20.149999999999999" customHeight="1">
      <c r="A5039" s="13" t="s">
        <v>2962</v>
      </c>
      <c r="B5039" s="14">
        <v>9781783554874</v>
      </c>
      <c r="C5039" s="14">
        <v>9781783554881</v>
      </c>
      <c r="D5039" s="14">
        <v>2014</v>
      </c>
    </row>
    <row r="5040" spans="1:4" s="8" customFormat="1" ht="20.149999999999999" customHeight="1">
      <c r="A5040" s="13" t="s">
        <v>5286</v>
      </c>
      <c r="B5040" s="14">
        <v>9781783986682</v>
      </c>
      <c r="C5040" s="14">
        <v>9781783986699</v>
      </c>
      <c r="D5040" s="14">
        <v>2014</v>
      </c>
    </row>
    <row r="5041" spans="1:4" s="8" customFormat="1" ht="20.149999999999999" customHeight="1">
      <c r="A5041" s="13" t="s">
        <v>5287</v>
      </c>
      <c r="B5041" s="14">
        <v>9781782160663</v>
      </c>
      <c r="C5041" s="14">
        <v>9781782160670</v>
      </c>
      <c r="D5041" s="14">
        <v>2014</v>
      </c>
    </row>
    <row r="5042" spans="1:4" s="8" customFormat="1" ht="20.149999999999999" customHeight="1">
      <c r="A5042" s="13" t="s">
        <v>5288</v>
      </c>
      <c r="B5042" s="14">
        <v>9781783989621</v>
      </c>
      <c r="C5042" s="14">
        <v>9781783989638</v>
      </c>
      <c r="D5042" s="14">
        <v>2014</v>
      </c>
    </row>
    <row r="5043" spans="1:4" s="8" customFormat="1" ht="20.149999999999999" customHeight="1">
      <c r="A5043" s="13" t="s">
        <v>5289</v>
      </c>
      <c r="B5043" s="14">
        <v>9781783288472</v>
      </c>
      <c r="C5043" s="14">
        <v>9781783288489</v>
      </c>
      <c r="D5043" s="14">
        <v>2014</v>
      </c>
    </row>
    <row r="5044" spans="1:4" s="8" customFormat="1" ht="20.149999999999999" customHeight="1">
      <c r="A5044" s="13" t="s">
        <v>5290</v>
      </c>
      <c r="B5044" s="14">
        <v>9781783983605</v>
      </c>
      <c r="C5044" s="14">
        <v>9781783983612</v>
      </c>
      <c r="D5044" s="14">
        <v>2014</v>
      </c>
    </row>
    <row r="5045" spans="1:4" s="8" customFormat="1" ht="20.149999999999999" customHeight="1">
      <c r="A5045" s="13" t="s">
        <v>5291</v>
      </c>
      <c r="B5045" s="14">
        <v>9781783554171</v>
      </c>
      <c r="C5045" s="14">
        <v>9781783554188</v>
      </c>
      <c r="D5045" s="14">
        <v>2014</v>
      </c>
    </row>
    <row r="5046" spans="1:4" s="8" customFormat="1" ht="20.149999999999999" customHeight="1">
      <c r="A5046" s="13" t="s">
        <v>5292</v>
      </c>
      <c r="B5046" s="14">
        <v>9781783985760</v>
      </c>
      <c r="C5046" s="14">
        <v>9781783985777</v>
      </c>
      <c r="D5046" s="14">
        <v>2014</v>
      </c>
    </row>
    <row r="5047" spans="1:4" s="8" customFormat="1" ht="20.149999999999999" customHeight="1">
      <c r="A5047" s="13" t="s">
        <v>5293</v>
      </c>
      <c r="B5047" s="14">
        <v>9781849689687</v>
      </c>
      <c r="C5047" s="14">
        <v>9781849689694</v>
      </c>
      <c r="D5047" s="14">
        <v>2014</v>
      </c>
    </row>
    <row r="5048" spans="1:4" s="8" customFormat="1" ht="20.149999999999999" customHeight="1">
      <c r="A5048" s="13" t="s">
        <v>5294</v>
      </c>
      <c r="B5048" s="14">
        <v>9781783981984</v>
      </c>
      <c r="C5048" s="14">
        <v>9781783981991</v>
      </c>
      <c r="D5048" s="14">
        <v>2014</v>
      </c>
    </row>
    <row r="5049" spans="1:4" s="8" customFormat="1" ht="20.149999999999999" customHeight="1">
      <c r="A5049" s="13" t="s">
        <v>5295</v>
      </c>
      <c r="B5049" s="14">
        <v>9781782173373</v>
      </c>
      <c r="C5049" s="14">
        <v>9781782173380</v>
      </c>
      <c r="D5049" s="14">
        <v>2014</v>
      </c>
    </row>
    <row r="5050" spans="1:4" s="8" customFormat="1" ht="20.149999999999999" customHeight="1">
      <c r="A5050" s="13" t="s">
        <v>5296</v>
      </c>
      <c r="B5050" s="14">
        <v>9781783988983</v>
      </c>
      <c r="C5050" s="14">
        <v>9781783988990</v>
      </c>
      <c r="D5050" s="14">
        <v>2014</v>
      </c>
    </row>
    <row r="5051" spans="1:4" s="8" customFormat="1" ht="20.149999999999999" customHeight="1">
      <c r="A5051" s="13" t="s">
        <v>5297</v>
      </c>
      <c r="B5051" s="14">
        <v>9781783981908</v>
      </c>
      <c r="C5051" s="14">
        <v>9781783981915</v>
      </c>
      <c r="D5051" s="14">
        <v>2014</v>
      </c>
    </row>
    <row r="5052" spans="1:4" s="8" customFormat="1" ht="20.149999999999999" customHeight="1">
      <c r="A5052" s="13" t="s">
        <v>5298</v>
      </c>
      <c r="B5052" s="14">
        <v>9781783983308</v>
      </c>
      <c r="C5052" s="14">
        <v>9781783983315</v>
      </c>
      <c r="D5052" s="14">
        <v>2014</v>
      </c>
    </row>
    <row r="5053" spans="1:4" s="8" customFormat="1" ht="20.149999999999999" customHeight="1">
      <c r="A5053" s="13" t="s">
        <v>5299</v>
      </c>
      <c r="B5053" s="14">
        <v>9781784398071</v>
      </c>
      <c r="C5053" s="14">
        <v>9781784393069</v>
      </c>
      <c r="D5053" s="14">
        <v>2014</v>
      </c>
    </row>
    <row r="5054" spans="1:4" s="8" customFormat="1" ht="20.149999999999999" customHeight="1">
      <c r="A5054" s="13" t="s">
        <v>5300</v>
      </c>
      <c r="B5054" s="14">
        <v>9781849688260</v>
      </c>
      <c r="C5054" s="14">
        <v>9781849688277</v>
      </c>
      <c r="D5054" s="14">
        <v>2014</v>
      </c>
    </row>
    <row r="5055" spans="1:4" s="8" customFormat="1" ht="20.149999999999999" customHeight="1">
      <c r="A5055" s="13" t="s">
        <v>5301</v>
      </c>
      <c r="B5055" s="14">
        <v>9781849689021</v>
      </c>
      <c r="C5055" s="14">
        <v>9781849689038</v>
      </c>
      <c r="D5055" s="14">
        <v>2014</v>
      </c>
    </row>
    <row r="5056" spans="1:4" s="8" customFormat="1" ht="20.149999999999999" customHeight="1">
      <c r="A5056" s="13" t="s">
        <v>5302</v>
      </c>
      <c r="B5056" s="14">
        <v>9781783284818</v>
      </c>
      <c r="C5056" s="14">
        <v>9781783284825</v>
      </c>
      <c r="D5056" s="14">
        <v>2014</v>
      </c>
    </row>
    <row r="5057" spans="1:4" s="8" customFormat="1" ht="20.149999999999999" customHeight="1">
      <c r="A5057" s="13" t="s">
        <v>5303</v>
      </c>
      <c r="B5057" s="14">
        <v>9781783559589</v>
      </c>
      <c r="C5057" s="14">
        <v>9781783559596</v>
      </c>
      <c r="D5057" s="14">
        <v>2014</v>
      </c>
    </row>
    <row r="5058" spans="1:4" s="8" customFormat="1" ht="20.149999999999999" customHeight="1">
      <c r="A5058" s="13" t="s">
        <v>5304</v>
      </c>
      <c r="B5058" s="14">
        <v>9781783985647</v>
      </c>
      <c r="C5058" s="14">
        <v>9781783985654</v>
      </c>
      <c r="D5058" s="14">
        <v>2014</v>
      </c>
    </row>
    <row r="5059" spans="1:4" s="8" customFormat="1" ht="20.149999999999999" customHeight="1">
      <c r="A5059" s="13" t="s">
        <v>5305</v>
      </c>
      <c r="B5059" s="14">
        <v>9781783981885</v>
      </c>
      <c r="C5059" s="14">
        <v>9781783981892</v>
      </c>
      <c r="D5059" s="14">
        <v>2014</v>
      </c>
    </row>
    <row r="5060" spans="1:4" s="8" customFormat="1" ht="20.149999999999999" customHeight="1">
      <c r="A5060" s="13" t="s">
        <v>5306</v>
      </c>
      <c r="B5060" s="14">
        <v>9781782167402</v>
      </c>
      <c r="C5060" s="14">
        <v>9781782167419</v>
      </c>
      <c r="D5060" s="14">
        <v>2014</v>
      </c>
    </row>
    <row r="5061" spans="1:4" s="8" customFormat="1" ht="20.149999999999999" customHeight="1">
      <c r="A5061" s="13" t="s">
        <v>5307</v>
      </c>
      <c r="B5061" s="14">
        <v>9781783983049</v>
      </c>
      <c r="C5061" s="14">
        <v>9781783983056</v>
      </c>
      <c r="D5061" s="14">
        <v>2014</v>
      </c>
    </row>
    <row r="5062" spans="1:4" s="8" customFormat="1" ht="20.149999999999999" customHeight="1">
      <c r="A5062" s="13" t="s">
        <v>5308</v>
      </c>
      <c r="B5062" s="14">
        <v>9781849689724</v>
      </c>
      <c r="C5062" s="14">
        <v>9781849689731</v>
      </c>
      <c r="D5062" s="14">
        <v>2014</v>
      </c>
    </row>
    <row r="5063" spans="1:4" s="8" customFormat="1" ht="20.149999999999999" customHeight="1">
      <c r="A5063" s="13" t="s">
        <v>5309</v>
      </c>
      <c r="B5063" s="14">
        <v>9781783287734</v>
      </c>
      <c r="C5063" s="14">
        <v>9781783287741</v>
      </c>
      <c r="D5063" s="14">
        <v>2014</v>
      </c>
    </row>
    <row r="5064" spans="1:4" s="8" customFormat="1" ht="20.149999999999999" customHeight="1">
      <c r="A5064" s="13" t="s">
        <v>5310</v>
      </c>
      <c r="B5064" s="14">
        <v>9781783982400</v>
      </c>
      <c r="C5064" s="14">
        <v>9781783982417</v>
      </c>
      <c r="D5064" s="14">
        <v>2014</v>
      </c>
    </row>
    <row r="5065" spans="1:4" s="8" customFormat="1" ht="20.149999999999999" customHeight="1">
      <c r="A5065" s="13" t="s">
        <v>5311</v>
      </c>
      <c r="B5065" s="14">
        <v>9781783984480</v>
      </c>
      <c r="C5065" s="14">
        <v>9781783984497</v>
      </c>
      <c r="D5065" s="14">
        <v>2014</v>
      </c>
    </row>
    <row r="5066" spans="1:4" s="8" customFormat="1" ht="20.149999999999999" customHeight="1">
      <c r="A5066" s="13" t="s">
        <v>5312</v>
      </c>
      <c r="B5066" s="14">
        <v>9781783983285</v>
      </c>
      <c r="C5066" s="14">
        <v>9781783983292</v>
      </c>
      <c r="D5066" s="14">
        <v>2014</v>
      </c>
    </row>
    <row r="5067" spans="1:4" s="8" customFormat="1" ht="20.149999999999999" customHeight="1">
      <c r="A5067" s="13" t="s">
        <v>5313</v>
      </c>
      <c r="B5067" s="14">
        <v>9781782170907</v>
      </c>
      <c r="C5067" s="14">
        <v>9781782170914</v>
      </c>
      <c r="D5067" s="14">
        <v>2014</v>
      </c>
    </row>
    <row r="5068" spans="1:4" s="8" customFormat="1" ht="20.149999999999999" customHeight="1">
      <c r="A5068" s="13" t="s">
        <v>5314</v>
      </c>
      <c r="B5068" s="14">
        <v>9781782170327</v>
      </c>
      <c r="C5068" s="14">
        <v>9781782170334</v>
      </c>
      <c r="D5068" s="14">
        <v>2014</v>
      </c>
    </row>
    <row r="5069" spans="1:4" s="8" customFormat="1" ht="20.149999999999999" customHeight="1">
      <c r="A5069" s="13" t="s">
        <v>5315</v>
      </c>
      <c r="B5069" s="14">
        <v>9781783981083</v>
      </c>
      <c r="C5069" s="14">
        <v>9781783981090</v>
      </c>
      <c r="D5069" s="14">
        <v>2014</v>
      </c>
    </row>
    <row r="5070" spans="1:4" s="8" customFormat="1" ht="20.149999999999999" customHeight="1">
      <c r="A5070" s="13" t="s">
        <v>5316</v>
      </c>
      <c r="B5070" s="14">
        <v>9781782172086</v>
      </c>
      <c r="C5070" s="14">
        <v>9781782172093</v>
      </c>
      <c r="D5070" s="14">
        <v>2014</v>
      </c>
    </row>
    <row r="5071" spans="1:4" s="8" customFormat="1" ht="20.149999999999999" customHeight="1">
      <c r="A5071" s="13" t="s">
        <v>5317</v>
      </c>
      <c r="B5071" s="14">
        <v>9781783282999</v>
      </c>
      <c r="C5071" s="14">
        <v>9781783283002</v>
      </c>
      <c r="D5071" s="14">
        <v>2014</v>
      </c>
    </row>
    <row r="5072" spans="1:4" s="8" customFormat="1" ht="20.149999999999999" customHeight="1">
      <c r="A5072" s="13" t="s">
        <v>5318</v>
      </c>
      <c r="B5072" s="14">
        <v>9781782172994</v>
      </c>
      <c r="C5072" s="14">
        <v>9781782173007</v>
      </c>
      <c r="D5072" s="14">
        <v>2014</v>
      </c>
    </row>
    <row r="5073" spans="1:4" s="8" customFormat="1" ht="20.149999999999999" customHeight="1">
      <c r="A5073" s="13" t="s">
        <v>5319</v>
      </c>
      <c r="B5073" s="14">
        <v>9781783981540</v>
      </c>
      <c r="C5073" s="14">
        <v>9781783981557</v>
      </c>
      <c r="D5073" s="14">
        <v>2014</v>
      </c>
    </row>
    <row r="5074" spans="1:4" s="8" customFormat="1" ht="20.149999999999999" customHeight="1">
      <c r="A5074" s="13" t="s">
        <v>5320</v>
      </c>
      <c r="B5074" s="14">
        <v>9781783985166</v>
      </c>
      <c r="C5074" s="14">
        <v>9781783985173</v>
      </c>
      <c r="D5074" s="14">
        <v>2014</v>
      </c>
    </row>
    <row r="5075" spans="1:4" s="8" customFormat="1" ht="20.149999999999999" customHeight="1">
      <c r="A5075" s="13" t="s">
        <v>5321</v>
      </c>
      <c r="B5075" s="14">
        <v>9781783981601</v>
      </c>
      <c r="C5075" s="14">
        <v>9781783981618</v>
      </c>
      <c r="D5075" s="14">
        <v>2014</v>
      </c>
    </row>
    <row r="5076" spans="1:4" s="8" customFormat="1" ht="20.149999999999999" customHeight="1">
      <c r="A5076" s="13" t="s">
        <v>5322</v>
      </c>
      <c r="B5076" s="14">
        <v>9781783986040</v>
      </c>
      <c r="C5076" s="14">
        <v>9781783986057</v>
      </c>
      <c r="D5076" s="14">
        <v>2014</v>
      </c>
    </row>
    <row r="5077" spans="1:4" s="8" customFormat="1" ht="20.149999999999999" customHeight="1">
      <c r="A5077" s="13" t="s">
        <v>5323</v>
      </c>
      <c r="B5077" s="14">
        <v>9781783988266</v>
      </c>
      <c r="C5077" s="14">
        <v>9781783988273</v>
      </c>
      <c r="D5077" s="14">
        <v>2014</v>
      </c>
    </row>
    <row r="5078" spans="1:4" s="8" customFormat="1" ht="20.149999999999999" customHeight="1">
      <c r="A5078" s="13" t="s">
        <v>5324</v>
      </c>
      <c r="B5078" s="14">
        <v>9781783989669</v>
      </c>
      <c r="C5078" s="14">
        <v>9781783989676</v>
      </c>
      <c r="D5078" s="14">
        <v>2014</v>
      </c>
    </row>
    <row r="5079" spans="1:4" s="8" customFormat="1" ht="20.149999999999999" customHeight="1">
      <c r="A5079" s="13" t="s">
        <v>5325</v>
      </c>
      <c r="B5079" s="14">
        <v>9781783982707</v>
      </c>
      <c r="C5079" s="14">
        <v>9781783982714</v>
      </c>
      <c r="D5079" s="14">
        <v>2014</v>
      </c>
    </row>
    <row r="5080" spans="1:4" s="8" customFormat="1" ht="20.149999999999999" customHeight="1">
      <c r="A5080" s="13" t="s">
        <v>5326</v>
      </c>
      <c r="B5080" s="14">
        <v>9781783286713</v>
      </c>
      <c r="C5080" s="14">
        <v>9781783286720</v>
      </c>
      <c r="D5080" s="14">
        <v>2014</v>
      </c>
    </row>
    <row r="5081" spans="1:4" s="8" customFormat="1" ht="20.149999999999999" customHeight="1">
      <c r="A5081" s="13" t="s">
        <v>5327</v>
      </c>
      <c r="B5081" s="14">
        <v>9781783551897</v>
      </c>
      <c r="C5081" s="14">
        <v>9781783551903</v>
      </c>
      <c r="D5081" s="14">
        <v>2014</v>
      </c>
    </row>
    <row r="5082" spans="1:4" s="8" customFormat="1" ht="20.149999999999999" customHeight="1">
      <c r="A5082" s="13" t="s">
        <v>5328</v>
      </c>
      <c r="B5082" s="14">
        <v>9781849688963</v>
      </c>
      <c r="C5082" s="14">
        <v>9781849688970</v>
      </c>
      <c r="D5082" s="14">
        <v>2014</v>
      </c>
    </row>
    <row r="5083" spans="1:4" s="8" customFormat="1" ht="20.149999999999999" customHeight="1">
      <c r="A5083" s="13" t="s">
        <v>5329</v>
      </c>
      <c r="B5083" s="14">
        <v>9781783552931</v>
      </c>
      <c r="C5083" s="14">
        <v>9781783552948</v>
      </c>
      <c r="D5083" s="14">
        <v>2014</v>
      </c>
    </row>
    <row r="5084" spans="1:4" s="8" customFormat="1" ht="20.149999999999999" customHeight="1">
      <c r="A5084" s="13" t="s">
        <v>5330</v>
      </c>
      <c r="B5084" s="14">
        <v>9781783554553</v>
      </c>
      <c r="C5084" s="14">
        <v>9781783554560</v>
      </c>
      <c r="D5084" s="14">
        <v>2014</v>
      </c>
    </row>
    <row r="5085" spans="1:4" s="8" customFormat="1" ht="20.149999999999999" customHeight="1">
      <c r="A5085" s="13" t="s">
        <v>5331</v>
      </c>
      <c r="B5085" s="14">
        <v>9781782170709</v>
      </c>
      <c r="C5085" s="14">
        <v>9781782170716</v>
      </c>
      <c r="D5085" s="14">
        <v>2014</v>
      </c>
    </row>
    <row r="5086" spans="1:4" s="8" customFormat="1" ht="20.149999999999999" customHeight="1">
      <c r="A5086" s="13" t="s">
        <v>5332</v>
      </c>
      <c r="B5086" s="14">
        <v>9781783287963</v>
      </c>
      <c r="C5086" s="14">
        <v>9781783287970</v>
      </c>
      <c r="D5086" s="14">
        <v>2014</v>
      </c>
    </row>
    <row r="5087" spans="1:4" s="8" customFormat="1" ht="20.149999999999999" customHeight="1">
      <c r="A5087" s="13" t="s">
        <v>5333</v>
      </c>
      <c r="B5087" s="14">
        <v>9781782170365</v>
      </c>
      <c r="C5087" s="14">
        <v>9781782170372</v>
      </c>
      <c r="D5087" s="14">
        <v>2014</v>
      </c>
    </row>
    <row r="5088" spans="1:4" s="8" customFormat="1" ht="20.149999999999999" customHeight="1">
      <c r="A5088" s="13" t="s">
        <v>5334</v>
      </c>
      <c r="B5088" s="14">
        <v>9781783558827</v>
      </c>
      <c r="C5088" s="14">
        <v>9781783558834</v>
      </c>
      <c r="D5088" s="14">
        <v>2014</v>
      </c>
    </row>
    <row r="5089" spans="1:4" s="8" customFormat="1" ht="20.149999999999999" customHeight="1">
      <c r="A5089" s="13" t="s">
        <v>5335</v>
      </c>
      <c r="B5089" s="14">
        <v>9781849685986</v>
      </c>
      <c r="C5089" s="14">
        <v>9781849685993</v>
      </c>
      <c r="D5089" s="14">
        <v>2014</v>
      </c>
    </row>
    <row r="5090" spans="1:4" s="8" customFormat="1" ht="20.149999999999999" customHeight="1">
      <c r="A5090" s="13" t="s">
        <v>5336</v>
      </c>
      <c r="B5090" s="14">
        <v>9781783985968</v>
      </c>
      <c r="C5090" s="14">
        <v>9781783554119</v>
      </c>
      <c r="D5090" s="14">
        <v>2014</v>
      </c>
    </row>
    <row r="5091" spans="1:4" s="8" customFormat="1" ht="20.149999999999999" customHeight="1">
      <c r="A5091" s="13" t="s">
        <v>5337</v>
      </c>
      <c r="B5091" s="14">
        <v>9781783287796</v>
      </c>
      <c r="C5091" s="14">
        <v>9781783287802</v>
      </c>
      <c r="D5091" s="14">
        <v>2014</v>
      </c>
    </row>
    <row r="5092" spans="1:4" s="8" customFormat="1" ht="20.149999999999999" customHeight="1">
      <c r="A5092" s="13" t="s">
        <v>5338</v>
      </c>
      <c r="B5092" s="14">
        <v>9781782166924</v>
      </c>
      <c r="C5092" s="14">
        <v>9781782166931</v>
      </c>
      <c r="D5092" s="14">
        <v>2014</v>
      </c>
    </row>
    <row r="5093" spans="1:4" s="8" customFormat="1" ht="20.149999999999999" customHeight="1">
      <c r="A5093" s="13" t="s">
        <v>5339</v>
      </c>
      <c r="B5093" s="14">
        <v>9781783981168</v>
      </c>
      <c r="C5093" s="14">
        <v>9781783981175</v>
      </c>
      <c r="D5093" s="14">
        <v>2014</v>
      </c>
    </row>
    <row r="5094" spans="1:4" s="8" customFormat="1" ht="20.149999999999999" customHeight="1">
      <c r="A5094" s="13" t="s">
        <v>5340</v>
      </c>
      <c r="B5094" s="14">
        <v>9781782167853</v>
      </c>
      <c r="C5094" s="14">
        <v>9781782167860</v>
      </c>
      <c r="D5094" s="14">
        <v>2014</v>
      </c>
    </row>
    <row r="5095" spans="1:4" s="8" customFormat="1" ht="20.149999999999999" customHeight="1">
      <c r="A5095" s="13" t="s">
        <v>5341</v>
      </c>
      <c r="B5095" s="14">
        <v>9781783981328</v>
      </c>
      <c r="C5095" s="14">
        <v>9781783981335</v>
      </c>
      <c r="D5095" s="14">
        <v>2014</v>
      </c>
    </row>
    <row r="5096" spans="1:4" s="8" customFormat="1" ht="20.149999999999999" customHeight="1">
      <c r="A5096" s="13" t="s">
        <v>5342</v>
      </c>
      <c r="B5096" s="14">
        <v>9781782173816</v>
      </c>
      <c r="C5096" s="14">
        <v>9781782173823</v>
      </c>
      <c r="D5096" s="14">
        <v>2014</v>
      </c>
    </row>
    <row r="5097" spans="1:4" s="8" customFormat="1" ht="20.149999999999999" customHeight="1">
      <c r="A5097" s="13" t="s">
        <v>5343</v>
      </c>
      <c r="B5097" s="14">
        <v>9781782161486</v>
      </c>
      <c r="C5097" s="14">
        <v>9781782161493</v>
      </c>
      <c r="D5097" s="14">
        <v>2014</v>
      </c>
    </row>
    <row r="5098" spans="1:4" s="8" customFormat="1" ht="20.149999999999999" customHeight="1">
      <c r="A5098" s="13" t="s">
        <v>5344</v>
      </c>
      <c r="B5098" s="14">
        <v>9781783282951</v>
      </c>
      <c r="C5098" s="14">
        <v>9781783282968</v>
      </c>
      <c r="D5098" s="14">
        <v>2014</v>
      </c>
    </row>
    <row r="5099" spans="1:4" s="8" customFormat="1" ht="20.149999999999999" customHeight="1">
      <c r="A5099" s="13" t="s">
        <v>5345</v>
      </c>
      <c r="B5099" s="14">
        <v>9781849697347</v>
      </c>
      <c r="C5099" s="14">
        <v>9781849697354</v>
      </c>
      <c r="D5099" s="14">
        <v>2014</v>
      </c>
    </row>
    <row r="5100" spans="1:4" s="8" customFormat="1" ht="20.149999999999999" customHeight="1">
      <c r="A5100" s="13" t="s">
        <v>5346</v>
      </c>
      <c r="B5100" s="14">
        <v>9781783984909</v>
      </c>
      <c r="C5100" s="14">
        <v>9781783984916</v>
      </c>
      <c r="D5100" s="14">
        <v>2014</v>
      </c>
    </row>
    <row r="5101" spans="1:4" s="8" customFormat="1" ht="20.149999999999999" customHeight="1">
      <c r="A5101" s="13" t="s">
        <v>5347</v>
      </c>
      <c r="B5101" s="14">
        <v>9781783980420</v>
      </c>
      <c r="C5101" s="14">
        <v>9781783980437</v>
      </c>
      <c r="D5101" s="14">
        <v>2014</v>
      </c>
    </row>
    <row r="5102" spans="1:4" s="8" customFormat="1" ht="20.149999999999999" customHeight="1">
      <c r="A5102" s="13" t="s">
        <v>5348</v>
      </c>
      <c r="B5102" s="14">
        <v>9781782172437</v>
      </c>
      <c r="C5102" s="14">
        <v>9781782172444</v>
      </c>
      <c r="D5102" s="14">
        <v>2014</v>
      </c>
    </row>
    <row r="5103" spans="1:4" s="8" customFormat="1" ht="20.149999999999999" customHeight="1">
      <c r="A5103" s="13" t="s">
        <v>5349</v>
      </c>
      <c r="B5103" s="14">
        <v>9781783983223</v>
      </c>
      <c r="C5103" s="14">
        <v>9781783983230</v>
      </c>
      <c r="D5103" s="14">
        <v>2014</v>
      </c>
    </row>
    <row r="5104" spans="1:4" s="8" customFormat="1" ht="20.149999999999999" customHeight="1">
      <c r="A5104" s="13" t="s">
        <v>5350</v>
      </c>
      <c r="B5104" s="14">
        <v>9781782175438</v>
      </c>
      <c r="C5104" s="14">
        <v>9781782175445</v>
      </c>
      <c r="D5104" s="14">
        <v>2014</v>
      </c>
    </row>
    <row r="5105" spans="1:4" s="8" customFormat="1" ht="20.149999999999999" customHeight="1">
      <c r="A5105" s="13" t="s">
        <v>5351</v>
      </c>
      <c r="B5105" s="14">
        <v>9781849699518</v>
      </c>
      <c r="C5105" s="14">
        <v>9781849699525</v>
      </c>
      <c r="D5105" s="14">
        <v>2014</v>
      </c>
    </row>
    <row r="5106" spans="1:4" s="8" customFormat="1" ht="20.149999999999999" customHeight="1">
      <c r="A5106" s="13" t="s">
        <v>5352</v>
      </c>
      <c r="B5106" s="14">
        <v>9781783984244</v>
      </c>
      <c r="C5106" s="14">
        <v>9781783984251</v>
      </c>
      <c r="D5106" s="14">
        <v>2014</v>
      </c>
    </row>
    <row r="5107" spans="1:4" s="8" customFormat="1" ht="20.149999999999999" customHeight="1">
      <c r="A5107" s="13" t="s">
        <v>5353</v>
      </c>
      <c r="B5107" s="14">
        <v>9781783988808</v>
      </c>
      <c r="C5107" s="14">
        <v>9781783988815</v>
      </c>
      <c r="D5107" s="14">
        <v>2014</v>
      </c>
    </row>
    <row r="5108" spans="1:4" s="8" customFormat="1" ht="20.149999999999999" customHeight="1">
      <c r="A5108" s="13" t="s">
        <v>5354</v>
      </c>
      <c r="B5108" s="14">
        <v>9781783986521</v>
      </c>
      <c r="C5108" s="14">
        <v>9781783986538</v>
      </c>
      <c r="D5108" s="14">
        <v>2014</v>
      </c>
    </row>
    <row r="5109" spans="1:4" s="8" customFormat="1" ht="20.149999999999999" customHeight="1">
      <c r="A5109" s="13" t="s">
        <v>5355</v>
      </c>
      <c r="B5109" s="14">
        <v>9781849698665</v>
      </c>
      <c r="C5109" s="14">
        <v>9781849698672</v>
      </c>
      <c r="D5109" s="14">
        <v>2014</v>
      </c>
    </row>
    <row r="5110" spans="1:4" s="8" customFormat="1" ht="20.149999999999999" customHeight="1">
      <c r="A5110" s="13" t="s">
        <v>5356</v>
      </c>
      <c r="B5110" s="14">
        <v>9781783987122</v>
      </c>
      <c r="C5110" s="14">
        <v>9781783987139</v>
      </c>
      <c r="D5110" s="14">
        <v>2014</v>
      </c>
    </row>
    <row r="5111" spans="1:4" s="8" customFormat="1" ht="20.149999999999999" customHeight="1">
      <c r="A5111" s="13" t="s">
        <v>5357</v>
      </c>
      <c r="B5111" s="14">
        <v>9781849517164</v>
      </c>
      <c r="C5111" s="14">
        <v>9781849517171</v>
      </c>
      <c r="D5111" s="14">
        <v>2014</v>
      </c>
    </row>
    <row r="5112" spans="1:4" s="8" customFormat="1" ht="20.149999999999999" customHeight="1">
      <c r="A5112" s="13" t="s">
        <v>5358</v>
      </c>
      <c r="B5112" s="14">
        <v>9781783559046</v>
      </c>
      <c r="C5112" s="14">
        <v>9781783559053</v>
      </c>
      <c r="D5112" s="14">
        <v>2014</v>
      </c>
    </row>
    <row r="5113" spans="1:4" s="8" customFormat="1" ht="20.149999999999999" customHeight="1">
      <c r="A5113" s="13" t="s">
        <v>5359</v>
      </c>
      <c r="B5113" s="14">
        <v>9781782160649</v>
      </c>
      <c r="C5113" s="14">
        <v>9781782160656</v>
      </c>
      <c r="D5113" s="14">
        <v>2014</v>
      </c>
    </row>
    <row r="5114" spans="1:4" s="8" customFormat="1" ht="20.149999999999999" customHeight="1">
      <c r="A5114" s="13" t="s">
        <v>5360</v>
      </c>
      <c r="B5114" s="14">
        <v>9781783553334</v>
      </c>
      <c r="C5114" s="14">
        <v>9781783553341</v>
      </c>
      <c r="D5114" s="14">
        <v>2014</v>
      </c>
    </row>
    <row r="5115" spans="1:4" s="8" customFormat="1" ht="20.149999999999999" customHeight="1">
      <c r="A5115" s="13" t="s">
        <v>5361</v>
      </c>
      <c r="B5115" s="14">
        <v>9781783985081</v>
      </c>
      <c r="C5115" s="14">
        <v>9781783985098</v>
      </c>
      <c r="D5115" s="14">
        <v>2014</v>
      </c>
    </row>
    <row r="5116" spans="1:4" s="8" customFormat="1" ht="20.149999999999999" customHeight="1">
      <c r="A5116" s="13" t="s">
        <v>5362</v>
      </c>
      <c r="B5116" s="14">
        <v>9781783551958</v>
      </c>
      <c r="C5116" s="14">
        <v>9781783551965</v>
      </c>
      <c r="D5116" s="14">
        <v>2014</v>
      </c>
    </row>
    <row r="5117" spans="1:4" s="8" customFormat="1" ht="20.149999999999999" customHeight="1">
      <c r="A5117" s="13" t="s">
        <v>5363</v>
      </c>
      <c r="B5117" s="14">
        <v>9781783286270</v>
      </c>
      <c r="C5117" s="14">
        <v>9781783286287</v>
      </c>
      <c r="D5117" s="14">
        <v>2014</v>
      </c>
    </row>
    <row r="5118" spans="1:4" s="8" customFormat="1" ht="20.149999999999999" customHeight="1">
      <c r="A5118" s="13" t="s">
        <v>5364</v>
      </c>
      <c r="B5118" s="14">
        <v>9781783285617</v>
      </c>
      <c r="C5118" s="14">
        <v>9781783285624</v>
      </c>
      <c r="D5118" s="14">
        <v>2014</v>
      </c>
    </row>
    <row r="5119" spans="1:4" s="8" customFormat="1" ht="20.149999999999999" customHeight="1">
      <c r="A5119" s="13" t="s">
        <v>5365</v>
      </c>
      <c r="B5119" s="14">
        <v>9781783983568</v>
      </c>
      <c r="C5119" s="14">
        <v>9781783983575</v>
      </c>
      <c r="D5119" s="14">
        <v>2014</v>
      </c>
    </row>
    <row r="5120" spans="1:4" s="8" customFormat="1" ht="20.149999999999999" customHeight="1">
      <c r="A5120" s="13" t="s">
        <v>5366</v>
      </c>
      <c r="B5120" s="14">
        <v>9781783986866</v>
      </c>
      <c r="C5120" s="14">
        <v>9781783986873</v>
      </c>
      <c r="D5120" s="14">
        <v>2014</v>
      </c>
    </row>
    <row r="5121" spans="1:4" s="8" customFormat="1" ht="20.149999999999999" customHeight="1">
      <c r="A5121" s="13" t="s">
        <v>5367</v>
      </c>
      <c r="B5121" s="14">
        <v>9781783980086</v>
      </c>
      <c r="C5121" s="14">
        <v>9781783980093</v>
      </c>
      <c r="D5121" s="14">
        <v>2014</v>
      </c>
    </row>
    <row r="5122" spans="1:4" s="8" customFormat="1" ht="20.149999999999999" customHeight="1">
      <c r="A5122" s="13" t="s">
        <v>5368</v>
      </c>
      <c r="B5122" s="14">
        <v>9781783982141</v>
      </c>
      <c r="C5122" s="14">
        <v>9781783982158</v>
      </c>
      <c r="D5122" s="14">
        <v>2014</v>
      </c>
    </row>
    <row r="5123" spans="1:4" s="8" customFormat="1" ht="20.149999999999999" customHeight="1">
      <c r="A5123" s="13" t="s">
        <v>5369</v>
      </c>
      <c r="B5123" s="14">
        <v>9781782164265</v>
      </c>
      <c r="C5123" s="14">
        <v>9781782164272</v>
      </c>
      <c r="D5123" s="14">
        <v>2014</v>
      </c>
    </row>
    <row r="5124" spans="1:4" s="8" customFormat="1" ht="20.149999999999999" customHeight="1">
      <c r="A5124" s="13" t="s">
        <v>5370</v>
      </c>
      <c r="B5124" s="14">
        <v>9781783280612</v>
      </c>
      <c r="C5124" s="14">
        <v>9781783280629</v>
      </c>
      <c r="D5124" s="14">
        <v>2014</v>
      </c>
    </row>
    <row r="5125" spans="1:4" s="8" customFormat="1" ht="20.149999999999999" customHeight="1">
      <c r="A5125" s="13" t="s">
        <v>5371</v>
      </c>
      <c r="B5125" s="14">
        <v>9781783987283</v>
      </c>
      <c r="C5125" s="14">
        <v>9781783987290</v>
      </c>
      <c r="D5125" s="14">
        <v>2014</v>
      </c>
    </row>
    <row r="5126" spans="1:4" s="8" customFormat="1" ht="20.149999999999999" customHeight="1">
      <c r="A5126" s="13" t="s">
        <v>5372</v>
      </c>
      <c r="B5126" s="14">
        <v>9781783550814</v>
      </c>
      <c r="C5126" s="14">
        <v>9781783550821</v>
      </c>
      <c r="D5126" s="14">
        <v>2014</v>
      </c>
    </row>
    <row r="5127" spans="1:4" s="8" customFormat="1" ht="20.149999999999999" customHeight="1">
      <c r="A5127" s="13" t="s">
        <v>5373</v>
      </c>
      <c r="B5127" s="14">
        <v>9781783286614</v>
      </c>
      <c r="C5127" s="14">
        <v>9781783286621</v>
      </c>
      <c r="D5127" s="14">
        <v>2014</v>
      </c>
    </row>
    <row r="5128" spans="1:4" s="8" customFormat="1" ht="20.149999999999999" customHeight="1">
      <c r="A5128" s="13" t="s">
        <v>5374</v>
      </c>
      <c r="B5128" s="14">
        <v>9781783981380</v>
      </c>
      <c r="C5128" s="14">
        <v>9781783981397</v>
      </c>
      <c r="D5128" s="14">
        <v>2014</v>
      </c>
    </row>
    <row r="5129" spans="1:4" s="8" customFormat="1" ht="20.149999999999999" customHeight="1">
      <c r="A5129" s="13" t="s">
        <v>5375</v>
      </c>
      <c r="B5129" s="14">
        <v>9781783554812</v>
      </c>
      <c r="C5129" s="14">
        <v>9781783554829</v>
      </c>
      <c r="D5129" s="14">
        <v>2014</v>
      </c>
    </row>
    <row r="5130" spans="1:4" s="8" customFormat="1" ht="20.149999999999999" customHeight="1">
      <c r="A5130" s="13" t="s">
        <v>5376</v>
      </c>
      <c r="B5130" s="14">
        <v>9781782176114</v>
      </c>
      <c r="C5130" s="14">
        <v>9781782176121</v>
      </c>
      <c r="D5130" s="14">
        <v>2014</v>
      </c>
    </row>
    <row r="5131" spans="1:4" s="8" customFormat="1" ht="20.149999999999999" customHeight="1">
      <c r="A5131" s="13" t="s">
        <v>5377</v>
      </c>
      <c r="B5131" s="14">
        <v>9781783989829</v>
      </c>
      <c r="C5131" s="14">
        <v>9781783989836</v>
      </c>
      <c r="D5131" s="14">
        <v>2014</v>
      </c>
    </row>
    <row r="5132" spans="1:4" s="8" customFormat="1" ht="20.149999999999999" customHeight="1">
      <c r="A5132" s="13" t="s">
        <v>5378</v>
      </c>
      <c r="B5132" s="14">
        <v>9781783286478</v>
      </c>
      <c r="C5132" s="14">
        <v>9781783286485</v>
      </c>
      <c r="D5132" s="14">
        <v>2014</v>
      </c>
    </row>
    <row r="5133" spans="1:4" s="8" customFormat="1" ht="20.149999999999999" customHeight="1">
      <c r="A5133" s="13" t="s">
        <v>5379</v>
      </c>
      <c r="B5133" s="14">
        <v>9781782170563</v>
      </c>
      <c r="C5133" s="14">
        <v>9781782170570</v>
      </c>
      <c r="D5133" s="14">
        <v>2014</v>
      </c>
    </row>
    <row r="5134" spans="1:4" s="8" customFormat="1" ht="20.149999999999999" customHeight="1">
      <c r="A5134" s="13" t="s">
        <v>5380</v>
      </c>
      <c r="B5134" s="14">
        <v>9781782160083</v>
      </c>
      <c r="C5134" s="14">
        <v>9781782160090</v>
      </c>
      <c r="D5134" s="14">
        <v>2014</v>
      </c>
    </row>
    <row r="5135" spans="1:4" s="8" customFormat="1" ht="20.149999999999999" customHeight="1">
      <c r="A5135" s="13" t="s">
        <v>5381</v>
      </c>
      <c r="B5135" s="14">
        <v>9781783289790</v>
      </c>
      <c r="C5135" s="14">
        <v>9781783289806</v>
      </c>
      <c r="D5135" s="14">
        <v>2014</v>
      </c>
    </row>
    <row r="5136" spans="1:4" s="8" customFormat="1" ht="20.149999999999999" customHeight="1">
      <c r="A5136" s="13" t="s">
        <v>5382</v>
      </c>
      <c r="B5136" s="14">
        <v>9781783284535</v>
      </c>
      <c r="C5136" s="14">
        <v>9781783284542</v>
      </c>
      <c r="D5136" s="14">
        <v>2014</v>
      </c>
    </row>
    <row r="5137" spans="1:4" s="8" customFormat="1" ht="20.149999999999999" customHeight="1">
      <c r="A5137" s="13" t="s">
        <v>5383</v>
      </c>
      <c r="B5137" s="14">
        <v>9781783286379</v>
      </c>
      <c r="C5137" s="14">
        <v>9781783286386</v>
      </c>
      <c r="D5137" s="14">
        <v>2014</v>
      </c>
    </row>
    <row r="5138" spans="1:4" s="8" customFormat="1" ht="20.149999999999999" customHeight="1">
      <c r="A5138" s="13" t="s">
        <v>5384</v>
      </c>
      <c r="B5138" s="14">
        <v>9781849689120</v>
      </c>
      <c r="C5138" s="14">
        <v>9781849689137</v>
      </c>
      <c r="D5138" s="14">
        <v>2014</v>
      </c>
    </row>
    <row r="5139" spans="1:4" s="8" customFormat="1" ht="20.149999999999999" customHeight="1">
      <c r="A5139" s="13" t="s">
        <v>5385</v>
      </c>
      <c r="B5139" s="14">
        <v>9781849694728</v>
      </c>
      <c r="C5139" s="14">
        <v>9781849694735</v>
      </c>
      <c r="D5139" s="14">
        <v>2014</v>
      </c>
    </row>
    <row r="5140" spans="1:4" s="8" customFormat="1" ht="20.149999999999999" customHeight="1">
      <c r="A5140" s="13" t="s">
        <v>5386</v>
      </c>
      <c r="B5140" s="14">
        <v>9781849695589</v>
      </c>
      <c r="C5140" s="14">
        <v>9781849695596</v>
      </c>
      <c r="D5140" s="14">
        <v>2014</v>
      </c>
    </row>
    <row r="5141" spans="1:4" s="8" customFormat="1" ht="20.149999999999999" customHeight="1">
      <c r="A5141" s="13" t="s">
        <v>5387</v>
      </c>
      <c r="B5141" s="14">
        <v>9781782172550</v>
      </c>
      <c r="C5141" s="14">
        <v>9781782172567</v>
      </c>
      <c r="D5141" s="14">
        <v>2014</v>
      </c>
    </row>
    <row r="5142" spans="1:4" s="8" customFormat="1" ht="20.149999999999999" customHeight="1">
      <c r="A5142" s="13" t="s">
        <v>5388</v>
      </c>
      <c r="B5142" s="14">
        <v>9781783986606</v>
      </c>
      <c r="C5142" s="14">
        <v>9781783986613</v>
      </c>
      <c r="D5142" s="14">
        <v>2014</v>
      </c>
    </row>
    <row r="5143" spans="1:4" s="8" customFormat="1" ht="20.149999999999999" customHeight="1">
      <c r="A5143" s="13" t="s">
        <v>5389</v>
      </c>
      <c r="B5143" s="14">
        <v>9781783980109</v>
      </c>
      <c r="C5143" s="14">
        <v>9781783980116</v>
      </c>
      <c r="D5143" s="14">
        <v>2014</v>
      </c>
    </row>
    <row r="5144" spans="1:4" s="8" customFormat="1" ht="20.149999999999999" customHeight="1">
      <c r="A5144" s="13" t="s">
        <v>5390</v>
      </c>
      <c r="B5144" s="14">
        <v>9781783287987</v>
      </c>
      <c r="C5144" s="14">
        <v>9781783287994</v>
      </c>
      <c r="D5144" s="14">
        <v>2014</v>
      </c>
    </row>
    <row r="5145" spans="1:4" s="8" customFormat="1" ht="20.149999999999999" customHeight="1">
      <c r="A5145" s="13" t="s">
        <v>5391</v>
      </c>
      <c r="B5145" s="14">
        <v>9781783981748</v>
      </c>
      <c r="C5145" s="14">
        <v>9781783981755</v>
      </c>
      <c r="D5145" s="14">
        <v>2014</v>
      </c>
    </row>
    <row r="5146" spans="1:4" s="8" customFormat="1" ht="20.149999999999999" customHeight="1">
      <c r="A5146" s="13" t="s">
        <v>5392</v>
      </c>
      <c r="B5146" s="14">
        <v>9781783985982</v>
      </c>
      <c r="C5146" s="14">
        <v>9781783985999</v>
      </c>
      <c r="D5146" s="14">
        <v>2014</v>
      </c>
    </row>
    <row r="5147" spans="1:4" s="8" customFormat="1" ht="20.149999999999999" customHeight="1">
      <c r="A5147" s="13" t="s">
        <v>5393</v>
      </c>
      <c r="B5147" s="14">
        <v>9781783986729</v>
      </c>
      <c r="C5147" s="14">
        <v>9781783986736</v>
      </c>
      <c r="D5147" s="14">
        <v>2014</v>
      </c>
    </row>
    <row r="5148" spans="1:4" s="8" customFormat="1" ht="20.149999999999999" customHeight="1">
      <c r="A5148" s="13" t="s">
        <v>5394</v>
      </c>
      <c r="B5148" s="14">
        <v>9781782168454</v>
      </c>
      <c r="C5148" s="14">
        <v>9781782168461</v>
      </c>
      <c r="D5148" s="14">
        <v>2014</v>
      </c>
    </row>
    <row r="5149" spans="1:4" s="8" customFormat="1" ht="20.149999999999999" customHeight="1">
      <c r="A5149" s="13" t="s">
        <v>5395</v>
      </c>
      <c r="B5149" s="14">
        <v>9781783983483</v>
      </c>
      <c r="C5149" s="14">
        <v>9781783983490</v>
      </c>
      <c r="D5149" s="14">
        <v>2014</v>
      </c>
    </row>
    <row r="5150" spans="1:4" s="8" customFormat="1" ht="20.149999999999999" customHeight="1">
      <c r="A5150" s="13" t="s">
        <v>5396</v>
      </c>
      <c r="B5150" s="14">
        <v>9781783986064</v>
      </c>
      <c r="C5150" s="14">
        <v>9781783986071</v>
      </c>
      <c r="D5150" s="14">
        <v>2014</v>
      </c>
    </row>
    <row r="5151" spans="1:4" s="8" customFormat="1" ht="20.149999999999999" customHeight="1">
      <c r="A5151" s="13" t="s">
        <v>5397</v>
      </c>
      <c r="B5151" s="14">
        <v>9781783984602</v>
      </c>
      <c r="C5151" s="14">
        <v>9781783984619</v>
      </c>
      <c r="D5151" s="14">
        <v>2014</v>
      </c>
    </row>
    <row r="5152" spans="1:4" s="8" customFormat="1" ht="20.149999999999999" customHeight="1">
      <c r="A5152" s="13" t="s">
        <v>5398</v>
      </c>
      <c r="B5152" s="14">
        <v>9781783981502</v>
      </c>
      <c r="C5152" s="14">
        <v>9781783981519</v>
      </c>
      <c r="D5152" s="14">
        <v>2014</v>
      </c>
    </row>
    <row r="5153" spans="1:4" s="8" customFormat="1" ht="20.149999999999999" customHeight="1">
      <c r="A5153" s="13" t="s">
        <v>5399</v>
      </c>
      <c r="B5153" s="14">
        <v>9781783558964</v>
      </c>
      <c r="C5153" s="14">
        <v>9781783558971</v>
      </c>
      <c r="D5153" s="14">
        <v>2014</v>
      </c>
    </row>
    <row r="5154" spans="1:4" s="8" customFormat="1" ht="20.149999999999999" customHeight="1">
      <c r="A5154" s="13" t="s">
        <v>5400</v>
      </c>
      <c r="B5154" s="14">
        <v>9781849516969</v>
      </c>
      <c r="C5154" s="14">
        <v>9781849516976</v>
      </c>
      <c r="D5154" s="14">
        <v>2014</v>
      </c>
    </row>
    <row r="5155" spans="1:4" s="8" customFormat="1" ht="20.149999999999999" customHeight="1">
      <c r="A5155" s="13" t="s">
        <v>5401</v>
      </c>
      <c r="B5155" s="14">
        <v>9781783982189</v>
      </c>
      <c r="C5155" s="14">
        <v>9781783982196</v>
      </c>
      <c r="D5155" s="14">
        <v>2014</v>
      </c>
    </row>
    <row r="5156" spans="1:4" s="8" customFormat="1" ht="20.149999999999999" customHeight="1">
      <c r="A5156" s="13" t="s">
        <v>5402</v>
      </c>
      <c r="B5156" s="14">
        <v>9781783982509</v>
      </c>
      <c r="C5156" s="14">
        <v>9781783982516</v>
      </c>
      <c r="D5156" s="14">
        <v>2014</v>
      </c>
    </row>
    <row r="5157" spans="1:4" s="8" customFormat="1" ht="20.149999999999999" customHeight="1">
      <c r="A5157" s="13" t="s">
        <v>5403</v>
      </c>
      <c r="B5157" s="14">
        <v>9781782171461</v>
      </c>
      <c r="C5157" s="14">
        <v>9781782171478</v>
      </c>
      <c r="D5157" s="14">
        <v>2014</v>
      </c>
    </row>
    <row r="5158" spans="1:4" s="8" customFormat="1" ht="20.149999999999999" customHeight="1">
      <c r="A5158" s="13" t="s">
        <v>5404</v>
      </c>
      <c r="B5158" s="14">
        <v>9781783980826</v>
      </c>
      <c r="C5158" s="14">
        <v>9781783980833</v>
      </c>
      <c r="D5158" s="14">
        <v>2014</v>
      </c>
    </row>
    <row r="5159" spans="1:4" s="8" customFormat="1" ht="20.149999999999999" customHeight="1">
      <c r="A5159" s="13" t="s">
        <v>5405</v>
      </c>
      <c r="B5159" s="14">
        <v>9781782176862</v>
      </c>
      <c r="C5159" s="14">
        <v>9781782176879</v>
      </c>
      <c r="D5159" s="14">
        <v>2014</v>
      </c>
    </row>
    <row r="5160" spans="1:4" s="8" customFormat="1" ht="20.149999999999999" customHeight="1">
      <c r="A5160" s="13" t="s">
        <v>5406</v>
      </c>
      <c r="B5160" s="14">
        <v>9781783282333</v>
      </c>
      <c r="C5160" s="14">
        <v>9781783282340</v>
      </c>
      <c r="D5160" s="14">
        <v>2014</v>
      </c>
    </row>
    <row r="5161" spans="1:4" s="8" customFormat="1" ht="20.149999999999999" customHeight="1">
      <c r="A5161" s="13" t="s">
        <v>5407</v>
      </c>
      <c r="B5161" s="14">
        <v>9781849695466</v>
      </c>
      <c r="C5161" s="14">
        <v>9781849695473</v>
      </c>
      <c r="D5161" s="14">
        <v>2014</v>
      </c>
    </row>
    <row r="5162" spans="1:4" s="8" customFormat="1" ht="20.149999999999999" customHeight="1">
      <c r="A5162" s="13" t="s">
        <v>5408</v>
      </c>
      <c r="B5162" s="14">
        <v>9781783980864</v>
      </c>
      <c r="C5162" s="14">
        <v>9781783980871</v>
      </c>
      <c r="D5162" s="14">
        <v>2014</v>
      </c>
    </row>
    <row r="5163" spans="1:4" s="8" customFormat="1" ht="20.149999999999999" customHeight="1">
      <c r="A5163" s="13" t="s">
        <v>5409</v>
      </c>
      <c r="B5163" s="14">
        <v>9781783284870</v>
      </c>
      <c r="C5163" s="14">
        <v>9781783284887</v>
      </c>
      <c r="D5163" s="14">
        <v>2014</v>
      </c>
    </row>
    <row r="5164" spans="1:4" s="8" customFormat="1" ht="20.149999999999999" customHeight="1">
      <c r="A5164" s="13" t="s">
        <v>5410</v>
      </c>
      <c r="B5164" s="14">
        <v>9781783289004</v>
      </c>
      <c r="C5164" s="14">
        <v>9781783289011</v>
      </c>
      <c r="D5164" s="14">
        <v>2014</v>
      </c>
    </row>
    <row r="5165" spans="1:4" s="8" customFormat="1" ht="20.149999999999999" customHeight="1">
      <c r="A5165" s="13" t="s">
        <v>5411</v>
      </c>
      <c r="B5165" s="14">
        <v>9781783980567</v>
      </c>
      <c r="C5165" s="14">
        <v>9781783980574</v>
      </c>
      <c r="D5165" s="14">
        <v>2014</v>
      </c>
    </row>
    <row r="5166" spans="1:4" s="8" customFormat="1" ht="20.149999999999999" customHeight="1">
      <c r="A5166" s="13" t="s">
        <v>5412</v>
      </c>
      <c r="B5166" s="14">
        <v>9781783289356</v>
      </c>
      <c r="C5166" s="14">
        <v>9781783289363</v>
      </c>
      <c r="D5166" s="14">
        <v>2014</v>
      </c>
    </row>
    <row r="5167" spans="1:4" s="8" customFormat="1" ht="20.149999999999999" customHeight="1">
      <c r="A5167" s="13" t="s">
        <v>5413</v>
      </c>
      <c r="B5167" s="14">
        <v>9781782160144</v>
      </c>
      <c r="C5167" s="14">
        <v>9781782160151</v>
      </c>
      <c r="D5167" s="14">
        <v>2014</v>
      </c>
    </row>
    <row r="5168" spans="1:4" s="8" customFormat="1" ht="20.149999999999999" customHeight="1">
      <c r="A5168" s="13" t="s">
        <v>5414</v>
      </c>
      <c r="B5168" s="14">
        <v>9781783287017</v>
      </c>
      <c r="C5168" s="14">
        <v>9781783287024</v>
      </c>
      <c r="D5168" s="14">
        <v>2014</v>
      </c>
    </row>
    <row r="5169" spans="1:4" s="8" customFormat="1" ht="20.149999999999999" customHeight="1">
      <c r="A5169" s="13" t="s">
        <v>5415</v>
      </c>
      <c r="B5169" s="14">
        <v>9781782176466</v>
      </c>
      <c r="C5169" s="14">
        <v>9781782176473</v>
      </c>
      <c r="D5169" s="14">
        <v>2014</v>
      </c>
    </row>
    <row r="5170" spans="1:4" s="8" customFormat="1" ht="20.149999999999999" customHeight="1">
      <c r="A5170" s="13" t="s">
        <v>5416</v>
      </c>
      <c r="B5170" s="14">
        <v>9781783982462</v>
      </c>
      <c r="C5170" s="14">
        <v>9781783982479</v>
      </c>
      <c r="D5170" s="14">
        <v>2014</v>
      </c>
    </row>
    <row r="5171" spans="1:4" s="8" customFormat="1" ht="20.149999999999999" customHeight="1">
      <c r="A5171" s="13" t="s">
        <v>5417</v>
      </c>
      <c r="B5171" s="14">
        <v>9781782172208</v>
      </c>
      <c r="C5171" s="14">
        <v>9781782172215</v>
      </c>
      <c r="D5171" s="14">
        <v>2014</v>
      </c>
    </row>
    <row r="5172" spans="1:4" s="8" customFormat="1" ht="20.149999999999999" customHeight="1">
      <c r="A5172" s="13" t="s">
        <v>5418</v>
      </c>
      <c r="B5172" s="14">
        <v>9781783286331</v>
      </c>
      <c r="C5172" s="14">
        <v>9781783286348</v>
      </c>
      <c r="D5172" s="14">
        <v>2014</v>
      </c>
    </row>
    <row r="5173" spans="1:4" s="8" customFormat="1" ht="20.149999999999999" customHeight="1">
      <c r="A5173" s="13" t="s">
        <v>5419</v>
      </c>
      <c r="B5173" s="14">
        <v>9781849694148</v>
      </c>
      <c r="C5173" s="14">
        <v>9781849694155</v>
      </c>
      <c r="D5173" s="14">
        <v>2014</v>
      </c>
    </row>
    <row r="5174" spans="1:4" s="8" customFormat="1" ht="20.149999999999999" customHeight="1">
      <c r="A5174" s="13" t="s">
        <v>5420</v>
      </c>
      <c r="B5174" s="14">
        <v>9781849698061</v>
      </c>
      <c r="C5174" s="14">
        <v>9781849698078</v>
      </c>
      <c r="D5174" s="14">
        <v>2014</v>
      </c>
    </row>
    <row r="5175" spans="1:4" s="8" customFormat="1" ht="20.149999999999999" customHeight="1">
      <c r="A5175" s="13" t="s">
        <v>5421</v>
      </c>
      <c r="B5175" s="14">
        <v>9781782167228</v>
      </c>
      <c r="C5175" s="14">
        <v>9781782167235</v>
      </c>
      <c r="D5175" s="14">
        <v>2014</v>
      </c>
    </row>
    <row r="5176" spans="1:4" s="8" customFormat="1" ht="20.149999999999999" customHeight="1">
      <c r="A5176" s="13" t="s">
        <v>5422</v>
      </c>
      <c r="B5176" s="14">
        <v>9781783980000</v>
      </c>
      <c r="C5176" s="14">
        <v>9781783980017</v>
      </c>
      <c r="D5176" s="14">
        <v>2014</v>
      </c>
    </row>
    <row r="5177" spans="1:4" s="8" customFormat="1" ht="20.149999999999999" customHeight="1">
      <c r="A5177" s="13" t="s">
        <v>5423</v>
      </c>
      <c r="B5177" s="14">
        <v>9781783988648</v>
      </c>
      <c r="C5177" s="14">
        <v>9781783988655</v>
      </c>
      <c r="D5177" s="14">
        <v>2014</v>
      </c>
    </row>
    <row r="5178" spans="1:4" s="8" customFormat="1" ht="20.149999999999999" customHeight="1">
      <c r="A5178" s="13" t="s">
        <v>5424</v>
      </c>
      <c r="B5178" s="14">
        <v>9781782176848</v>
      </c>
      <c r="C5178" s="14">
        <v>9781782176855</v>
      </c>
      <c r="D5178" s="14">
        <v>2014</v>
      </c>
    </row>
    <row r="5179" spans="1:4" s="8" customFormat="1" ht="20.149999999999999" customHeight="1">
      <c r="A5179" s="13" t="s">
        <v>5425</v>
      </c>
      <c r="B5179" s="14">
        <v>9781783288397</v>
      </c>
      <c r="C5179" s="14">
        <v>9781783288403</v>
      </c>
      <c r="D5179" s="14">
        <v>2014</v>
      </c>
    </row>
    <row r="5180" spans="1:4" s="8" customFormat="1" ht="20.149999999999999" customHeight="1">
      <c r="A5180" s="13" t="s">
        <v>5426</v>
      </c>
      <c r="B5180" s="14">
        <v>9781782161509</v>
      </c>
      <c r="C5180" s="14">
        <v>9781782161516</v>
      </c>
      <c r="D5180" s="14">
        <v>2014</v>
      </c>
    </row>
    <row r="5181" spans="1:4" s="8" customFormat="1" ht="20.149999999999999" customHeight="1">
      <c r="A5181" s="13" t="s">
        <v>5427</v>
      </c>
      <c r="B5181" s="14">
        <v>9781783982745</v>
      </c>
      <c r="C5181" s="14">
        <v>9781783982752</v>
      </c>
      <c r="D5181" s="14">
        <v>2014</v>
      </c>
    </row>
    <row r="5182" spans="1:4" s="8" customFormat="1" ht="20.149999999999999" customHeight="1">
      <c r="A5182" s="13" t="s">
        <v>5428</v>
      </c>
      <c r="B5182" s="14">
        <v>9781782169888</v>
      </c>
      <c r="C5182" s="14">
        <v>9781782169871</v>
      </c>
      <c r="D5182" s="14">
        <v>2014</v>
      </c>
    </row>
    <row r="5183" spans="1:4" s="8" customFormat="1" ht="20.149999999999999" customHeight="1">
      <c r="A5183" s="13" t="s">
        <v>5429</v>
      </c>
      <c r="B5183" s="14">
        <v>9781783981441</v>
      </c>
      <c r="C5183" s="14">
        <v>9781783981458</v>
      </c>
      <c r="D5183" s="14">
        <v>2014</v>
      </c>
    </row>
    <row r="5184" spans="1:4" s="8" customFormat="1" ht="20.149999999999999" customHeight="1">
      <c r="A5184" s="13" t="s">
        <v>5430</v>
      </c>
      <c r="B5184" s="14">
        <v>9781782163121</v>
      </c>
      <c r="C5184" s="14">
        <v>9781782163138</v>
      </c>
      <c r="D5184" s="14">
        <v>2014</v>
      </c>
    </row>
    <row r="5185" spans="1:4" s="8" customFormat="1" ht="20.149999999999999" customHeight="1">
      <c r="A5185" s="13" t="s">
        <v>5431</v>
      </c>
      <c r="B5185" s="14">
        <v>9781782176428</v>
      </c>
      <c r="C5185" s="14">
        <v>9781782176435</v>
      </c>
      <c r="D5185" s="14">
        <v>2014</v>
      </c>
    </row>
    <row r="5186" spans="1:4" s="8" customFormat="1" ht="20.149999999999999" customHeight="1">
      <c r="A5186" s="13" t="s">
        <v>5432</v>
      </c>
      <c r="B5186" s="14">
        <v>9781783283132</v>
      </c>
      <c r="C5186" s="14">
        <v>9781783283149</v>
      </c>
      <c r="D5186" s="14">
        <v>2014</v>
      </c>
    </row>
    <row r="5187" spans="1:4" s="8" customFormat="1" ht="20.149999999999999" customHeight="1">
      <c r="A5187" s="13" t="s">
        <v>5433</v>
      </c>
      <c r="B5187" s="14">
        <v>9781783284771</v>
      </c>
      <c r="C5187" s="14">
        <v>9781783284788</v>
      </c>
      <c r="D5187" s="14">
        <v>2014</v>
      </c>
    </row>
    <row r="5188" spans="1:4" s="8" customFormat="1" ht="20.149999999999999" customHeight="1">
      <c r="A5188" s="13" t="s">
        <v>5434</v>
      </c>
      <c r="B5188" s="14">
        <v>9781783983704</v>
      </c>
      <c r="C5188" s="14">
        <v>9781783983711</v>
      </c>
      <c r="D5188" s="14">
        <v>2014</v>
      </c>
    </row>
    <row r="5189" spans="1:4" s="8" customFormat="1" ht="20.149999999999999" customHeight="1">
      <c r="A5189" s="13" t="s">
        <v>5435</v>
      </c>
      <c r="B5189" s="14">
        <v>9781783550937</v>
      </c>
      <c r="C5189" s="14">
        <v>9781783550944</v>
      </c>
      <c r="D5189" s="14">
        <v>2014</v>
      </c>
    </row>
    <row r="5190" spans="1:4" s="8" customFormat="1" ht="20.149999999999999" customHeight="1">
      <c r="A5190" s="13" t="s">
        <v>5436</v>
      </c>
      <c r="B5190" s="14">
        <v>9781783981427</v>
      </c>
      <c r="C5190" s="14">
        <v>9781783981434</v>
      </c>
      <c r="D5190" s="14">
        <v>2014</v>
      </c>
    </row>
    <row r="5191" spans="1:4" s="8" customFormat="1" ht="20.149999999999999" customHeight="1">
      <c r="A5191" s="13" t="s">
        <v>5437</v>
      </c>
      <c r="B5191" s="14">
        <v>9781783981588</v>
      </c>
      <c r="C5191" s="14">
        <v>9781783981595</v>
      </c>
      <c r="D5191" s="14">
        <v>2014</v>
      </c>
    </row>
    <row r="5192" spans="1:4" s="8" customFormat="1" ht="20.149999999999999" customHeight="1">
      <c r="A5192" s="13" t="s">
        <v>5438</v>
      </c>
      <c r="B5192" s="14">
        <v>9781783981625</v>
      </c>
      <c r="C5192" s="14">
        <v>9781783981632</v>
      </c>
      <c r="D5192" s="14">
        <v>2014</v>
      </c>
    </row>
    <row r="5193" spans="1:4" s="8" customFormat="1" ht="20.149999999999999" customHeight="1">
      <c r="A5193" s="13" t="s">
        <v>5439</v>
      </c>
      <c r="B5193" s="14">
        <v>9781783287338</v>
      </c>
      <c r="C5193" s="14">
        <v>9781783287345</v>
      </c>
      <c r="D5193" s="14">
        <v>2014</v>
      </c>
    </row>
    <row r="5194" spans="1:4" s="8" customFormat="1" ht="20.149999999999999" customHeight="1">
      <c r="A5194" s="13" t="s">
        <v>5440</v>
      </c>
      <c r="B5194" s="14">
        <v>9781783289653</v>
      </c>
      <c r="C5194" s="14">
        <v>9781783289660</v>
      </c>
      <c r="D5194" s="14">
        <v>2014</v>
      </c>
    </row>
    <row r="5195" spans="1:4" s="8" customFormat="1" ht="20.149999999999999" customHeight="1">
      <c r="A5195" s="13" t="s">
        <v>5441</v>
      </c>
      <c r="B5195" s="14">
        <v>9781783983902</v>
      </c>
      <c r="C5195" s="14">
        <v>9781783983919</v>
      </c>
      <c r="D5195" s="14">
        <v>2014</v>
      </c>
    </row>
    <row r="5196" spans="1:4" s="8" customFormat="1" ht="20.149999999999999" customHeight="1">
      <c r="A5196" s="13" t="s">
        <v>5442</v>
      </c>
      <c r="B5196" s="14">
        <v>9781783981922</v>
      </c>
      <c r="C5196" s="14">
        <v>9781783981939</v>
      </c>
      <c r="D5196" s="14">
        <v>2014</v>
      </c>
    </row>
    <row r="5197" spans="1:4" s="8" customFormat="1" ht="20.149999999999999" customHeight="1">
      <c r="A5197" s="13" t="s">
        <v>5443</v>
      </c>
      <c r="B5197" s="14">
        <v>9781783283439</v>
      </c>
      <c r="C5197" s="14">
        <v>9781783283446</v>
      </c>
      <c r="D5197" s="14">
        <v>2014</v>
      </c>
    </row>
    <row r="5198" spans="1:4" s="8" customFormat="1" ht="20.149999999999999" customHeight="1">
      <c r="A5198" s="13" t="s">
        <v>5444</v>
      </c>
      <c r="B5198" s="14">
        <v>9781783281053</v>
      </c>
      <c r="C5198" s="14">
        <v>9781783281060</v>
      </c>
      <c r="D5198" s="14">
        <v>2014</v>
      </c>
    </row>
    <row r="5199" spans="1:4" s="8" customFormat="1" ht="20.149999999999999" customHeight="1">
      <c r="A5199" s="13" t="s">
        <v>5445</v>
      </c>
      <c r="B5199" s="14">
        <v>9781783558414</v>
      </c>
      <c r="C5199" s="14">
        <v>9781783558421</v>
      </c>
      <c r="D5199" s="14">
        <v>2014</v>
      </c>
    </row>
    <row r="5200" spans="1:4" s="8" customFormat="1" ht="20.149999999999999" customHeight="1">
      <c r="A5200" s="13" t="s">
        <v>5446</v>
      </c>
      <c r="B5200" s="14">
        <v>9781783280919</v>
      </c>
      <c r="C5200" s="14">
        <v>9781783280926</v>
      </c>
      <c r="D5200" s="14">
        <v>2014</v>
      </c>
    </row>
    <row r="5201" spans="1:4" s="8" customFormat="1" ht="20.149999999999999" customHeight="1">
      <c r="A5201" s="13" t="s">
        <v>5447</v>
      </c>
      <c r="B5201" s="14">
        <v>9781849695107</v>
      </c>
      <c r="C5201" s="14">
        <v>9781849695114</v>
      </c>
      <c r="D5201" s="14">
        <v>2014</v>
      </c>
    </row>
    <row r="5202" spans="1:4" s="8" customFormat="1" ht="20.149999999999999" customHeight="1">
      <c r="A5202" s="13" t="s">
        <v>5448</v>
      </c>
      <c r="B5202" s="14">
        <v>9781782176268</v>
      </c>
      <c r="C5202" s="14">
        <v>9781782176275</v>
      </c>
      <c r="D5202" s="14">
        <v>2014</v>
      </c>
    </row>
    <row r="5203" spans="1:4" s="8" customFormat="1" ht="20.149999999999999" customHeight="1">
      <c r="A5203" s="13" t="s">
        <v>5449</v>
      </c>
      <c r="B5203" s="14">
        <v>9781783287925</v>
      </c>
      <c r="C5203" s="14">
        <v>9781783287932</v>
      </c>
      <c r="D5203" s="14">
        <v>2014</v>
      </c>
    </row>
    <row r="5204" spans="1:4" s="8" customFormat="1" ht="20.149999999999999" customHeight="1">
      <c r="A5204" s="13" t="s">
        <v>5450</v>
      </c>
      <c r="B5204" s="14">
        <v>9781849698320</v>
      </c>
      <c r="C5204" s="14">
        <v>9781849698337</v>
      </c>
      <c r="D5204" s="14">
        <v>2014</v>
      </c>
    </row>
    <row r="5205" spans="1:4" s="8" customFormat="1" ht="20.149999999999999" customHeight="1">
      <c r="A5205" s="13" t="s">
        <v>5451</v>
      </c>
      <c r="B5205" s="14">
        <v>9781782176442</v>
      </c>
      <c r="C5205" s="14">
        <v>9781782176459</v>
      </c>
      <c r="D5205" s="14">
        <v>2014</v>
      </c>
    </row>
    <row r="5206" spans="1:4" s="8" customFormat="1" ht="20.149999999999999" customHeight="1">
      <c r="A5206" s="13" t="s">
        <v>5452</v>
      </c>
      <c r="B5206" s="14">
        <v>9781849688888</v>
      </c>
      <c r="C5206" s="14">
        <v>9781849688895</v>
      </c>
      <c r="D5206" s="14">
        <v>2014</v>
      </c>
    </row>
    <row r="5207" spans="1:4" s="8" customFormat="1" ht="20.149999999999999" customHeight="1">
      <c r="A5207" s="13" t="s">
        <v>5453</v>
      </c>
      <c r="B5207" s="14">
        <v>9781783284139</v>
      </c>
      <c r="C5207" s="14">
        <v>9781783284146</v>
      </c>
      <c r="D5207" s="14">
        <v>2014</v>
      </c>
    </row>
    <row r="5208" spans="1:4" s="8" customFormat="1" ht="20.149999999999999" customHeight="1">
      <c r="A5208" s="13" t="s">
        <v>225</v>
      </c>
      <c r="B5208" s="14">
        <v>9781782162223</v>
      </c>
      <c r="C5208" s="14">
        <v>9781782162230</v>
      </c>
      <c r="D5208" s="14">
        <v>2014</v>
      </c>
    </row>
    <row r="5209" spans="1:4" s="8" customFormat="1" ht="20.149999999999999" customHeight="1">
      <c r="A5209" s="13" t="s">
        <v>5454</v>
      </c>
      <c r="B5209" s="14">
        <v>9781783287215</v>
      </c>
      <c r="C5209" s="14">
        <v>9781783287222</v>
      </c>
      <c r="D5209" s="14">
        <v>2014</v>
      </c>
    </row>
    <row r="5210" spans="1:4" s="8" customFormat="1" ht="20.149999999999999" customHeight="1">
      <c r="A5210" s="13" t="s">
        <v>5455</v>
      </c>
      <c r="B5210" s="14">
        <v>9781783285891</v>
      </c>
      <c r="C5210" s="14">
        <v>9781783285907</v>
      </c>
      <c r="D5210" s="14">
        <v>2014</v>
      </c>
    </row>
    <row r="5211" spans="1:4" s="8" customFormat="1" ht="20.149999999999999" customHeight="1">
      <c r="A5211" s="13" t="s">
        <v>5456</v>
      </c>
      <c r="B5211" s="14">
        <v>9781783982424</v>
      </c>
      <c r="C5211" s="14">
        <v>9781783982431</v>
      </c>
      <c r="D5211" s="14">
        <v>2014</v>
      </c>
    </row>
    <row r="5212" spans="1:4" s="8" customFormat="1" ht="20.149999999999999" customHeight="1">
      <c r="A5212" s="13" t="s">
        <v>5457</v>
      </c>
      <c r="B5212" s="14">
        <v>9781849698924</v>
      </c>
      <c r="C5212" s="14">
        <v>9781783550005</v>
      </c>
      <c r="D5212" s="14">
        <v>2014</v>
      </c>
    </row>
    <row r="5213" spans="1:4" s="8" customFormat="1" ht="20.149999999999999" customHeight="1">
      <c r="A5213" s="13" t="s">
        <v>5458</v>
      </c>
      <c r="B5213" s="14">
        <v>9781782168157</v>
      </c>
      <c r="C5213" s="14">
        <v>9781782168164</v>
      </c>
      <c r="D5213" s="14">
        <v>2014</v>
      </c>
    </row>
    <row r="5214" spans="1:4" s="8" customFormat="1" ht="20.149999999999999" customHeight="1">
      <c r="A5214" s="13" t="s">
        <v>5459</v>
      </c>
      <c r="B5214" s="14">
        <v>9781783287055</v>
      </c>
      <c r="C5214" s="14">
        <v>9781783287062</v>
      </c>
      <c r="D5214" s="14">
        <v>2014</v>
      </c>
    </row>
    <row r="5215" spans="1:4" s="8" customFormat="1" ht="20.149999999999999" customHeight="1">
      <c r="A5215" s="13" t="s">
        <v>5460</v>
      </c>
      <c r="B5215" s="14">
        <v>9781782172451</v>
      </c>
      <c r="C5215" s="14">
        <v>9781782172468</v>
      </c>
      <c r="D5215" s="14">
        <v>2014</v>
      </c>
    </row>
    <row r="5216" spans="1:4" s="8" customFormat="1" ht="20.149999999999999" customHeight="1">
      <c r="A5216" s="13" t="s">
        <v>5461</v>
      </c>
      <c r="B5216" s="14">
        <v>9781783284573</v>
      </c>
      <c r="C5216" s="14">
        <v>9781783284580</v>
      </c>
      <c r="D5216" s="14">
        <v>2014</v>
      </c>
    </row>
    <row r="5217" spans="1:4" s="8" customFormat="1" ht="20.149999999999999" customHeight="1">
      <c r="A5217" s="13" t="s">
        <v>5462</v>
      </c>
      <c r="B5217" s="14">
        <v>9781783288007</v>
      </c>
      <c r="C5217" s="14">
        <v>9781783288014</v>
      </c>
      <c r="D5217" s="14">
        <v>2014</v>
      </c>
    </row>
    <row r="5218" spans="1:4" s="8" customFormat="1" ht="20.149999999999999" customHeight="1">
      <c r="A5218" s="13" t="s">
        <v>5463</v>
      </c>
      <c r="B5218" s="14">
        <v>9781849697224</v>
      </c>
      <c r="C5218" s="14">
        <v>9781849697231</v>
      </c>
      <c r="D5218" s="14">
        <v>2014</v>
      </c>
    </row>
    <row r="5219" spans="1:4" s="8" customFormat="1" ht="20.149999999999999" customHeight="1">
      <c r="A5219" s="13" t="s">
        <v>5464</v>
      </c>
      <c r="B5219" s="14">
        <v>9781783286997</v>
      </c>
      <c r="C5219" s="14">
        <v>9781783287000</v>
      </c>
      <c r="D5219" s="14">
        <v>2014</v>
      </c>
    </row>
    <row r="5220" spans="1:4" s="8" customFormat="1" ht="20.149999999999999" customHeight="1">
      <c r="A5220" s="13" t="s">
        <v>5465</v>
      </c>
      <c r="B5220" s="14">
        <v>9781783550319</v>
      </c>
      <c r="C5220" s="14">
        <v>9781783550326</v>
      </c>
      <c r="D5220" s="14">
        <v>2014</v>
      </c>
    </row>
    <row r="5221" spans="1:4" s="8" customFormat="1" ht="20.149999999999999" customHeight="1">
      <c r="A5221" s="13" t="s">
        <v>5466</v>
      </c>
      <c r="B5221" s="14">
        <v>9781782168058</v>
      </c>
      <c r="C5221" s="14">
        <v>9781782168065</v>
      </c>
      <c r="D5221" s="14">
        <v>2014</v>
      </c>
    </row>
    <row r="5222" spans="1:4" s="8" customFormat="1" ht="20.149999999999999" customHeight="1">
      <c r="A5222" s="13" t="s">
        <v>5467</v>
      </c>
      <c r="B5222" s="14">
        <v>9781782171560</v>
      </c>
      <c r="C5222" s="14">
        <v>9781782171577</v>
      </c>
      <c r="D5222" s="14">
        <v>2014</v>
      </c>
    </row>
    <row r="5223" spans="1:4" s="8" customFormat="1" ht="20.149999999999999" customHeight="1">
      <c r="A5223" s="13" t="s">
        <v>5468</v>
      </c>
      <c r="B5223" s="14">
        <v>9781783983100</v>
      </c>
      <c r="C5223" s="14">
        <v>9781783983117</v>
      </c>
      <c r="D5223" s="14">
        <v>2014</v>
      </c>
    </row>
    <row r="5224" spans="1:4" s="8" customFormat="1" ht="20.149999999999999" customHeight="1">
      <c r="A5224" s="13" t="s">
        <v>5469</v>
      </c>
      <c r="B5224" s="14">
        <v>9781783287758</v>
      </c>
      <c r="C5224" s="14">
        <v>9781783287765</v>
      </c>
      <c r="D5224" s="14">
        <v>2014</v>
      </c>
    </row>
    <row r="5225" spans="1:4" s="8" customFormat="1" ht="20.149999999999999" customHeight="1">
      <c r="A5225" s="13" t="s">
        <v>5470</v>
      </c>
      <c r="B5225" s="14">
        <v>9781849699570</v>
      </c>
      <c r="C5225" s="14">
        <v>9781849699587</v>
      </c>
      <c r="D5225" s="14">
        <v>2014</v>
      </c>
    </row>
    <row r="5226" spans="1:4" s="8" customFormat="1" ht="20.149999999999999" customHeight="1">
      <c r="A5226" s="13" t="s">
        <v>5471</v>
      </c>
      <c r="B5226" s="14">
        <v>9781783980048</v>
      </c>
      <c r="C5226" s="14">
        <v>9781783980055</v>
      </c>
      <c r="D5226" s="14">
        <v>2014</v>
      </c>
    </row>
    <row r="5227" spans="1:4" s="8" customFormat="1" ht="20.149999999999999" customHeight="1">
      <c r="A5227" s="13" t="s">
        <v>5472</v>
      </c>
      <c r="B5227" s="14">
        <v>9781782172413</v>
      </c>
      <c r="C5227" s="14">
        <v>9781782172420</v>
      </c>
      <c r="D5227" s="14">
        <v>2014</v>
      </c>
    </row>
    <row r="5228" spans="1:4" s="8" customFormat="1" ht="20.149999999999999" customHeight="1">
      <c r="A5228" s="13" t="s">
        <v>61</v>
      </c>
      <c r="B5228" s="14">
        <v>9781783983209</v>
      </c>
      <c r="C5228" s="14">
        <v>9781783983216</v>
      </c>
      <c r="D5228" s="14">
        <v>2014</v>
      </c>
    </row>
    <row r="5229" spans="1:4" s="8" customFormat="1" ht="20.149999999999999" customHeight="1">
      <c r="A5229" s="13" t="s">
        <v>5473</v>
      </c>
      <c r="B5229" s="14">
        <v>9781849699778</v>
      </c>
      <c r="C5229" s="14">
        <v>9781849699785</v>
      </c>
      <c r="D5229" s="14">
        <v>2014</v>
      </c>
    </row>
    <row r="5230" spans="1:4" s="8" customFormat="1" ht="20.149999999999999" customHeight="1">
      <c r="A5230" s="13" t="s">
        <v>5474</v>
      </c>
      <c r="B5230" s="14">
        <v>9781849696104</v>
      </c>
      <c r="C5230" s="14">
        <v>9781849696111</v>
      </c>
      <c r="D5230" s="14">
        <v>2014</v>
      </c>
    </row>
    <row r="5231" spans="1:4" s="8" customFormat="1" ht="20.149999999999999" customHeight="1">
      <c r="A5231" s="13" t="s">
        <v>5475</v>
      </c>
      <c r="B5231" s="14">
        <v>9781783559442</v>
      </c>
      <c r="C5231" s="14">
        <v>9781783559459</v>
      </c>
      <c r="D5231" s="14">
        <v>2014</v>
      </c>
    </row>
    <row r="5232" spans="1:4" s="8" customFormat="1" ht="20.149999999999999" customHeight="1">
      <c r="A5232" s="13" t="s">
        <v>5476</v>
      </c>
      <c r="B5232" s="14">
        <v>9781783283637</v>
      </c>
      <c r="C5232" s="14">
        <v>9781783283644</v>
      </c>
      <c r="D5232" s="14">
        <v>2014</v>
      </c>
    </row>
    <row r="5233" spans="1:4" s="8" customFormat="1" ht="20.149999999999999" customHeight="1">
      <c r="A5233" s="13" t="s">
        <v>5477</v>
      </c>
      <c r="B5233" s="14">
        <v>9781783980925</v>
      </c>
      <c r="C5233" s="14">
        <v>9781783980932</v>
      </c>
      <c r="D5233" s="14">
        <v>2014</v>
      </c>
    </row>
    <row r="5234" spans="1:4" s="8" customFormat="1" ht="20.149999999999999" customHeight="1">
      <c r="A5234" s="13" t="s">
        <v>5478</v>
      </c>
      <c r="B5234" s="14">
        <v>9781783280438</v>
      </c>
      <c r="C5234" s="14">
        <v>9781783280445</v>
      </c>
      <c r="D5234" s="14">
        <v>2014</v>
      </c>
    </row>
    <row r="5235" spans="1:4" s="8" customFormat="1" ht="20.149999999999999" customHeight="1">
      <c r="A5235" s="13" t="s">
        <v>5479</v>
      </c>
      <c r="B5235" s="14">
        <v>9781849699792</v>
      </c>
      <c r="C5235" s="14">
        <v>9781849699808</v>
      </c>
      <c r="D5235" s="14">
        <v>2014</v>
      </c>
    </row>
    <row r="5236" spans="1:4" s="8" customFormat="1" ht="20.149999999999999" customHeight="1">
      <c r="A5236" s="13" t="s">
        <v>5480</v>
      </c>
      <c r="B5236" s="14">
        <v>9781783288236</v>
      </c>
      <c r="C5236" s="14">
        <v>9781783288243</v>
      </c>
      <c r="D5236" s="14">
        <v>2014</v>
      </c>
    </row>
    <row r="5237" spans="1:4" s="8" customFormat="1" ht="20.149999999999999" customHeight="1">
      <c r="A5237" s="13" t="s">
        <v>5481</v>
      </c>
      <c r="B5237" s="14">
        <v>9781782177227</v>
      </c>
      <c r="C5237" s="14">
        <v>9781782177234</v>
      </c>
      <c r="D5237" s="14">
        <v>2014</v>
      </c>
    </row>
    <row r="5238" spans="1:4" s="8" customFormat="1" ht="20.149999999999999" customHeight="1">
      <c r="A5238" s="13" t="s">
        <v>5482</v>
      </c>
      <c r="B5238" s="14">
        <v>9781849697668</v>
      </c>
      <c r="C5238" s="14">
        <v>9781849697675</v>
      </c>
      <c r="D5238" s="14">
        <v>2014</v>
      </c>
    </row>
    <row r="5239" spans="1:4" s="8" customFormat="1" ht="20.149999999999999" customHeight="1">
      <c r="A5239" s="13" t="s">
        <v>5483</v>
      </c>
      <c r="B5239" s="14">
        <v>9781782172673</v>
      </c>
      <c r="C5239" s="14">
        <v>9781782172680</v>
      </c>
      <c r="D5239" s="14">
        <v>2014</v>
      </c>
    </row>
    <row r="5240" spans="1:4" s="8" customFormat="1" ht="20.149999999999999" customHeight="1">
      <c r="A5240" s="13" t="s">
        <v>5484</v>
      </c>
      <c r="B5240" s="14">
        <v>9781783550975</v>
      </c>
      <c r="C5240" s="14">
        <v>9781783550982</v>
      </c>
      <c r="D5240" s="14">
        <v>2014</v>
      </c>
    </row>
    <row r="5241" spans="1:4" s="8" customFormat="1" ht="20.149999999999999" customHeight="1">
      <c r="A5241" s="13" t="s">
        <v>5485</v>
      </c>
      <c r="B5241" s="14">
        <v>9781783284351</v>
      </c>
      <c r="C5241" s="14">
        <v>9781783284368</v>
      </c>
      <c r="D5241" s="14">
        <v>2014</v>
      </c>
    </row>
    <row r="5242" spans="1:4" s="8" customFormat="1" ht="20.149999999999999" customHeight="1">
      <c r="A5242" s="13" t="s">
        <v>5486</v>
      </c>
      <c r="B5242" s="14">
        <v>9781783980529</v>
      </c>
      <c r="C5242" s="14">
        <v>9781783980536</v>
      </c>
      <c r="D5242" s="14">
        <v>2014</v>
      </c>
    </row>
    <row r="5243" spans="1:4" s="8" customFormat="1" ht="20.149999999999999" customHeight="1">
      <c r="A5243" s="13" t="s">
        <v>5487</v>
      </c>
      <c r="B5243" s="14">
        <v>9781783981465</v>
      </c>
      <c r="C5243" s="14">
        <v>9781783981472</v>
      </c>
      <c r="D5243" s="14">
        <v>2014</v>
      </c>
    </row>
    <row r="5244" spans="1:4" s="8" customFormat="1" ht="20.149999999999999" customHeight="1">
      <c r="A5244" s="13" t="s">
        <v>5488</v>
      </c>
      <c r="B5244" s="14">
        <v>9781783285952</v>
      </c>
      <c r="C5244" s="14">
        <v>9781783285969</v>
      </c>
      <c r="D5244" s="14">
        <v>2014</v>
      </c>
    </row>
    <row r="5245" spans="1:4" s="8" customFormat="1" ht="20.149999999999999" customHeight="1">
      <c r="A5245" s="13" t="s">
        <v>5489</v>
      </c>
      <c r="B5245" s="14">
        <v>9781849689762</v>
      </c>
      <c r="C5245" s="14">
        <v>9781849689779</v>
      </c>
      <c r="D5245" s="14">
        <v>2014</v>
      </c>
    </row>
    <row r="5246" spans="1:4" s="8" customFormat="1" ht="20.149999999999999" customHeight="1">
      <c r="A5246" s="13" t="s">
        <v>5490</v>
      </c>
      <c r="B5246" s="14">
        <v>9781783280971</v>
      </c>
      <c r="C5246" s="14">
        <v>9781783280988</v>
      </c>
      <c r="D5246" s="14">
        <v>2014</v>
      </c>
    </row>
    <row r="5247" spans="1:4" s="8" customFormat="1" ht="20.149999999999999" customHeight="1">
      <c r="A5247" s="13" t="s">
        <v>5491</v>
      </c>
      <c r="B5247" s="14">
        <v>9781782174172</v>
      </c>
      <c r="C5247" s="14">
        <v>9781782174189</v>
      </c>
      <c r="D5247" s="14">
        <v>2014</v>
      </c>
    </row>
    <row r="5248" spans="1:4" s="8" customFormat="1" ht="20.149999999999999" customHeight="1">
      <c r="A5248" s="13" t="s">
        <v>5492</v>
      </c>
      <c r="B5248" s="14">
        <v>9781783280773</v>
      </c>
      <c r="C5248" s="14">
        <v>9781783280780</v>
      </c>
      <c r="D5248" s="14">
        <v>2014</v>
      </c>
    </row>
    <row r="5249" spans="1:4" s="8" customFormat="1" ht="20.149999999999999" customHeight="1">
      <c r="A5249" s="13" t="s">
        <v>5493</v>
      </c>
      <c r="B5249" s="14">
        <v>9781783288687</v>
      </c>
      <c r="C5249" s="14">
        <v>9781783288694</v>
      </c>
      <c r="D5249" s="14">
        <v>2014</v>
      </c>
    </row>
    <row r="5250" spans="1:4" s="8" customFormat="1" ht="20.149999999999999" customHeight="1">
      <c r="A5250" s="13" t="s">
        <v>5494</v>
      </c>
      <c r="B5250" s="14">
        <v>9781783285556</v>
      </c>
      <c r="C5250" s="14">
        <v>9781783285563</v>
      </c>
      <c r="D5250" s="14">
        <v>2014</v>
      </c>
    </row>
    <row r="5251" spans="1:4" s="8" customFormat="1" ht="20.149999999999999" customHeight="1">
      <c r="A5251" s="13" t="s">
        <v>5495</v>
      </c>
      <c r="B5251" s="14">
        <v>9781783286812</v>
      </c>
      <c r="C5251" s="14">
        <v>9781783286829</v>
      </c>
      <c r="D5251" s="14">
        <v>2014</v>
      </c>
    </row>
    <row r="5252" spans="1:4" s="8" customFormat="1" ht="20.149999999999999" customHeight="1">
      <c r="A5252" s="13" t="s">
        <v>5496</v>
      </c>
      <c r="B5252" s="14">
        <v>9781783287352</v>
      </c>
      <c r="C5252" s="14">
        <v>9781783287369</v>
      </c>
      <c r="D5252" s="14">
        <v>2014</v>
      </c>
    </row>
    <row r="5253" spans="1:4" s="8" customFormat="1" ht="20.149999999999999" customHeight="1">
      <c r="A5253" s="13" t="s">
        <v>5497</v>
      </c>
      <c r="B5253" s="14">
        <v>9781849696623</v>
      </c>
      <c r="C5253" s="14">
        <v>9781849696630</v>
      </c>
      <c r="D5253" s="14">
        <v>2014</v>
      </c>
    </row>
    <row r="5254" spans="1:4" s="8" customFormat="1" ht="20.149999999999999" customHeight="1">
      <c r="A5254" s="13" t="s">
        <v>5498</v>
      </c>
      <c r="B5254" s="14">
        <v>9781782160724</v>
      </c>
      <c r="C5254" s="14">
        <v>9781782160731</v>
      </c>
      <c r="D5254" s="14">
        <v>2014</v>
      </c>
    </row>
    <row r="5255" spans="1:4" s="8" customFormat="1" ht="20.149999999999999" customHeight="1">
      <c r="A5255" s="13" t="s">
        <v>5499</v>
      </c>
      <c r="B5255" s="14">
        <v>9781783282371</v>
      </c>
      <c r="C5255" s="14">
        <v>9781783282388</v>
      </c>
      <c r="D5255" s="14">
        <v>2014</v>
      </c>
    </row>
    <row r="5256" spans="1:4" s="8" customFormat="1" ht="20.149999999999999" customHeight="1">
      <c r="A5256" s="13" t="s">
        <v>5500</v>
      </c>
      <c r="B5256" s="14">
        <v>9781783550258</v>
      </c>
      <c r="C5256" s="14">
        <v>9781783550265</v>
      </c>
      <c r="D5256" s="14">
        <v>2014</v>
      </c>
    </row>
    <row r="5257" spans="1:4" s="8" customFormat="1" ht="20.149999999999999" customHeight="1">
      <c r="A5257" s="13" t="s">
        <v>5501</v>
      </c>
      <c r="B5257" s="14">
        <v>9781783286294</v>
      </c>
      <c r="C5257" s="14">
        <v>9781783286300</v>
      </c>
      <c r="D5257" s="14">
        <v>2014</v>
      </c>
    </row>
    <row r="5258" spans="1:4" s="8" customFormat="1" ht="20.149999999999999" customHeight="1">
      <c r="A5258" s="13" t="s">
        <v>5502</v>
      </c>
      <c r="B5258" s="14">
        <v>9781782166580</v>
      </c>
      <c r="C5258" s="14">
        <v>9781782166597</v>
      </c>
      <c r="D5258" s="14">
        <v>2014</v>
      </c>
    </row>
    <row r="5259" spans="1:4" s="8" customFormat="1" ht="20.149999999999999" customHeight="1">
      <c r="A5259" s="13" t="s">
        <v>5503</v>
      </c>
      <c r="B5259" s="14">
        <v>9781849519489</v>
      </c>
      <c r="C5259" s="14">
        <v>9781849519496</v>
      </c>
      <c r="D5259" s="14">
        <v>2014</v>
      </c>
    </row>
    <row r="5260" spans="1:4" s="8" customFormat="1" ht="20.149999999999999" customHeight="1">
      <c r="A5260" s="13" t="s">
        <v>5504</v>
      </c>
      <c r="B5260" s="14">
        <v>9781783286355</v>
      </c>
      <c r="C5260" s="14">
        <v>9781783286362</v>
      </c>
      <c r="D5260" s="14">
        <v>2014</v>
      </c>
    </row>
    <row r="5261" spans="1:4" s="8" customFormat="1" ht="20.149999999999999" customHeight="1">
      <c r="A5261" s="13" t="s">
        <v>5505</v>
      </c>
      <c r="B5261" s="14">
        <v>9781783550654</v>
      </c>
      <c r="C5261" s="14">
        <v>9781783550661</v>
      </c>
      <c r="D5261" s="14">
        <v>2014</v>
      </c>
    </row>
    <row r="5262" spans="1:4" s="8" customFormat="1" ht="20.149999999999999" customHeight="1">
      <c r="A5262" s="13" t="s">
        <v>5506</v>
      </c>
      <c r="B5262" s="14">
        <v>9781783559381</v>
      </c>
      <c r="C5262" s="14">
        <v>9781783559398</v>
      </c>
      <c r="D5262" s="14">
        <v>2014</v>
      </c>
    </row>
    <row r="5263" spans="1:4" s="8" customFormat="1" ht="20.149999999999999" customHeight="1">
      <c r="A5263" s="13" t="s">
        <v>5507</v>
      </c>
      <c r="B5263" s="14">
        <v>9781783288984</v>
      </c>
      <c r="C5263" s="14">
        <v>9781783288991</v>
      </c>
      <c r="D5263" s="14">
        <v>2014</v>
      </c>
    </row>
    <row r="5264" spans="1:4" s="8" customFormat="1" ht="20.149999999999999" customHeight="1">
      <c r="A5264" s="13" t="s">
        <v>5508</v>
      </c>
      <c r="B5264" s="14">
        <v>9781849515849</v>
      </c>
      <c r="C5264" s="14">
        <v>9781849515856</v>
      </c>
      <c r="D5264" s="14">
        <v>2014</v>
      </c>
    </row>
    <row r="5265" spans="1:4" s="8" customFormat="1" ht="20.149999999999999" customHeight="1">
      <c r="A5265" s="13" t="s">
        <v>5509</v>
      </c>
      <c r="B5265" s="14">
        <v>9781849513265</v>
      </c>
      <c r="C5265" s="14">
        <v>9781849513272</v>
      </c>
      <c r="D5265" s="14">
        <v>2014</v>
      </c>
    </row>
    <row r="5266" spans="1:4" s="8" customFormat="1" ht="20.149999999999999" customHeight="1">
      <c r="A5266" s="13" t="s">
        <v>5510</v>
      </c>
      <c r="B5266" s="14">
        <v>9781782177401</v>
      </c>
      <c r="C5266" s="14">
        <v>9781782177418</v>
      </c>
      <c r="D5266" s="14">
        <v>2014</v>
      </c>
    </row>
    <row r="5267" spans="1:4" s="8" customFormat="1" ht="20.149999999999999" customHeight="1">
      <c r="A5267" s="13" t="s">
        <v>5511</v>
      </c>
      <c r="B5267" s="14">
        <v>9781782176886</v>
      </c>
      <c r="C5267" s="14">
        <v>9781782176893</v>
      </c>
      <c r="D5267" s="14">
        <v>2014</v>
      </c>
    </row>
    <row r="5268" spans="1:4" s="8" customFormat="1" ht="20.149999999999999" customHeight="1">
      <c r="A5268" s="13" t="s">
        <v>5512</v>
      </c>
      <c r="B5268" s="14">
        <v>9781782168294</v>
      </c>
      <c r="C5268" s="14">
        <v>9781782168300</v>
      </c>
      <c r="D5268" s="14">
        <v>2014</v>
      </c>
    </row>
    <row r="5269" spans="1:4" s="8" customFormat="1" ht="20.149999999999999" customHeight="1">
      <c r="A5269" s="13" t="s">
        <v>5513</v>
      </c>
      <c r="B5269" s="14">
        <v>9781782176725</v>
      </c>
      <c r="C5269" s="14">
        <v>9781782176732</v>
      </c>
      <c r="D5269" s="14">
        <v>2014</v>
      </c>
    </row>
    <row r="5270" spans="1:4" s="8" customFormat="1" ht="20.149999999999999" customHeight="1">
      <c r="A5270" s="13" t="s">
        <v>5514</v>
      </c>
      <c r="B5270" s="14">
        <v>9781782170068</v>
      </c>
      <c r="C5270" s="14">
        <v>9781782170075</v>
      </c>
      <c r="D5270" s="14">
        <v>2014</v>
      </c>
    </row>
    <row r="5271" spans="1:4" s="8" customFormat="1" ht="20.149999999999999" customHeight="1">
      <c r="A5271" s="13" t="s">
        <v>5515</v>
      </c>
      <c r="B5271" s="14">
        <v>9781849517065</v>
      </c>
      <c r="C5271" s="14">
        <v>9781849517072</v>
      </c>
      <c r="D5271" s="14">
        <v>2014</v>
      </c>
    </row>
    <row r="5272" spans="1:4" s="8" customFormat="1" ht="20.149999999999999" customHeight="1">
      <c r="A5272" s="13" t="s">
        <v>5516</v>
      </c>
      <c r="B5272" s="14">
        <v>9781783983247</v>
      </c>
      <c r="C5272" s="14">
        <v>9781783983254</v>
      </c>
      <c r="D5272" s="14">
        <v>2014</v>
      </c>
    </row>
    <row r="5273" spans="1:4" s="8" customFormat="1" ht="20.149999999999999" customHeight="1">
      <c r="A5273" s="13" t="s">
        <v>5517</v>
      </c>
      <c r="B5273" s="14">
        <v>9781849689229</v>
      </c>
      <c r="C5273" s="14">
        <v>9781849689236</v>
      </c>
      <c r="D5273" s="14">
        <v>2014</v>
      </c>
    </row>
    <row r="5274" spans="1:4" s="8" customFormat="1" ht="20.149999999999999" customHeight="1">
      <c r="A5274" s="13" t="s">
        <v>5518</v>
      </c>
      <c r="B5274" s="14">
        <v>9781849693424</v>
      </c>
      <c r="C5274" s="14">
        <v>9781849693431</v>
      </c>
      <c r="D5274" s="14">
        <v>2014</v>
      </c>
    </row>
    <row r="5275" spans="1:4" s="8" customFormat="1" ht="20.149999999999999" customHeight="1">
      <c r="A5275" s="13" t="s">
        <v>5519</v>
      </c>
      <c r="B5275" s="14">
        <v>9781782164821</v>
      </c>
      <c r="C5275" s="14">
        <v>9781782164838</v>
      </c>
      <c r="D5275" s="14">
        <v>2014</v>
      </c>
    </row>
    <row r="5276" spans="1:4" s="8" customFormat="1" ht="20.149999999999999" customHeight="1">
      <c r="A5276" s="13" t="s">
        <v>5520</v>
      </c>
      <c r="B5276" s="14">
        <v>9781782163527</v>
      </c>
      <c r="C5276" s="14">
        <v>9781782163534</v>
      </c>
      <c r="D5276" s="14">
        <v>2014</v>
      </c>
    </row>
    <row r="5277" spans="1:4" s="8" customFormat="1" ht="20.149999999999999" customHeight="1">
      <c r="A5277" s="13" t="s">
        <v>5521</v>
      </c>
      <c r="B5277" s="14">
        <v>9781783287192</v>
      </c>
      <c r="C5277" s="14">
        <v>9781783287208</v>
      </c>
      <c r="D5277" s="14">
        <v>2014</v>
      </c>
    </row>
    <row r="5278" spans="1:4" s="8" customFormat="1" ht="20.149999999999999" customHeight="1">
      <c r="A5278" s="13" t="s">
        <v>5522</v>
      </c>
      <c r="B5278" s="14">
        <v>9781783281770</v>
      </c>
      <c r="C5278" s="14">
        <v>9781783281787</v>
      </c>
      <c r="D5278" s="14">
        <v>2014</v>
      </c>
    </row>
    <row r="5279" spans="1:4" s="8" customFormat="1" ht="20.149999999999999" customHeight="1">
      <c r="A5279" s="13" t="s">
        <v>5523</v>
      </c>
      <c r="B5279" s="14">
        <v>9781783283613</v>
      </c>
      <c r="C5279" s="14">
        <v>9781783283620</v>
      </c>
      <c r="D5279" s="14">
        <v>2014</v>
      </c>
    </row>
    <row r="5280" spans="1:4" s="8" customFormat="1" ht="20.149999999999999" customHeight="1">
      <c r="A5280" s="13" t="s">
        <v>5524</v>
      </c>
      <c r="B5280" s="14">
        <v>9781783288649</v>
      </c>
      <c r="C5280" s="14">
        <v>9781783288656</v>
      </c>
      <c r="D5280" s="14">
        <v>2014</v>
      </c>
    </row>
    <row r="5281" spans="1:4" s="8" customFormat="1" ht="20.149999999999999" customHeight="1">
      <c r="A5281" s="13" t="s">
        <v>5525</v>
      </c>
      <c r="B5281" s="14">
        <v>9781782168416</v>
      </c>
      <c r="C5281" s="14">
        <v>9781782168423</v>
      </c>
      <c r="D5281" s="14">
        <v>2014</v>
      </c>
    </row>
    <row r="5282" spans="1:4" s="8" customFormat="1" ht="20.149999999999999" customHeight="1">
      <c r="A5282" s="13" t="s">
        <v>5526</v>
      </c>
      <c r="B5282" s="14">
        <v>9781782172185</v>
      </c>
      <c r="C5282" s="14">
        <v>9781782172192</v>
      </c>
      <c r="D5282" s="14">
        <v>2014</v>
      </c>
    </row>
    <row r="5283" spans="1:4" s="8" customFormat="1" ht="20.149999999999999" customHeight="1">
      <c r="A5283" s="13" t="s">
        <v>5527</v>
      </c>
      <c r="B5283" s="14">
        <v>9781783559022</v>
      </c>
      <c r="C5283" s="14">
        <v>9781783559039</v>
      </c>
      <c r="D5283" s="14">
        <v>2014</v>
      </c>
    </row>
    <row r="5284" spans="1:4" s="8" customFormat="1" ht="20.149999999999999" customHeight="1">
      <c r="A5284" s="13" t="s">
        <v>5528</v>
      </c>
      <c r="B5284" s="14">
        <v>9781782172376</v>
      </c>
      <c r="C5284" s="14">
        <v>9781782172383</v>
      </c>
      <c r="D5284" s="14">
        <v>2014</v>
      </c>
    </row>
    <row r="5285" spans="1:4" s="8" customFormat="1" ht="20.149999999999999" customHeight="1">
      <c r="A5285" s="13" t="s">
        <v>5529</v>
      </c>
      <c r="B5285" s="14">
        <v>9781783559688</v>
      </c>
      <c r="C5285" s="14">
        <v>9781783559695</v>
      </c>
      <c r="D5285" s="14">
        <v>2014</v>
      </c>
    </row>
    <row r="5286" spans="1:4" s="8" customFormat="1" ht="20.149999999999999" customHeight="1">
      <c r="A5286" s="13" t="s">
        <v>5530</v>
      </c>
      <c r="B5286" s="14">
        <v>9781783284399</v>
      </c>
      <c r="C5286" s="14">
        <v>9781783284405</v>
      </c>
      <c r="D5286" s="14">
        <v>2014</v>
      </c>
    </row>
    <row r="5287" spans="1:4" s="8" customFormat="1" ht="20.149999999999999" customHeight="1">
      <c r="A5287" s="13" t="s">
        <v>5531</v>
      </c>
      <c r="B5287" s="14">
        <v>9781783288748</v>
      </c>
      <c r="C5287" s="14">
        <v>9781783288755</v>
      </c>
      <c r="D5287" s="14">
        <v>2014</v>
      </c>
    </row>
    <row r="5288" spans="1:4" s="8" customFormat="1" ht="20.149999999999999" customHeight="1">
      <c r="A5288" s="13" t="s">
        <v>5532</v>
      </c>
      <c r="B5288" s="14">
        <v>9781849693226</v>
      </c>
      <c r="C5288" s="14">
        <v>9781849693233</v>
      </c>
      <c r="D5288" s="14">
        <v>2014</v>
      </c>
    </row>
    <row r="5289" spans="1:4" s="8" customFormat="1" ht="20.149999999999999" customHeight="1">
      <c r="A5289" s="13" t="s">
        <v>5533</v>
      </c>
      <c r="B5289" s="14">
        <v>9781782171720</v>
      </c>
      <c r="C5289" s="14">
        <v>9781782171737</v>
      </c>
      <c r="D5289" s="14">
        <v>2014</v>
      </c>
    </row>
    <row r="5290" spans="1:4" s="8" customFormat="1" ht="20.149999999999999" customHeight="1">
      <c r="A5290" s="13" t="s">
        <v>5534</v>
      </c>
      <c r="B5290" s="14">
        <v>9781849692564</v>
      </c>
      <c r="C5290" s="14">
        <v>9781849692571</v>
      </c>
      <c r="D5290" s="14">
        <v>2014</v>
      </c>
    </row>
    <row r="5291" spans="1:4" s="8" customFormat="1" ht="20.149999999999999" customHeight="1">
      <c r="A5291" s="13" t="s">
        <v>5535</v>
      </c>
      <c r="B5291" s="14">
        <v>9781782171966</v>
      </c>
      <c r="C5291" s="14">
        <v>9781782171973</v>
      </c>
      <c r="D5291" s="14">
        <v>2014</v>
      </c>
    </row>
    <row r="5292" spans="1:4" s="8" customFormat="1" ht="20.149999999999999" customHeight="1">
      <c r="A5292" s="13" t="s">
        <v>5536</v>
      </c>
      <c r="B5292" s="14">
        <v>9781782172109</v>
      </c>
      <c r="C5292" s="14">
        <v>9781782172116</v>
      </c>
      <c r="D5292" s="14">
        <v>2014</v>
      </c>
    </row>
    <row r="5293" spans="1:4" s="8" customFormat="1" ht="20.149999999999999" customHeight="1">
      <c r="A5293" s="13" t="s">
        <v>5537</v>
      </c>
      <c r="B5293" s="14">
        <v>9781782177883</v>
      </c>
      <c r="C5293" s="14">
        <v>9781782177890</v>
      </c>
      <c r="D5293" s="14">
        <v>2014</v>
      </c>
    </row>
    <row r="5294" spans="1:4" s="8" customFormat="1" ht="20.149999999999999" customHeight="1">
      <c r="A5294" s="13" t="s">
        <v>5538</v>
      </c>
      <c r="B5294" s="14">
        <v>9781849689908</v>
      </c>
      <c r="C5294" s="14">
        <v>9781849689915</v>
      </c>
      <c r="D5294" s="14">
        <v>2014</v>
      </c>
    </row>
    <row r="5295" spans="1:4" s="8" customFormat="1" ht="20.149999999999999" customHeight="1">
      <c r="A5295" s="13" t="s">
        <v>5539</v>
      </c>
      <c r="B5295" s="14">
        <v>9781783280896</v>
      </c>
      <c r="C5295" s="14">
        <v>9781783280902</v>
      </c>
      <c r="D5295" s="14">
        <v>2014</v>
      </c>
    </row>
    <row r="5296" spans="1:4" s="8" customFormat="1" ht="20.149999999999999" customHeight="1">
      <c r="A5296" s="13" t="s">
        <v>5540</v>
      </c>
      <c r="B5296" s="14">
        <v>9781782170921</v>
      </c>
      <c r="C5296" s="14">
        <v>9781782170938</v>
      </c>
      <c r="D5296" s="14">
        <v>2014</v>
      </c>
    </row>
    <row r="5297" spans="1:4" s="8" customFormat="1" ht="20.149999999999999" customHeight="1">
      <c r="A5297" s="13" t="s">
        <v>5541</v>
      </c>
      <c r="B5297" s="14">
        <v>9781849695923</v>
      </c>
      <c r="C5297" s="14">
        <v>9781849695930</v>
      </c>
      <c r="D5297" s="14">
        <v>2014</v>
      </c>
    </row>
    <row r="5298" spans="1:4" s="8" customFormat="1" ht="20.149999999999999" customHeight="1">
      <c r="A5298" s="13" t="s">
        <v>5542</v>
      </c>
      <c r="B5298" s="14">
        <v>9781782177609</v>
      </c>
      <c r="C5298" s="14">
        <v>9781782177616</v>
      </c>
      <c r="D5298" s="14">
        <v>2014</v>
      </c>
    </row>
    <row r="5299" spans="1:4" s="8" customFormat="1" ht="20.149999999999999" customHeight="1">
      <c r="A5299" s="13" t="s">
        <v>5543</v>
      </c>
      <c r="B5299" s="14">
        <v>9781783281992</v>
      </c>
      <c r="C5299" s="14">
        <v>9781783282005</v>
      </c>
      <c r="D5299" s="14">
        <v>2014</v>
      </c>
    </row>
    <row r="5300" spans="1:4" s="8" customFormat="1" ht="20.149999999999999" customHeight="1">
      <c r="A5300" s="13" t="s">
        <v>5544</v>
      </c>
      <c r="B5300" s="14">
        <v>9781782176527</v>
      </c>
      <c r="C5300" s="14">
        <v>9781782176534</v>
      </c>
      <c r="D5300" s="14">
        <v>2014</v>
      </c>
    </row>
    <row r="5301" spans="1:4" s="8" customFormat="1" ht="20.149999999999999" customHeight="1">
      <c r="A5301" s="13" t="s">
        <v>5545</v>
      </c>
      <c r="B5301" s="14">
        <v>9781782168355</v>
      </c>
      <c r="C5301" s="14">
        <v>9781782168362</v>
      </c>
      <c r="D5301" s="14">
        <v>2014</v>
      </c>
    </row>
    <row r="5302" spans="1:4" s="8" customFormat="1" ht="20.149999999999999" customHeight="1">
      <c r="A5302" s="13" t="s">
        <v>5546</v>
      </c>
      <c r="B5302" s="14">
        <v>9781849697569</v>
      </c>
      <c r="C5302" s="14">
        <v>9781849697576</v>
      </c>
      <c r="D5302" s="14">
        <v>2014</v>
      </c>
    </row>
    <row r="5303" spans="1:4" s="8" customFormat="1" ht="20.149999999999999" customHeight="1">
      <c r="A5303" s="13" t="s">
        <v>5547</v>
      </c>
      <c r="B5303" s="14">
        <v>9781849699631</v>
      </c>
      <c r="C5303" s="14">
        <v>9781849699648</v>
      </c>
      <c r="D5303" s="14">
        <v>2014</v>
      </c>
    </row>
    <row r="5304" spans="1:4" s="8" customFormat="1" ht="20.149999999999999" customHeight="1">
      <c r="A5304" s="13" t="s">
        <v>5548</v>
      </c>
      <c r="B5304" s="14">
        <v>9781783559886</v>
      </c>
      <c r="C5304" s="14">
        <v>9781783559893</v>
      </c>
      <c r="D5304" s="14">
        <v>2014</v>
      </c>
    </row>
    <row r="5305" spans="1:4" s="8" customFormat="1" ht="20.149999999999999" customHeight="1">
      <c r="A5305" s="13" t="s">
        <v>5549</v>
      </c>
      <c r="B5305" s="14">
        <v>9781783283156</v>
      </c>
      <c r="C5305" s="14">
        <v>9781783283163</v>
      </c>
      <c r="D5305" s="14">
        <v>2014</v>
      </c>
    </row>
    <row r="5306" spans="1:4" s="8" customFormat="1" ht="20.149999999999999" customHeight="1">
      <c r="A5306" s="13" t="s">
        <v>5550</v>
      </c>
      <c r="B5306" s="14">
        <v>9781783285655</v>
      </c>
      <c r="C5306" s="14">
        <v>9781783285662</v>
      </c>
      <c r="D5306" s="14">
        <v>2014</v>
      </c>
    </row>
    <row r="5307" spans="1:4" s="8" customFormat="1" ht="20.149999999999999" customHeight="1">
      <c r="A5307" s="13" t="s">
        <v>5551</v>
      </c>
      <c r="B5307" s="14">
        <v>9781782164524</v>
      </c>
      <c r="C5307" s="14">
        <v>9781782164531</v>
      </c>
      <c r="D5307" s="14">
        <v>2014</v>
      </c>
    </row>
    <row r="5308" spans="1:4" s="8" customFormat="1" ht="20.149999999999999" customHeight="1">
      <c r="A5308" s="13" t="s">
        <v>5552</v>
      </c>
      <c r="B5308" s="14">
        <v>9781782169499</v>
      </c>
      <c r="C5308" s="14">
        <v>9781782169505</v>
      </c>
      <c r="D5308" s="14">
        <v>2014</v>
      </c>
    </row>
    <row r="5309" spans="1:4" s="8" customFormat="1" ht="20.149999999999999" customHeight="1">
      <c r="A5309" s="13" t="s">
        <v>5553</v>
      </c>
      <c r="B5309" s="14">
        <v>9781783552177</v>
      </c>
      <c r="C5309" s="14">
        <v>9781783552184</v>
      </c>
      <c r="D5309" s="14">
        <v>2014</v>
      </c>
    </row>
    <row r="5310" spans="1:4" s="8" customFormat="1" ht="20.149999999999999" customHeight="1">
      <c r="A5310" s="13" t="s">
        <v>5554</v>
      </c>
      <c r="B5310" s="14">
        <v>9781849698702</v>
      </c>
      <c r="C5310" s="14">
        <v>9781849698719</v>
      </c>
      <c r="D5310" s="14">
        <v>2014</v>
      </c>
    </row>
    <row r="5311" spans="1:4" s="8" customFormat="1" ht="20.149999999999999" customHeight="1">
      <c r="A5311" s="13" t="s">
        <v>5555</v>
      </c>
      <c r="B5311" s="14">
        <v>9781783980260</v>
      </c>
      <c r="C5311" s="14">
        <v>9781783980277</v>
      </c>
      <c r="D5311" s="14">
        <v>2014</v>
      </c>
    </row>
    <row r="5312" spans="1:4" s="8" customFormat="1" ht="20.149999999999999" customHeight="1">
      <c r="A5312" s="13" t="s">
        <v>5556</v>
      </c>
      <c r="B5312" s="14">
        <v>9781782172147</v>
      </c>
      <c r="C5312" s="14">
        <v>9781782172154</v>
      </c>
      <c r="D5312" s="14">
        <v>2014</v>
      </c>
    </row>
    <row r="5313" spans="1:4" s="8" customFormat="1" ht="20.149999999999999" customHeight="1">
      <c r="A5313" s="13" t="s">
        <v>5557</v>
      </c>
      <c r="B5313" s="14">
        <v>9781782163329</v>
      </c>
      <c r="C5313" s="14">
        <v>9781782163336</v>
      </c>
      <c r="D5313" s="14">
        <v>2014</v>
      </c>
    </row>
    <row r="5314" spans="1:4" s="8" customFormat="1" ht="20.149999999999999" customHeight="1">
      <c r="A5314" s="13" t="s">
        <v>5558</v>
      </c>
      <c r="B5314" s="14">
        <v>9781783282975</v>
      </c>
      <c r="C5314" s="14">
        <v>9781783282982</v>
      </c>
      <c r="D5314" s="14">
        <v>2014</v>
      </c>
    </row>
    <row r="5315" spans="1:4" s="8" customFormat="1" ht="20.149999999999999" customHeight="1">
      <c r="A5315" s="13" t="s">
        <v>5559</v>
      </c>
      <c r="B5315" s="14">
        <v>9781782171508</v>
      </c>
      <c r="C5315" s="14">
        <v>9781782171515</v>
      </c>
      <c r="D5315" s="14">
        <v>2014</v>
      </c>
    </row>
    <row r="5316" spans="1:4" s="8" customFormat="1" ht="20.149999999999999" customHeight="1">
      <c r="A5316" s="13" t="s">
        <v>5560</v>
      </c>
      <c r="B5316" s="14">
        <v>9781782170464</v>
      </c>
      <c r="C5316" s="14">
        <v>9781782170471</v>
      </c>
      <c r="D5316" s="14">
        <v>2014</v>
      </c>
    </row>
    <row r="5317" spans="1:4" s="8" customFormat="1" ht="20.149999999999999" customHeight="1">
      <c r="A5317" s="13" t="s">
        <v>5561</v>
      </c>
      <c r="B5317" s="14">
        <v>9781783980628</v>
      </c>
      <c r="C5317" s="14">
        <v>9781783980635</v>
      </c>
      <c r="D5317" s="14">
        <v>2014</v>
      </c>
    </row>
    <row r="5318" spans="1:4" s="8" customFormat="1" ht="20.149999999999999" customHeight="1">
      <c r="A5318" s="13" t="s">
        <v>5562</v>
      </c>
      <c r="B5318" s="14">
        <v>9781782176800</v>
      </c>
      <c r="C5318" s="14">
        <v>9781782176817</v>
      </c>
      <c r="D5318" s="14">
        <v>2014</v>
      </c>
    </row>
    <row r="5319" spans="1:4" s="8" customFormat="1" ht="20.149999999999999" customHeight="1">
      <c r="A5319" s="13" t="s">
        <v>5563</v>
      </c>
      <c r="B5319" s="14">
        <v>9781783289530</v>
      </c>
      <c r="C5319" s="14">
        <v>9781783289547</v>
      </c>
      <c r="D5319" s="14">
        <v>2014</v>
      </c>
    </row>
    <row r="5320" spans="1:4" s="8" customFormat="1" ht="20.149999999999999" customHeight="1">
      <c r="A5320" s="13" t="s">
        <v>5564</v>
      </c>
      <c r="B5320" s="14">
        <v>9781849697965</v>
      </c>
      <c r="C5320" s="14">
        <v>9781849697972</v>
      </c>
      <c r="D5320" s="14">
        <v>2014</v>
      </c>
    </row>
    <row r="5321" spans="1:4" s="8" customFormat="1" ht="20.149999999999999" customHeight="1">
      <c r="A5321" s="13" t="s">
        <v>5565</v>
      </c>
      <c r="B5321" s="14">
        <v>9781782176961</v>
      </c>
      <c r="C5321" s="14">
        <v>9781782176978</v>
      </c>
      <c r="D5321" s="14">
        <v>2014</v>
      </c>
    </row>
    <row r="5322" spans="1:4" s="8" customFormat="1" ht="20.149999999999999" customHeight="1">
      <c r="A5322" s="13" t="s">
        <v>5566</v>
      </c>
      <c r="B5322" s="14">
        <v>9781782170167</v>
      </c>
      <c r="C5322" s="14">
        <v>9781782170174</v>
      </c>
      <c r="D5322" s="14">
        <v>2014</v>
      </c>
    </row>
    <row r="5323" spans="1:4" s="8" customFormat="1" ht="20.149999999999999" customHeight="1">
      <c r="A5323" s="13" t="s">
        <v>5567</v>
      </c>
      <c r="B5323" s="14">
        <v>9781783284696</v>
      </c>
      <c r="C5323" s="14">
        <v>9781783284702</v>
      </c>
      <c r="D5323" s="14">
        <v>2014</v>
      </c>
    </row>
    <row r="5324" spans="1:4" s="8" customFormat="1" ht="20.149999999999999" customHeight="1">
      <c r="A5324" s="13" t="s">
        <v>5568</v>
      </c>
      <c r="B5324" s="14">
        <v>9781849698955</v>
      </c>
      <c r="C5324" s="14">
        <v>9781849698962</v>
      </c>
      <c r="D5324" s="14">
        <v>2014</v>
      </c>
    </row>
    <row r="5325" spans="1:4" s="8" customFormat="1" ht="20.149999999999999" customHeight="1">
      <c r="A5325" s="13" t="s">
        <v>5569</v>
      </c>
      <c r="B5325" s="14">
        <v>9781783289431</v>
      </c>
      <c r="C5325" s="14">
        <v>9781783289448</v>
      </c>
      <c r="D5325" s="14">
        <v>2014</v>
      </c>
    </row>
    <row r="5326" spans="1:4" s="8" customFormat="1" ht="20.149999999999999" customHeight="1">
      <c r="A5326" s="13" t="s">
        <v>5570</v>
      </c>
      <c r="B5326" s="14">
        <v>9781783550999</v>
      </c>
      <c r="C5326" s="14">
        <v>9781783551002</v>
      </c>
      <c r="D5326" s="14">
        <v>2014</v>
      </c>
    </row>
    <row r="5327" spans="1:4" s="8" customFormat="1" ht="20.149999999999999" customHeight="1">
      <c r="A5327" s="13" t="s">
        <v>5571</v>
      </c>
      <c r="B5327" s="14">
        <v>9781849685221</v>
      </c>
      <c r="C5327" s="14">
        <v>9781849685238</v>
      </c>
      <c r="D5327" s="14">
        <v>2014</v>
      </c>
    </row>
    <row r="5328" spans="1:4" s="8" customFormat="1" ht="20.149999999999999" customHeight="1">
      <c r="A5328" s="13" t="s">
        <v>5572</v>
      </c>
      <c r="B5328" s="14">
        <v>9781849698542</v>
      </c>
      <c r="C5328" s="14">
        <v>9781849698559</v>
      </c>
      <c r="D5328" s="14">
        <v>2014</v>
      </c>
    </row>
    <row r="5329" spans="1:4" s="8" customFormat="1" ht="20.149999999999999" customHeight="1">
      <c r="A5329" s="13" t="s">
        <v>5573</v>
      </c>
      <c r="B5329" s="14">
        <v>9781782177005</v>
      </c>
      <c r="C5329" s="14">
        <v>9781782177012</v>
      </c>
      <c r="D5329" s="14">
        <v>2014</v>
      </c>
    </row>
    <row r="5330" spans="1:4" s="8" customFormat="1" ht="20.149999999999999" customHeight="1">
      <c r="A5330" s="13" t="s">
        <v>5574</v>
      </c>
      <c r="B5330" s="14">
        <v>9781783283576</v>
      </c>
      <c r="C5330" s="14">
        <v>9781783283583</v>
      </c>
      <c r="D5330" s="14">
        <v>2014</v>
      </c>
    </row>
    <row r="5331" spans="1:4" s="8" customFormat="1" ht="20.149999999999999" customHeight="1">
      <c r="A5331" s="13" t="s">
        <v>5575</v>
      </c>
      <c r="B5331" s="14">
        <v>9781782176701</v>
      </c>
      <c r="C5331" s="14">
        <v>9781782176718</v>
      </c>
      <c r="D5331" s="14">
        <v>2014</v>
      </c>
    </row>
    <row r="5332" spans="1:4" s="8" customFormat="1" ht="20.149999999999999" customHeight="1">
      <c r="A5332" s="13" t="s">
        <v>5576</v>
      </c>
      <c r="B5332" s="14">
        <v>9781849687027</v>
      </c>
      <c r="C5332" s="14">
        <v>9781849687034</v>
      </c>
      <c r="D5332" s="14">
        <v>2014</v>
      </c>
    </row>
    <row r="5333" spans="1:4" s="8" customFormat="1" ht="20.149999999999999" customHeight="1">
      <c r="A5333" s="13" t="s">
        <v>5577</v>
      </c>
      <c r="B5333" s="14">
        <v>9781783288809</v>
      </c>
      <c r="C5333" s="14">
        <v>9781783288816</v>
      </c>
      <c r="D5333" s="14">
        <v>2014</v>
      </c>
    </row>
    <row r="5334" spans="1:4" s="8" customFormat="1" ht="20.149999999999999" customHeight="1">
      <c r="A5334" s="13" t="s">
        <v>5578</v>
      </c>
      <c r="B5334" s="14">
        <v>9781783289554</v>
      </c>
      <c r="C5334" s="14">
        <v>9781783289561</v>
      </c>
      <c r="D5334" s="14">
        <v>2014</v>
      </c>
    </row>
    <row r="5335" spans="1:4" s="8" customFormat="1" ht="20.149999999999999" customHeight="1">
      <c r="A5335" s="13" t="s">
        <v>5579</v>
      </c>
      <c r="B5335" s="14">
        <v>9781782168850</v>
      </c>
      <c r="C5335" s="14">
        <v>9781782168867</v>
      </c>
      <c r="D5335" s="14">
        <v>2014</v>
      </c>
    </row>
    <row r="5336" spans="1:4" s="8" customFormat="1" ht="20.149999999999999" customHeight="1">
      <c r="A5336" s="13" t="s">
        <v>5580</v>
      </c>
      <c r="B5336" s="14">
        <v>9781783287673</v>
      </c>
      <c r="C5336" s="14">
        <v>9781783287680</v>
      </c>
      <c r="D5336" s="14">
        <v>2014</v>
      </c>
    </row>
    <row r="5337" spans="1:4" s="8" customFormat="1" ht="20.149999999999999" customHeight="1">
      <c r="A5337" s="13" t="s">
        <v>5581</v>
      </c>
      <c r="B5337" s="14">
        <v>9781782177364</v>
      </c>
      <c r="C5337" s="14">
        <v>9781782177371</v>
      </c>
      <c r="D5337" s="14">
        <v>2014</v>
      </c>
    </row>
    <row r="5338" spans="1:4" s="8" customFormat="1" ht="20.149999999999999" customHeight="1">
      <c r="A5338" s="13" t="s">
        <v>5582</v>
      </c>
      <c r="B5338" s="14">
        <v>9781783558667</v>
      </c>
      <c r="C5338" s="14">
        <v>9781783558674</v>
      </c>
      <c r="D5338" s="14">
        <v>2014</v>
      </c>
    </row>
    <row r="5339" spans="1:4" s="8" customFormat="1" ht="20.149999999999999" customHeight="1">
      <c r="A5339" s="13" t="s">
        <v>5583</v>
      </c>
      <c r="B5339" s="14">
        <v>9781849697989</v>
      </c>
      <c r="C5339" s="14">
        <v>9781849697996</v>
      </c>
      <c r="D5339" s="14">
        <v>2014</v>
      </c>
    </row>
    <row r="5340" spans="1:4" s="8" customFormat="1" ht="20.149999999999999" customHeight="1">
      <c r="A5340" s="13" t="s">
        <v>5584</v>
      </c>
      <c r="B5340" s="14">
        <v>9781782177463</v>
      </c>
      <c r="C5340" s="14">
        <v>9781782177470</v>
      </c>
      <c r="D5340" s="14">
        <v>2014</v>
      </c>
    </row>
    <row r="5341" spans="1:4" s="8" customFormat="1" ht="20.149999999999999" customHeight="1">
      <c r="A5341" s="13" t="s">
        <v>5585</v>
      </c>
      <c r="B5341" s="14">
        <v>9781783289639</v>
      </c>
      <c r="C5341" s="14">
        <v>9781783289646</v>
      </c>
      <c r="D5341" s="14">
        <v>2014</v>
      </c>
    </row>
    <row r="5342" spans="1:4" s="8" customFormat="1" ht="20.149999999999999" customHeight="1">
      <c r="A5342" s="13" t="s">
        <v>5586</v>
      </c>
      <c r="B5342" s="14">
        <v>9781782171409</v>
      </c>
      <c r="C5342" s="14">
        <v>9781782171416</v>
      </c>
      <c r="D5342" s="14">
        <v>2014</v>
      </c>
    </row>
    <row r="5343" spans="1:4" s="8" customFormat="1" ht="20.149999999999999" customHeight="1">
      <c r="A5343" s="13" t="s">
        <v>5587</v>
      </c>
      <c r="B5343" s="14">
        <v>9781849686587</v>
      </c>
      <c r="C5343" s="14">
        <v>9781849686594</v>
      </c>
      <c r="D5343" s="14">
        <v>2014</v>
      </c>
    </row>
    <row r="5344" spans="1:4" s="8" customFormat="1" ht="20.149999999999999" customHeight="1">
      <c r="A5344" s="13" t="s">
        <v>5588</v>
      </c>
      <c r="B5344" s="14">
        <v>9781849698085</v>
      </c>
      <c r="C5344" s="14">
        <v>9781849698092</v>
      </c>
      <c r="D5344" s="14">
        <v>2014</v>
      </c>
    </row>
    <row r="5345" spans="1:4" s="8" customFormat="1" ht="20.149999999999999" customHeight="1">
      <c r="A5345" s="13" t="s">
        <v>5589</v>
      </c>
      <c r="B5345" s="14">
        <v>9781782177142</v>
      </c>
      <c r="C5345" s="14">
        <v>9781782177159</v>
      </c>
      <c r="D5345" s="14">
        <v>2014</v>
      </c>
    </row>
    <row r="5346" spans="1:4" s="8" customFormat="1" ht="20.149999999999999" customHeight="1">
      <c r="A5346" s="13" t="s">
        <v>5590</v>
      </c>
      <c r="B5346" s="14">
        <v>9781782161127</v>
      </c>
      <c r="C5346" s="14">
        <v>9781782161134</v>
      </c>
      <c r="D5346" s="14">
        <v>2014</v>
      </c>
    </row>
    <row r="5347" spans="1:4" s="8" customFormat="1" ht="20.149999999999999" customHeight="1">
      <c r="A5347" s="13" t="s">
        <v>5591</v>
      </c>
      <c r="B5347" s="14">
        <v>9781783551576</v>
      </c>
      <c r="C5347" s="14">
        <v>9781783551583</v>
      </c>
      <c r="D5347" s="14">
        <v>2014</v>
      </c>
    </row>
    <row r="5348" spans="1:4" s="8" customFormat="1" ht="20.149999999999999" customHeight="1">
      <c r="A5348" s="13" t="s">
        <v>5592</v>
      </c>
      <c r="B5348" s="14">
        <v>9781782179856</v>
      </c>
      <c r="C5348" s="14">
        <v>9781782179863</v>
      </c>
      <c r="D5348" s="14">
        <v>2014</v>
      </c>
    </row>
    <row r="5349" spans="1:4" s="8" customFormat="1" ht="20.149999999999999" customHeight="1">
      <c r="A5349" s="13" t="s">
        <v>5593</v>
      </c>
      <c r="B5349" s="14">
        <v>9781849697101</v>
      </c>
      <c r="C5349" s="14">
        <v>9781849697118</v>
      </c>
      <c r="D5349" s="14">
        <v>2014</v>
      </c>
    </row>
    <row r="5350" spans="1:4" s="8" customFormat="1" ht="20.149999999999999" customHeight="1">
      <c r="A5350" s="13" t="s">
        <v>5594</v>
      </c>
      <c r="B5350" s="14">
        <v>9781783287031</v>
      </c>
      <c r="C5350" s="14">
        <v>9781783287048</v>
      </c>
      <c r="D5350" s="14">
        <v>2014</v>
      </c>
    </row>
    <row r="5351" spans="1:4" s="8" customFormat="1" ht="20.149999999999999" customHeight="1">
      <c r="A5351" s="13" t="s">
        <v>5595</v>
      </c>
      <c r="B5351" s="14">
        <v>9781782170426</v>
      </c>
      <c r="C5351" s="14">
        <v>9781782170433</v>
      </c>
      <c r="D5351" s="14">
        <v>2014</v>
      </c>
    </row>
    <row r="5352" spans="1:4" s="8" customFormat="1" ht="20.149999999999999" customHeight="1">
      <c r="A5352" s="13" t="s">
        <v>5596</v>
      </c>
      <c r="B5352" s="14">
        <v>9781849688765</v>
      </c>
      <c r="C5352" s="14">
        <v>9781849688772</v>
      </c>
      <c r="D5352" s="14">
        <v>2014</v>
      </c>
    </row>
    <row r="5353" spans="1:4" s="8" customFormat="1" ht="20.149999999999999" customHeight="1">
      <c r="A5353" s="13" t="s">
        <v>5597</v>
      </c>
      <c r="B5353" s="14">
        <v>9781783282937</v>
      </c>
      <c r="C5353" s="14">
        <v>9781783282944</v>
      </c>
      <c r="D5353" s="14">
        <v>2014</v>
      </c>
    </row>
    <row r="5354" spans="1:4" s="8" customFormat="1" ht="20.149999999999999" customHeight="1">
      <c r="A5354" s="13" t="s">
        <v>5598</v>
      </c>
      <c r="B5354" s="14">
        <v>9781783288571</v>
      </c>
      <c r="C5354" s="14">
        <v>9781783288588</v>
      </c>
      <c r="D5354" s="14">
        <v>2014</v>
      </c>
    </row>
    <row r="5355" spans="1:4" s="8" customFormat="1" ht="20.149999999999999" customHeight="1">
      <c r="A5355" s="13" t="s">
        <v>5599</v>
      </c>
      <c r="B5355" s="14">
        <v>9781783281091</v>
      </c>
      <c r="C5355" s="14">
        <v>9781783281107</v>
      </c>
      <c r="D5355" s="14">
        <v>2014</v>
      </c>
    </row>
    <row r="5356" spans="1:4" s="8" customFormat="1" ht="20.149999999999999" customHeight="1">
      <c r="A5356" s="13" t="s">
        <v>5600</v>
      </c>
      <c r="B5356" s="14">
        <v>9781783284252</v>
      </c>
      <c r="C5356" s="14">
        <v>9781783284269</v>
      </c>
      <c r="D5356" s="14">
        <v>2014</v>
      </c>
    </row>
    <row r="5357" spans="1:4" s="8" customFormat="1" ht="20.149999999999999" customHeight="1">
      <c r="A5357" s="13" t="s">
        <v>5601</v>
      </c>
      <c r="B5357" s="14">
        <v>9781849697422</v>
      </c>
      <c r="C5357" s="14">
        <v>9781849697439</v>
      </c>
      <c r="D5357" s="14">
        <v>2014</v>
      </c>
    </row>
    <row r="5358" spans="1:4" s="8" customFormat="1" ht="20.149999999999999" customHeight="1">
      <c r="A5358" s="13" t="s">
        <v>5602</v>
      </c>
      <c r="B5358" s="14">
        <v>9781849694827</v>
      </c>
      <c r="C5358" s="14">
        <v>9781849694834</v>
      </c>
      <c r="D5358" s="14">
        <v>2012</v>
      </c>
    </row>
    <row r="5359" spans="1:4" s="8" customFormat="1" ht="20.149999999999999" customHeight="1">
      <c r="A5359" s="13" t="s">
        <v>5603</v>
      </c>
      <c r="B5359" s="14">
        <v>9781849694667</v>
      </c>
      <c r="C5359" s="14">
        <v>9781849694674</v>
      </c>
      <c r="D5359" s="14">
        <v>2012</v>
      </c>
    </row>
    <row r="5360" spans="1:4" s="8" customFormat="1" ht="20.149999999999999" customHeight="1">
      <c r="A5360" s="13" t="s">
        <v>5604</v>
      </c>
      <c r="B5360" s="14">
        <v>9781849693769</v>
      </c>
      <c r="C5360" s="14">
        <v>9781849693776</v>
      </c>
      <c r="D5360" s="14">
        <v>2012</v>
      </c>
    </row>
    <row r="5361" spans="1:4" s="8" customFormat="1" ht="20.149999999999999" customHeight="1">
      <c r="A5361" s="13" t="s">
        <v>5605</v>
      </c>
      <c r="B5361" s="14">
        <v>9781849693462</v>
      </c>
      <c r="C5361" s="14">
        <v>9781849693479</v>
      </c>
      <c r="D5361" s="14">
        <v>2012</v>
      </c>
    </row>
    <row r="5362" spans="1:4" s="8" customFormat="1" ht="20.149999999999999" customHeight="1">
      <c r="A5362" s="13" t="s">
        <v>5606</v>
      </c>
      <c r="B5362" s="14">
        <v>9781849692380</v>
      </c>
      <c r="C5362" s="14">
        <v>9781849692397</v>
      </c>
      <c r="D5362" s="14">
        <v>2012</v>
      </c>
    </row>
    <row r="5363" spans="1:4" s="8" customFormat="1" ht="20.149999999999999" customHeight="1">
      <c r="A5363" s="13" t="s">
        <v>5607</v>
      </c>
      <c r="B5363" s="14">
        <v>9781849688284</v>
      </c>
      <c r="C5363" s="14">
        <v>9781849688291</v>
      </c>
      <c r="D5363" s="14">
        <v>2012</v>
      </c>
    </row>
    <row r="5364" spans="1:4" s="8" customFormat="1" ht="20.149999999999999" customHeight="1">
      <c r="A5364" s="13" t="s">
        <v>5608</v>
      </c>
      <c r="B5364" s="14">
        <v>9781849684880</v>
      </c>
      <c r="C5364" s="14">
        <v>9781849684897</v>
      </c>
      <c r="D5364" s="14">
        <v>2012</v>
      </c>
    </row>
    <row r="5365" spans="1:4" s="8" customFormat="1" ht="20.149999999999999" customHeight="1">
      <c r="A5365" s="13" t="s">
        <v>5609</v>
      </c>
      <c r="B5365" s="14">
        <v>9781849683883</v>
      </c>
      <c r="C5365" s="14">
        <v>9781849683890</v>
      </c>
      <c r="D5365" s="14">
        <v>2012</v>
      </c>
    </row>
    <row r="5366" spans="1:4" s="8" customFormat="1" ht="20.149999999999999" customHeight="1">
      <c r="A5366" s="13" t="s">
        <v>5610</v>
      </c>
      <c r="B5366" s="14">
        <v>9781849680264</v>
      </c>
      <c r="C5366" s="14">
        <v>9781849680271</v>
      </c>
      <c r="D5366" s="14">
        <v>2012</v>
      </c>
    </row>
    <row r="5367" spans="1:4" s="8" customFormat="1" ht="20.149999999999999" customHeight="1">
      <c r="A5367" s="13" t="s">
        <v>5611</v>
      </c>
      <c r="B5367" s="14">
        <v>9781849519601</v>
      </c>
      <c r="C5367" s="14">
        <v>9781849519618</v>
      </c>
      <c r="D5367" s="14">
        <v>2012</v>
      </c>
    </row>
    <row r="5368" spans="1:4" s="8" customFormat="1" ht="20.149999999999999" customHeight="1">
      <c r="A5368" s="13" t="s">
        <v>5612</v>
      </c>
      <c r="B5368" s="14">
        <v>9781849518260</v>
      </c>
      <c r="C5368" s="14">
        <v>9781849518277</v>
      </c>
      <c r="D5368" s="14">
        <v>2012</v>
      </c>
    </row>
    <row r="5369" spans="1:4" s="8" customFormat="1" ht="20.149999999999999" customHeight="1">
      <c r="A5369" s="13" t="s">
        <v>5613</v>
      </c>
      <c r="B5369" s="14">
        <v>9781782160823</v>
      </c>
      <c r="C5369" s="14">
        <v>9781782160830</v>
      </c>
      <c r="D5369" s="14">
        <v>2012</v>
      </c>
    </row>
    <row r="5370" spans="1:4" s="8" customFormat="1" ht="20.149999999999999" customHeight="1">
      <c r="A5370" s="13" t="s">
        <v>5614</v>
      </c>
      <c r="B5370" s="14">
        <v>9781849687546</v>
      </c>
      <c r="C5370" s="14">
        <v>9781849687553</v>
      </c>
      <c r="D5370" s="14">
        <v>2012</v>
      </c>
    </row>
    <row r="5371" spans="1:4" s="8" customFormat="1" ht="20.149999999999999" customHeight="1">
      <c r="A5371" s="13" t="s">
        <v>5615</v>
      </c>
      <c r="B5371" s="14">
        <v>9781849519083</v>
      </c>
      <c r="C5371" s="14">
        <v>9781849519090</v>
      </c>
      <c r="D5371" s="14">
        <v>2012</v>
      </c>
    </row>
    <row r="5372" spans="1:4" s="8" customFormat="1" ht="20.149999999999999" customHeight="1">
      <c r="A5372" s="13" t="s">
        <v>5616</v>
      </c>
      <c r="B5372" s="14">
        <v>9781782160960</v>
      </c>
      <c r="C5372" s="14">
        <v>9781782160977</v>
      </c>
      <c r="D5372" s="14">
        <v>2012</v>
      </c>
    </row>
    <row r="5373" spans="1:4" s="8" customFormat="1" ht="20.149999999999999" customHeight="1">
      <c r="A5373" s="13" t="s">
        <v>5617</v>
      </c>
      <c r="B5373" s="14">
        <v>9781849686761</v>
      </c>
      <c r="C5373" s="14">
        <v>9781849686778</v>
      </c>
      <c r="D5373" s="14">
        <v>2012</v>
      </c>
    </row>
    <row r="5374" spans="1:4" s="8" customFormat="1" ht="20.149999999999999" customHeight="1">
      <c r="A5374" s="13" t="s">
        <v>5618</v>
      </c>
      <c r="B5374" s="14">
        <v>9781849519526</v>
      </c>
      <c r="C5374" s="14">
        <v>9781849519533</v>
      </c>
      <c r="D5374" s="14">
        <v>2012</v>
      </c>
    </row>
    <row r="5375" spans="1:4" s="8" customFormat="1" ht="20.149999999999999" customHeight="1">
      <c r="A5375" s="13" t="s">
        <v>5619</v>
      </c>
      <c r="B5375" s="14">
        <v>9781849519007</v>
      </c>
      <c r="C5375" s="14">
        <v>9781849519014</v>
      </c>
      <c r="D5375" s="14">
        <v>2012</v>
      </c>
    </row>
    <row r="5376" spans="1:4" s="8" customFormat="1" ht="20.149999999999999" customHeight="1">
      <c r="A5376" s="13" t="s">
        <v>5620</v>
      </c>
      <c r="B5376" s="14">
        <v>9781782160601</v>
      </c>
      <c r="C5376" s="14">
        <v>9781782160618</v>
      </c>
      <c r="D5376" s="14">
        <v>2012</v>
      </c>
    </row>
    <row r="5377" spans="1:4" s="8" customFormat="1" ht="20.149999999999999" customHeight="1">
      <c r="A5377" s="13" t="s">
        <v>5621</v>
      </c>
      <c r="B5377" s="14">
        <v>9781849693820</v>
      </c>
      <c r="C5377" s="14">
        <v>9781849693837</v>
      </c>
      <c r="D5377" s="14">
        <v>2012</v>
      </c>
    </row>
    <row r="5378" spans="1:4" s="8" customFormat="1" ht="20.149999999999999" customHeight="1">
      <c r="A5378" s="13" t="s">
        <v>5622</v>
      </c>
      <c r="B5378" s="14">
        <v>9781849517386</v>
      </c>
      <c r="C5378" s="14">
        <v>9781849517393</v>
      </c>
      <c r="D5378" s="14">
        <v>2012</v>
      </c>
    </row>
    <row r="5379" spans="1:4" s="8" customFormat="1" ht="20.149999999999999" customHeight="1">
      <c r="A5379" s="13" t="s">
        <v>5623</v>
      </c>
      <c r="B5379" s="14">
        <v>9781782160540</v>
      </c>
      <c r="C5379" s="14">
        <v>9781782160557</v>
      </c>
      <c r="D5379" s="14">
        <v>2012</v>
      </c>
    </row>
    <row r="5380" spans="1:4" s="8" customFormat="1" ht="20.149999999999999" customHeight="1">
      <c r="A5380" s="13" t="s">
        <v>5624</v>
      </c>
      <c r="B5380" s="14">
        <v>9781849693004</v>
      </c>
      <c r="C5380" s="14">
        <v>9781849693011</v>
      </c>
      <c r="D5380" s="14">
        <v>2012</v>
      </c>
    </row>
    <row r="5381" spans="1:4" s="8" customFormat="1" ht="20.149999999999999" customHeight="1">
      <c r="A5381" s="13" t="s">
        <v>5625</v>
      </c>
      <c r="B5381" s="14">
        <v>9781849687669</v>
      </c>
      <c r="C5381" s="14">
        <v>9781849687676</v>
      </c>
      <c r="D5381" s="14">
        <v>2012</v>
      </c>
    </row>
    <row r="5382" spans="1:4" s="8" customFormat="1" ht="20.149999999999999" customHeight="1">
      <c r="A5382" s="13" t="s">
        <v>5626</v>
      </c>
      <c r="B5382" s="14">
        <v>9781849684569</v>
      </c>
      <c r="C5382" s="14">
        <v>9781849684576</v>
      </c>
      <c r="D5382" s="14">
        <v>2012</v>
      </c>
    </row>
    <row r="5383" spans="1:4" s="8" customFormat="1" ht="20.149999999999999" customHeight="1">
      <c r="A5383" s="13" t="s">
        <v>5627</v>
      </c>
      <c r="B5383" s="14">
        <v>9781849684163</v>
      </c>
      <c r="C5383" s="14">
        <v>9781849684170</v>
      </c>
      <c r="D5383" s="14">
        <v>2012</v>
      </c>
    </row>
    <row r="5384" spans="1:4" s="8" customFormat="1" ht="20.149999999999999" customHeight="1">
      <c r="A5384" s="13" t="s">
        <v>5628</v>
      </c>
      <c r="B5384" s="14">
        <v>9781849685009</v>
      </c>
      <c r="C5384" s="14">
        <v>9781849685016</v>
      </c>
      <c r="D5384" s="14">
        <v>2012</v>
      </c>
    </row>
    <row r="5385" spans="1:4" s="8" customFormat="1" ht="20.149999999999999" customHeight="1">
      <c r="A5385" s="13" t="s">
        <v>5629</v>
      </c>
      <c r="B5385" s="14">
        <v>9781849684781</v>
      </c>
      <c r="C5385" s="14">
        <v>9781849684798</v>
      </c>
      <c r="D5385" s="14">
        <v>2012</v>
      </c>
    </row>
    <row r="5386" spans="1:4" s="8" customFormat="1" ht="20.149999999999999" customHeight="1">
      <c r="A5386" s="13" t="s">
        <v>5630</v>
      </c>
      <c r="B5386" s="14">
        <v>9781849516440</v>
      </c>
      <c r="C5386" s="14">
        <v>9781849516457</v>
      </c>
      <c r="D5386" s="14">
        <v>2012</v>
      </c>
    </row>
    <row r="5387" spans="1:4" s="8" customFormat="1" ht="20.149999999999999" customHeight="1">
      <c r="A5387" s="13" t="s">
        <v>5631</v>
      </c>
      <c r="B5387" s="14">
        <v>9781782160427</v>
      </c>
      <c r="C5387" s="14">
        <v>9781782160434</v>
      </c>
      <c r="D5387" s="14">
        <v>2012</v>
      </c>
    </row>
    <row r="5388" spans="1:4" s="8" customFormat="1" ht="20.149999999999999" customHeight="1">
      <c r="A5388" s="13" t="s">
        <v>5632</v>
      </c>
      <c r="B5388" s="14">
        <v>9781849519588</v>
      </c>
      <c r="C5388" s="14">
        <v>9781849519595</v>
      </c>
      <c r="D5388" s="14">
        <v>2012</v>
      </c>
    </row>
    <row r="5389" spans="1:4" s="8" customFormat="1" ht="20.149999999999999" customHeight="1">
      <c r="A5389" s="13" t="s">
        <v>5633</v>
      </c>
      <c r="B5389" s="14">
        <v>9781849686907</v>
      </c>
      <c r="C5389" s="14">
        <v>9781849686914</v>
      </c>
      <c r="D5389" s="14">
        <v>2012</v>
      </c>
    </row>
    <row r="5390" spans="1:4" s="8" customFormat="1" ht="20.149999999999999" customHeight="1">
      <c r="A5390" s="13" t="s">
        <v>5634</v>
      </c>
      <c r="B5390" s="14">
        <v>9781849517829</v>
      </c>
      <c r="C5390" s="14">
        <v>9781849517836</v>
      </c>
      <c r="D5390" s="14">
        <v>2012</v>
      </c>
    </row>
    <row r="5391" spans="1:4" s="8" customFormat="1" ht="20.149999999999999" customHeight="1">
      <c r="A5391" s="13" t="s">
        <v>5635</v>
      </c>
      <c r="B5391" s="14">
        <v>9781849694407</v>
      </c>
      <c r="C5391" s="14">
        <v>9781849694414</v>
      </c>
      <c r="D5391" s="14">
        <v>2012</v>
      </c>
    </row>
    <row r="5392" spans="1:4" s="8" customFormat="1" ht="20.149999999999999" customHeight="1">
      <c r="A5392" s="13" t="s">
        <v>5636</v>
      </c>
      <c r="B5392" s="14">
        <v>9781849693707</v>
      </c>
      <c r="C5392" s="14">
        <v>9781849693714</v>
      </c>
      <c r="D5392" s="14">
        <v>2012</v>
      </c>
    </row>
    <row r="5393" spans="1:4" s="8" customFormat="1" ht="20.149999999999999" customHeight="1">
      <c r="A5393" s="13" t="s">
        <v>5637</v>
      </c>
      <c r="B5393" s="14">
        <v>9781849693660</v>
      </c>
      <c r="C5393" s="14">
        <v>9781849693677</v>
      </c>
      <c r="D5393" s="14">
        <v>2012</v>
      </c>
    </row>
    <row r="5394" spans="1:4" s="8" customFormat="1" ht="20.149999999999999" customHeight="1">
      <c r="A5394" s="13" t="s">
        <v>5638</v>
      </c>
      <c r="B5394" s="14">
        <v>9781849693509</v>
      </c>
      <c r="C5394" s="14">
        <v>9781849693516</v>
      </c>
      <c r="D5394" s="14">
        <v>2012</v>
      </c>
    </row>
    <row r="5395" spans="1:4" s="8" customFormat="1" ht="20.149999999999999" customHeight="1">
      <c r="A5395" s="13" t="s">
        <v>5639</v>
      </c>
      <c r="B5395" s="14">
        <v>9781849693240</v>
      </c>
      <c r="C5395" s="14">
        <v>9781849693257</v>
      </c>
      <c r="D5395" s="14">
        <v>2012</v>
      </c>
    </row>
    <row r="5396" spans="1:4" s="8" customFormat="1" ht="20.149999999999999" customHeight="1">
      <c r="A5396" s="13" t="s">
        <v>5640</v>
      </c>
      <c r="B5396" s="14">
        <v>9781849693165</v>
      </c>
      <c r="C5396" s="14">
        <v>9781849693172</v>
      </c>
      <c r="D5396" s="14">
        <v>2012</v>
      </c>
    </row>
    <row r="5397" spans="1:4" s="8" customFormat="1" ht="20.149999999999999" customHeight="1">
      <c r="A5397" s="13" t="s">
        <v>5641</v>
      </c>
      <c r="B5397" s="14">
        <v>9781849693080</v>
      </c>
      <c r="C5397" s="14">
        <v>9781849693097</v>
      </c>
      <c r="D5397" s="14">
        <v>2012</v>
      </c>
    </row>
    <row r="5398" spans="1:4" s="8" customFormat="1" ht="20.149999999999999" customHeight="1">
      <c r="A5398" s="13" t="s">
        <v>5642</v>
      </c>
      <c r="B5398" s="14">
        <v>9781849688383</v>
      </c>
      <c r="C5398" s="14">
        <v>9781849688390</v>
      </c>
      <c r="D5398" s="14">
        <v>2012</v>
      </c>
    </row>
    <row r="5399" spans="1:4" s="8" customFormat="1" ht="20.149999999999999" customHeight="1">
      <c r="A5399" s="13" t="s">
        <v>5643</v>
      </c>
      <c r="B5399" s="14">
        <v>9781849687782</v>
      </c>
      <c r="C5399" s="14">
        <v>9781849687799</v>
      </c>
      <c r="D5399" s="14">
        <v>2012</v>
      </c>
    </row>
    <row r="5400" spans="1:4" s="8" customFormat="1" ht="20.149999999999999" customHeight="1">
      <c r="A5400" s="13" t="s">
        <v>5644</v>
      </c>
      <c r="B5400" s="14">
        <v>9781849686280</v>
      </c>
      <c r="C5400" s="14">
        <v>9781849686297</v>
      </c>
      <c r="D5400" s="14">
        <v>2012</v>
      </c>
    </row>
    <row r="5401" spans="1:4" s="8" customFormat="1" ht="20.149999999999999" customHeight="1">
      <c r="A5401" s="13" t="s">
        <v>5645</v>
      </c>
      <c r="B5401" s="14">
        <v>9781849686068</v>
      </c>
      <c r="C5401" s="14">
        <v>9781849686075</v>
      </c>
      <c r="D5401" s="14">
        <v>2012</v>
      </c>
    </row>
    <row r="5402" spans="1:4" s="8" customFormat="1" ht="20.149999999999999" customHeight="1">
      <c r="A5402" s="13" t="s">
        <v>5646</v>
      </c>
      <c r="B5402" s="14">
        <v>9781849685801</v>
      </c>
      <c r="C5402" s="14">
        <v>9781849685818</v>
      </c>
      <c r="D5402" s="14">
        <v>2012</v>
      </c>
    </row>
    <row r="5403" spans="1:4" s="8" customFormat="1" ht="20.149999999999999" customHeight="1">
      <c r="A5403" s="13" t="s">
        <v>5647</v>
      </c>
      <c r="B5403" s="14">
        <v>9781849684422</v>
      </c>
      <c r="C5403" s="14">
        <v>9781849684439</v>
      </c>
      <c r="D5403" s="14">
        <v>2012</v>
      </c>
    </row>
    <row r="5404" spans="1:4" s="8" customFormat="1" ht="20.149999999999999" customHeight="1">
      <c r="A5404" s="13" t="s">
        <v>5648</v>
      </c>
      <c r="B5404" s="14">
        <v>9781849519984</v>
      </c>
      <c r="C5404" s="14">
        <v>9781849519991</v>
      </c>
      <c r="D5404" s="14">
        <v>2012</v>
      </c>
    </row>
    <row r="5405" spans="1:4" s="8" customFormat="1" ht="20.149999999999999" customHeight="1">
      <c r="A5405" s="13" t="s">
        <v>5649</v>
      </c>
      <c r="B5405" s="14">
        <v>9781849519861</v>
      </c>
      <c r="C5405" s="14">
        <v>9781849519878</v>
      </c>
      <c r="D5405" s="14">
        <v>2012</v>
      </c>
    </row>
    <row r="5406" spans="1:4" s="8" customFormat="1" ht="20.149999999999999" customHeight="1">
      <c r="A5406" s="13" t="s">
        <v>5650</v>
      </c>
      <c r="B5406" s="14">
        <v>9781849519847</v>
      </c>
      <c r="C5406" s="14">
        <v>9781849519854</v>
      </c>
      <c r="D5406" s="14">
        <v>2012</v>
      </c>
    </row>
    <row r="5407" spans="1:4" s="8" customFormat="1" ht="20.149999999999999" customHeight="1">
      <c r="A5407" s="13" t="s">
        <v>5651</v>
      </c>
      <c r="B5407" s="14">
        <v>9781849519823</v>
      </c>
      <c r="C5407" s="14">
        <v>9781849519830</v>
      </c>
      <c r="D5407" s="14">
        <v>2012</v>
      </c>
    </row>
    <row r="5408" spans="1:4" s="8" customFormat="1" ht="20.149999999999999" customHeight="1">
      <c r="A5408" s="13" t="s">
        <v>5652</v>
      </c>
      <c r="B5408" s="14">
        <v>9781849519724</v>
      </c>
      <c r="C5408" s="14">
        <v>9781849519731</v>
      </c>
      <c r="D5408" s="14">
        <v>2012</v>
      </c>
    </row>
    <row r="5409" spans="1:4" s="8" customFormat="1" ht="20.149999999999999" customHeight="1">
      <c r="A5409" s="13" t="s">
        <v>5653</v>
      </c>
      <c r="B5409" s="14">
        <v>9781849519625</v>
      </c>
      <c r="C5409" s="14">
        <v>9781849519632</v>
      </c>
      <c r="D5409" s="14">
        <v>2012</v>
      </c>
    </row>
    <row r="5410" spans="1:4" s="8" customFormat="1" ht="20.149999999999999" customHeight="1">
      <c r="A5410" s="13" t="s">
        <v>5654</v>
      </c>
      <c r="B5410" s="14">
        <v>9781849517485</v>
      </c>
      <c r="C5410" s="14">
        <v>9781849517492</v>
      </c>
      <c r="D5410" s="14">
        <v>2012</v>
      </c>
    </row>
    <row r="5411" spans="1:4" s="8" customFormat="1" ht="20.149999999999999" customHeight="1">
      <c r="A5411" s="13" t="s">
        <v>5655</v>
      </c>
      <c r="B5411" s="14">
        <v>9781849515740</v>
      </c>
      <c r="C5411" s="14">
        <v>9781849515757</v>
      </c>
      <c r="D5411" s="14">
        <v>2012</v>
      </c>
    </row>
    <row r="5412" spans="1:4" s="8" customFormat="1" ht="20.149999999999999" customHeight="1">
      <c r="A5412" s="13" t="s">
        <v>5656</v>
      </c>
      <c r="B5412" s="14">
        <v>9781782160908</v>
      </c>
      <c r="C5412" s="14">
        <v>9781782160915</v>
      </c>
      <c r="D5412" s="14">
        <v>2012</v>
      </c>
    </row>
    <row r="5413" spans="1:4" s="8" customFormat="1" ht="20.149999999999999" customHeight="1">
      <c r="A5413" s="13" t="s">
        <v>5657</v>
      </c>
      <c r="B5413" s="14">
        <v>9781849693202</v>
      </c>
      <c r="C5413" s="14">
        <v>9781849693219</v>
      </c>
      <c r="D5413" s="14">
        <v>2012</v>
      </c>
    </row>
    <row r="5414" spans="1:4" s="8" customFormat="1" ht="20.149999999999999" customHeight="1">
      <c r="A5414" s="13" t="s">
        <v>5658</v>
      </c>
      <c r="B5414" s="14">
        <v>9781849688680</v>
      </c>
      <c r="C5414" s="14">
        <v>9781849688697</v>
      </c>
      <c r="D5414" s="14">
        <v>2012</v>
      </c>
    </row>
    <row r="5415" spans="1:4" s="8" customFormat="1" ht="20.149999999999999" customHeight="1">
      <c r="A5415" s="13" t="s">
        <v>5659</v>
      </c>
      <c r="B5415" s="14">
        <v>9781849518505</v>
      </c>
      <c r="C5415" s="14">
        <v>9781849518512</v>
      </c>
      <c r="D5415" s="14">
        <v>2012</v>
      </c>
    </row>
    <row r="5416" spans="1:4" s="8" customFormat="1" ht="20.149999999999999" customHeight="1">
      <c r="A5416" s="13" t="s">
        <v>5660</v>
      </c>
      <c r="B5416" s="14">
        <v>9781849518727</v>
      </c>
      <c r="C5416" s="14">
        <v>9781849518734</v>
      </c>
      <c r="D5416" s="14">
        <v>2012</v>
      </c>
    </row>
    <row r="5417" spans="1:4" s="8" customFormat="1" ht="20.149999999999999" customHeight="1">
      <c r="A5417" s="13" t="s">
        <v>5661</v>
      </c>
      <c r="B5417" s="14">
        <v>9781849693363</v>
      </c>
      <c r="C5417" s="14">
        <v>9781849693370</v>
      </c>
      <c r="D5417" s="14">
        <v>2012</v>
      </c>
    </row>
    <row r="5418" spans="1:4" s="8" customFormat="1" ht="20.149999999999999" customHeight="1">
      <c r="A5418" s="13" t="s">
        <v>5662</v>
      </c>
      <c r="B5418" s="14">
        <v>9781849517225</v>
      </c>
      <c r="C5418" s="14">
        <v>9781849517232</v>
      </c>
      <c r="D5418" s="14">
        <v>2012</v>
      </c>
    </row>
    <row r="5419" spans="1:4" s="8" customFormat="1" ht="20.149999999999999" customHeight="1">
      <c r="A5419" s="13" t="s">
        <v>5663</v>
      </c>
      <c r="B5419" s="14">
        <v>9781849688468</v>
      </c>
      <c r="C5419" s="14">
        <v>9781849688475</v>
      </c>
      <c r="D5419" s="14">
        <v>2012</v>
      </c>
    </row>
    <row r="5420" spans="1:4" s="8" customFormat="1" ht="20.149999999999999" customHeight="1">
      <c r="A5420" s="13" t="s">
        <v>5664</v>
      </c>
      <c r="B5420" s="14">
        <v>9781849518888</v>
      </c>
      <c r="C5420" s="14">
        <v>9781849518895</v>
      </c>
      <c r="D5420" s="14">
        <v>2012</v>
      </c>
    </row>
    <row r="5421" spans="1:4" s="8" customFormat="1" ht="20.149999999999999" customHeight="1">
      <c r="A5421" s="13" t="s">
        <v>5665</v>
      </c>
      <c r="B5421" s="14">
        <v>9781849694421</v>
      </c>
      <c r="C5421" s="14">
        <v>9781849694438</v>
      </c>
      <c r="D5421" s="14">
        <v>2012</v>
      </c>
    </row>
    <row r="5422" spans="1:4" s="8" customFormat="1" ht="20.149999999999999" customHeight="1">
      <c r="A5422" s="13" t="s">
        <v>5666</v>
      </c>
      <c r="B5422" s="14">
        <v>9781849518628</v>
      </c>
      <c r="C5422" s="14">
        <v>9781849518635</v>
      </c>
      <c r="D5422" s="14">
        <v>2012</v>
      </c>
    </row>
    <row r="5423" spans="1:4" s="8" customFormat="1" ht="20.149999999999999" customHeight="1">
      <c r="A5423" s="13" t="s">
        <v>5667</v>
      </c>
      <c r="B5423" s="14">
        <v>9781849514729</v>
      </c>
      <c r="C5423" s="14">
        <v>9781849514736</v>
      </c>
      <c r="D5423" s="14">
        <v>2012</v>
      </c>
    </row>
    <row r="5424" spans="1:4" s="8" customFormat="1" ht="20.149999999999999" customHeight="1">
      <c r="A5424" s="13" t="s">
        <v>5668</v>
      </c>
      <c r="B5424" s="14">
        <v>9781849684002</v>
      </c>
      <c r="C5424" s="14">
        <v>9781849684019</v>
      </c>
      <c r="D5424" s="14">
        <v>2012</v>
      </c>
    </row>
    <row r="5425" spans="1:4" s="8" customFormat="1" ht="20.149999999999999" customHeight="1">
      <c r="A5425" s="13" t="s">
        <v>5669</v>
      </c>
      <c r="B5425" s="14">
        <v>9781849519045</v>
      </c>
      <c r="C5425" s="14">
        <v>9781849519052</v>
      </c>
      <c r="D5425" s="14">
        <v>2012</v>
      </c>
    </row>
    <row r="5426" spans="1:4" s="8" customFormat="1" ht="20.149999999999999" customHeight="1">
      <c r="A5426" s="13" t="s">
        <v>5670</v>
      </c>
      <c r="B5426" s="14">
        <v>9781849693684</v>
      </c>
      <c r="C5426" s="14">
        <v>9781849693691</v>
      </c>
      <c r="D5426" s="14">
        <v>2012</v>
      </c>
    </row>
    <row r="5427" spans="1:4" s="8" customFormat="1" ht="20.149999999999999" customHeight="1">
      <c r="A5427" s="13" t="s">
        <v>5671</v>
      </c>
      <c r="B5427" s="14">
        <v>9781849694049</v>
      </c>
      <c r="C5427" s="14">
        <v>9781849694056</v>
      </c>
      <c r="D5427" s="14">
        <v>2012</v>
      </c>
    </row>
    <row r="5428" spans="1:4" s="8" customFormat="1" ht="20.149999999999999" customHeight="1">
      <c r="A5428" s="13" t="s">
        <v>5672</v>
      </c>
      <c r="B5428" s="14">
        <v>9781849693981</v>
      </c>
      <c r="C5428" s="14">
        <v>9781849693998</v>
      </c>
      <c r="D5428" s="14">
        <v>2012</v>
      </c>
    </row>
    <row r="5429" spans="1:4" s="8" customFormat="1" ht="20.149999999999999" customHeight="1">
      <c r="A5429" s="13" t="s">
        <v>5673</v>
      </c>
      <c r="B5429" s="14">
        <v>9781849693905</v>
      </c>
      <c r="C5429" s="14">
        <v>9781849693912</v>
      </c>
      <c r="D5429" s="14">
        <v>2012</v>
      </c>
    </row>
    <row r="5430" spans="1:4" s="8" customFormat="1" ht="20.149999999999999" customHeight="1">
      <c r="A5430" s="13" t="s">
        <v>5674</v>
      </c>
      <c r="B5430" s="14">
        <v>9781849686945</v>
      </c>
      <c r="C5430" s="14">
        <v>9781849686952</v>
      </c>
      <c r="D5430" s="14">
        <v>2012</v>
      </c>
    </row>
    <row r="5431" spans="1:4" s="8" customFormat="1" ht="20.149999999999999" customHeight="1">
      <c r="A5431" s="13" t="s">
        <v>5675</v>
      </c>
      <c r="B5431" s="14">
        <v>9781849515665</v>
      </c>
      <c r="C5431" s="14">
        <v>9781849515672</v>
      </c>
      <c r="D5431" s="14">
        <v>2012</v>
      </c>
    </row>
    <row r="5432" spans="1:4" s="8" customFormat="1" ht="20.149999999999999" customHeight="1">
      <c r="A5432" s="13" t="s">
        <v>5676</v>
      </c>
      <c r="B5432" s="14">
        <v>9781849687881</v>
      </c>
      <c r="C5432" s="14">
        <v>9781849687898</v>
      </c>
      <c r="D5432" s="14">
        <v>2012</v>
      </c>
    </row>
    <row r="5433" spans="1:4" s="8" customFormat="1" ht="20.149999999999999" customHeight="1">
      <c r="A5433" s="13" t="s">
        <v>5677</v>
      </c>
      <c r="B5433" s="14">
        <v>9781849686464</v>
      </c>
      <c r="C5433" s="14">
        <v>9781849686471</v>
      </c>
      <c r="D5433" s="14">
        <v>2012</v>
      </c>
    </row>
    <row r="5434" spans="1:4" s="8" customFormat="1" ht="20.149999999999999" customHeight="1">
      <c r="A5434" s="13" t="s">
        <v>5678</v>
      </c>
      <c r="B5434" s="14">
        <v>9781849685269</v>
      </c>
      <c r="C5434" s="14">
        <v>9781849685276</v>
      </c>
      <c r="D5434" s="14">
        <v>2012</v>
      </c>
    </row>
    <row r="5435" spans="1:4" s="8" customFormat="1" ht="20.149999999999999" customHeight="1">
      <c r="A5435" s="13" t="s">
        <v>5679</v>
      </c>
      <c r="B5435" s="14">
        <v>9781849518925</v>
      </c>
      <c r="C5435" s="14">
        <v>9781849518932</v>
      </c>
      <c r="D5435" s="14">
        <v>2012</v>
      </c>
    </row>
    <row r="5436" spans="1:4" s="8" customFormat="1" ht="20.149999999999999" customHeight="1">
      <c r="A5436" s="13" t="s">
        <v>5680</v>
      </c>
      <c r="B5436" s="14">
        <v>9781849518406</v>
      </c>
      <c r="C5436" s="14">
        <v>9781849518413</v>
      </c>
      <c r="D5436" s="14">
        <v>2012</v>
      </c>
    </row>
    <row r="5437" spans="1:4" s="8" customFormat="1" ht="20.149999999999999" customHeight="1">
      <c r="A5437" s="13" t="s">
        <v>5681</v>
      </c>
      <c r="B5437" s="14">
        <v>9781849518284</v>
      </c>
      <c r="C5437" s="14">
        <v>9781849518291</v>
      </c>
      <c r="D5437" s="14">
        <v>2012</v>
      </c>
    </row>
    <row r="5438" spans="1:4" s="8" customFormat="1" ht="20.149999999999999" customHeight="1">
      <c r="A5438" s="13" t="s">
        <v>5682</v>
      </c>
      <c r="B5438" s="14">
        <v>9781849518109</v>
      </c>
      <c r="C5438" s="14">
        <v>9781849518116</v>
      </c>
      <c r="D5438" s="14">
        <v>2012</v>
      </c>
    </row>
    <row r="5439" spans="1:4" s="8" customFormat="1" ht="20.149999999999999" customHeight="1">
      <c r="A5439" s="13" t="s">
        <v>5683</v>
      </c>
      <c r="B5439" s="14">
        <v>9781849692427</v>
      </c>
      <c r="C5439" s="14">
        <v>9781849692434</v>
      </c>
      <c r="D5439" s="14">
        <v>2012</v>
      </c>
    </row>
    <row r="5440" spans="1:4" s="8" customFormat="1" ht="20.149999999999999" customHeight="1">
      <c r="A5440" s="13" t="s">
        <v>5684</v>
      </c>
      <c r="B5440" s="14">
        <v>9781849685603</v>
      </c>
      <c r="C5440" s="14">
        <v>9781849685610</v>
      </c>
      <c r="D5440" s="14">
        <v>2012</v>
      </c>
    </row>
    <row r="5441" spans="1:4" s="8" customFormat="1" ht="20.149999999999999" customHeight="1">
      <c r="A5441" s="13" t="s">
        <v>5685</v>
      </c>
      <c r="B5441" s="14">
        <v>9781849692366</v>
      </c>
      <c r="C5441" s="14">
        <v>9781849692373</v>
      </c>
      <c r="D5441" s="14">
        <v>2012</v>
      </c>
    </row>
    <row r="5442" spans="1:4" s="8" customFormat="1" ht="20.149999999999999" customHeight="1">
      <c r="A5442" s="13" t="s">
        <v>5686</v>
      </c>
      <c r="B5442" s="14">
        <v>9781849684828</v>
      </c>
      <c r="C5442" s="14">
        <v>9781849684835</v>
      </c>
      <c r="D5442" s="14">
        <v>2012</v>
      </c>
    </row>
    <row r="5443" spans="1:4" s="8" customFormat="1" ht="20.149999999999999" customHeight="1">
      <c r="A5443" s="13" t="s">
        <v>5687</v>
      </c>
      <c r="B5443" s="14">
        <v>9781849518581</v>
      </c>
      <c r="C5443" s="14">
        <v>9781849518598</v>
      </c>
      <c r="D5443" s="14">
        <v>2012</v>
      </c>
    </row>
    <row r="5444" spans="1:4" s="8" customFormat="1" ht="20.149999999999999" customHeight="1">
      <c r="A5444" s="13" t="s">
        <v>5688</v>
      </c>
      <c r="B5444" s="14">
        <v>9781849693745</v>
      </c>
      <c r="C5444" s="14">
        <v>9781849693752</v>
      </c>
      <c r="D5444" s="14">
        <v>2012</v>
      </c>
    </row>
    <row r="5445" spans="1:4" s="8" customFormat="1" ht="20.149999999999999" customHeight="1">
      <c r="A5445" s="13" t="s">
        <v>5689</v>
      </c>
      <c r="B5445" s="14">
        <v>9781849517621</v>
      </c>
      <c r="C5445" s="14">
        <v>9781849517638</v>
      </c>
      <c r="D5445" s="14">
        <v>2012</v>
      </c>
    </row>
    <row r="5446" spans="1:4" s="8" customFormat="1" ht="20.149999999999999" customHeight="1">
      <c r="A5446" s="13" t="s">
        <v>5690</v>
      </c>
      <c r="B5446" s="14">
        <v>9781849688444</v>
      </c>
      <c r="C5446" s="14">
        <v>9781849688451</v>
      </c>
      <c r="D5446" s="14">
        <v>2012</v>
      </c>
    </row>
    <row r="5447" spans="1:4" s="8" customFormat="1" ht="20.149999999999999" customHeight="1">
      <c r="A5447" s="13" t="s">
        <v>5691</v>
      </c>
      <c r="B5447" s="14">
        <v>9781849687348</v>
      </c>
      <c r="C5447" s="14">
        <v>9781849687355</v>
      </c>
      <c r="D5447" s="14">
        <v>2012</v>
      </c>
    </row>
    <row r="5448" spans="1:4" s="8" customFormat="1" ht="20.149999999999999" customHeight="1">
      <c r="A5448" s="13" t="s">
        <v>5692</v>
      </c>
      <c r="B5448" s="14">
        <v>9781849682565</v>
      </c>
      <c r="C5448" s="14">
        <v>9781849682572</v>
      </c>
      <c r="D5448" s="14">
        <v>2012</v>
      </c>
    </row>
    <row r="5449" spans="1:4" s="8" customFormat="1" ht="20.149999999999999" customHeight="1">
      <c r="A5449" s="13" t="s">
        <v>5693</v>
      </c>
      <c r="B5449" s="14">
        <v>9781849692960</v>
      </c>
      <c r="C5449" s="14">
        <v>9781849692977</v>
      </c>
      <c r="D5449" s="14">
        <v>2012</v>
      </c>
    </row>
    <row r="5450" spans="1:4" s="8" customFormat="1" ht="20.149999999999999" customHeight="1">
      <c r="A5450" s="13" t="s">
        <v>5694</v>
      </c>
      <c r="B5450" s="14">
        <v>9781849518482</v>
      </c>
      <c r="C5450" s="14">
        <v>9781849518499</v>
      </c>
      <c r="D5450" s="14">
        <v>2012</v>
      </c>
    </row>
    <row r="5451" spans="1:4" s="8" customFormat="1" ht="20.149999999999999" customHeight="1">
      <c r="A5451" s="13" t="s">
        <v>5695</v>
      </c>
      <c r="B5451" s="14">
        <v>9781849683906</v>
      </c>
      <c r="C5451" s="14">
        <v>9781849683913</v>
      </c>
      <c r="D5451" s="14">
        <v>2012</v>
      </c>
    </row>
    <row r="5452" spans="1:4" s="8" customFormat="1" ht="20.149999999999999" customHeight="1">
      <c r="A5452" s="13" t="s">
        <v>5696</v>
      </c>
      <c r="B5452" s="14">
        <v>9781849693646</v>
      </c>
      <c r="C5452" s="14">
        <v>9781849693653</v>
      </c>
      <c r="D5452" s="14">
        <v>2012</v>
      </c>
    </row>
    <row r="5453" spans="1:4" s="8" customFormat="1" ht="20.149999999999999" customHeight="1">
      <c r="A5453" s="13" t="s">
        <v>5697</v>
      </c>
      <c r="B5453" s="14">
        <v>9781849686440</v>
      </c>
      <c r="C5453" s="14">
        <v>9781849686457</v>
      </c>
      <c r="D5453" s="14">
        <v>2012</v>
      </c>
    </row>
    <row r="5454" spans="1:4" s="8" customFormat="1" ht="20.149999999999999" customHeight="1">
      <c r="A5454" s="13" t="s">
        <v>5698</v>
      </c>
      <c r="B5454" s="14">
        <v>9781849687560</v>
      </c>
      <c r="C5454" s="14">
        <v>9781849687577</v>
      </c>
      <c r="D5454" s="14">
        <v>2012</v>
      </c>
    </row>
    <row r="5455" spans="1:4" s="8" customFormat="1" ht="20.149999999999999" customHeight="1">
      <c r="A5455" s="13" t="s">
        <v>5699</v>
      </c>
      <c r="B5455" s="14">
        <v>9781849693523</v>
      </c>
      <c r="C5455" s="14">
        <v>9781849693530</v>
      </c>
      <c r="D5455" s="14">
        <v>2012</v>
      </c>
    </row>
    <row r="5456" spans="1:4" s="8" customFormat="1" ht="20.149999999999999" customHeight="1">
      <c r="A5456" s="13" t="s">
        <v>5700</v>
      </c>
      <c r="B5456" s="14">
        <v>9781849693141</v>
      </c>
      <c r="C5456" s="14">
        <v>9781849693158</v>
      </c>
      <c r="D5456" s="14">
        <v>2012</v>
      </c>
    </row>
    <row r="5457" spans="1:4" s="8" customFormat="1" ht="20.149999999999999" customHeight="1">
      <c r="A5457" s="13" t="s">
        <v>5701</v>
      </c>
      <c r="B5457" s="14">
        <v>9781849693103</v>
      </c>
      <c r="C5457" s="14">
        <v>9781849693110</v>
      </c>
      <c r="D5457" s="14">
        <v>2012</v>
      </c>
    </row>
    <row r="5458" spans="1:4" s="8" customFormat="1" ht="20.149999999999999" customHeight="1">
      <c r="A5458" s="13" t="s">
        <v>5702</v>
      </c>
      <c r="B5458" s="14">
        <v>9781849687089</v>
      </c>
      <c r="C5458" s="14">
        <v>9781849687096</v>
      </c>
      <c r="D5458" s="14">
        <v>2012</v>
      </c>
    </row>
    <row r="5459" spans="1:4" s="8" customFormat="1" ht="20.149999999999999" customHeight="1">
      <c r="A5459" s="13" t="s">
        <v>5703</v>
      </c>
      <c r="B5459" s="14">
        <v>9781849686228</v>
      </c>
      <c r="C5459" s="14">
        <v>9781849686235</v>
      </c>
      <c r="D5459" s="14">
        <v>2012</v>
      </c>
    </row>
    <row r="5460" spans="1:4" s="8" customFormat="1" ht="20.149999999999999" customHeight="1">
      <c r="A5460" s="13" t="s">
        <v>5704</v>
      </c>
      <c r="B5460" s="14">
        <v>9781849685887</v>
      </c>
      <c r="C5460" s="14">
        <v>9781849685894</v>
      </c>
      <c r="D5460" s="14">
        <v>2012</v>
      </c>
    </row>
    <row r="5461" spans="1:4" s="8" customFormat="1" ht="20.149999999999999" customHeight="1">
      <c r="A5461" s="13" t="s">
        <v>5705</v>
      </c>
      <c r="B5461" s="14">
        <v>9781849684941</v>
      </c>
      <c r="C5461" s="14">
        <v>9781849684958</v>
      </c>
      <c r="D5461" s="14">
        <v>2012</v>
      </c>
    </row>
    <row r="5462" spans="1:4" s="8" customFormat="1" ht="20.149999999999999" customHeight="1">
      <c r="A5462" s="13" t="s">
        <v>5706</v>
      </c>
      <c r="B5462" s="14">
        <v>9781849684040</v>
      </c>
      <c r="C5462" s="14">
        <v>9781849684057</v>
      </c>
      <c r="D5462" s="14">
        <v>2012</v>
      </c>
    </row>
    <row r="5463" spans="1:4" s="8" customFormat="1" ht="20.149999999999999" customHeight="1">
      <c r="A5463" s="13" t="s">
        <v>5707</v>
      </c>
      <c r="B5463" s="14">
        <v>9781849517324</v>
      </c>
      <c r="C5463" s="14">
        <v>9781849517331</v>
      </c>
      <c r="D5463" s="14">
        <v>2012</v>
      </c>
    </row>
    <row r="5464" spans="1:4" s="8" customFormat="1" ht="20.149999999999999" customHeight="1">
      <c r="A5464" s="13" t="s">
        <v>5708</v>
      </c>
      <c r="B5464" s="14">
        <v>9781849517027</v>
      </c>
      <c r="C5464" s="14">
        <v>9781849517034</v>
      </c>
      <c r="D5464" s="14">
        <v>2012</v>
      </c>
    </row>
    <row r="5465" spans="1:4" s="8" customFormat="1" ht="20.149999999999999" customHeight="1">
      <c r="A5465" s="13" t="s">
        <v>5709</v>
      </c>
      <c r="B5465" s="14">
        <v>9781849692007</v>
      </c>
      <c r="C5465" s="14">
        <v>9781849692069</v>
      </c>
      <c r="D5465" s="14">
        <v>2012</v>
      </c>
    </row>
    <row r="5466" spans="1:4" s="8" customFormat="1" ht="20.149999999999999" customHeight="1">
      <c r="A5466" s="13" t="s">
        <v>5710</v>
      </c>
      <c r="B5466" s="14">
        <v>9781849517041</v>
      </c>
      <c r="C5466" s="14">
        <v>9781849517058</v>
      </c>
      <c r="D5466" s="14">
        <v>2012</v>
      </c>
    </row>
    <row r="5467" spans="1:4" s="8" customFormat="1" ht="20.149999999999999" customHeight="1">
      <c r="A5467" s="13" t="s">
        <v>5711</v>
      </c>
      <c r="B5467" s="14">
        <v>9781849691567</v>
      </c>
      <c r="C5467" s="14">
        <v>9781849691574</v>
      </c>
      <c r="D5467" s="14">
        <v>2012</v>
      </c>
    </row>
    <row r="5468" spans="1:4" s="8" customFormat="1" ht="20.149999999999999" customHeight="1">
      <c r="A5468" s="13" t="s">
        <v>5712</v>
      </c>
      <c r="B5468" s="14">
        <v>9781849517942</v>
      </c>
      <c r="C5468" s="14">
        <v>9781849517959</v>
      </c>
      <c r="D5468" s="14">
        <v>2012</v>
      </c>
    </row>
    <row r="5469" spans="1:4" s="8" customFormat="1" ht="20.149999999999999" customHeight="1">
      <c r="A5469" s="13" t="s">
        <v>5713</v>
      </c>
      <c r="B5469" s="14">
        <v>9781849693721</v>
      </c>
      <c r="C5469" s="14">
        <v>9781849693738</v>
      </c>
      <c r="D5469" s="14">
        <v>2012</v>
      </c>
    </row>
    <row r="5470" spans="1:4" s="8" customFormat="1" ht="20.149999999999999" customHeight="1">
      <c r="A5470" s="13" t="s">
        <v>5714</v>
      </c>
      <c r="B5470" s="14">
        <v>9781849518864</v>
      </c>
      <c r="C5470" s="14">
        <v>9781849518871</v>
      </c>
      <c r="D5470" s="14">
        <v>2012</v>
      </c>
    </row>
    <row r="5471" spans="1:4" s="8" customFormat="1" ht="20.149999999999999" customHeight="1">
      <c r="A5471" s="13" t="s">
        <v>5715</v>
      </c>
      <c r="B5471" s="14">
        <v>9781849518789</v>
      </c>
      <c r="C5471" s="14">
        <v>9781849518796</v>
      </c>
      <c r="D5471" s="14">
        <v>2012</v>
      </c>
    </row>
    <row r="5472" spans="1:4" s="8" customFormat="1" ht="20.149999999999999" customHeight="1">
      <c r="A5472" s="13" t="s">
        <v>5716</v>
      </c>
      <c r="B5472" s="14">
        <v>9781849687461</v>
      </c>
      <c r="C5472" s="14">
        <v>9781849687478</v>
      </c>
      <c r="D5472" s="14">
        <v>2012</v>
      </c>
    </row>
    <row r="5473" spans="1:4" s="8" customFormat="1" ht="20.149999999999999" customHeight="1">
      <c r="A5473" s="13" t="s">
        <v>5717</v>
      </c>
      <c r="B5473" s="14">
        <v>9781849692052</v>
      </c>
      <c r="C5473" s="14">
        <v>9781849692113</v>
      </c>
      <c r="D5473" s="14">
        <v>2012</v>
      </c>
    </row>
    <row r="5474" spans="1:4" s="8" customFormat="1" ht="20.149999999999999" customHeight="1">
      <c r="A5474" s="13" t="s">
        <v>5718</v>
      </c>
      <c r="B5474" s="14">
        <v>9781849515184</v>
      </c>
      <c r="C5474" s="14">
        <v>9781849515191</v>
      </c>
      <c r="D5474" s="14">
        <v>2012</v>
      </c>
    </row>
    <row r="5475" spans="1:4" s="8" customFormat="1" ht="20.149999999999999" customHeight="1">
      <c r="A5475" s="13" t="s">
        <v>5719</v>
      </c>
      <c r="B5475" s="14">
        <v>9781849686525</v>
      </c>
      <c r="C5475" s="14">
        <v>9781849686532</v>
      </c>
      <c r="D5475" s="14">
        <v>2012</v>
      </c>
    </row>
    <row r="5476" spans="1:4" s="8" customFormat="1" ht="20.149999999999999" customHeight="1">
      <c r="A5476" s="13" t="s">
        <v>5720</v>
      </c>
      <c r="B5476" s="14">
        <v>9781849691901</v>
      </c>
      <c r="C5476" s="14">
        <v>9781849691918</v>
      </c>
      <c r="D5476" s="14">
        <v>2012</v>
      </c>
    </row>
    <row r="5477" spans="1:4" s="8" customFormat="1" ht="20.149999999999999" customHeight="1">
      <c r="A5477" s="13" t="s">
        <v>5721</v>
      </c>
      <c r="B5477" s="14">
        <v>9781849687164</v>
      </c>
      <c r="C5477" s="14">
        <v>9781849687171</v>
      </c>
      <c r="D5477" s="14">
        <v>2012</v>
      </c>
    </row>
    <row r="5478" spans="1:4" s="8" customFormat="1" ht="20.149999999999999" customHeight="1">
      <c r="A5478" s="13" t="s">
        <v>5722</v>
      </c>
      <c r="B5478" s="14">
        <v>9781849686082</v>
      </c>
      <c r="C5478" s="14">
        <v>9781849686099</v>
      </c>
      <c r="D5478" s="14">
        <v>2012</v>
      </c>
    </row>
    <row r="5479" spans="1:4" s="8" customFormat="1" ht="20.149999999999999" customHeight="1">
      <c r="A5479" s="13" t="s">
        <v>5723</v>
      </c>
      <c r="B5479" s="14">
        <v>9781849685368</v>
      </c>
      <c r="C5479" s="14">
        <v>9781849685375</v>
      </c>
      <c r="D5479" s="14">
        <v>2012</v>
      </c>
    </row>
    <row r="5480" spans="1:4" s="8" customFormat="1" ht="20.149999999999999" customHeight="1">
      <c r="A5480" s="13" t="s">
        <v>5724</v>
      </c>
      <c r="B5480" s="14">
        <v>9781849681704</v>
      </c>
      <c r="C5480" s="14">
        <v>9781849681711</v>
      </c>
      <c r="D5480" s="14">
        <v>2012</v>
      </c>
    </row>
    <row r="5481" spans="1:4" s="8" customFormat="1" ht="20.149999999999999" customHeight="1">
      <c r="A5481" s="13" t="s">
        <v>5725</v>
      </c>
      <c r="B5481" s="14">
        <v>9781849517867</v>
      </c>
      <c r="C5481" s="14">
        <v>9781849517874</v>
      </c>
      <c r="D5481" s="14">
        <v>2012</v>
      </c>
    </row>
    <row r="5482" spans="1:4" s="8" customFormat="1" ht="20.149999999999999" customHeight="1">
      <c r="A5482" s="13" t="s">
        <v>5726</v>
      </c>
      <c r="B5482" s="14">
        <v>9781849517843</v>
      </c>
      <c r="C5482" s="14">
        <v>9781849517850</v>
      </c>
      <c r="D5482" s="14">
        <v>2012</v>
      </c>
    </row>
    <row r="5483" spans="1:4" s="8" customFormat="1" ht="20.149999999999999" customHeight="1">
      <c r="A5483" s="13" t="s">
        <v>5727</v>
      </c>
      <c r="B5483" s="14">
        <v>9781849516860</v>
      </c>
      <c r="C5483" s="14">
        <v>9781849516877</v>
      </c>
      <c r="D5483" s="14">
        <v>2012</v>
      </c>
    </row>
    <row r="5484" spans="1:4" s="8" customFormat="1" ht="20.149999999999999" customHeight="1">
      <c r="A5484" s="13" t="s">
        <v>5728</v>
      </c>
      <c r="B5484" s="14">
        <v>9781849515801</v>
      </c>
      <c r="C5484" s="14">
        <v>9781849515818</v>
      </c>
      <c r="D5484" s="14">
        <v>2012</v>
      </c>
    </row>
    <row r="5485" spans="1:4" s="8" customFormat="1" ht="20.149999999999999" customHeight="1">
      <c r="A5485" s="13" t="s">
        <v>5729</v>
      </c>
      <c r="B5485" s="14">
        <v>9781849515726</v>
      </c>
      <c r="C5485" s="14">
        <v>9781849515733</v>
      </c>
      <c r="D5485" s="14">
        <v>2012</v>
      </c>
    </row>
    <row r="5486" spans="1:4" s="8" customFormat="1" ht="20.149999999999999" customHeight="1">
      <c r="A5486" s="13" t="s">
        <v>5730</v>
      </c>
      <c r="B5486" s="14">
        <v>9781849692441</v>
      </c>
      <c r="C5486" s="14">
        <v>9781849692458</v>
      </c>
      <c r="D5486" s="14">
        <v>2012</v>
      </c>
    </row>
    <row r="5487" spans="1:4" s="8" customFormat="1" ht="20.149999999999999" customHeight="1">
      <c r="A5487" s="13" t="s">
        <v>5731</v>
      </c>
      <c r="B5487" s="14">
        <v>9781849687324</v>
      </c>
      <c r="C5487" s="14">
        <v>9781849687331</v>
      </c>
      <c r="D5487" s="14">
        <v>2012</v>
      </c>
    </row>
    <row r="5488" spans="1:4" s="8" customFormat="1" ht="20.149999999999999" customHeight="1">
      <c r="A5488" s="13" t="s">
        <v>5732</v>
      </c>
      <c r="B5488" s="14">
        <v>9781849684682</v>
      </c>
      <c r="C5488" s="14">
        <v>9781849684699</v>
      </c>
      <c r="D5488" s="14">
        <v>2012</v>
      </c>
    </row>
    <row r="5489" spans="1:4" s="8" customFormat="1" ht="20.149999999999999" customHeight="1">
      <c r="A5489" s="13" t="s">
        <v>5733</v>
      </c>
      <c r="B5489" s="14">
        <v>9781849517140</v>
      </c>
      <c r="C5489" s="14">
        <v>9781849517157</v>
      </c>
      <c r="D5489" s="14">
        <v>2012</v>
      </c>
    </row>
    <row r="5490" spans="1:4" s="8" customFormat="1" ht="20.149999999999999" customHeight="1">
      <c r="A5490" s="13" t="s">
        <v>5734</v>
      </c>
      <c r="B5490" s="14">
        <v>9781849518222</v>
      </c>
      <c r="C5490" s="14">
        <v>9781849518239</v>
      </c>
      <c r="D5490" s="14">
        <v>2012</v>
      </c>
    </row>
    <row r="5491" spans="1:4" s="8" customFormat="1" ht="20.149999999999999" customHeight="1">
      <c r="A5491" s="13" t="s">
        <v>5735</v>
      </c>
      <c r="B5491" s="14">
        <v>9781849683425</v>
      </c>
      <c r="C5491" s="14">
        <v>9781849683432</v>
      </c>
      <c r="D5491" s="14">
        <v>2012</v>
      </c>
    </row>
    <row r="5492" spans="1:4" s="8" customFormat="1" ht="20.149999999999999" customHeight="1">
      <c r="A5492" s="13" t="s">
        <v>5736</v>
      </c>
      <c r="B5492" s="14">
        <v>9781849692922</v>
      </c>
      <c r="C5492" s="14">
        <v>9781849692939</v>
      </c>
      <c r="D5492" s="14">
        <v>2012</v>
      </c>
    </row>
    <row r="5493" spans="1:4" s="8" customFormat="1" ht="20.149999999999999" customHeight="1">
      <c r="A5493" s="13" t="s">
        <v>5737</v>
      </c>
      <c r="B5493" s="14">
        <v>9781849692489</v>
      </c>
      <c r="C5493" s="14">
        <v>9781849692496</v>
      </c>
      <c r="D5493" s="14">
        <v>2012</v>
      </c>
    </row>
    <row r="5494" spans="1:4" s="8" customFormat="1" ht="20.149999999999999" customHeight="1">
      <c r="A5494" s="13" t="s">
        <v>5738</v>
      </c>
      <c r="B5494" s="14">
        <v>9781849691703</v>
      </c>
      <c r="C5494" s="14">
        <v>9781849691710</v>
      </c>
      <c r="D5494" s="14">
        <v>2012</v>
      </c>
    </row>
    <row r="5495" spans="1:4" s="8" customFormat="1" ht="20.149999999999999" customHeight="1">
      <c r="A5495" s="13" t="s">
        <v>5739</v>
      </c>
      <c r="B5495" s="14">
        <v>9781849686662</v>
      </c>
      <c r="C5495" s="14">
        <v>9781849686679</v>
      </c>
      <c r="D5495" s="14">
        <v>2012</v>
      </c>
    </row>
    <row r="5496" spans="1:4" s="8" customFormat="1" ht="20.149999999999999" customHeight="1">
      <c r="A5496" s="13" t="s">
        <v>5740</v>
      </c>
      <c r="B5496" s="14">
        <v>9781849685740</v>
      </c>
      <c r="C5496" s="14">
        <v>9781849685757</v>
      </c>
      <c r="D5496" s="14">
        <v>2012</v>
      </c>
    </row>
    <row r="5497" spans="1:4" s="8" customFormat="1" ht="20.149999999999999" customHeight="1">
      <c r="A5497" s="13" t="s">
        <v>5741</v>
      </c>
      <c r="B5497" s="14">
        <v>9781849684187</v>
      </c>
      <c r="C5497" s="14">
        <v>9781849684194</v>
      </c>
      <c r="D5497" s="14">
        <v>2012</v>
      </c>
    </row>
    <row r="5498" spans="1:4" s="8" customFormat="1" ht="20.149999999999999" customHeight="1">
      <c r="A5498" s="13" t="s">
        <v>5742</v>
      </c>
      <c r="B5498" s="14">
        <v>9781849517768</v>
      </c>
      <c r="C5498" s="14">
        <v>9781849517775</v>
      </c>
      <c r="D5498" s="14">
        <v>2012</v>
      </c>
    </row>
    <row r="5499" spans="1:4" s="8" customFormat="1" ht="20.149999999999999" customHeight="1">
      <c r="A5499" s="13" t="s">
        <v>5743</v>
      </c>
      <c r="B5499" s="14">
        <v>9781849693028</v>
      </c>
      <c r="C5499" s="14">
        <v>9781849693035</v>
      </c>
      <c r="D5499" s="14">
        <v>2012</v>
      </c>
    </row>
    <row r="5500" spans="1:4" s="8" customFormat="1" ht="20.149999999999999" customHeight="1">
      <c r="A5500" s="13" t="s">
        <v>5744</v>
      </c>
      <c r="B5500" s="14">
        <v>9781849685924</v>
      </c>
      <c r="C5500" s="14">
        <v>9781849685931</v>
      </c>
      <c r="D5500" s="14">
        <v>2012</v>
      </c>
    </row>
    <row r="5501" spans="1:4" s="8" customFormat="1" ht="20.149999999999999" customHeight="1">
      <c r="A5501" s="13" t="s">
        <v>5745</v>
      </c>
      <c r="B5501" s="14">
        <v>9781849517188</v>
      </c>
      <c r="C5501" s="14">
        <v>9781849517195</v>
      </c>
      <c r="D5501" s="14">
        <v>2012</v>
      </c>
    </row>
    <row r="5502" spans="1:4" s="8" customFormat="1" ht="20.149999999999999" customHeight="1">
      <c r="A5502" s="13" t="s">
        <v>5746</v>
      </c>
      <c r="B5502" s="14">
        <v>9781849515023</v>
      </c>
      <c r="C5502" s="14">
        <v>9781849515030</v>
      </c>
      <c r="D5502" s="14">
        <v>2012</v>
      </c>
    </row>
    <row r="5503" spans="1:4" s="8" customFormat="1" ht="20.149999999999999" customHeight="1">
      <c r="A5503" s="13" t="s">
        <v>5747</v>
      </c>
      <c r="B5503" s="14">
        <v>9781849687249</v>
      </c>
      <c r="C5503" s="14">
        <v>9781849687256</v>
      </c>
      <c r="D5503" s="14">
        <v>2012</v>
      </c>
    </row>
    <row r="5504" spans="1:4" s="8" customFormat="1" ht="20.149999999999999" customHeight="1">
      <c r="A5504" s="13" t="s">
        <v>5748</v>
      </c>
      <c r="B5504" s="14">
        <v>9781849685825</v>
      </c>
      <c r="C5504" s="14">
        <v>9781849685832</v>
      </c>
      <c r="D5504" s="14">
        <v>2012</v>
      </c>
    </row>
    <row r="5505" spans="1:4" s="8" customFormat="1" ht="20.149999999999999" customHeight="1">
      <c r="A5505" s="13" t="s">
        <v>5749</v>
      </c>
      <c r="B5505" s="14">
        <v>9781849685665</v>
      </c>
      <c r="C5505" s="14">
        <v>9781849685672</v>
      </c>
      <c r="D5505" s="14">
        <v>2012</v>
      </c>
    </row>
    <row r="5506" spans="1:4" s="8" customFormat="1" ht="20.149999999999999" customHeight="1">
      <c r="A5506" s="13" t="s">
        <v>5750</v>
      </c>
      <c r="B5506" s="14">
        <v>9781849685481</v>
      </c>
      <c r="C5506" s="14">
        <v>9781849685498</v>
      </c>
      <c r="D5506" s="14">
        <v>2012</v>
      </c>
    </row>
    <row r="5507" spans="1:4" s="8" customFormat="1" ht="20.149999999999999" customHeight="1">
      <c r="A5507" s="13" t="s">
        <v>5751</v>
      </c>
      <c r="B5507" s="14">
        <v>9781849517966</v>
      </c>
      <c r="C5507" s="14">
        <v>9781849517973</v>
      </c>
      <c r="D5507" s="14">
        <v>2012</v>
      </c>
    </row>
    <row r="5508" spans="1:4" s="8" customFormat="1" ht="20.149999999999999" customHeight="1">
      <c r="A5508" s="13" t="s">
        <v>5752</v>
      </c>
      <c r="B5508" s="14">
        <v>9781849686747</v>
      </c>
      <c r="C5508" s="14">
        <v>9781849686754</v>
      </c>
      <c r="D5508" s="14">
        <v>2012</v>
      </c>
    </row>
    <row r="5509" spans="1:4" s="8" customFormat="1" ht="20.149999999999999" customHeight="1">
      <c r="A5509" s="13" t="s">
        <v>5753</v>
      </c>
      <c r="B5509" s="14">
        <v>9781849518765</v>
      </c>
      <c r="C5509" s="14">
        <v>9781849518772</v>
      </c>
      <c r="D5509" s="14">
        <v>2012</v>
      </c>
    </row>
    <row r="5510" spans="1:4" s="8" customFormat="1" ht="20.149999999999999" customHeight="1">
      <c r="A5510" s="13" t="s">
        <v>5754</v>
      </c>
      <c r="B5510" s="14">
        <v>9781849691987</v>
      </c>
      <c r="C5510" s="14">
        <v>9781849691994</v>
      </c>
      <c r="D5510" s="14">
        <v>2012</v>
      </c>
    </row>
    <row r="5511" spans="1:4" s="8" customFormat="1" ht="20.149999999999999" customHeight="1">
      <c r="A5511" s="13" t="s">
        <v>5755</v>
      </c>
      <c r="B5511" s="14">
        <v>9781849687188</v>
      </c>
      <c r="C5511" s="14">
        <v>9781849687195</v>
      </c>
      <c r="D5511" s="14">
        <v>2012</v>
      </c>
    </row>
    <row r="5512" spans="1:4" s="8" customFormat="1" ht="20.149999999999999" customHeight="1">
      <c r="A5512" s="13" t="s">
        <v>5756</v>
      </c>
      <c r="B5512" s="14">
        <v>9781849686167</v>
      </c>
      <c r="C5512" s="14">
        <v>9781849686174</v>
      </c>
      <c r="D5512" s="14">
        <v>2012</v>
      </c>
    </row>
    <row r="5513" spans="1:4" s="8" customFormat="1" ht="20.149999999999999" customHeight="1">
      <c r="A5513" s="13" t="s">
        <v>5757</v>
      </c>
      <c r="B5513" s="14">
        <v>9781849684668</v>
      </c>
      <c r="C5513" s="14">
        <v>9781849684675</v>
      </c>
      <c r="D5513" s="14">
        <v>2012</v>
      </c>
    </row>
    <row r="5514" spans="1:4" s="8" customFormat="1" ht="20.149999999999999" customHeight="1">
      <c r="A5514" s="13" t="s">
        <v>5758</v>
      </c>
      <c r="B5514" s="14">
        <v>9781849683609</v>
      </c>
      <c r="C5514" s="14">
        <v>9781849683616</v>
      </c>
      <c r="D5514" s="14">
        <v>2012</v>
      </c>
    </row>
    <row r="5515" spans="1:4" s="8" customFormat="1" ht="20.149999999999999" customHeight="1">
      <c r="A5515" s="13" t="s">
        <v>5759</v>
      </c>
      <c r="B5515" s="14">
        <v>9781849683166</v>
      </c>
      <c r="C5515" s="14">
        <v>9781849683173</v>
      </c>
      <c r="D5515" s="14">
        <v>2012</v>
      </c>
    </row>
    <row r="5516" spans="1:4" s="8" customFormat="1" ht="20.149999999999999" customHeight="1">
      <c r="A5516" s="13" t="s">
        <v>5760</v>
      </c>
      <c r="B5516" s="14">
        <v>9781849517423</v>
      </c>
      <c r="C5516" s="14">
        <v>9781849517430</v>
      </c>
      <c r="D5516" s="14">
        <v>2012</v>
      </c>
    </row>
    <row r="5517" spans="1:4" s="8" customFormat="1" ht="20.149999999999999" customHeight="1">
      <c r="A5517" s="13" t="s">
        <v>5761</v>
      </c>
      <c r="B5517" s="14">
        <v>9781849516907</v>
      </c>
      <c r="C5517" s="14">
        <v>9781849516914</v>
      </c>
      <c r="D5517" s="14">
        <v>2012</v>
      </c>
    </row>
    <row r="5518" spans="1:4" s="8" customFormat="1" ht="20.149999999999999" customHeight="1">
      <c r="A5518" s="13" t="s">
        <v>5762</v>
      </c>
      <c r="B5518" s="14">
        <v>9781849513586</v>
      </c>
      <c r="C5518" s="14">
        <v>9781849513593</v>
      </c>
      <c r="D5518" s="14">
        <v>2012</v>
      </c>
    </row>
    <row r="5519" spans="1:4" s="8" customFormat="1" ht="20.149999999999999" customHeight="1">
      <c r="A5519" s="13" t="s">
        <v>5763</v>
      </c>
      <c r="B5519" s="14">
        <v>9781849517409</v>
      </c>
      <c r="C5519" s="14">
        <v>9781849517416</v>
      </c>
      <c r="D5519" s="14">
        <v>2012</v>
      </c>
    </row>
    <row r="5520" spans="1:4" s="8" customFormat="1" ht="20.149999999999999" customHeight="1">
      <c r="A5520" s="13" t="s">
        <v>5764</v>
      </c>
      <c r="B5520" s="14">
        <v>9781849691727</v>
      </c>
      <c r="C5520" s="14">
        <v>9781849691734</v>
      </c>
      <c r="D5520" s="14">
        <v>2012</v>
      </c>
    </row>
    <row r="5521" spans="1:4" s="8" customFormat="1" ht="20.149999999999999" customHeight="1">
      <c r="A5521" s="13" t="s">
        <v>5765</v>
      </c>
      <c r="B5521" s="14">
        <v>9781849692908</v>
      </c>
      <c r="C5521" s="14">
        <v>9781849692915</v>
      </c>
      <c r="D5521" s="14">
        <v>2012</v>
      </c>
    </row>
    <row r="5522" spans="1:4" s="8" customFormat="1" ht="20.149999999999999" customHeight="1">
      <c r="A5522" s="13" t="s">
        <v>5766</v>
      </c>
      <c r="B5522" s="14">
        <v>9781849518208</v>
      </c>
      <c r="C5522" s="14">
        <v>9781849518215</v>
      </c>
      <c r="D5522" s="14">
        <v>2012</v>
      </c>
    </row>
    <row r="5523" spans="1:4" s="8" customFormat="1" ht="20.149999999999999" customHeight="1">
      <c r="A5523" s="13" t="s">
        <v>5767</v>
      </c>
      <c r="B5523" s="14">
        <v>9781849681124</v>
      </c>
      <c r="C5523" s="14">
        <v>9781849681131</v>
      </c>
      <c r="D5523" s="14">
        <v>2012</v>
      </c>
    </row>
    <row r="5524" spans="1:4" s="8" customFormat="1" ht="20.149999999999999" customHeight="1">
      <c r="A5524" s="13" t="s">
        <v>5768</v>
      </c>
      <c r="B5524" s="14">
        <v>9781849684927</v>
      </c>
      <c r="C5524" s="14">
        <v>9781849684934</v>
      </c>
      <c r="D5524" s="14">
        <v>2012</v>
      </c>
    </row>
    <row r="5525" spans="1:4" s="8" customFormat="1" ht="20.149999999999999" customHeight="1">
      <c r="A5525" s="13" t="s">
        <v>5769</v>
      </c>
      <c r="B5525" s="14">
        <v>9781849518123</v>
      </c>
      <c r="C5525" s="14">
        <v>9781849518130</v>
      </c>
      <c r="D5525" s="14">
        <v>2012</v>
      </c>
    </row>
    <row r="5526" spans="1:4" s="8" customFormat="1" ht="20.149999999999999" customHeight="1">
      <c r="A5526" s="13" t="s">
        <v>5770</v>
      </c>
      <c r="B5526" s="14">
        <v>9781849685863</v>
      </c>
      <c r="C5526" s="14">
        <v>9781849685870</v>
      </c>
      <c r="D5526" s="14">
        <v>2012</v>
      </c>
    </row>
    <row r="5527" spans="1:4" s="8" customFormat="1" ht="20.149999999999999" customHeight="1">
      <c r="A5527" s="13" t="s">
        <v>5771</v>
      </c>
      <c r="B5527" s="14">
        <v>9781849685160</v>
      </c>
      <c r="C5527" s="14">
        <v>9781849685177</v>
      </c>
      <c r="D5527" s="14">
        <v>2012</v>
      </c>
    </row>
    <row r="5528" spans="1:4" s="8" customFormat="1" ht="20.149999999999999" customHeight="1">
      <c r="A5528" s="13" t="s">
        <v>5772</v>
      </c>
      <c r="B5528" s="14">
        <v>9781849682626</v>
      </c>
      <c r="C5528" s="14">
        <v>9781849682633</v>
      </c>
      <c r="D5528" s="14">
        <v>2012</v>
      </c>
    </row>
    <row r="5529" spans="1:4" s="8" customFormat="1" ht="20.149999999999999" customHeight="1">
      <c r="A5529" s="13" t="s">
        <v>5773</v>
      </c>
      <c r="B5529" s="14">
        <v>9781849680684</v>
      </c>
      <c r="C5529" s="14">
        <v>9781849680691</v>
      </c>
      <c r="D5529" s="14">
        <v>2012</v>
      </c>
    </row>
    <row r="5530" spans="1:4" s="8" customFormat="1" ht="20.149999999999999" customHeight="1">
      <c r="A5530" s="13" t="s">
        <v>5774</v>
      </c>
      <c r="B5530" s="14">
        <v>9781849517461</v>
      </c>
      <c r="C5530" s="14">
        <v>9781849517478</v>
      </c>
      <c r="D5530" s="14">
        <v>2012</v>
      </c>
    </row>
    <row r="5531" spans="1:4" s="8" customFormat="1" ht="20.149999999999999" customHeight="1">
      <c r="A5531" s="13" t="s">
        <v>5775</v>
      </c>
      <c r="B5531" s="14">
        <v>9781849686105</v>
      </c>
      <c r="C5531" s="14">
        <v>9781849686112</v>
      </c>
      <c r="D5531" s="14">
        <v>2012</v>
      </c>
    </row>
    <row r="5532" spans="1:4" s="8" customFormat="1" ht="20.149999999999999" customHeight="1">
      <c r="A5532" s="13" t="s">
        <v>5776</v>
      </c>
      <c r="B5532" s="14">
        <v>9781849685245</v>
      </c>
      <c r="C5532" s="14">
        <v>9781849685252</v>
      </c>
      <c r="D5532" s="14">
        <v>2012</v>
      </c>
    </row>
    <row r="5533" spans="1:4" s="8" customFormat="1" ht="20.149999999999999" customHeight="1">
      <c r="A5533" s="13" t="s">
        <v>5777</v>
      </c>
      <c r="B5533" s="14">
        <v>9781849683401</v>
      </c>
      <c r="C5533" s="14">
        <v>9781849683418</v>
      </c>
      <c r="D5533" s="14">
        <v>2012</v>
      </c>
    </row>
    <row r="5534" spans="1:4" s="8" customFormat="1" ht="20.149999999999999" customHeight="1">
      <c r="A5534" s="13" t="s">
        <v>5778</v>
      </c>
      <c r="B5534" s="14">
        <v>9781849517201</v>
      </c>
      <c r="C5534" s="14">
        <v>9781849517218</v>
      </c>
      <c r="D5534" s="14">
        <v>2012</v>
      </c>
    </row>
    <row r="5535" spans="1:4" s="8" customFormat="1" ht="20.149999999999999" customHeight="1">
      <c r="A5535" s="13" t="s">
        <v>5779</v>
      </c>
      <c r="B5535" s="14">
        <v>9781849516945</v>
      </c>
      <c r="C5535" s="14">
        <v>9781849516952</v>
      </c>
      <c r="D5535" s="14">
        <v>2012</v>
      </c>
    </row>
    <row r="5536" spans="1:4" s="8" customFormat="1" ht="20.149999999999999" customHeight="1">
      <c r="A5536" s="13" t="s">
        <v>5780</v>
      </c>
      <c r="B5536" s="14">
        <v>9781849516808</v>
      </c>
      <c r="C5536" s="14">
        <v>9781849516815</v>
      </c>
      <c r="D5536" s="14">
        <v>2012</v>
      </c>
    </row>
    <row r="5537" spans="1:4" s="8" customFormat="1" ht="20.149999999999999" customHeight="1">
      <c r="A5537" s="13" t="s">
        <v>5781</v>
      </c>
      <c r="B5537" s="14">
        <v>9781849687201</v>
      </c>
      <c r="C5537" s="14">
        <v>9781849687218</v>
      </c>
      <c r="D5537" s="14">
        <v>2012</v>
      </c>
    </row>
    <row r="5538" spans="1:4" s="8" customFormat="1" ht="20.149999999999999" customHeight="1">
      <c r="A5538" s="13" t="s">
        <v>5782</v>
      </c>
      <c r="B5538" s="14">
        <v>9781849516600</v>
      </c>
      <c r="C5538" s="14">
        <v>9781849516617</v>
      </c>
      <c r="D5538" s="14">
        <v>2012</v>
      </c>
    </row>
    <row r="5539" spans="1:4" s="8" customFormat="1" ht="20.149999999999999" customHeight="1">
      <c r="A5539" s="13" t="s">
        <v>5783</v>
      </c>
      <c r="B5539" s="14">
        <v>9781849687225</v>
      </c>
      <c r="C5539" s="14">
        <v>9781849687232</v>
      </c>
      <c r="D5539" s="14">
        <v>2012</v>
      </c>
    </row>
    <row r="5540" spans="1:4" s="8" customFormat="1" ht="20.149999999999999" customHeight="1">
      <c r="A5540" s="13" t="s">
        <v>5784</v>
      </c>
      <c r="B5540" s="14">
        <v>9781849518321</v>
      </c>
      <c r="C5540" s="14">
        <v>9781849518338</v>
      </c>
      <c r="D5540" s="14">
        <v>2012</v>
      </c>
    </row>
    <row r="5541" spans="1:4" s="8" customFormat="1" ht="20.149999999999999" customHeight="1">
      <c r="A5541" s="13" t="s">
        <v>5785</v>
      </c>
      <c r="B5541" s="14">
        <v>9781849517744</v>
      </c>
      <c r="C5541" s="14">
        <v>9781849517751</v>
      </c>
      <c r="D5541" s="14">
        <v>2012</v>
      </c>
    </row>
    <row r="5542" spans="1:4" s="8" customFormat="1" ht="20.149999999999999" customHeight="1">
      <c r="A5542" s="13" t="s">
        <v>5786</v>
      </c>
      <c r="B5542" s="14">
        <v>9781849516488</v>
      </c>
      <c r="C5542" s="14">
        <v>9781849516495</v>
      </c>
      <c r="D5542" s="14">
        <v>2012</v>
      </c>
    </row>
    <row r="5543" spans="1:4" s="8" customFormat="1" ht="20.149999999999999" customHeight="1">
      <c r="A5543" s="13" t="s">
        <v>5787</v>
      </c>
      <c r="B5543" s="14">
        <v>9781849684842</v>
      </c>
      <c r="C5543" s="14">
        <v>9781849684859</v>
      </c>
      <c r="D5543" s="14">
        <v>2012</v>
      </c>
    </row>
    <row r="5544" spans="1:4" s="8" customFormat="1" ht="20.149999999999999" customHeight="1">
      <c r="A5544" s="13" t="s">
        <v>5788</v>
      </c>
      <c r="B5544" s="14">
        <v>9781849684644</v>
      </c>
      <c r="C5544" s="14">
        <v>9781849684651</v>
      </c>
      <c r="D5544" s="14">
        <v>2012</v>
      </c>
    </row>
    <row r="5545" spans="1:4" s="8" customFormat="1" ht="20.149999999999999" customHeight="1">
      <c r="A5545" s="13" t="s">
        <v>5789</v>
      </c>
      <c r="B5545" s="14">
        <v>9781849514569</v>
      </c>
      <c r="C5545" s="14">
        <v>9781849514576</v>
      </c>
      <c r="D5545" s="14">
        <v>2012</v>
      </c>
    </row>
    <row r="5546" spans="1:4" s="8" customFormat="1" ht="20.149999999999999" customHeight="1">
      <c r="A5546" s="13" t="s">
        <v>5790</v>
      </c>
      <c r="B5546" s="14">
        <v>9781849517263</v>
      </c>
      <c r="C5546" s="14">
        <v>9781849517270</v>
      </c>
      <c r="D5546" s="14">
        <v>2012</v>
      </c>
    </row>
    <row r="5547" spans="1:4" s="8" customFormat="1" ht="20.149999999999999" customHeight="1">
      <c r="A5547" s="13" t="s">
        <v>5791</v>
      </c>
      <c r="B5547" s="14">
        <v>9781849685146</v>
      </c>
      <c r="C5547" s="14">
        <v>9781849685153</v>
      </c>
      <c r="D5547" s="14">
        <v>2012</v>
      </c>
    </row>
    <row r="5548" spans="1:4" s="8" customFormat="1" ht="20.149999999999999" customHeight="1">
      <c r="A5548" s="13" t="s">
        <v>5792</v>
      </c>
      <c r="B5548" s="14">
        <v>9781849684903</v>
      </c>
      <c r="C5548" s="14">
        <v>9781849684910</v>
      </c>
      <c r="D5548" s="14">
        <v>2012</v>
      </c>
    </row>
    <row r="5549" spans="1:4" s="8" customFormat="1" ht="20.149999999999999" customHeight="1">
      <c r="A5549" s="13" t="s">
        <v>5793</v>
      </c>
      <c r="B5549" s="14">
        <v>9781849516709</v>
      </c>
      <c r="C5549" s="14">
        <v>9781849516716</v>
      </c>
      <c r="D5549" s="14">
        <v>2012</v>
      </c>
    </row>
    <row r="5550" spans="1:4" s="8" customFormat="1" ht="20.149999999999999" customHeight="1">
      <c r="A5550" s="13" t="s">
        <v>5794</v>
      </c>
      <c r="B5550" s="14">
        <v>9781849684224</v>
      </c>
      <c r="C5550" s="14">
        <v>9781849684231</v>
      </c>
      <c r="D5550" s="14">
        <v>2012</v>
      </c>
    </row>
    <row r="5551" spans="1:4" s="8" customFormat="1" ht="20.149999999999999" customHeight="1">
      <c r="A5551" s="13" t="s">
        <v>5795</v>
      </c>
      <c r="B5551" s="14">
        <v>9781849680622</v>
      </c>
      <c r="C5551" s="14">
        <v>9781849680639</v>
      </c>
      <c r="D5551" s="14">
        <v>2012</v>
      </c>
    </row>
    <row r="5552" spans="1:4" s="8" customFormat="1" ht="20.149999999999999" customHeight="1">
      <c r="A5552" s="13" t="s">
        <v>5796</v>
      </c>
      <c r="B5552" s="14">
        <v>9781849691888</v>
      </c>
      <c r="C5552" s="14">
        <v>9781849691895</v>
      </c>
      <c r="D5552" s="14">
        <v>2012</v>
      </c>
    </row>
    <row r="5553" spans="1:4" s="8" customFormat="1" ht="20.149999999999999" customHeight="1">
      <c r="A5553" s="13" t="s">
        <v>5797</v>
      </c>
      <c r="B5553" s="14">
        <v>9781849691765</v>
      </c>
      <c r="C5553" s="14">
        <v>9781849691772</v>
      </c>
      <c r="D5553" s="14">
        <v>2012</v>
      </c>
    </row>
    <row r="5554" spans="1:4" s="8" customFormat="1" ht="20.149999999999999" customHeight="1">
      <c r="A5554" s="13" t="s">
        <v>5798</v>
      </c>
      <c r="B5554" s="14">
        <v>9781849686204</v>
      </c>
      <c r="C5554" s="14">
        <v>9781849686211</v>
      </c>
      <c r="D5554" s="14">
        <v>2012</v>
      </c>
    </row>
    <row r="5555" spans="1:4" s="8" customFormat="1" ht="20.149999999999999" customHeight="1">
      <c r="A5555" s="13" t="s">
        <v>5799</v>
      </c>
      <c r="B5555" s="14">
        <v>9781847199805</v>
      </c>
      <c r="C5555" s="14">
        <v>9781847199812</v>
      </c>
      <c r="D5555" s="14">
        <v>2012</v>
      </c>
    </row>
    <row r="5556" spans="1:4" s="8" customFormat="1" ht="20.149999999999999" customHeight="1">
      <c r="A5556" s="13" t="s">
        <v>5800</v>
      </c>
      <c r="B5556" s="14">
        <v>9781849692038</v>
      </c>
      <c r="C5556" s="14">
        <v>9781849692090</v>
      </c>
      <c r="D5556" s="14">
        <v>2012</v>
      </c>
    </row>
    <row r="5557" spans="1:4" s="8" customFormat="1" ht="20.149999999999999" customHeight="1">
      <c r="A5557" s="13" t="s">
        <v>5801</v>
      </c>
      <c r="B5557" s="14">
        <v>9781849518185</v>
      </c>
      <c r="C5557" s="14">
        <v>9781849518192</v>
      </c>
      <c r="D5557" s="14">
        <v>2012</v>
      </c>
    </row>
    <row r="5558" spans="1:4" s="8" customFormat="1" ht="20.149999999999999" customHeight="1">
      <c r="A5558" s="13" t="s">
        <v>5802</v>
      </c>
      <c r="B5558" s="14">
        <v>9781849518147</v>
      </c>
      <c r="C5558" s="14">
        <v>9781849518154</v>
      </c>
      <c r="D5558" s="14">
        <v>2012</v>
      </c>
    </row>
    <row r="5559" spans="1:4" s="8" customFormat="1" ht="20.149999999999999" customHeight="1">
      <c r="A5559" s="13" t="s">
        <v>5803</v>
      </c>
      <c r="B5559" s="14">
        <v>9781849517980</v>
      </c>
      <c r="C5559" s="14">
        <v>9781849517997</v>
      </c>
      <c r="D5559" s="14">
        <v>2012</v>
      </c>
    </row>
    <row r="5560" spans="1:4" s="8" customFormat="1" ht="20.149999999999999" customHeight="1">
      <c r="A5560" s="13" t="s">
        <v>5804</v>
      </c>
      <c r="B5560" s="14">
        <v>9781849684347</v>
      </c>
      <c r="C5560" s="14">
        <v>9781849684354</v>
      </c>
      <c r="D5560" s="14">
        <v>2012</v>
      </c>
    </row>
    <row r="5561" spans="1:4" s="8" customFormat="1" ht="20.149999999999999" customHeight="1">
      <c r="A5561" s="13" t="s">
        <v>5805</v>
      </c>
      <c r="B5561" s="14">
        <v>9781849685443</v>
      </c>
      <c r="C5561" s="14">
        <v>9781849685450</v>
      </c>
      <c r="D5561" s="14">
        <v>2012</v>
      </c>
    </row>
    <row r="5562" spans="1:4" s="8" customFormat="1" ht="20.149999999999999" customHeight="1">
      <c r="A5562" s="13" t="s">
        <v>5806</v>
      </c>
      <c r="B5562" s="14">
        <v>9781849692502</v>
      </c>
      <c r="C5562" s="14">
        <v>9781849692519</v>
      </c>
      <c r="D5562" s="14">
        <v>2012</v>
      </c>
    </row>
    <row r="5563" spans="1:4" s="8" customFormat="1" ht="20.149999999999999" customHeight="1">
      <c r="A5563" s="13" t="s">
        <v>5807</v>
      </c>
      <c r="B5563" s="14">
        <v>9781849517546</v>
      </c>
      <c r="C5563" s="14">
        <v>9781849517553</v>
      </c>
      <c r="D5563" s="14">
        <v>2012</v>
      </c>
    </row>
    <row r="5564" spans="1:4" s="8" customFormat="1" ht="20.149999999999999" customHeight="1">
      <c r="A5564" s="13" t="s">
        <v>5808</v>
      </c>
      <c r="B5564" s="14">
        <v>9781849684323</v>
      </c>
      <c r="C5564" s="14">
        <v>9781849684330</v>
      </c>
      <c r="D5564" s="14">
        <v>2012</v>
      </c>
    </row>
    <row r="5565" spans="1:4" s="8" customFormat="1" ht="20.149999999999999" customHeight="1">
      <c r="A5565" s="13" t="s">
        <v>5809</v>
      </c>
      <c r="B5565" s="14">
        <v>9781849684484</v>
      </c>
      <c r="C5565" s="14">
        <v>9781849684491</v>
      </c>
      <c r="D5565" s="14">
        <v>2012</v>
      </c>
    </row>
    <row r="5566" spans="1:4" s="8" customFormat="1" ht="20.149999999999999" customHeight="1">
      <c r="A5566" s="13" t="s">
        <v>5810</v>
      </c>
      <c r="B5566" s="14">
        <v>9781849684460</v>
      </c>
      <c r="C5566" s="14">
        <v>9781849684477</v>
      </c>
      <c r="D5566" s="14">
        <v>2012</v>
      </c>
    </row>
    <row r="5567" spans="1:4" s="8" customFormat="1" ht="20.149999999999999" customHeight="1">
      <c r="A5567" s="13" t="s">
        <v>5811</v>
      </c>
      <c r="B5567" s="14">
        <v>9781849681964</v>
      </c>
      <c r="C5567" s="14">
        <v>9781849681971</v>
      </c>
      <c r="D5567" s="14">
        <v>2012</v>
      </c>
    </row>
    <row r="5568" spans="1:4" s="8" customFormat="1" ht="20.149999999999999" customHeight="1">
      <c r="A5568" s="13" t="s">
        <v>5812</v>
      </c>
      <c r="B5568" s="14">
        <v>9781849518000</v>
      </c>
      <c r="C5568" s="14">
        <v>9781849518017</v>
      </c>
      <c r="D5568" s="14">
        <v>2012</v>
      </c>
    </row>
    <row r="5569" spans="1:4" s="8" customFormat="1" ht="20.149999999999999" customHeight="1">
      <c r="A5569" s="13" t="s">
        <v>5813</v>
      </c>
      <c r="B5569" s="14">
        <v>9781849517904</v>
      </c>
      <c r="C5569" s="14">
        <v>9781849517911</v>
      </c>
      <c r="D5569" s="14">
        <v>2012</v>
      </c>
    </row>
    <row r="5570" spans="1:4" s="8" customFormat="1" ht="20.149999999999999" customHeight="1">
      <c r="A5570" s="13" t="s">
        <v>5814</v>
      </c>
      <c r="B5570" s="14">
        <v>9781849514347</v>
      </c>
      <c r="C5570" s="14">
        <v>9781849514354</v>
      </c>
      <c r="D5570" s="14">
        <v>2012</v>
      </c>
    </row>
    <row r="5571" spans="1:4" s="8" customFormat="1" ht="20.149999999999999" customHeight="1">
      <c r="A5571" s="13" t="s">
        <v>5815</v>
      </c>
      <c r="B5571" s="14">
        <v>9781849692243</v>
      </c>
      <c r="C5571" s="14">
        <v>9781849692250</v>
      </c>
      <c r="D5571" s="14">
        <v>2012</v>
      </c>
    </row>
    <row r="5572" spans="1:4" s="8" customFormat="1" ht="20.149999999999999" customHeight="1">
      <c r="A5572" s="13" t="s">
        <v>5816</v>
      </c>
      <c r="B5572" s="14">
        <v>9781849516624</v>
      </c>
      <c r="C5572" s="14">
        <v>9781849516631</v>
      </c>
      <c r="D5572" s="14">
        <v>2012</v>
      </c>
    </row>
    <row r="5573" spans="1:4" s="8" customFormat="1" ht="20.149999999999999" customHeight="1">
      <c r="A5573" s="13" t="s">
        <v>5817</v>
      </c>
      <c r="B5573" s="14">
        <v>9781849516884</v>
      </c>
      <c r="C5573" s="14">
        <v>9781849516891</v>
      </c>
      <c r="D5573" s="14">
        <v>2012</v>
      </c>
    </row>
    <row r="5574" spans="1:4" s="8" customFormat="1" ht="20.149999999999999" customHeight="1">
      <c r="A5574" s="13" t="s">
        <v>5818</v>
      </c>
      <c r="B5574" s="14">
        <v>9781849691482</v>
      </c>
      <c r="C5574" s="14">
        <v>9781849691499</v>
      </c>
      <c r="D5574" s="14">
        <v>2012</v>
      </c>
    </row>
    <row r="5575" spans="1:4" s="8" customFormat="1" ht="20.149999999999999" customHeight="1">
      <c r="A5575" s="13" t="s">
        <v>5819</v>
      </c>
      <c r="B5575" s="14">
        <v>9781849683128</v>
      </c>
      <c r="C5575" s="14">
        <v>9781849683135</v>
      </c>
      <c r="D5575" s="14">
        <v>2012</v>
      </c>
    </row>
    <row r="5576" spans="1:4" s="8" customFormat="1" ht="20.149999999999999" customHeight="1">
      <c r="A5576" s="13" t="s">
        <v>5820</v>
      </c>
      <c r="B5576" s="14">
        <v>9781849693301</v>
      </c>
      <c r="C5576" s="14">
        <v>9781849693318</v>
      </c>
      <c r="D5576" s="14">
        <v>2012</v>
      </c>
    </row>
    <row r="5577" spans="1:4" s="8" customFormat="1" ht="20.149999999999999" customHeight="1">
      <c r="A5577" s="13" t="s">
        <v>5821</v>
      </c>
      <c r="B5577" s="14">
        <v>9781849683968</v>
      </c>
      <c r="C5577" s="14">
        <v>9781849683975</v>
      </c>
      <c r="D5577" s="14">
        <v>2012</v>
      </c>
    </row>
    <row r="5578" spans="1:4" s="8" customFormat="1" ht="20.149999999999999" customHeight="1">
      <c r="A5578" s="13" t="s">
        <v>5822</v>
      </c>
      <c r="B5578" s="14">
        <v>9781849515627</v>
      </c>
      <c r="C5578" s="14">
        <v>9781849515634</v>
      </c>
      <c r="D5578" s="14">
        <v>2012</v>
      </c>
    </row>
    <row r="5579" spans="1:4" s="8" customFormat="1" ht="20.149999999999999" customHeight="1">
      <c r="A5579" s="13" t="s">
        <v>5823</v>
      </c>
      <c r="B5579" s="14">
        <v>9781849515467</v>
      </c>
      <c r="C5579" s="14">
        <v>9781849515474</v>
      </c>
      <c r="D5579" s="14">
        <v>2012</v>
      </c>
    </row>
    <row r="5580" spans="1:4" s="8" customFormat="1" ht="20.149999999999999" customHeight="1">
      <c r="A5580" s="13" t="s">
        <v>5824</v>
      </c>
      <c r="B5580" s="14">
        <v>9781849685641</v>
      </c>
      <c r="C5580" s="14">
        <v>9781849685658</v>
      </c>
      <c r="D5580" s="14">
        <v>2012</v>
      </c>
    </row>
    <row r="5581" spans="1:4" s="8" customFormat="1" ht="20.149999999999999" customHeight="1">
      <c r="A5581" s="13" t="s">
        <v>5825</v>
      </c>
      <c r="B5581" s="14">
        <v>9781849684804</v>
      </c>
      <c r="C5581" s="14">
        <v>9781849684811</v>
      </c>
      <c r="D5581" s="14">
        <v>2012</v>
      </c>
    </row>
    <row r="5582" spans="1:4" s="8" customFormat="1" ht="20.149999999999999" customHeight="1">
      <c r="A5582" s="13" t="s">
        <v>5826</v>
      </c>
      <c r="B5582" s="14">
        <v>9781849683548</v>
      </c>
      <c r="C5582" s="14">
        <v>9781849683555</v>
      </c>
      <c r="D5582" s="14">
        <v>2012</v>
      </c>
    </row>
    <row r="5583" spans="1:4" s="8" customFormat="1" ht="20.149999999999999" customHeight="1">
      <c r="A5583" s="13" t="s">
        <v>5827</v>
      </c>
      <c r="B5583" s="14">
        <v>9781849683326</v>
      </c>
      <c r="C5583" s="14">
        <v>9781849683333</v>
      </c>
      <c r="D5583" s="14">
        <v>2012</v>
      </c>
    </row>
    <row r="5584" spans="1:4" s="8" customFormat="1" ht="20.149999999999999" customHeight="1">
      <c r="A5584" s="13" t="s">
        <v>5828</v>
      </c>
      <c r="B5584" s="14">
        <v>9781849517249</v>
      </c>
      <c r="C5584" s="14">
        <v>9781849517256</v>
      </c>
      <c r="D5584" s="14">
        <v>2012</v>
      </c>
    </row>
    <row r="5585" spans="1:4" s="8" customFormat="1" ht="20.149999999999999" customHeight="1">
      <c r="A5585" s="13" t="s">
        <v>5829</v>
      </c>
      <c r="B5585" s="14">
        <v>9781849691321</v>
      </c>
      <c r="C5585" s="14">
        <v>9781849691338</v>
      </c>
      <c r="D5585" s="14">
        <v>2012</v>
      </c>
    </row>
    <row r="5586" spans="1:4" s="8" customFormat="1" ht="20.149999999999999" customHeight="1">
      <c r="A5586" s="13" t="s">
        <v>5830</v>
      </c>
      <c r="B5586" s="14">
        <v>9781849685627</v>
      </c>
      <c r="C5586" s="14">
        <v>9781849685634</v>
      </c>
      <c r="D5586" s="14">
        <v>2012</v>
      </c>
    </row>
    <row r="5587" spans="1:4" s="8" customFormat="1" ht="20.149999999999999" customHeight="1">
      <c r="A5587" s="13" t="s">
        <v>5831</v>
      </c>
      <c r="B5587" s="14">
        <v>9781849515405</v>
      </c>
      <c r="C5587" s="14">
        <v>9781849515412</v>
      </c>
      <c r="D5587" s="14">
        <v>2012</v>
      </c>
    </row>
    <row r="5588" spans="1:4" s="8" customFormat="1" ht="20.149999999999999" customHeight="1">
      <c r="A5588" s="13" t="s">
        <v>5832</v>
      </c>
      <c r="B5588" s="14">
        <v>9781849691802</v>
      </c>
      <c r="C5588" s="14">
        <v>9781849691819</v>
      </c>
      <c r="D5588" s="14">
        <v>2012</v>
      </c>
    </row>
    <row r="5589" spans="1:4" s="8" customFormat="1" ht="20.149999999999999" customHeight="1">
      <c r="A5589" s="13" t="s">
        <v>5833</v>
      </c>
      <c r="B5589" s="14">
        <v>9781849686808</v>
      </c>
      <c r="C5589" s="14">
        <v>9781849686815</v>
      </c>
      <c r="D5589" s="14">
        <v>2012</v>
      </c>
    </row>
    <row r="5590" spans="1:4" s="8" customFormat="1" ht="20.149999999999999" customHeight="1">
      <c r="A5590" s="13" t="s">
        <v>5834</v>
      </c>
      <c r="B5590" s="14">
        <v>9781849515825</v>
      </c>
      <c r="C5590" s="14">
        <v>9781849515832</v>
      </c>
      <c r="D5590" s="14">
        <v>2012</v>
      </c>
    </row>
    <row r="5591" spans="1:4" s="8" customFormat="1" ht="20.149999999999999" customHeight="1">
      <c r="A5591" s="13" t="s">
        <v>5835</v>
      </c>
      <c r="B5591" s="14">
        <v>9781849691208</v>
      </c>
      <c r="C5591" s="14">
        <v>9781849691215</v>
      </c>
      <c r="D5591" s="14">
        <v>2012</v>
      </c>
    </row>
    <row r="5592" spans="1:4" s="8" customFormat="1" ht="20.149999999999999" customHeight="1">
      <c r="A5592" s="13" t="s">
        <v>5836</v>
      </c>
      <c r="B5592" s="14">
        <v>9781849685382</v>
      </c>
      <c r="C5592" s="14">
        <v>9781849685399</v>
      </c>
      <c r="D5592" s="14">
        <v>2012</v>
      </c>
    </row>
    <row r="5593" spans="1:4" s="8" customFormat="1" ht="20.149999999999999" customHeight="1">
      <c r="A5593" s="13" t="s">
        <v>5837</v>
      </c>
      <c r="B5593" s="14">
        <v>9781849515108</v>
      </c>
      <c r="C5593" s="14">
        <v>9781849515115</v>
      </c>
      <c r="D5593" s="14">
        <v>2012</v>
      </c>
    </row>
    <row r="5594" spans="1:4" s="8" customFormat="1" ht="20.149999999999999" customHeight="1">
      <c r="A5594" s="13" t="s">
        <v>5838</v>
      </c>
      <c r="B5594" s="14">
        <v>9781849691864</v>
      </c>
      <c r="C5594" s="14">
        <v>9781849691871</v>
      </c>
      <c r="D5594" s="14">
        <v>2012</v>
      </c>
    </row>
    <row r="5595" spans="1:4" s="8" customFormat="1" ht="20.149999999999999" customHeight="1">
      <c r="A5595" s="13" t="s">
        <v>5839</v>
      </c>
      <c r="B5595" s="14">
        <v>9781849517782</v>
      </c>
      <c r="C5595" s="14">
        <v>9781849517799</v>
      </c>
      <c r="D5595" s="14">
        <v>2012</v>
      </c>
    </row>
    <row r="5596" spans="1:4" s="8" customFormat="1" ht="20.149999999999999" customHeight="1">
      <c r="A5596" s="13" t="s">
        <v>5840</v>
      </c>
      <c r="B5596" s="14">
        <v>9781849691963</v>
      </c>
      <c r="C5596" s="14">
        <v>9781849691970</v>
      </c>
      <c r="D5596" s="14">
        <v>2012</v>
      </c>
    </row>
    <row r="5597" spans="1:4" s="8" customFormat="1" ht="20.149999999999999" customHeight="1">
      <c r="A5597" s="13" t="s">
        <v>5841</v>
      </c>
      <c r="B5597" s="14">
        <v>9781849691383</v>
      </c>
      <c r="C5597" s="14">
        <v>9781849691390</v>
      </c>
      <c r="D5597" s="14">
        <v>2012</v>
      </c>
    </row>
    <row r="5598" spans="1:4" s="8" customFormat="1" ht="20.149999999999999" customHeight="1">
      <c r="A5598" s="13" t="s">
        <v>5842</v>
      </c>
      <c r="B5598" s="14">
        <v>9781849511308</v>
      </c>
      <c r="C5598" s="14">
        <v>9781849511315</v>
      </c>
      <c r="D5598" s="14">
        <v>2012</v>
      </c>
    </row>
    <row r="5599" spans="1:4" s="8" customFormat="1" ht="20.149999999999999" customHeight="1">
      <c r="A5599" s="13" t="s">
        <v>5843</v>
      </c>
      <c r="B5599" s="14">
        <v>9781849691529</v>
      </c>
      <c r="C5599" s="14">
        <v>9781849691536</v>
      </c>
      <c r="D5599" s="14">
        <v>2012</v>
      </c>
    </row>
    <row r="5600" spans="1:4" s="8" customFormat="1" ht="20.149999999999999" customHeight="1">
      <c r="A5600" s="13" t="s">
        <v>5844</v>
      </c>
      <c r="B5600" s="14">
        <v>9781849690782</v>
      </c>
      <c r="C5600" s="14">
        <v>9781849690799</v>
      </c>
      <c r="D5600" s="14">
        <v>2012</v>
      </c>
    </row>
    <row r="5601" spans="1:4" s="8" customFormat="1" ht="20.149999999999999" customHeight="1">
      <c r="A5601" s="13" t="s">
        <v>5845</v>
      </c>
      <c r="B5601" s="14">
        <v>9781849683944</v>
      </c>
      <c r="C5601" s="14">
        <v>9781849683951</v>
      </c>
      <c r="D5601" s="14">
        <v>2012</v>
      </c>
    </row>
    <row r="5602" spans="1:4" s="8" customFormat="1" ht="20.149999999999999" customHeight="1">
      <c r="A5602" s="13" t="s">
        <v>5846</v>
      </c>
      <c r="B5602" s="14">
        <v>9781849683487</v>
      </c>
      <c r="C5602" s="14">
        <v>9781849683494</v>
      </c>
      <c r="D5602" s="14">
        <v>2012</v>
      </c>
    </row>
    <row r="5603" spans="1:4" s="8" customFormat="1" ht="20.149999999999999" customHeight="1">
      <c r="A5603" s="13" t="s">
        <v>5847</v>
      </c>
      <c r="B5603" s="14">
        <v>9781849682961</v>
      </c>
      <c r="C5603" s="14">
        <v>9781849682978</v>
      </c>
      <c r="D5603" s="14">
        <v>2012</v>
      </c>
    </row>
    <row r="5604" spans="1:4" s="8" customFormat="1" ht="20.149999999999999" customHeight="1">
      <c r="A5604" s="13" t="s">
        <v>5848</v>
      </c>
      <c r="B5604" s="14">
        <v>9781849515986</v>
      </c>
      <c r="C5604" s="14">
        <v>9781849515993</v>
      </c>
      <c r="D5604" s="14">
        <v>2012</v>
      </c>
    </row>
    <row r="5605" spans="1:4" s="8" customFormat="1" ht="20.149999999999999" customHeight="1">
      <c r="A5605" s="13" t="s">
        <v>5849</v>
      </c>
      <c r="B5605" s="14">
        <v>9781849682343</v>
      </c>
      <c r="C5605" s="14">
        <v>9781849682350</v>
      </c>
      <c r="D5605" s="14">
        <v>2012</v>
      </c>
    </row>
    <row r="5606" spans="1:4" s="8" customFormat="1" ht="20.149999999999999" customHeight="1">
      <c r="A5606" s="13" t="s">
        <v>5850</v>
      </c>
      <c r="B5606" s="14">
        <v>9781849516587</v>
      </c>
      <c r="C5606" s="14">
        <v>9781849516594</v>
      </c>
      <c r="D5606" s="14">
        <v>2012</v>
      </c>
    </row>
    <row r="5607" spans="1:4" s="8" customFormat="1" ht="20.149999999999999" customHeight="1">
      <c r="A5607" s="13" t="s">
        <v>5851</v>
      </c>
      <c r="B5607" s="14">
        <v>9781849692267</v>
      </c>
      <c r="C5607" s="14">
        <v>9781849692274</v>
      </c>
      <c r="D5607" s="14">
        <v>2012</v>
      </c>
    </row>
    <row r="5608" spans="1:4" s="8" customFormat="1" ht="20.149999999999999" customHeight="1">
      <c r="A5608" s="13" t="s">
        <v>5852</v>
      </c>
      <c r="B5608" s="14">
        <v>9781849691642</v>
      </c>
      <c r="C5608" s="14">
        <v>9781849691659</v>
      </c>
      <c r="D5608" s="14">
        <v>2012</v>
      </c>
    </row>
    <row r="5609" spans="1:4" s="8" customFormat="1" ht="20.149999999999999" customHeight="1">
      <c r="A5609" s="13" t="s">
        <v>5853</v>
      </c>
      <c r="B5609" s="14">
        <v>9781849684767</v>
      </c>
      <c r="C5609" s="14">
        <v>9781849684774</v>
      </c>
      <c r="D5609" s="14">
        <v>2012</v>
      </c>
    </row>
    <row r="5610" spans="1:4" s="8" customFormat="1" ht="20.149999999999999" customHeight="1">
      <c r="A5610" s="13" t="s">
        <v>5854</v>
      </c>
      <c r="B5610" s="14">
        <v>9781849684446</v>
      </c>
      <c r="C5610" s="14">
        <v>9781849684453</v>
      </c>
      <c r="D5610" s="14">
        <v>2012</v>
      </c>
    </row>
    <row r="5611" spans="1:4" s="8" customFormat="1" ht="20.149999999999999" customHeight="1">
      <c r="A5611" s="13" t="s">
        <v>5855</v>
      </c>
      <c r="B5611" s="14">
        <v>9781849683265</v>
      </c>
      <c r="C5611" s="14">
        <v>9781849683272</v>
      </c>
      <c r="D5611" s="14">
        <v>2012</v>
      </c>
    </row>
    <row r="5612" spans="1:4" s="8" customFormat="1" ht="20.149999999999999" customHeight="1">
      <c r="A5612" s="13" t="s">
        <v>5856</v>
      </c>
      <c r="B5612" s="14">
        <v>9781849682602</v>
      </c>
      <c r="C5612" s="14">
        <v>9781849682619</v>
      </c>
      <c r="D5612" s="14">
        <v>2012</v>
      </c>
    </row>
    <row r="5613" spans="1:4" s="8" customFormat="1" ht="20.149999999999999" customHeight="1">
      <c r="A5613" s="13" t="s">
        <v>5857</v>
      </c>
      <c r="B5613" s="14">
        <v>9781849516648</v>
      </c>
      <c r="C5613" s="14">
        <v>9781849516655</v>
      </c>
      <c r="D5613" s="14">
        <v>2012</v>
      </c>
    </row>
    <row r="5614" spans="1:4" s="8" customFormat="1" ht="20.149999999999999" customHeight="1">
      <c r="A5614" s="13" t="s">
        <v>5858</v>
      </c>
      <c r="B5614" s="14">
        <v>9781849684408</v>
      </c>
      <c r="C5614" s="14">
        <v>9781849684415</v>
      </c>
      <c r="D5614" s="14">
        <v>2012</v>
      </c>
    </row>
    <row r="5615" spans="1:4" s="8" customFormat="1" ht="20.149999999999999" customHeight="1">
      <c r="A5615" s="13" t="s">
        <v>5859</v>
      </c>
      <c r="B5615" s="14">
        <v>9781849516761</v>
      </c>
      <c r="C5615" s="14">
        <v>9781849516778</v>
      </c>
      <c r="D5615" s="14">
        <v>2012</v>
      </c>
    </row>
    <row r="5616" spans="1:4" s="8" customFormat="1" ht="20.149999999999999" customHeight="1">
      <c r="A5616" s="13" t="s">
        <v>5860</v>
      </c>
      <c r="B5616" s="14">
        <v>9781849516662</v>
      </c>
      <c r="C5616" s="14">
        <v>9781849516679</v>
      </c>
      <c r="D5616" s="14">
        <v>2012</v>
      </c>
    </row>
    <row r="5617" spans="1:7" s="8" customFormat="1" ht="20.149999999999999" customHeight="1">
      <c r="A5617" s="13" t="s">
        <v>5861</v>
      </c>
      <c r="B5617" s="14">
        <v>9781849511964</v>
      </c>
      <c r="C5617" s="14">
        <v>9781849511971</v>
      </c>
      <c r="D5617" s="14">
        <v>2012</v>
      </c>
    </row>
    <row r="5618" spans="1:7" s="8" customFormat="1" ht="20.149999999999999" customHeight="1">
      <c r="A5618" s="13" t="s">
        <v>5862</v>
      </c>
      <c r="B5618" s="14">
        <v>9782759821334</v>
      </c>
      <c r="C5618" s="14">
        <v>9782759821716</v>
      </c>
      <c r="D5618" s="14">
        <v>2017</v>
      </c>
      <c r="E5618" s="15" t="s">
        <v>157</v>
      </c>
    </row>
    <row r="5619" spans="1:7" s="8" customFormat="1" ht="20.149999999999999" customHeight="1">
      <c r="A5619" s="13" t="s">
        <v>5863</v>
      </c>
      <c r="B5619" s="14">
        <v>9782759227334</v>
      </c>
      <c r="C5619" s="14">
        <v>9782759227341</v>
      </c>
      <c r="D5619" s="14">
        <v>2017</v>
      </c>
      <c r="E5619" s="15" t="s">
        <v>157</v>
      </c>
      <c r="F5619" s="15" t="s">
        <v>240</v>
      </c>
      <c r="G5619" s="15" t="s">
        <v>241</v>
      </c>
    </row>
    <row r="5620" spans="1:7" s="8" customFormat="1" ht="20.149999999999999" customHeight="1">
      <c r="A5620" s="13" t="s">
        <v>5864</v>
      </c>
      <c r="B5620" s="14">
        <v>9782759225910</v>
      </c>
      <c r="C5620" s="14">
        <v>9782759225927</v>
      </c>
      <c r="D5620" s="14">
        <v>2017</v>
      </c>
      <c r="E5620" s="15" t="s">
        <v>129</v>
      </c>
      <c r="F5620" s="15" t="s">
        <v>130</v>
      </c>
      <c r="G5620" s="15" t="s">
        <v>130</v>
      </c>
    </row>
    <row r="5621" spans="1:7" s="8" customFormat="1" ht="20.149999999999999" customHeight="1">
      <c r="A5621" s="13" t="s">
        <v>5865</v>
      </c>
      <c r="B5621" s="14">
        <v>9782759227105</v>
      </c>
      <c r="C5621" s="14">
        <v>9782759227112</v>
      </c>
      <c r="D5621" s="14">
        <v>2017</v>
      </c>
      <c r="E5621" s="15" t="s">
        <v>249</v>
      </c>
      <c r="F5621" s="15" t="s">
        <v>451</v>
      </c>
      <c r="G5621" s="15" t="s">
        <v>452</v>
      </c>
    </row>
    <row r="5622" spans="1:7" s="8" customFormat="1" ht="20.149999999999999" customHeight="1">
      <c r="A5622" s="13" t="s">
        <v>5866</v>
      </c>
      <c r="B5622" s="14">
        <v>9782759226931</v>
      </c>
      <c r="C5622" s="14">
        <v>9782759226948</v>
      </c>
      <c r="D5622" s="14">
        <v>2017</v>
      </c>
      <c r="E5622" s="15" t="s">
        <v>249</v>
      </c>
      <c r="F5622" s="15" t="s">
        <v>451</v>
      </c>
      <c r="G5622" s="15" t="s">
        <v>452</v>
      </c>
    </row>
    <row r="5623" spans="1:7" s="8" customFormat="1" ht="20.149999999999999" customHeight="1">
      <c r="A5623" s="13" t="s">
        <v>5867</v>
      </c>
      <c r="B5623" s="14">
        <v>9782759227235</v>
      </c>
      <c r="C5623" s="14">
        <v>9782759227242</v>
      </c>
      <c r="D5623" s="14">
        <v>2017</v>
      </c>
      <c r="E5623" s="15" t="s">
        <v>65</v>
      </c>
      <c r="F5623" s="15" t="s">
        <v>65</v>
      </c>
      <c r="G5623" s="15" t="s">
        <v>65</v>
      </c>
    </row>
    <row r="5624" spans="1:7" s="8" customFormat="1" ht="20.149999999999999" customHeight="1">
      <c r="A5624" s="13" t="s">
        <v>5868</v>
      </c>
      <c r="B5624" s="14">
        <v>9782759226993</v>
      </c>
      <c r="C5624" s="14">
        <v>9782759227006</v>
      </c>
      <c r="D5624" s="14">
        <v>2017</v>
      </c>
      <c r="E5624" s="15" t="s">
        <v>36</v>
      </c>
      <c r="F5624" s="15" t="s">
        <v>2633</v>
      </c>
      <c r="G5624" s="15" t="s">
        <v>2634</v>
      </c>
    </row>
    <row r="5625" spans="1:7" s="8" customFormat="1" ht="20.149999999999999" customHeight="1">
      <c r="A5625" s="13" t="s">
        <v>5869</v>
      </c>
      <c r="B5625" s="14">
        <v>9782759227136</v>
      </c>
      <c r="C5625" s="14">
        <v>9782759227143</v>
      </c>
      <c r="D5625" s="14">
        <v>2017</v>
      </c>
      <c r="E5625" s="15" t="s">
        <v>249</v>
      </c>
      <c r="F5625" s="15" t="s">
        <v>451</v>
      </c>
      <c r="G5625" s="15" t="s">
        <v>1312</v>
      </c>
    </row>
    <row r="5626" spans="1:7" s="8" customFormat="1" ht="20.149999999999999" customHeight="1">
      <c r="A5626" s="13" t="s">
        <v>5870</v>
      </c>
      <c r="B5626" s="14">
        <v>9782759227167</v>
      </c>
      <c r="C5626" s="14">
        <v>9782759227174</v>
      </c>
      <c r="D5626" s="14">
        <v>2017</v>
      </c>
      <c r="E5626" s="15" t="s">
        <v>249</v>
      </c>
      <c r="F5626" s="15" t="s">
        <v>451</v>
      </c>
      <c r="G5626" s="15" t="s">
        <v>452</v>
      </c>
    </row>
    <row r="5627" spans="1:7" s="8" customFormat="1" ht="20.149999999999999" customHeight="1">
      <c r="A5627" s="13" t="s">
        <v>5871</v>
      </c>
      <c r="B5627" s="14">
        <v>9782759226764</v>
      </c>
      <c r="C5627" s="14">
        <v>9782759226771</v>
      </c>
      <c r="D5627" s="14">
        <v>2017</v>
      </c>
      <c r="E5627" s="15" t="s">
        <v>567</v>
      </c>
    </row>
    <row r="5628" spans="1:7" s="8" customFormat="1" ht="20.149999999999999" customHeight="1">
      <c r="A5628" s="13" t="s">
        <v>5872</v>
      </c>
      <c r="B5628" s="14">
        <v>9781782162209</v>
      </c>
      <c r="C5628" s="14">
        <v>9781782162216</v>
      </c>
      <c r="D5628" s="14">
        <v>2013</v>
      </c>
    </row>
    <row r="5629" spans="1:7" s="8" customFormat="1" ht="20.149999999999999" customHeight="1">
      <c r="A5629" s="13" t="s">
        <v>5873</v>
      </c>
      <c r="B5629" s="14">
        <v>9781782163602</v>
      </c>
      <c r="C5629" s="14">
        <v>9781782163619</v>
      </c>
      <c r="D5629" s="14">
        <v>2013</v>
      </c>
    </row>
    <row r="5630" spans="1:7" s="8" customFormat="1" ht="20.149999999999999" customHeight="1">
      <c r="A5630" s="13" t="s">
        <v>5874</v>
      </c>
      <c r="B5630" s="14">
        <v>9781783280650</v>
      </c>
      <c r="C5630" s="14">
        <v>9781783280667</v>
      </c>
      <c r="D5630" s="14">
        <v>2013</v>
      </c>
    </row>
    <row r="5631" spans="1:7" s="8" customFormat="1" ht="20.149999999999999" customHeight="1">
      <c r="A5631" s="13" t="s">
        <v>5875</v>
      </c>
      <c r="B5631" s="14">
        <v>9781782167891</v>
      </c>
      <c r="C5631" s="14">
        <v>9781782167907</v>
      </c>
      <c r="D5631" s="14">
        <v>2013</v>
      </c>
    </row>
    <row r="5632" spans="1:7" s="8" customFormat="1" ht="20.149999999999999" customHeight="1">
      <c r="A5632" s="13" t="s">
        <v>5876</v>
      </c>
      <c r="B5632" s="14">
        <v>9781782168119</v>
      </c>
      <c r="C5632" s="14">
        <v>9781782168126</v>
      </c>
      <c r="D5632" s="14">
        <v>2013</v>
      </c>
    </row>
    <row r="5633" spans="1:4" s="8" customFormat="1" ht="20.149999999999999" customHeight="1">
      <c r="A5633" s="13" t="s">
        <v>5877</v>
      </c>
      <c r="B5633" s="14">
        <v>9781783282210</v>
      </c>
      <c r="C5633" s="14">
        <v>9781783282227</v>
      </c>
      <c r="D5633" s="14">
        <v>2013</v>
      </c>
    </row>
    <row r="5634" spans="1:4" s="8" customFormat="1" ht="20.149999999999999" customHeight="1">
      <c r="A5634" s="13" t="s">
        <v>5878</v>
      </c>
      <c r="B5634" s="14">
        <v>9781849519700</v>
      </c>
      <c r="C5634" s="14">
        <v>9781849519717</v>
      </c>
      <c r="D5634" s="14">
        <v>2013</v>
      </c>
    </row>
    <row r="5635" spans="1:4" s="8" customFormat="1" ht="20.149999999999999" customHeight="1">
      <c r="A5635" s="13" t="s">
        <v>5879</v>
      </c>
      <c r="B5635" s="14">
        <v>9781782162186</v>
      </c>
      <c r="C5635" s="14">
        <v>9781782162193</v>
      </c>
      <c r="D5635" s="14">
        <v>2013</v>
      </c>
    </row>
    <row r="5636" spans="1:4" s="8" customFormat="1" ht="20.149999999999999" customHeight="1">
      <c r="A5636" s="13" t="s">
        <v>5880</v>
      </c>
      <c r="B5636" s="14">
        <v>9781782163145</v>
      </c>
      <c r="C5636" s="14">
        <v>9781782163152</v>
      </c>
      <c r="D5636" s="14">
        <v>2013</v>
      </c>
    </row>
    <row r="5637" spans="1:4" s="8" customFormat="1" ht="20.149999999999999" customHeight="1">
      <c r="A5637" s="13" t="s">
        <v>5881</v>
      </c>
      <c r="B5637" s="14">
        <v>9781782165026</v>
      </c>
      <c r="C5637" s="14">
        <v>9781782165033</v>
      </c>
      <c r="D5637" s="14">
        <v>2013</v>
      </c>
    </row>
    <row r="5638" spans="1:4" s="8" customFormat="1" ht="20.149999999999999" customHeight="1">
      <c r="A5638" s="13" t="s">
        <v>5882</v>
      </c>
      <c r="B5638" s="14">
        <v>9781782168232</v>
      </c>
      <c r="C5638" s="14">
        <v>9781782168249</v>
      </c>
      <c r="D5638" s="14">
        <v>2013</v>
      </c>
    </row>
    <row r="5639" spans="1:4" s="8" customFormat="1" ht="20.149999999999999" customHeight="1">
      <c r="A5639" s="13" t="s">
        <v>5883</v>
      </c>
      <c r="B5639" s="14">
        <v>9781849694742</v>
      </c>
      <c r="C5639" s="14">
        <v>9781849694759</v>
      </c>
      <c r="D5639" s="14">
        <v>2013</v>
      </c>
    </row>
    <row r="5640" spans="1:4" s="8" customFormat="1" ht="20.149999999999999" customHeight="1">
      <c r="A5640" s="13" t="s">
        <v>5884</v>
      </c>
      <c r="B5640" s="14">
        <v>9781849695060</v>
      </c>
      <c r="C5640" s="14">
        <v>9781849695077</v>
      </c>
      <c r="D5640" s="14">
        <v>2013</v>
      </c>
    </row>
    <row r="5641" spans="1:4" s="8" customFormat="1" ht="20.149999999999999" customHeight="1">
      <c r="A5641" s="13" t="s">
        <v>5885</v>
      </c>
      <c r="B5641" s="14">
        <v>9781782160069</v>
      </c>
      <c r="C5641" s="14">
        <v>9781782160076</v>
      </c>
      <c r="D5641" s="14">
        <v>2013</v>
      </c>
    </row>
    <row r="5642" spans="1:4" s="8" customFormat="1" ht="20.149999999999999" customHeight="1">
      <c r="A5642" s="13" t="s">
        <v>5886</v>
      </c>
      <c r="B5642" s="14">
        <v>9781849519106</v>
      </c>
      <c r="C5642" s="14">
        <v>9781849519113</v>
      </c>
      <c r="D5642" s="14">
        <v>2013</v>
      </c>
    </row>
    <row r="5643" spans="1:4" s="8" customFormat="1" ht="20.149999999999999" customHeight="1">
      <c r="A5643" s="13" t="s">
        <v>5887</v>
      </c>
      <c r="B5643" s="14">
        <v>9781782165002</v>
      </c>
      <c r="C5643" s="14">
        <v>9781782165019</v>
      </c>
      <c r="D5643" s="14">
        <v>2013</v>
      </c>
    </row>
    <row r="5644" spans="1:4" s="8" customFormat="1" ht="20.149999999999999" customHeight="1">
      <c r="A5644" s="13" t="s">
        <v>5888</v>
      </c>
      <c r="B5644" s="14">
        <v>9781782164685</v>
      </c>
      <c r="C5644" s="14">
        <v>9781782164692</v>
      </c>
      <c r="D5644" s="14">
        <v>2013</v>
      </c>
    </row>
    <row r="5645" spans="1:4" s="8" customFormat="1" ht="20.149999999999999" customHeight="1">
      <c r="A5645" s="13" t="s">
        <v>5889</v>
      </c>
      <c r="B5645" s="14">
        <v>9781782160625</v>
      </c>
      <c r="C5645" s="14">
        <v>9781782160632</v>
      </c>
      <c r="D5645" s="14">
        <v>2013</v>
      </c>
    </row>
    <row r="5646" spans="1:4" s="8" customFormat="1" ht="20.149999999999999" customHeight="1">
      <c r="A5646" s="13" t="s">
        <v>5890</v>
      </c>
      <c r="B5646" s="14">
        <v>9781849518987</v>
      </c>
      <c r="C5646" s="14">
        <v>9781849518994</v>
      </c>
      <c r="D5646" s="14">
        <v>2013</v>
      </c>
    </row>
    <row r="5647" spans="1:4" s="8" customFormat="1" ht="20.149999999999999" customHeight="1">
      <c r="A5647" s="13" t="s">
        <v>5891</v>
      </c>
      <c r="B5647" s="14">
        <v>9781849687423</v>
      </c>
      <c r="C5647" s="14">
        <v>9781849687430</v>
      </c>
      <c r="D5647" s="14">
        <v>2013</v>
      </c>
    </row>
    <row r="5648" spans="1:4" s="8" customFormat="1" ht="20.149999999999999" customHeight="1">
      <c r="A5648" s="13" t="s">
        <v>5892</v>
      </c>
      <c r="B5648" s="14">
        <v>9781849693264</v>
      </c>
      <c r="C5648" s="14">
        <v>9781849693271</v>
      </c>
      <c r="D5648" s="14">
        <v>2013</v>
      </c>
    </row>
    <row r="5649" spans="1:4" s="8" customFormat="1" ht="20.149999999999999" customHeight="1">
      <c r="A5649" s="13" t="s">
        <v>5893</v>
      </c>
      <c r="B5649" s="14">
        <v>9781849687140</v>
      </c>
      <c r="C5649" s="14">
        <v>9781849687157</v>
      </c>
      <c r="D5649" s="14">
        <v>2013</v>
      </c>
    </row>
    <row r="5650" spans="1:4" s="8" customFormat="1" ht="20.149999999999999" customHeight="1">
      <c r="A5650" s="13" t="s">
        <v>5894</v>
      </c>
      <c r="B5650" s="14">
        <v>9781849694261</v>
      </c>
      <c r="C5650" s="14">
        <v>9781849694278</v>
      </c>
      <c r="D5650" s="14">
        <v>2013</v>
      </c>
    </row>
    <row r="5651" spans="1:4" s="8" customFormat="1" ht="20.149999999999999" customHeight="1">
      <c r="A5651" s="13" t="s">
        <v>5895</v>
      </c>
      <c r="B5651" s="14">
        <v>9781849695749</v>
      </c>
      <c r="C5651" s="14">
        <v>9781849695756</v>
      </c>
      <c r="D5651" s="14">
        <v>2013</v>
      </c>
    </row>
    <row r="5652" spans="1:4" s="8" customFormat="1" ht="20.149999999999999" customHeight="1">
      <c r="A5652" s="13" t="s">
        <v>5896</v>
      </c>
      <c r="B5652" s="14">
        <v>9781782160861</v>
      </c>
      <c r="C5652" s="14">
        <v>9781782160878</v>
      </c>
      <c r="D5652" s="14">
        <v>2013</v>
      </c>
    </row>
    <row r="5653" spans="1:4" s="8" customFormat="1" ht="20.149999999999999" customHeight="1">
      <c r="A5653" s="13" t="s">
        <v>5897</v>
      </c>
      <c r="B5653" s="14">
        <v>9781849695169</v>
      </c>
      <c r="C5653" s="14">
        <v>9781849695176</v>
      </c>
      <c r="D5653" s="14">
        <v>2013</v>
      </c>
    </row>
    <row r="5654" spans="1:4" s="8" customFormat="1" ht="20.149999999999999" customHeight="1">
      <c r="A5654" s="13" t="s">
        <v>5898</v>
      </c>
      <c r="B5654" s="14">
        <v>9781849687447</v>
      </c>
      <c r="C5654" s="14">
        <v>9781849687454</v>
      </c>
      <c r="D5654" s="14">
        <v>2013</v>
      </c>
    </row>
    <row r="5655" spans="1:4" s="8" customFormat="1" ht="20.149999999999999" customHeight="1">
      <c r="A5655" s="13" t="s">
        <v>5899</v>
      </c>
      <c r="B5655" s="14">
        <v>9781849519922</v>
      </c>
      <c r="C5655" s="14">
        <v>9781849519939</v>
      </c>
      <c r="D5655" s="14">
        <v>2013</v>
      </c>
    </row>
    <row r="5656" spans="1:4" s="8" customFormat="1" ht="20.149999999999999" customHeight="1">
      <c r="A5656" s="13" t="s">
        <v>5900</v>
      </c>
      <c r="B5656" s="14">
        <v>9781849685047</v>
      </c>
      <c r="C5656" s="14">
        <v>9781849685054</v>
      </c>
      <c r="D5656" s="14">
        <v>2013</v>
      </c>
    </row>
    <row r="5657" spans="1:4" s="8" customFormat="1" ht="20.149999999999999" customHeight="1">
      <c r="A5657" s="13" t="s">
        <v>5901</v>
      </c>
      <c r="B5657" s="14">
        <v>9781849688222</v>
      </c>
      <c r="C5657" s="14">
        <v>9781849688239</v>
      </c>
      <c r="D5657" s="14">
        <v>2013</v>
      </c>
    </row>
    <row r="5658" spans="1:4" s="8" customFormat="1" ht="20.149999999999999" customHeight="1">
      <c r="A5658" s="13" t="s">
        <v>5902</v>
      </c>
      <c r="B5658" s="14">
        <v>9781849519885</v>
      </c>
      <c r="C5658" s="14">
        <v>9781849519892</v>
      </c>
      <c r="D5658" s="14">
        <v>2013</v>
      </c>
    </row>
    <row r="5659" spans="1:4" s="8" customFormat="1" ht="20.149999999999999" customHeight="1">
      <c r="A5659" s="13" t="s">
        <v>5903</v>
      </c>
      <c r="B5659" s="14">
        <v>9781849695121</v>
      </c>
      <c r="C5659" s="14">
        <v>9781849695138</v>
      </c>
      <c r="D5659" s="14">
        <v>2013</v>
      </c>
    </row>
    <row r="5660" spans="1:4" s="8" customFormat="1" ht="20.149999999999999" customHeight="1">
      <c r="A5660" s="13" t="s">
        <v>5904</v>
      </c>
      <c r="B5660" s="14">
        <v>9781849693288</v>
      </c>
      <c r="C5660" s="14">
        <v>9781849693295</v>
      </c>
      <c r="D5660" s="14">
        <v>2013</v>
      </c>
    </row>
    <row r="5661" spans="1:4" s="8" customFormat="1" ht="20.149999999999999" customHeight="1">
      <c r="A5661" s="13" t="s">
        <v>5905</v>
      </c>
      <c r="B5661" s="14">
        <v>9781849517522</v>
      </c>
      <c r="C5661" s="14">
        <v>9781849517539</v>
      </c>
      <c r="D5661" s="14">
        <v>2013</v>
      </c>
    </row>
    <row r="5662" spans="1:4" s="8" customFormat="1" ht="20.149999999999999" customHeight="1">
      <c r="A5662" s="13" t="s">
        <v>5906</v>
      </c>
      <c r="B5662" s="14">
        <v>9781849695183</v>
      </c>
      <c r="C5662" s="14">
        <v>9781849695190</v>
      </c>
      <c r="D5662" s="14">
        <v>2013</v>
      </c>
    </row>
    <row r="5663" spans="1:4" s="8" customFormat="1" ht="20.149999999999999" customHeight="1">
      <c r="A5663" s="13" t="s">
        <v>5907</v>
      </c>
      <c r="B5663" s="14">
        <v>9781849688581</v>
      </c>
      <c r="C5663" s="14">
        <v>9781849688598</v>
      </c>
      <c r="D5663" s="14">
        <v>2013</v>
      </c>
    </row>
    <row r="5664" spans="1:4" s="8" customFormat="1" ht="20.149999999999999" customHeight="1">
      <c r="A5664" s="13" t="s">
        <v>5908</v>
      </c>
      <c r="B5664" s="14">
        <v>9781849688307</v>
      </c>
      <c r="C5664" s="14">
        <v>9781849688314</v>
      </c>
      <c r="D5664" s="14">
        <v>2013</v>
      </c>
    </row>
    <row r="5665" spans="1:4" s="8" customFormat="1" ht="20.149999999999999" customHeight="1">
      <c r="A5665" s="13" t="s">
        <v>5909</v>
      </c>
      <c r="B5665" s="14">
        <v>9781849695626</v>
      </c>
      <c r="C5665" s="14">
        <v>9781849695633</v>
      </c>
      <c r="D5665" s="14">
        <v>2013</v>
      </c>
    </row>
    <row r="5666" spans="1:4" s="8" customFormat="1" ht="20.149999999999999" customHeight="1">
      <c r="A5666" s="13" t="s">
        <v>5910</v>
      </c>
      <c r="B5666" s="14">
        <v>9781849688420</v>
      </c>
      <c r="C5666" s="14">
        <v>9781849688437</v>
      </c>
      <c r="D5666" s="14">
        <v>2013</v>
      </c>
    </row>
    <row r="5667" spans="1:4" s="8" customFormat="1" ht="20.149999999999999" customHeight="1">
      <c r="A5667" s="13" t="s">
        <v>5911</v>
      </c>
      <c r="B5667" s="14">
        <v>9781782160465</v>
      </c>
      <c r="C5667" s="14">
        <v>9781782160472</v>
      </c>
      <c r="D5667" s="14">
        <v>2013</v>
      </c>
    </row>
    <row r="5668" spans="1:4" s="8" customFormat="1" ht="20.149999999999999" customHeight="1">
      <c r="A5668" s="13" t="s">
        <v>5912</v>
      </c>
      <c r="B5668" s="14">
        <v>9781782160342</v>
      </c>
      <c r="C5668" s="14">
        <v>9781782160359</v>
      </c>
      <c r="D5668" s="14">
        <v>2013</v>
      </c>
    </row>
    <row r="5669" spans="1:4" s="8" customFormat="1" ht="20.149999999999999" customHeight="1">
      <c r="A5669" s="13" t="s">
        <v>5913</v>
      </c>
      <c r="B5669" s="14">
        <v>9781782160403</v>
      </c>
      <c r="C5669" s="14">
        <v>9781782160410</v>
      </c>
      <c r="D5669" s="14">
        <v>2013</v>
      </c>
    </row>
    <row r="5670" spans="1:4" s="8" customFormat="1" ht="20.149999999999999" customHeight="1">
      <c r="A5670" s="13" t="s">
        <v>5914</v>
      </c>
      <c r="B5670" s="14">
        <v>9781849519786</v>
      </c>
      <c r="C5670" s="14">
        <v>9781849519793</v>
      </c>
      <c r="D5670" s="14">
        <v>2013</v>
      </c>
    </row>
    <row r="5671" spans="1:4" s="8" customFormat="1" ht="20.149999999999999" customHeight="1">
      <c r="A5671" s="13" t="s">
        <v>5915</v>
      </c>
      <c r="B5671" s="14">
        <v>9781849687744</v>
      </c>
      <c r="C5671" s="14">
        <v>9781849687751</v>
      </c>
      <c r="D5671" s="14">
        <v>2013</v>
      </c>
    </row>
    <row r="5672" spans="1:4" s="8" customFormat="1" ht="20.149999999999999" customHeight="1">
      <c r="A5672" s="13" t="s">
        <v>5916</v>
      </c>
      <c r="B5672" s="14">
        <v>9781782161905</v>
      </c>
      <c r="C5672" s="14">
        <v>9781782161912</v>
      </c>
      <c r="D5672" s="14">
        <v>2013</v>
      </c>
    </row>
    <row r="5673" spans="1:4" s="8" customFormat="1" ht="20.149999999999999" customHeight="1">
      <c r="A5673" s="13" t="s">
        <v>5917</v>
      </c>
      <c r="B5673" s="14">
        <v>9781849519960</v>
      </c>
      <c r="C5673" s="14">
        <v>9781849519977</v>
      </c>
      <c r="D5673" s="14">
        <v>2013</v>
      </c>
    </row>
    <row r="5674" spans="1:4" s="8" customFormat="1" ht="20.149999999999999" customHeight="1">
      <c r="A5674" s="13" t="s">
        <v>5918</v>
      </c>
      <c r="B5674" s="14">
        <v>9781782160489</v>
      </c>
      <c r="C5674" s="14">
        <v>9781782160496</v>
      </c>
      <c r="D5674" s="14">
        <v>2013</v>
      </c>
    </row>
    <row r="5675" spans="1:4" s="8" customFormat="1" ht="20.149999999999999" customHeight="1">
      <c r="A5675" s="13" t="s">
        <v>5919</v>
      </c>
      <c r="B5675" s="14">
        <v>9781782161646</v>
      </c>
      <c r="C5675" s="14">
        <v>9781782161653</v>
      </c>
      <c r="D5675" s="14">
        <v>2013</v>
      </c>
    </row>
    <row r="5676" spans="1:4" s="8" customFormat="1" ht="20.149999999999999" customHeight="1">
      <c r="A5676" s="13" t="s">
        <v>5920</v>
      </c>
      <c r="B5676" s="14">
        <v>9781849695640</v>
      </c>
      <c r="C5676" s="14">
        <v>9781849695657</v>
      </c>
      <c r="D5676" s="14">
        <v>2013</v>
      </c>
    </row>
    <row r="5677" spans="1:4" s="8" customFormat="1" ht="20.149999999999999" customHeight="1">
      <c r="A5677" s="13" t="s">
        <v>5921</v>
      </c>
      <c r="B5677" s="14">
        <v>9781849696289</v>
      </c>
      <c r="C5677" s="14">
        <v>9781849696296</v>
      </c>
      <c r="D5677" s="14">
        <v>2013</v>
      </c>
    </row>
    <row r="5678" spans="1:4" s="8" customFormat="1" ht="20.149999999999999" customHeight="1">
      <c r="A5678" s="13" t="s">
        <v>5922</v>
      </c>
      <c r="B5678" s="14">
        <v>9781782169857</v>
      </c>
      <c r="C5678" s="14">
        <v>9781782169864</v>
      </c>
      <c r="D5678" s="14">
        <v>2013</v>
      </c>
    </row>
    <row r="5679" spans="1:4" s="8" customFormat="1" ht="20.149999999999999" customHeight="1">
      <c r="A5679" s="13" t="s">
        <v>5923</v>
      </c>
      <c r="B5679" s="14">
        <v>9781849518246</v>
      </c>
      <c r="C5679" s="14">
        <v>9781849518253</v>
      </c>
      <c r="D5679" s="14">
        <v>2013</v>
      </c>
    </row>
    <row r="5680" spans="1:4" s="8" customFormat="1" ht="20.149999999999999" customHeight="1">
      <c r="A5680" s="13" t="s">
        <v>5924</v>
      </c>
      <c r="B5680" s="14">
        <v>9781849693547</v>
      </c>
      <c r="C5680" s="14">
        <v>9781849693554</v>
      </c>
      <c r="D5680" s="14">
        <v>2013</v>
      </c>
    </row>
    <row r="5681" spans="1:4" s="8" customFormat="1" ht="20.149999999999999" customHeight="1">
      <c r="A5681" s="13" t="s">
        <v>5925</v>
      </c>
      <c r="B5681" s="14">
        <v>9781849517287</v>
      </c>
      <c r="C5681" s="14">
        <v>9781849517294</v>
      </c>
      <c r="D5681" s="14">
        <v>2013</v>
      </c>
    </row>
    <row r="5682" spans="1:4" s="8" customFormat="1" ht="20.149999999999999" customHeight="1">
      <c r="A5682" s="13" t="s">
        <v>5926</v>
      </c>
      <c r="B5682" s="14">
        <v>9781849515566</v>
      </c>
      <c r="C5682" s="14">
        <v>9781849515573</v>
      </c>
      <c r="D5682" s="14">
        <v>2013</v>
      </c>
    </row>
    <row r="5683" spans="1:4" s="8" customFormat="1" ht="20.149999999999999" customHeight="1">
      <c r="A5683" s="13" t="s">
        <v>5927</v>
      </c>
      <c r="B5683" s="14">
        <v>9781849519144</v>
      </c>
      <c r="C5683" s="14">
        <v>9781849519151</v>
      </c>
      <c r="D5683" s="14">
        <v>2013</v>
      </c>
    </row>
    <row r="5684" spans="1:4" s="8" customFormat="1" ht="20.149999999999999" customHeight="1">
      <c r="A5684" s="13" t="s">
        <v>5928</v>
      </c>
      <c r="B5684" s="14">
        <v>9781782161325</v>
      </c>
      <c r="C5684" s="14">
        <v>9781782161332</v>
      </c>
      <c r="D5684" s="14">
        <v>2013</v>
      </c>
    </row>
    <row r="5685" spans="1:4" s="8" customFormat="1" ht="20.149999999999999" customHeight="1">
      <c r="A5685" s="13" t="s">
        <v>5929</v>
      </c>
      <c r="B5685" s="14">
        <v>9781849516846</v>
      </c>
      <c r="C5685" s="14">
        <v>9781849516853</v>
      </c>
      <c r="D5685" s="14">
        <v>2013</v>
      </c>
    </row>
    <row r="5686" spans="1:4" s="8" customFormat="1" ht="20.149999999999999" customHeight="1">
      <c r="A5686" s="13" t="s">
        <v>5930</v>
      </c>
      <c r="B5686" s="14">
        <v>9781849687485</v>
      </c>
      <c r="C5686" s="14">
        <v>9781849687492</v>
      </c>
      <c r="D5686" s="14">
        <v>2013</v>
      </c>
    </row>
    <row r="5687" spans="1:4" s="8" customFormat="1" ht="20.149999999999999" customHeight="1">
      <c r="A5687" s="13" t="s">
        <v>5931</v>
      </c>
      <c r="B5687" s="14">
        <v>9781849688789</v>
      </c>
      <c r="C5687" s="14">
        <v>9781849688796</v>
      </c>
      <c r="D5687" s="14">
        <v>2013</v>
      </c>
    </row>
    <row r="5688" spans="1:4" s="8" customFormat="1" ht="20.149999999999999" customHeight="1">
      <c r="A5688" s="13" t="s">
        <v>5932</v>
      </c>
      <c r="B5688" s="14">
        <v>9781849684743</v>
      </c>
      <c r="C5688" s="14">
        <v>9781849684750</v>
      </c>
      <c r="D5688" s="14">
        <v>2013</v>
      </c>
    </row>
    <row r="5689" spans="1:4" s="8" customFormat="1" ht="20.149999999999999" customHeight="1">
      <c r="A5689" s="13" t="s">
        <v>5933</v>
      </c>
      <c r="B5689" s="14">
        <v>9781849519120</v>
      </c>
      <c r="C5689" s="14">
        <v>9781849519137</v>
      </c>
      <c r="D5689" s="14">
        <v>2013</v>
      </c>
    </row>
    <row r="5690" spans="1:4" s="8" customFormat="1" ht="20.149999999999999" customHeight="1">
      <c r="A5690" s="13" t="s">
        <v>5934</v>
      </c>
      <c r="B5690" s="14">
        <v>9781849694247</v>
      </c>
      <c r="C5690" s="14">
        <v>9781849694254</v>
      </c>
      <c r="D5690" s="14">
        <v>2013</v>
      </c>
    </row>
    <row r="5691" spans="1:4" s="8" customFormat="1" ht="20.149999999999999" customHeight="1">
      <c r="A5691" s="13" t="s">
        <v>5935</v>
      </c>
      <c r="B5691" s="14">
        <v>9781849696746</v>
      </c>
      <c r="C5691" s="14">
        <v>9781849696753</v>
      </c>
      <c r="D5691" s="14">
        <v>2013</v>
      </c>
    </row>
    <row r="5692" spans="1:4" s="8" customFormat="1" ht="20.149999999999999" customHeight="1">
      <c r="A5692" s="13" t="s">
        <v>5936</v>
      </c>
      <c r="B5692" s="14">
        <v>9781849696609</v>
      </c>
      <c r="C5692" s="14">
        <v>9781849696616</v>
      </c>
      <c r="D5692" s="14">
        <v>2013</v>
      </c>
    </row>
    <row r="5693" spans="1:4" s="8" customFormat="1" ht="20.149999999999999" customHeight="1">
      <c r="A5693" s="13" t="s">
        <v>5937</v>
      </c>
      <c r="B5693" s="14">
        <v>9781849519403</v>
      </c>
      <c r="C5693" s="14">
        <v>9781849519410</v>
      </c>
      <c r="D5693" s="14">
        <v>2013</v>
      </c>
    </row>
    <row r="5694" spans="1:4" s="8" customFormat="1" ht="20.149999999999999" customHeight="1">
      <c r="A5694" s="13" t="s">
        <v>5938</v>
      </c>
      <c r="B5694" s="14">
        <v>9781849699396</v>
      </c>
      <c r="C5694" s="14">
        <v>9781849699402</v>
      </c>
      <c r="D5694" s="14">
        <v>2013</v>
      </c>
    </row>
    <row r="5695" spans="1:4" s="8" customFormat="1" ht="20.149999999999999" customHeight="1">
      <c r="A5695" s="13" t="s">
        <v>5939</v>
      </c>
      <c r="B5695" s="14">
        <v>9781849686723</v>
      </c>
      <c r="C5695" s="14">
        <v>9781849686730</v>
      </c>
      <c r="D5695" s="14">
        <v>2013</v>
      </c>
    </row>
    <row r="5696" spans="1:4" s="8" customFormat="1" ht="20.149999999999999" customHeight="1">
      <c r="A5696" s="13" t="s">
        <v>5940</v>
      </c>
      <c r="B5696" s="14">
        <v>9781782166764</v>
      </c>
      <c r="C5696" s="14">
        <v>9781782166771</v>
      </c>
      <c r="D5696" s="14">
        <v>2013</v>
      </c>
    </row>
    <row r="5697" spans="1:4" s="8" customFormat="1" ht="20.149999999999999" customHeight="1">
      <c r="A5697" s="13" t="s">
        <v>5941</v>
      </c>
      <c r="B5697" s="14">
        <v>9781849519427</v>
      </c>
      <c r="C5697" s="14">
        <v>9781849519434</v>
      </c>
      <c r="D5697" s="14">
        <v>2013</v>
      </c>
    </row>
    <row r="5698" spans="1:4" s="8" customFormat="1" ht="20.149999999999999" customHeight="1">
      <c r="A5698" s="13" t="s">
        <v>5942</v>
      </c>
      <c r="B5698" s="14">
        <v>9781782163022</v>
      </c>
      <c r="C5698" s="14">
        <v>9781782163039</v>
      </c>
      <c r="D5698" s="14">
        <v>2013</v>
      </c>
    </row>
    <row r="5699" spans="1:4" s="8" customFormat="1" ht="20.149999999999999" customHeight="1">
      <c r="A5699" s="13" t="s">
        <v>5943</v>
      </c>
      <c r="B5699" s="14">
        <v>9781849695565</v>
      </c>
      <c r="C5699" s="14">
        <v>9781849695572</v>
      </c>
      <c r="D5699" s="14">
        <v>2013</v>
      </c>
    </row>
    <row r="5700" spans="1:4" s="8" customFormat="1" ht="20.149999999999999" customHeight="1">
      <c r="A5700" s="13" t="s">
        <v>5944</v>
      </c>
      <c r="B5700" s="14">
        <v>9781782165422</v>
      </c>
      <c r="C5700" s="14">
        <v>9781782165439</v>
      </c>
      <c r="D5700" s="14">
        <v>2013</v>
      </c>
    </row>
    <row r="5701" spans="1:4" s="8" customFormat="1" ht="20.149999999999999" customHeight="1">
      <c r="A5701" s="13" t="s">
        <v>5945</v>
      </c>
      <c r="B5701" s="14">
        <v>9781849519564</v>
      </c>
      <c r="C5701" s="14">
        <v>9781849519571</v>
      </c>
      <c r="D5701" s="14">
        <v>2013</v>
      </c>
    </row>
    <row r="5702" spans="1:4" s="8" customFormat="1" ht="20.149999999999999" customHeight="1">
      <c r="A5702" s="13" t="s">
        <v>5946</v>
      </c>
      <c r="B5702" s="14">
        <v>9781849516686</v>
      </c>
      <c r="C5702" s="14">
        <v>9781849516693</v>
      </c>
      <c r="D5702" s="14">
        <v>2013</v>
      </c>
    </row>
    <row r="5703" spans="1:4" s="8" customFormat="1" ht="20.149999999999999" customHeight="1">
      <c r="A5703" s="13" t="s">
        <v>5947</v>
      </c>
      <c r="B5703" s="14">
        <v>9781849518444</v>
      </c>
      <c r="C5703" s="14">
        <v>9781849518451</v>
      </c>
      <c r="D5703" s="14">
        <v>2013</v>
      </c>
    </row>
    <row r="5704" spans="1:4" s="8" customFormat="1" ht="20.149999999999999" customHeight="1">
      <c r="A5704" s="13" t="s">
        <v>5948</v>
      </c>
      <c r="B5704" s="14">
        <v>9781782163466</v>
      </c>
      <c r="C5704" s="14">
        <v>9781782163473</v>
      </c>
      <c r="D5704" s="14">
        <v>2013</v>
      </c>
    </row>
    <row r="5705" spans="1:4" s="8" customFormat="1" ht="20.149999999999999" customHeight="1">
      <c r="A5705" s="13" t="s">
        <v>5949</v>
      </c>
      <c r="B5705" s="14">
        <v>9781849694025</v>
      </c>
      <c r="C5705" s="14">
        <v>9781849694032</v>
      </c>
      <c r="D5705" s="14">
        <v>2013</v>
      </c>
    </row>
    <row r="5706" spans="1:4" s="8" customFormat="1" ht="20.149999999999999" customHeight="1">
      <c r="A5706" s="13" t="s">
        <v>5950</v>
      </c>
      <c r="B5706" s="14">
        <v>9781849688543</v>
      </c>
      <c r="C5706" s="14">
        <v>9781849688550</v>
      </c>
      <c r="D5706" s="14">
        <v>2013</v>
      </c>
    </row>
    <row r="5707" spans="1:4" s="8" customFormat="1" ht="20.149999999999999" customHeight="1">
      <c r="A5707" s="13" t="s">
        <v>5951</v>
      </c>
      <c r="B5707" s="14">
        <v>9781849694001</v>
      </c>
      <c r="C5707" s="14">
        <v>9781849694018</v>
      </c>
      <c r="D5707" s="14">
        <v>2013</v>
      </c>
    </row>
    <row r="5708" spans="1:4" s="8" customFormat="1" ht="20.149999999999999" customHeight="1">
      <c r="A5708" s="13" t="s">
        <v>5952</v>
      </c>
      <c r="B5708" s="14">
        <v>9781782163404</v>
      </c>
      <c r="C5708" s="14">
        <v>9781782163411</v>
      </c>
      <c r="D5708" s="14">
        <v>2013</v>
      </c>
    </row>
    <row r="5709" spans="1:4" s="8" customFormat="1" ht="20.149999999999999" customHeight="1">
      <c r="A5709" s="13" t="s">
        <v>5953</v>
      </c>
      <c r="B5709" s="14">
        <v>9781782160786</v>
      </c>
      <c r="C5709" s="14">
        <v>9781782160793</v>
      </c>
      <c r="D5709" s="14">
        <v>2013</v>
      </c>
    </row>
    <row r="5710" spans="1:4" s="8" customFormat="1" ht="20.149999999999999" customHeight="1">
      <c r="A5710" s="13" t="s">
        <v>5954</v>
      </c>
      <c r="B5710" s="14">
        <v>9781849689960</v>
      </c>
      <c r="C5710" s="14">
        <v>9781849689977</v>
      </c>
      <c r="D5710" s="14">
        <v>2013</v>
      </c>
    </row>
    <row r="5711" spans="1:4" s="8" customFormat="1" ht="20.149999999999999" customHeight="1">
      <c r="A5711" s="13" t="s">
        <v>5955</v>
      </c>
      <c r="B5711" s="14">
        <v>9781849694780</v>
      </c>
      <c r="C5711" s="14">
        <v>9781849694797</v>
      </c>
      <c r="D5711" s="14">
        <v>2013</v>
      </c>
    </row>
    <row r="5712" spans="1:4" s="8" customFormat="1" ht="20.149999999999999" customHeight="1">
      <c r="A5712" s="13" t="s">
        <v>5956</v>
      </c>
      <c r="B5712" s="14">
        <v>9781782164784</v>
      </c>
      <c r="C5712" s="14">
        <v>9781782164791</v>
      </c>
      <c r="D5712" s="14">
        <v>2013</v>
      </c>
    </row>
    <row r="5713" spans="1:4" s="8" customFormat="1" ht="20.149999999999999" customHeight="1">
      <c r="A5713" s="13" t="s">
        <v>5957</v>
      </c>
      <c r="B5713" s="14">
        <v>9781782163565</v>
      </c>
      <c r="C5713" s="14">
        <v>9781782163572</v>
      </c>
      <c r="D5713" s="14">
        <v>2013</v>
      </c>
    </row>
    <row r="5714" spans="1:4" s="8" customFormat="1" ht="20.149999999999999" customHeight="1">
      <c r="A5714" s="13" t="s">
        <v>5958</v>
      </c>
      <c r="B5714" s="14">
        <v>9781849687300</v>
      </c>
      <c r="C5714" s="14">
        <v>9781849687317</v>
      </c>
      <c r="D5714" s="14">
        <v>2013</v>
      </c>
    </row>
    <row r="5715" spans="1:4" s="8" customFormat="1" ht="20.149999999999999" customHeight="1">
      <c r="A5715" s="13" t="s">
        <v>5959</v>
      </c>
      <c r="B5715" s="14">
        <v>9781782163268</v>
      </c>
      <c r="C5715" s="14">
        <v>9781782163275</v>
      </c>
      <c r="D5715" s="14">
        <v>2013</v>
      </c>
    </row>
    <row r="5716" spans="1:4" s="8" customFormat="1" ht="20.149999999999999" customHeight="1">
      <c r="A5716" s="13" t="s">
        <v>5960</v>
      </c>
      <c r="B5716" s="14">
        <v>9781782170020</v>
      </c>
      <c r="C5716" s="14">
        <v>9781782170037</v>
      </c>
      <c r="D5716" s="14">
        <v>2013</v>
      </c>
    </row>
    <row r="5717" spans="1:4" s="8" customFormat="1" ht="20.149999999999999" customHeight="1">
      <c r="A5717" s="13" t="s">
        <v>5961</v>
      </c>
      <c r="B5717" s="14">
        <v>9781849696500</v>
      </c>
      <c r="C5717" s="14">
        <v>9781849696517</v>
      </c>
      <c r="D5717" s="14">
        <v>2013</v>
      </c>
    </row>
    <row r="5718" spans="1:4" s="8" customFormat="1" ht="20.149999999999999" customHeight="1">
      <c r="A5718" s="13" t="s">
        <v>5962</v>
      </c>
      <c r="B5718" s="14">
        <v>9781849685962</v>
      </c>
      <c r="C5718" s="14">
        <v>9781849685979</v>
      </c>
      <c r="D5718" s="14">
        <v>2013</v>
      </c>
    </row>
    <row r="5719" spans="1:4" s="8" customFormat="1" ht="20.149999999999999" customHeight="1">
      <c r="A5719" s="13" t="s">
        <v>5963</v>
      </c>
      <c r="B5719" s="14">
        <v>9781782179979</v>
      </c>
      <c r="C5719" s="14">
        <v>9781782179986</v>
      </c>
      <c r="D5719" s="14">
        <v>2013</v>
      </c>
    </row>
    <row r="5720" spans="1:4" s="8" customFormat="1" ht="20.149999999999999" customHeight="1">
      <c r="A5720" s="13" t="s">
        <v>5964</v>
      </c>
      <c r="B5720" s="14">
        <v>9781782163787</v>
      </c>
      <c r="C5720" s="14">
        <v>9781782163794</v>
      </c>
      <c r="D5720" s="14">
        <v>2013</v>
      </c>
    </row>
    <row r="5721" spans="1:4" s="8" customFormat="1" ht="20.149999999999999" customHeight="1">
      <c r="A5721" s="13" t="s">
        <v>5965</v>
      </c>
      <c r="B5721" s="14">
        <v>9781849693943</v>
      </c>
      <c r="C5721" s="14">
        <v>9781849693950</v>
      </c>
      <c r="D5721" s="14">
        <v>2013</v>
      </c>
    </row>
    <row r="5722" spans="1:4" s="8" customFormat="1" ht="20.149999999999999" customHeight="1">
      <c r="A5722" s="13" t="s">
        <v>5966</v>
      </c>
      <c r="B5722" s="14">
        <v>9781849693486</v>
      </c>
      <c r="C5722" s="14">
        <v>9781849693493</v>
      </c>
      <c r="D5722" s="14">
        <v>2013</v>
      </c>
    </row>
    <row r="5723" spans="1:4" s="8" customFormat="1" ht="20.149999999999999" customHeight="1">
      <c r="A5723" s="13" t="s">
        <v>5967</v>
      </c>
      <c r="B5723" s="14">
        <v>9781849517300</v>
      </c>
      <c r="C5723" s="14">
        <v>9781849517317</v>
      </c>
      <c r="D5723" s="14">
        <v>2013</v>
      </c>
    </row>
    <row r="5724" spans="1:4" s="8" customFormat="1" ht="20.149999999999999" customHeight="1">
      <c r="A5724" s="13" t="s">
        <v>5968</v>
      </c>
      <c r="B5724" s="14">
        <v>9781849686488</v>
      </c>
      <c r="C5724" s="14">
        <v>9781849686495</v>
      </c>
      <c r="D5724" s="14">
        <v>2013</v>
      </c>
    </row>
    <row r="5725" spans="1:4" s="8" customFormat="1" ht="20.149999999999999" customHeight="1">
      <c r="A5725" s="13" t="s">
        <v>5969</v>
      </c>
      <c r="B5725" s="14">
        <v>9781849685689</v>
      </c>
      <c r="C5725" s="14">
        <v>9781849685696</v>
      </c>
      <c r="D5725" s="14">
        <v>2013</v>
      </c>
    </row>
    <row r="5726" spans="1:4" s="8" customFormat="1" ht="20.149999999999999" customHeight="1">
      <c r="A5726" s="13" t="s">
        <v>5970</v>
      </c>
      <c r="B5726" s="14">
        <v>9781849686020</v>
      </c>
      <c r="C5726" s="14">
        <v>9781849686037</v>
      </c>
      <c r="D5726" s="14">
        <v>2013</v>
      </c>
    </row>
    <row r="5727" spans="1:4" s="8" customFormat="1" ht="20.149999999999999" customHeight="1">
      <c r="A5727" s="13" t="s">
        <v>5971</v>
      </c>
      <c r="B5727" s="14">
        <v>9781782161622</v>
      </c>
      <c r="C5727" s="14">
        <v>9781782161639</v>
      </c>
      <c r="D5727" s="14">
        <v>2013</v>
      </c>
    </row>
    <row r="5728" spans="1:4" s="8" customFormat="1" ht="20.149999999999999" customHeight="1">
      <c r="A5728" s="13" t="s">
        <v>5972</v>
      </c>
      <c r="B5728" s="14">
        <v>9781849694124</v>
      </c>
      <c r="C5728" s="14">
        <v>9781849694131</v>
      </c>
      <c r="D5728" s="14">
        <v>2013</v>
      </c>
    </row>
    <row r="5729" spans="1:4" s="8" customFormat="1" ht="20.149999999999999" customHeight="1">
      <c r="A5729" s="13" t="s">
        <v>5973</v>
      </c>
      <c r="B5729" s="14">
        <v>9781849696166</v>
      </c>
      <c r="C5729" s="14">
        <v>9781849696173</v>
      </c>
      <c r="D5729" s="14">
        <v>2013</v>
      </c>
    </row>
    <row r="5730" spans="1:4" s="8" customFormat="1" ht="20.149999999999999" customHeight="1">
      <c r="A5730" s="13" t="s">
        <v>5974</v>
      </c>
      <c r="B5730" s="14">
        <v>9781849687409</v>
      </c>
      <c r="C5730" s="14">
        <v>9781849687416</v>
      </c>
      <c r="D5730" s="14">
        <v>2013</v>
      </c>
    </row>
    <row r="5731" spans="1:4" s="8" customFormat="1" ht="20.149999999999999" customHeight="1">
      <c r="A5731" s="13" t="s">
        <v>5975</v>
      </c>
      <c r="B5731" s="14">
        <v>9781849695282</v>
      </c>
      <c r="C5731" s="14">
        <v>9781849695299</v>
      </c>
      <c r="D5731" s="14">
        <v>2013</v>
      </c>
    </row>
    <row r="5732" spans="1:4" s="8" customFormat="1" ht="20.149999999999999" customHeight="1">
      <c r="A5732" s="13" t="s">
        <v>5976</v>
      </c>
      <c r="B5732" s="14">
        <v>9781849517447</v>
      </c>
      <c r="C5732" s="14">
        <v>9781849517454</v>
      </c>
      <c r="D5732" s="14">
        <v>2013</v>
      </c>
    </row>
    <row r="5733" spans="1:4" s="8" customFormat="1" ht="20.149999999999999" customHeight="1">
      <c r="A5733" s="13" t="s">
        <v>5977</v>
      </c>
      <c r="B5733" s="14">
        <v>9781849695602</v>
      </c>
      <c r="C5733" s="14">
        <v>9781849695619</v>
      </c>
      <c r="D5733" s="14">
        <v>2013</v>
      </c>
    </row>
    <row r="5734" spans="1:4" s="8" customFormat="1" ht="20.149999999999999" customHeight="1">
      <c r="A5734" s="13" t="s">
        <v>5978</v>
      </c>
      <c r="B5734" s="14">
        <v>9781849686921</v>
      </c>
      <c r="C5734" s="14">
        <v>9781849686938</v>
      </c>
      <c r="D5734" s="14">
        <v>2013</v>
      </c>
    </row>
    <row r="5735" spans="1:4" s="8" customFormat="1" ht="20.149999999999999" customHeight="1">
      <c r="A5735" s="13" t="s">
        <v>5979</v>
      </c>
      <c r="B5735" s="14">
        <v>9781849699419</v>
      </c>
      <c r="C5735" s="14">
        <v>9781849699426</v>
      </c>
      <c r="D5735" s="14">
        <v>2013</v>
      </c>
    </row>
    <row r="5736" spans="1:4" s="8" customFormat="1" ht="20.149999999999999" customHeight="1">
      <c r="A5736" s="13" t="s">
        <v>5980</v>
      </c>
      <c r="B5736" s="14">
        <v>9781849687041</v>
      </c>
      <c r="C5736" s="14">
        <v>9781849687058</v>
      </c>
      <c r="D5736" s="14">
        <v>2013</v>
      </c>
    </row>
    <row r="5737" spans="1:4" s="8" customFormat="1" ht="20.149999999999999" customHeight="1">
      <c r="A5737" s="13" t="s">
        <v>5981</v>
      </c>
      <c r="B5737" s="14">
        <v>9781849694186</v>
      </c>
      <c r="C5737" s="14">
        <v>9781849694193</v>
      </c>
      <c r="D5737" s="14">
        <v>2013</v>
      </c>
    </row>
    <row r="5738" spans="1:4" s="8" customFormat="1" ht="20.149999999999999" customHeight="1">
      <c r="A5738" s="13" t="s">
        <v>5982</v>
      </c>
      <c r="B5738" s="14">
        <v>9781782170228</v>
      </c>
      <c r="C5738" s="14">
        <v>9781782170235</v>
      </c>
      <c r="D5738" s="14">
        <v>2013</v>
      </c>
    </row>
    <row r="5739" spans="1:4" s="8" customFormat="1" ht="20.149999999999999" customHeight="1">
      <c r="A5739" s="13" t="s">
        <v>5983</v>
      </c>
      <c r="B5739" s="14">
        <v>9781849699310</v>
      </c>
      <c r="C5739" s="14">
        <v>9781849699327</v>
      </c>
      <c r="D5739" s="14">
        <v>2013</v>
      </c>
    </row>
    <row r="5740" spans="1:4" s="8" customFormat="1" ht="20.149999999999999" customHeight="1">
      <c r="A5740" s="13" t="s">
        <v>5984</v>
      </c>
      <c r="B5740" s="14">
        <v>9781782162865</v>
      </c>
      <c r="C5740" s="14">
        <v>9781782162872</v>
      </c>
      <c r="D5740" s="14">
        <v>2013</v>
      </c>
    </row>
    <row r="5741" spans="1:4" s="8" customFormat="1" ht="20.149999999999999" customHeight="1">
      <c r="A5741" s="13" t="s">
        <v>5985</v>
      </c>
      <c r="B5741" s="14">
        <v>9781782164340</v>
      </c>
      <c r="C5741" s="14">
        <v>9781782164357</v>
      </c>
      <c r="D5741" s="14">
        <v>2013</v>
      </c>
    </row>
    <row r="5742" spans="1:4" s="8" customFormat="1" ht="20.149999999999999" customHeight="1">
      <c r="A5742" s="13" t="s">
        <v>5986</v>
      </c>
      <c r="B5742" s="14">
        <v>9781782162643</v>
      </c>
      <c r="C5742" s="14">
        <v>9781782162650</v>
      </c>
      <c r="D5742" s="14">
        <v>2013</v>
      </c>
    </row>
    <row r="5743" spans="1:4" s="8" customFormat="1" ht="20.149999999999999" customHeight="1">
      <c r="A5743" s="13" t="s">
        <v>5987</v>
      </c>
      <c r="B5743" s="14">
        <v>9781849688345</v>
      </c>
      <c r="C5743" s="14">
        <v>9781849688352</v>
      </c>
      <c r="D5743" s="14">
        <v>2013</v>
      </c>
    </row>
    <row r="5744" spans="1:4" s="8" customFormat="1" ht="20.149999999999999" customHeight="1">
      <c r="A5744" s="13" t="s">
        <v>5988</v>
      </c>
      <c r="B5744" s="14">
        <v>9781849514224</v>
      </c>
      <c r="C5744" s="14">
        <v>9781849514231</v>
      </c>
      <c r="D5744" s="14">
        <v>2013</v>
      </c>
    </row>
    <row r="5745" spans="1:4" s="8" customFormat="1" ht="20.149999999999999" customHeight="1">
      <c r="A5745" s="13" t="s">
        <v>5989</v>
      </c>
      <c r="B5745" s="14">
        <v>9781849696920</v>
      </c>
      <c r="C5745" s="14">
        <v>9781849696937</v>
      </c>
      <c r="D5745" s="14">
        <v>2013</v>
      </c>
    </row>
    <row r="5746" spans="1:4" s="8" customFormat="1" ht="20.149999999999999" customHeight="1">
      <c r="A5746" s="13" t="s">
        <v>5990</v>
      </c>
      <c r="B5746" s="14">
        <v>9781849689625</v>
      </c>
      <c r="C5746" s="14">
        <v>9781849689632</v>
      </c>
      <c r="D5746" s="14">
        <v>2013</v>
      </c>
    </row>
    <row r="5747" spans="1:4" s="8" customFormat="1" ht="20.149999999999999" customHeight="1">
      <c r="A5747" s="13" t="s">
        <v>5991</v>
      </c>
      <c r="B5747" s="14">
        <v>9781782165545</v>
      </c>
      <c r="C5747" s="14">
        <v>9781782165552</v>
      </c>
      <c r="D5747" s="14">
        <v>2013</v>
      </c>
    </row>
    <row r="5748" spans="1:4" s="8" customFormat="1" ht="20.149999999999999" customHeight="1">
      <c r="A5748" s="13" t="s">
        <v>5992</v>
      </c>
      <c r="B5748" s="14">
        <v>9781849519809</v>
      </c>
      <c r="C5748" s="14">
        <v>9781849519816</v>
      </c>
      <c r="D5748" s="14">
        <v>2013</v>
      </c>
    </row>
    <row r="5749" spans="1:4" s="8" customFormat="1" ht="20.149999999999999" customHeight="1">
      <c r="A5749" s="13" t="s">
        <v>5993</v>
      </c>
      <c r="B5749" s="14">
        <v>9781782160526</v>
      </c>
      <c r="C5749" s="14">
        <v>9781782160533</v>
      </c>
      <c r="D5749" s="14">
        <v>2013</v>
      </c>
    </row>
    <row r="5750" spans="1:4" s="8" customFormat="1" ht="20.149999999999999" customHeight="1">
      <c r="A5750" s="13" t="s">
        <v>5994</v>
      </c>
      <c r="B5750" s="14">
        <v>9781849694063</v>
      </c>
      <c r="C5750" s="14">
        <v>9781849694070</v>
      </c>
      <c r="D5750" s="14">
        <v>2013</v>
      </c>
    </row>
    <row r="5751" spans="1:4" s="8" customFormat="1" ht="20.149999999999999" customHeight="1">
      <c r="A5751" s="13" t="s">
        <v>5995</v>
      </c>
      <c r="B5751" s="14">
        <v>9781849695985</v>
      </c>
      <c r="C5751" s="14">
        <v>9781849695992</v>
      </c>
      <c r="D5751" s="14">
        <v>2013</v>
      </c>
    </row>
    <row r="5752" spans="1:4" s="8" customFormat="1" ht="20.149999999999999" customHeight="1">
      <c r="A5752" s="13" t="s">
        <v>5996</v>
      </c>
      <c r="B5752" s="14">
        <v>9781849694988</v>
      </c>
      <c r="C5752" s="14">
        <v>9781849694995</v>
      </c>
      <c r="D5752" s="14">
        <v>2013</v>
      </c>
    </row>
    <row r="5753" spans="1:4" s="8" customFormat="1" ht="20.149999999999999" customHeight="1">
      <c r="A5753" s="13" t="s">
        <v>5997</v>
      </c>
      <c r="B5753" s="14">
        <v>9781782169109</v>
      </c>
      <c r="C5753" s="14">
        <v>9781782169116</v>
      </c>
      <c r="D5753" s="14">
        <v>2013</v>
      </c>
    </row>
    <row r="5754" spans="1:4" s="8" customFormat="1" ht="20.149999999999999" customHeight="1">
      <c r="A5754" s="13" t="s">
        <v>5998</v>
      </c>
      <c r="B5754" s="14">
        <v>9781849696487</v>
      </c>
      <c r="C5754" s="14">
        <v>9781849696494</v>
      </c>
      <c r="D5754" s="14">
        <v>2013</v>
      </c>
    </row>
    <row r="5755" spans="1:4" s="8" customFormat="1" ht="20.149999999999999" customHeight="1">
      <c r="A5755" s="13" t="s">
        <v>5999</v>
      </c>
      <c r="B5755" s="14">
        <v>9781849519205</v>
      </c>
      <c r="C5755" s="14">
        <v>9781849519212</v>
      </c>
      <c r="D5755" s="14">
        <v>2013</v>
      </c>
    </row>
    <row r="5756" spans="1:4" s="8" customFormat="1" ht="20.149999999999999" customHeight="1">
      <c r="A5756" s="13" t="s">
        <v>6000</v>
      </c>
      <c r="B5756" s="14">
        <v>9781849687126</v>
      </c>
      <c r="C5756" s="14">
        <v>9781849687133</v>
      </c>
      <c r="D5756" s="14">
        <v>2013</v>
      </c>
    </row>
    <row r="5757" spans="1:4" s="8" customFormat="1" ht="20.149999999999999" customHeight="1">
      <c r="A5757" s="13" t="s">
        <v>6001</v>
      </c>
      <c r="B5757" s="14">
        <v>9781782165187</v>
      </c>
      <c r="C5757" s="14">
        <v>9781782165194</v>
      </c>
      <c r="D5757" s="14">
        <v>2013</v>
      </c>
    </row>
    <row r="5758" spans="1:4" s="8" customFormat="1" ht="20.149999999999999" customHeight="1">
      <c r="A5758" s="13" t="s">
        <v>6002</v>
      </c>
      <c r="B5758" s="14">
        <v>9781782169666</v>
      </c>
      <c r="C5758" s="14">
        <v>9781782169673</v>
      </c>
      <c r="D5758" s="14">
        <v>2013</v>
      </c>
    </row>
    <row r="5759" spans="1:4" s="8" customFormat="1" ht="20.149999999999999" customHeight="1">
      <c r="A5759" s="13" t="s">
        <v>6003</v>
      </c>
      <c r="B5759" s="14">
        <v>9781849694568</v>
      </c>
      <c r="C5759" s="14">
        <v>9781849694575</v>
      </c>
      <c r="D5759" s="14">
        <v>2013</v>
      </c>
    </row>
    <row r="5760" spans="1:4" s="8" customFormat="1" ht="20.149999999999999" customHeight="1">
      <c r="A5760" s="13" t="s">
        <v>6004</v>
      </c>
      <c r="B5760" s="14">
        <v>9781849689069</v>
      </c>
      <c r="C5760" s="14">
        <v>9781849689076</v>
      </c>
      <c r="D5760" s="14">
        <v>2013</v>
      </c>
    </row>
    <row r="5761" spans="1:4" s="8" customFormat="1" ht="20.149999999999999" customHeight="1">
      <c r="A5761" s="13" t="s">
        <v>6005</v>
      </c>
      <c r="B5761" s="14">
        <v>9781782160120</v>
      </c>
      <c r="C5761" s="14">
        <v>9781782160137</v>
      </c>
      <c r="D5761" s="14">
        <v>2013</v>
      </c>
    </row>
    <row r="5762" spans="1:4" s="8" customFormat="1" ht="20.149999999999999" customHeight="1">
      <c r="A5762" s="13" t="s">
        <v>6006</v>
      </c>
      <c r="B5762" s="14">
        <v>9781849691505</v>
      </c>
      <c r="C5762" s="14">
        <v>9781849691512</v>
      </c>
      <c r="D5762" s="14">
        <v>2013</v>
      </c>
    </row>
    <row r="5763" spans="1:4" s="8" customFormat="1" ht="20.149999999999999" customHeight="1">
      <c r="A5763" s="13" t="s">
        <v>6007</v>
      </c>
      <c r="B5763" s="14">
        <v>9781849689465</v>
      </c>
      <c r="C5763" s="14">
        <v>9781849689472</v>
      </c>
      <c r="D5763" s="14">
        <v>2013</v>
      </c>
    </row>
    <row r="5764" spans="1:4" s="8" customFormat="1" ht="20.149999999999999" customHeight="1">
      <c r="A5764" s="13" t="s">
        <v>6008</v>
      </c>
      <c r="B5764" s="14">
        <v>9781849684545</v>
      </c>
      <c r="C5764" s="14">
        <v>9781849684552</v>
      </c>
      <c r="D5764" s="14">
        <v>2013</v>
      </c>
    </row>
    <row r="5765" spans="1:4" s="8" customFormat="1" ht="20.149999999999999" customHeight="1">
      <c r="A5765" s="13" t="s">
        <v>6009</v>
      </c>
      <c r="B5765" s="14">
        <v>9781849686327</v>
      </c>
      <c r="C5765" s="14">
        <v>9781849686334</v>
      </c>
      <c r="D5765" s="14">
        <v>2013</v>
      </c>
    </row>
    <row r="5766" spans="1:4" s="8" customFormat="1" ht="20.149999999999999" customHeight="1">
      <c r="A5766" s="13" t="s">
        <v>6010</v>
      </c>
      <c r="B5766" s="14">
        <v>9781849688826</v>
      </c>
      <c r="C5766" s="14">
        <v>9781849688833</v>
      </c>
      <c r="D5766" s="14">
        <v>2013</v>
      </c>
    </row>
    <row r="5767" spans="1:4" s="8" customFormat="1" ht="20.149999999999999" customHeight="1">
      <c r="A5767" s="13" t="s">
        <v>6011</v>
      </c>
      <c r="B5767" s="14">
        <v>9781782165064</v>
      </c>
      <c r="C5767" s="14">
        <v>9781782165071</v>
      </c>
      <c r="D5767" s="14">
        <v>2013</v>
      </c>
    </row>
    <row r="5768" spans="1:4" s="8" customFormat="1" ht="20.149999999999999" customHeight="1">
      <c r="A5768" s="13" t="s">
        <v>6012</v>
      </c>
      <c r="B5768" s="14">
        <v>9781782161042</v>
      </c>
      <c r="C5768" s="14">
        <v>9781782161059</v>
      </c>
      <c r="D5768" s="14">
        <v>2013</v>
      </c>
    </row>
    <row r="5769" spans="1:4" s="8" customFormat="1" ht="20.149999999999999" customHeight="1">
      <c r="A5769" s="13" t="s">
        <v>6013</v>
      </c>
      <c r="B5769" s="14">
        <v>9781782161868</v>
      </c>
      <c r="C5769" s="14">
        <v>9781782161875</v>
      </c>
      <c r="D5769" s="14">
        <v>2013</v>
      </c>
    </row>
    <row r="5770" spans="1:4" s="8" customFormat="1" ht="20.149999999999999" customHeight="1">
      <c r="A5770" s="13" t="s">
        <v>6014</v>
      </c>
      <c r="B5770" s="14">
        <v>9781782163060</v>
      </c>
      <c r="C5770" s="14">
        <v>9781782163077</v>
      </c>
      <c r="D5770" s="14">
        <v>2013</v>
      </c>
    </row>
    <row r="5771" spans="1:4" s="8" customFormat="1" ht="20.149999999999999" customHeight="1">
      <c r="A5771" s="13" t="s">
        <v>6015</v>
      </c>
      <c r="B5771" s="14">
        <v>9781849518901</v>
      </c>
      <c r="C5771" s="14">
        <v>9781849518918</v>
      </c>
      <c r="D5771" s="14">
        <v>2013</v>
      </c>
    </row>
    <row r="5772" spans="1:4" s="8" customFormat="1" ht="20.149999999999999" customHeight="1">
      <c r="A5772" s="13" t="s">
        <v>6016</v>
      </c>
      <c r="B5772" s="14">
        <v>9781849687843</v>
      </c>
      <c r="C5772" s="14">
        <v>9781849687850</v>
      </c>
      <c r="D5772" s="14">
        <v>2013</v>
      </c>
    </row>
    <row r="5773" spans="1:4" s="8" customFormat="1" ht="20.149999999999999" customHeight="1">
      <c r="A5773" s="13" t="s">
        <v>6017</v>
      </c>
      <c r="B5773" s="14">
        <v>9781849694360</v>
      </c>
      <c r="C5773" s="14">
        <v>9781849694377</v>
      </c>
      <c r="D5773" s="14">
        <v>2013</v>
      </c>
    </row>
    <row r="5774" spans="1:4" s="8" customFormat="1" ht="20.149999999999999" customHeight="1">
      <c r="A5774" s="13" t="s">
        <v>6018</v>
      </c>
      <c r="B5774" s="14">
        <v>9781849694681</v>
      </c>
      <c r="C5774" s="14">
        <v>9781849694698</v>
      </c>
      <c r="D5774" s="14">
        <v>2013</v>
      </c>
    </row>
    <row r="5775" spans="1:4" s="8" customFormat="1" ht="20.149999999999999" customHeight="1">
      <c r="A5775" s="13" t="s">
        <v>6019</v>
      </c>
      <c r="B5775" s="14">
        <v>9781782160700</v>
      </c>
      <c r="C5775" s="14">
        <v>9781782160717</v>
      </c>
      <c r="D5775" s="14">
        <v>2013</v>
      </c>
    </row>
    <row r="5776" spans="1:4" s="8" customFormat="1" ht="20.149999999999999" customHeight="1">
      <c r="A5776" s="13" t="s">
        <v>6020</v>
      </c>
      <c r="B5776" s="14">
        <v>9781849686709</v>
      </c>
      <c r="C5776" s="14">
        <v>9781849686716</v>
      </c>
      <c r="D5776" s="14">
        <v>2013</v>
      </c>
    </row>
    <row r="5777" spans="1:4" s="8" customFormat="1" ht="20.149999999999999" customHeight="1">
      <c r="A5777" s="13" t="s">
        <v>6021</v>
      </c>
      <c r="B5777" s="14">
        <v>9781782161240</v>
      </c>
      <c r="C5777" s="14">
        <v>9781782161257</v>
      </c>
      <c r="D5777" s="14">
        <v>2013</v>
      </c>
    </row>
    <row r="5778" spans="1:4" s="8" customFormat="1" ht="20.149999999999999" customHeight="1">
      <c r="A5778" s="13" t="s">
        <v>6022</v>
      </c>
      <c r="B5778" s="14">
        <v>9781782179993</v>
      </c>
      <c r="C5778" s="14">
        <v>9781782179665</v>
      </c>
      <c r="D5778" s="14">
        <v>2013</v>
      </c>
    </row>
    <row r="5779" spans="1:4" s="8" customFormat="1" ht="20.149999999999999" customHeight="1">
      <c r="A5779" s="13" t="s">
        <v>6023</v>
      </c>
      <c r="B5779" s="14">
        <v>9781849519021</v>
      </c>
      <c r="C5779" s="14">
        <v>9781849519038</v>
      </c>
      <c r="D5779" s="14">
        <v>2013</v>
      </c>
    </row>
    <row r="5780" spans="1:4" s="8" customFormat="1" ht="20.149999999999999" customHeight="1">
      <c r="A5780" s="13" t="s">
        <v>6024</v>
      </c>
      <c r="B5780" s="14">
        <v>9781849686501</v>
      </c>
      <c r="C5780" s="14">
        <v>9781849686518</v>
      </c>
      <c r="D5780" s="14">
        <v>2013</v>
      </c>
    </row>
    <row r="5781" spans="1:4" s="8" customFormat="1" ht="20.149999999999999" customHeight="1">
      <c r="A5781" s="13" t="s">
        <v>6025</v>
      </c>
      <c r="B5781" s="14">
        <v>9781849688024</v>
      </c>
      <c r="C5781" s="14">
        <v>9781849688031</v>
      </c>
      <c r="D5781" s="14">
        <v>2013</v>
      </c>
    </row>
    <row r="5782" spans="1:4" s="8" customFormat="1" ht="20.149999999999999" customHeight="1">
      <c r="A5782" s="13" t="s">
        <v>6026</v>
      </c>
      <c r="B5782" s="14">
        <v>9781849694100</v>
      </c>
      <c r="C5782" s="14">
        <v>9781849694117</v>
      </c>
      <c r="D5782" s="14">
        <v>2013</v>
      </c>
    </row>
    <row r="5783" spans="1:4" s="8" customFormat="1" ht="20.149999999999999" customHeight="1">
      <c r="A5783" s="13" t="s">
        <v>6027</v>
      </c>
      <c r="B5783" s="14">
        <v>9781849695725</v>
      </c>
      <c r="C5783" s="14">
        <v>9781849695732</v>
      </c>
      <c r="D5783" s="14">
        <v>2013</v>
      </c>
    </row>
    <row r="5784" spans="1:4" s="8" customFormat="1" ht="20.149999999999999" customHeight="1">
      <c r="A5784" s="13" t="s">
        <v>6028</v>
      </c>
      <c r="B5784" s="14">
        <v>9781782163503</v>
      </c>
      <c r="C5784" s="14">
        <v>9781782163510</v>
      </c>
      <c r="D5784" s="14">
        <v>2013</v>
      </c>
    </row>
    <row r="5785" spans="1:4" s="8" customFormat="1" ht="20.149999999999999" customHeight="1">
      <c r="A5785" s="13" t="s">
        <v>6029</v>
      </c>
      <c r="B5785" s="14">
        <v>9781782163244</v>
      </c>
      <c r="C5785" s="14">
        <v>9781782163251</v>
      </c>
      <c r="D5785" s="14">
        <v>2013</v>
      </c>
    </row>
    <row r="5786" spans="1:4" s="8" customFormat="1" ht="20.149999999999999" customHeight="1">
      <c r="A5786" s="13" t="s">
        <v>6030</v>
      </c>
      <c r="B5786" s="14">
        <v>9781782163923</v>
      </c>
      <c r="C5786" s="14">
        <v>9781782163930</v>
      </c>
      <c r="D5786" s="14">
        <v>2013</v>
      </c>
    </row>
    <row r="5787" spans="1:4" s="8" customFormat="1" ht="20.149999999999999" customHeight="1">
      <c r="A5787" s="13" t="s">
        <v>6031</v>
      </c>
      <c r="B5787" s="14">
        <v>9781782169314</v>
      </c>
      <c r="C5787" s="14">
        <v>9781782169321</v>
      </c>
      <c r="D5787" s="14">
        <v>2013</v>
      </c>
    </row>
    <row r="5788" spans="1:4" s="8" customFormat="1" ht="20.149999999999999" customHeight="1">
      <c r="A5788" s="13" t="s">
        <v>6032</v>
      </c>
      <c r="B5788" s="14">
        <v>9781782163480</v>
      </c>
      <c r="C5788" s="14">
        <v>9781782163497</v>
      </c>
      <c r="D5788" s="14">
        <v>2013</v>
      </c>
    </row>
    <row r="5789" spans="1:4" s="8" customFormat="1" ht="20.149999999999999" customHeight="1">
      <c r="A5789" s="13" t="s">
        <v>6033</v>
      </c>
      <c r="B5789" s="14">
        <v>9781782165385</v>
      </c>
      <c r="C5789" s="14">
        <v>9781782165392</v>
      </c>
      <c r="D5789" s="14">
        <v>2013</v>
      </c>
    </row>
    <row r="5790" spans="1:4" s="8" customFormat="1" ht="20.149999999999999" customHeight="1">
      <c r="A5790" s="13" t="s">
        <v>6034</v>
      </c>
      <c r="B5790" s="14">
        <v>9781849688567</v>
      </c>
      <c r="C5790" s="14">
        <v>9781849688574</v>
      </c>
      <c r="D5790" s="14">
        <v>2013</v>
      </c>
    </row>
    <row r="5791" spans="1:4" s="8" customFormat="1" ht="20.149999999999999" customHeight="1">
      <c r="A5791" s="13" t="s">
        <v>6035</v>
      </c>
      <c r="B5791" s="14">
        <v>9781782170143</v>
      </c>
      <c r="C5791" s="14">
        <v>9781782170150</v>
      </c>
      <c r="D5791" s="14">
        <v>2013</v>
      </c>
    </row>
    <row r="5792" spans="1:4" s="8" customFormat="1" ht="20.149999999999999" customHeight="1">
      <c r="A5792" s="13" t="s">
        <v>6036</v>
      </c>
      <c r="B5792" s="14">
        <v>9781849697262</v>
      </c>
      <c r="C5792" s="14">
        <v>9781849697279</v>
      </c>
      <c r="D5792" s="14">
        <v>2013</v>
      </c>
    </row>
    <row r="5793" spans="1:4" s="8" customFormat="1" ht="20.149999999999999" customHeight="1">
      <c r="A5793" s="13" t="s">
        <v>6037</v>
      </c>
      <c r="B5793" s="14">
        <v>9781782167563</v>
      </c>
      <c r="C5793" s="14">
        <v>9781782167570</v>
      </c>
      <c r="D5793" s="14">
        <v>2013</v>
      </c>
    </row>
    <row r="5794" spans="1:4" s="8" customFormat="1" ht="20.149999999999999" customHeight="1">
      <c r="A5794" s="13" t="s">
        <v>6038</v>
      </c>
      <c r="B5794" s="14">
        <v>9781782161066</v>
      </c>
      <c r="C5794" s="14">
        <v>9781782161073</v>
      </c>
      <c r="D5794" s="14">
        <v>2013</v>
      </c>
    </row>
    <row r="5795" spans="1:4" s="8" customFormat="1" ht="20.149999999999999" customHeight="1">
      <c r="A5795" s="13" t="s">
        <v>6039</v>
      </c>
      <c r="B5795" s="14">
        <v>9781849688482</v>
      </c>
      <c r="C5795" s="14">
        <v>9781849688499</v>
      </c>
      <c r="D5795" s="14">
        <v>2013</v>
      </c>
    </row>
    <row r="5796" spans="1:4" s="8" customFormat="1" ht="20.149999999999999" customHeight="1">
      <c r="A5796" s="13" t="s">
        <v>6040</v>
      </c>
      <c r="B5796" s="14">
        <v>9781849695008</v>
      </c>
      <c r="C5796" s="14">
        <v>9781849695015</v>
      </c>
      <c r="D5796" s="14">
        <v>2013</v>
      </c>
    </row>
    <row r="5797" spans="1:4" s="8" customFormat="1" ht="20.149999999999999" customHeight="1">
      <c r="A5797" s="13" t="s">
        <v>6041</v>
      </c>
      <c r="B5797" s="14">
        <v>9781849518802</v>
      </c>
      <c r="C5797" s="14">
        <v>9781849518819</v>
      </c>
      <c r="D5797" s="14">
        <v>2013</v>
      </c>
    </row>
    <row r="5798" spans="1:4" s="8" customFormat="1" ht="20.149999999999999" customHeight="1">
      <c r="A5798" s="13" t="s">
        <v>6042</v>
      </c>
      <c r="B5798" s="14">
        <v>9781782169918</v>
      </c>
      <c r="C5798" s="14">
        <v>9781782169925</v>
      </c>
      <c r="D5798" s="14">
        <v>2013</v>
      </c>
    </row>
    <row r="5799" spans="1:4" s="8" customFormat="1" ht="20.149999999999999" customHeight="1">
      <c r="A5799" s="13" t="s">
        <v>6043</v>
      </c>
      <c r="B5799" s="14">
        <v>9781782169680</v>
      </c>
      <c r="C5799" s="14">
        <v>9781782169697</v>
      </c>
      <c r="D5799" s="14">
        <v>2013</v>
      </c>
    </row>
    <row r="5800" spans="1:4" s="8" customFormat="1" ht="20.149999999999999" customHeight="1">
      <c r="A5800" s="13" t="s">
        <v>6044</v>
      </c>
      <c r="B5800" s="14">
        <v>9781782165101</v>
      </c>
      <c r="C5800" s="14">
        <v>9781782165118</v>
      </c>
      <c r="D5800" s="14">
        <v>2013</v>
      </c>
    </row>
    <row r="5801" spans="1:4" s="8" customFormat="1" ht="20.149999999999999" customHeight="1">
      <c r="A5801" s="13" t="s">
        <v>6045</v>
      </c>
      <c r="B5801" s="14">
        <v>9781782163428</v>
      </c>
      <c r="C5801" s="14">
        <v>9781782163435</v>
      </c>
      <c r="D5801" s="14">
        <v>2013</v>
      </c>
    </row>
    <row r="5802" spans="1:4" s="8" customFormat="1" ht="20.149999999999999" customHeight="1">
      <c r="A5802" s="13" t="s">
        <v>6046</v>
      </c>
      <c r="B5802" s="14">
        <v>9781849699358</v>
      </c>
      <c r="C5802" s="14">
        <v>9781849699365</v>
      </c>
      <c r="D5802" s="14">
        <v>2013</v>
      </c>
    </row>
    <row r="5803" spans="1:4" s="8" customFormat="1" ht="20.149999999999999" customHeight="1">
      <c r="A5803" s="13" t="s">
        <v>6047</v>
      </c>
      <c r="B5803" s="14">
        <v>9781849689007</v>
      </c>
      <c r="C5803" s="14">
        <v>9781849689014</v>
      </c>
      <c r="D5803" s="14">
        <v>2013</v>
      </c>
    </row>
    <row r="5804" spans="1:4" s="8" customFormat="1" ht="20.149999999999999" customHeight="1">
      <c r="A5804" s="13" t="s">
        <v>6048</v>
      </c>
      <c r="B5804" s="14">
        <v>9781849689564</v>
      </c>
      <c r="C5804" s="14">
        <v>9781849689571</v>
      </c>
      <c r="D5804" s="14">
        <v>2013</v>
      </c>
    </row>
    <row r="5805" spans="1:4" s="8" customFormat="1" ht="20.149999999999999" customHeight="1">
      <c r="A5805" s="13" t="s">
        <v>6049</v>
      </c>
      <c r="B5805" s="14">
        <v>9781849697187</v>
      </c>
      <c r="C5805" s="14">
        <v>9781849697194</v>
      </c>
      <c r="D5805" s="14">
        <v>2013</v>
      </c>
    </row>
    <row r="5806" spans="1:4" s="8" customFormat="1" ht="20.149999999999999" customHeight="1">
      <c r="A5806" s="13" t="s">
        <v>6050</v>
      </c>
      <c r="B5806" s="14">
        <v>9781782169086</v>
      </c>
      <c r="C5806" s="14">
        <v>9781782169093</v>
      </c>
      <c r="D5806" s="14">
        <v>2013</v>
      </c>
    </row>
    <row r="5807" spans="1:4" s="8" customFormat="1" ht="20.149999999999999" customHeight="1">
      <c r="A5807" s="13" t="s">
        <v>6051</v>
      </c>
      <c r="B5807" s="14">
        <v>9781782166085</v>
      </c>
      <c r="C5807" s="14">
        <v>9781782166092</v>
      </c>
      <c r="D5807" s="14">
        <v>2013</v>
      </c>
    </row>
    <row r="5808" spans="1:4" s="8" customFormat="1" ht="20.149999999999999" customHeight="1">
      <c r="A5808" s="13" t="s">
        <v>6052</v>
      </c>
      <c r="B5808" s="14">
        <v>9781849685061</v>
      </c>
      <c r="C5808" s="14">
        <v>9781849685078</v>
      </c>
      <c r="D5808" s="14">
        <v>2013</v>
      </c>
    </row>
    <row r="5809" spans="1:4" s="8" customFormat="1" ht="20.149999999999999" customHeight="1">
      <c r="A5809" s="13" t="s">
        <v>6053</v>
      </c>
      <c r="B5809" s="14">
        <v>9781782165125</v>
      </c>
      <c r="C5809" s="14">
        <v>9781782165132</v>
      </c>
      <c r="D5809" s="14">
        <v>2013</v>
      </c>
    </row>
    <row r="5810" spans="1:4" s="8" customFormat="1" ht="20.149999999999999" customHeight="1">
      <c r="A5810" s="13" t="s">
        <v>6054</v>
      </c>
      <c r="B5810" s="14">
        <v>9781782165149</v>
      </c>
      <c r="C5810" s="14">
        <v>9781782165156</v>
      </c>
      <c r="D5810" s="14">
        <v>2013</v>
      </c>
    </row>
    <row r="5811" spans="1:4" s="8" customFormat="1" ht="20.149999999999999" customHeight="1">
      <c r="A5811" s="13" t="s">
        <v>6055</v>
      </c>
      <c r="B5811" s="14">
        <v>9781849694162</v>
      </c>
      <c r="C5811" s="14">
        <v>9781849694179</v>
      </c>
      <c r="D5811" s="14">
        <v>2013</v>
      </c>
    </row>
    <row r="5812" spans="1:4" s="8" customFormat="1" ht="20.149999999999999" customHeight="1">
      <c r="A5812" s="13" t="s">
        <v>6056</v>
      </c>
      <c r="B5812" s="14">
        <v>9781782167341</v>
      </c>
      <c r="C5812" s="14">
        <v>9781782167358</v>
      </c>
      <c r="D5812" s="14">
        <v>2013</v>
      </c>
    </row>
    <row r="5813" spans="1:4" s="8" customFormat="1" ht="20.149999999999999" customHeight="1">
      <c r="A5813" s="13" t="s">
        <v>6057</v>
      </c>
      <c r="B5813" s="14">
        <v>9781849694544</v>
      </c>
      <c r="C5813" s="14">
        <v>9781849694551</v>
      </c>
      <c r="D5813" s="14">
        <v>2013</v>
      </c>
    </row>
    <row r="5814" spans="1:4" s="8" customFormat="1" ht="20.149999999999999" customHeight="1">
      <c r="A5814" s="13" t="s">
        <v>6058</v>
      </c>
      <c r="B5814" s="14">
        <v>9781849686426</v>
      </c>
      <c r="C5814" s="14">
        <v>9781849686433</v>
      </c>
      <c r="D5814" s="14">
        <v>2013</v>
      </c>
    </row>
    <row r="5815" spans="1:4" s="8" customFormat="1" ht="20.149999999999999" customHeight="1">
      <c r="A5815" s="13" t="s">
        <v>6059</v>
      </c>
      <c r="B5815" s="14">
        <v>9781782169932</v>
      </c>
      <c r="C5815" s="14">
        <v>9781782169949</v>
      </c>
      <c r="D5815" s="14">
        <v>2013</v>
      </c>
    </row>
    <row r="5816" spans="1:4" s="8" customFormat="1" ht="20.149999999999999" customHeight="1">
      <c r="A5816" s="13" t="s">
        <v>6060</v>
      </c>
      <c r="B5816" s="14">
        <v>9781782163107</v>
      </c>
      <c r="C5816" s="14">
        <v>9781782163114</v>
      </c>
      <c r="D5816" s="14">
        <v>2013</v>
      </c>
    </row>
    <row r="5817" spans="1:4" s="8" customFormat="1" ht="20.149999999999999" customHeight="1">
      <c r="A5817" s="13" t="s">
        <v>6061</v>
      </c>
      <c r="B5817" s="14">
        <v>9781849683562</v>
      </c>
      <c r="C5817" s="14">
        <v>9781849683579</v>
      </c>
      <c r="D5817" s="14">
        <v>2013</v>
      </c>
    </row>
    <row r="5818" spans="1:4" s="8" customFormat="1" ht="20.149999999999999" customHeight="1">
      <c r="A5818" s="13" t="s">
        <v>6062</v>
      </c>
      <c r="B5818" s="14">
        <v>9781849681742</v>
      </c>
      <c r="C5818" s="14">
        <v>9781849681759</v>
      </c>
      <c r="D5818" s="14">
        <v>2013</v>
      </c>
    </row>
    <row r="5819" spans="1:4" s="8" customFormat="1" ht="20.149999999999999" customHeight="1">
      <c r="A5819" s="13" t="s">
        <v>6063</v>
      </c>
      <c r="B5819" s="14">
        <v>9781782169161</v>
      </c>
      <c r="C5819" s="14">
        <v>9781782169178</v>
      </c>
      <c r="D5819" s="14">
        <v>2013</v>
      </c>
    </row>
    <row r="5820" spans="1:4" s="8" customFormat="1" ht="20.149999999999999" customHeight="1">
      <c r="A5820" s="13" t="s">
        <v>6064</v>
      </c>
      <c r="B5820" s="14">
        <v>9781849687966</v>
      </c>
      <c r="C5820" s="14">
        <v>9781849687973</v>
      </c>
      <c r="D5820" s="14">
        <v>2013</v>
      </c>
    </row>
    <row r="5821" spans="1:4" s="8" customFormat="1" ht="20.149999999999999" customHeight="1">
      <c r="A5821" s="13" t="s">
        <v>6065</v>
      </c>
      <c r="B5821" s="14">
        <v>9781849517584</v>
      </c>
      <c r="C5821" s="14">
        <v>9781849517591</v>
      </c>
      <c r="D5821" s="14">
        <v>2013</v>
      </c>
    </row>
    <row r="5822" spans="1:4" s="8" customFormat="1" ht="20.149999999999999" customHeight="1">
      <c r="A5822" s="13" t="s">
        <v>6066</v>
      </c>
      <c r="B5822" s="14">
        <v>9781782166726</v>
      </c>
      <c r="C5822" s="14">
        <v>9781782166733</v>
      </c>
      <c r="D5822" s="14">
        <v>2013</v>
      </c>
    </row>
    <row r="5823" spans="1:4" s="8" customFormat="1" ht="20.149999999999999" customHeight="1">
      <c r="A5823" s="13" t="s">
        <v>6067</v>
      </c>
      <c r="B5823" s="14">
        <v>9781849689168</v>
      </c>
      <c r="C5823" s="14">
        <v>9781849689175</v>
      </c>
      <c r="D5823" s="14">
        <v>2013</v>
      </c>
    </row>
    <row r="5824" spans="1:4" s="8" customFormat="1" ht="20.149999999999999" customHeight="1">
      <c r="A5824" s="13" t="s">
        <v>6068</v>
      </c>
      <c r="B5824" s="14">
        <v>9781849694308</v>
      </c>
      <c r="C5824" s="14">
        <v>9781849694315</v>
      </c>
      <c r="D5824" s="14">
        <v>2013</v>
      </c>
    </row>
    <row r="5825" spans="1:4" s="8" customFormat="1" ht="20.149999999999999" customHeight="1">
      <c r="A5825" s="13" t="s">
        <v>6069</v>
      </c>
      <c r="B5825" s="14">
        <v>9781782165743</v>
      </c>
      <c r="C5825" s="14">
        <v>9781782165750</v>
      </c>
      <c r="D5825" s="14">
        <v>2013</v>
      </c>
    </row>
    <row r="5826" spans="1:4" s="8" customFormat="1" ht="20.149999999999999" customHeight="1">
      <c r="A5826" s="13" t="s">
        <v>6070</v>
      </c>
      <c r="B5826" s="14">
        <v>9781782162742</v>
      </c>
      <c r="C5826" s="14">
        <v>9781782162759</v>
      </c>
      <c r="D5826" s="14">
        <v>2013</v>
      </c>
    </row>
    <row r="5827" spans="1:4" s="8" customFormat="1" ht="20.149999999999999" customHeight="1">
      <c r="A5827" s="13" t="s">
        <v>6071</v>
      </c>
      <c r="B5827" s="14">
        <v>9781849685764</v>
      </c>
      <c r="C5827" s="14">
        <v>9781849685771</v>
      </c>
      <c r="D5827" s="14">
        <v>2013</v>
      </c>
    </row>
    <row r="5828" spans="1:4" s="8" customFormat="1" ht="20.149999999999999" customHeight="1">
      <c r="A5828" s="13" t="s">
        <v>6072</v>
      </c>
      <c r="B5828" s="14">
        <v>9781782169529</v>
      </c>
      <c r="C5828" s="14">
        <v>9781782169536</v>
      </c>
      <c r="D5828" s="14">
        <v>2013</v>
      </c>
    </row>
    <row r="5829" spans="1:4" s="8" customFormat="1" ht="20.149999999999999" customHeight="1">
      <c r="A5829" s="13" t="s">
        <v>6073</v>
      </c>
      <c r="B5829" s="14">
        <v>9781849696302</v>
      </c>
      <c r="C5829" s="14">
        <v>9781849696319</v>
      </c>
      <c r="D5829" s="14">
        <v>2013</v>
      </c>
    </row>
    <row r="5830" spans="1:4" s="8" customFormat="1" ht="20.149999999999999" customHeight="1">
      <c r="A5830" s="13" t="s">
        <v>6074</v>
      </c>
      <c r="B5830" s="14">
        <v>9781782167709</v>
      </c>
      <c r="C5830" s="14">
        <v>9781782167716</v>
      </c>
      <c r="D5830" s="14">
        <v>2013</v>
      </c>
    </row>
    <row r="5831" spans="1:4" s="8" customFormat="1" ht="20.149999999999999" customHeight="1">
      <c r="A5831" s="13" t="s">
        <v>6075</v>
      </c>
      <c r="B5831" s="14">
        <v>9781782169062</v>
      </c>
      <c r="C5831" s="14">
        <v>9781782169079</v>
      </c>
      <c r="D5831" s="14">
        <v>2013</v>
      </c>
    </row>
    <row r="5832" spans="1:4" s="8" customFormat="1" ht="20.149999999999999" customHeight="1">
      <c r="A5832" s="13" t="s">
        <v>6076</v>
      </c>
      <c r="B5832" s="14">
        <v>9781782166429</v>
      </c>
      <c r="C5832" s="14">
        <v>9781782166436</v>
      </c>
      <c r="D5832" s="14">
        <v>2013</v>
      </c>
    </row>
    <row r="5833" spans="1:4" s="8" customFormat="1" ht="20.149999999999999" customHeight="1">
      <c r="A5833" s="13" t="s">
        <v>6077</v>
      </c>
      <c r="B5833" s="14">
        <v>9781782165903</v>
      </c>
      <c r="C5833" s="14">
        <v>9781782165910</v>
      </c>
      <c r="D5833" s="14">
        <v>2013</v>
      </c>
    </row>
    <row r="5834" spans="1:4" s="8" customFormat="1" ht="20.149999999999999" customHeight="1">
      <c r="A5834" s="13" t="s">
        <v>6078</v>
      </c>
      <c r="B5834" s="14">
        <v>9781782165200</v>
      </c>
      <c r="C5834" s="14">
        <v>9781782165217</v>
      </c>
      <c r="D5834" s="14">
        <v>2013</v>
      </c>
    </row>
    <row r="5835" spans="1:4" s="8" customFormat="1" ht="20.149999999999999" customHeight="1">
      <c r="A5835" s="13" t="s">
        <v>6079</v>
      </c>
      <c r="B5835" s="14">
        <v>9781849689427</v>
      </c>
      <c r="C5835" s="14">
        <v>9781849689434</v>
      </c>
      <c r="D5835" s="14">
        <v>2013</v>
      </c>
    </row>
    <row r="5836" spans="1:4" s="8" customFormat="1" ht="20.149999999999999" customHeight="1">
      <c r="A5836" s="13" t="s">
        <v>6080</v>
      </c>
      <c r="B5836" s="14">
        <v>9781782162506</v>
      </c>
      <c r="C5836" s="14">
        <v>9781782162513</v>
      </c>
      <c r="D5836" s="14">
        <v>2013</v>
      </c>
    </row>
    <row r="5837" spans="1:4" s="8" customFormat="1" ht="20.149999999999999" customHeight="1">
      <c r="A5837" s="13" t="s">
        <v>6081</v>
      </c>
      <c r="B5837" s="14">
        <v>9781782165408</v>
      </c>
      <c r="C5837" s="14">
        <v>9781782165415</v>
      </c>
      <c r="D5837" s="14">
        <v>2013</v>
      </c>
    </row>
    <row r="5838" spans="1:4" s="8" customFormat="1" ht="20.149999999999999" customHeight="1">
      <c r="A5838" s="13" t="s">
        <v>6082</v>
      </c>
      <c r="B5838" s="14">
        <v>9781782164807</v>
      </c>
      <c r="C5838" s="14">
        <v>9781782164814</v>
      </c>
      <c r="D5838" s="14">
        <v>2013</v>
      </c>
    </row>
    <row r="5839" spans="1:4" s="8" customFormat="1" ht="20.149999999999999" customHeight="1">
      <c r="A5839" s="13" t="s">
        <v>6083</v>
      </c>
      <c r="B5839" s="14">
        <v>9781782162902</v>
      </c>
      <c r="C5839" s="14">
        <v>9781782162919</v>
      </c>
      <c r="D5839" s="14">
        <v>2013</v>
      </c>
    </row>
    <row r="5840" spans="1:4" s="8" customFormat="1" ht="20.149999999999999" customHeight="1">
      <c r="A5840" s="13" t="s">
        <v>6084</v>
      </c>
      <c r="B5840" s="14">
        <v>9781782169581</v>
      </c>
      <c r="C5840" s="14">
        <v>9781782169598</v>
      </c>
      <c r="D5840" s="14">
        <v>2013</v>
      </c>
    </row>
    <row r="5841" spans="1:4" s="8" customFormat="1" ht="20.149999999999999" customHeight="1">
      <c r="A5841" s="13" t="s">
        <v>6085</v>
      </c>
      <c r="B5841" s="14">
        <v>9781782169413</v>
      </c>
      <c r="C5841" s="14">
        <v>9781782169420</v>
      </c>
      <c r="D5841" s="14">
        <v>2013</v>
      </c>
    </row>
    <row r="5842" spans="1:4" s="8" customFormat="1" ht="20.149999999999999" customHeight="1">
      <c r="A5842" s="13" t="s">
        <v>6086</v>
      </c>
      <c r="B5842" s="14">
        <v>9781782169543</v>
      </c>
      <c r="C5842" s="14">
        <v>9781782169550</v>
      </c>
      <c r="D5842" s="14">
        <v>2013</v>
      </c>
    </row>
    <row r="5843" spans="1:4" s="8" customFormat="1" ht="20.149999999999999" customHeight="1">
      <c r="A5843" s="13" t="s">
        <v>6087</v>
      </c>
      <c r="B5843" s="14">
        <v>9781782165569</v>
      </c>
      <c r="C5843" s="14">
        <v>9781782165576</v>
      </c>
      <c r="D5843" s="14">
        <v>2013</v>
      </c>
    </row>
    <row r="5844" spans="1:4" s="8" customFormat="1" ht="20.149999999999999" customHeight="1">
      <c r="A5844" s="13" t="s">
        <v>6088</v>
      </c>
      <c r="B5844" s="14">
        <v>9781849519762</v>
      </c>
      <c r="C5844" s="14">
        <v>9781849519779</v>
      </c>
      <c r="D5844" s="14">
        <v>2013</v>
      </c>
    </row>
    <row r="5845" spans="1:4" s="8" customFormat="1" ht="20.149999999999999" customHeight="1">
      <c r="A5845" s="13" t="s">
        <v>6089</v>
      </c>
      <c r="B5845" s="14">
        <v>9781782163626</v>
      </c>
      <c r="C5845" s="14">
        <v>9781782163633</v>
      </c>
      <c r="D5845" s="14">
        <v>2013</v>
      </c>
    </row>
    <row r="5846" spans="1:4" s="8" customFormat="1" ht="20.149999999999999" customHeight="1">
      <c r="A5846" s="13" t="s">
        <v>6090</v>
      </c>
      <c r="B5846" s="14">
        <v>9781849693349</v>
      </c>
      <c r="C5846" s="14">
        <v>9781849693356</v>
      </c>
      <c r="D5846" s="14">
        <v>2013</v>
      </c>
    </row>
    <row r="5847" spans="1:4" s="8" customFormat="1" ht="20.149999999999999" customHeight="1">
      <c r="A5847" s="13" t="s">
        <v>6091</v>
      </c>
      <c r="B5847" s="14">
        <v>9781849695442</v>
      </c>
      <c r="C5847" s="14">
        <v>9781849695459</v>
      </c>
      <c r="D5847" s="14">
        <v>2013</v>
      </c>
    </row>
    <row r="5848" spans="1:4" s="8" customFormat="1" ht="20.149999999999999" customHeight="1">
      <c r="A5848" s="13" t="s">
        <v>6092</v>
      </c>
      <c r="B5848" s="14">
        <v>9781849694346</v>
      </c>
      <c r="C5848" s="14">
        <v>9781849694353</v>
      </c>
      <c r="D5848" s="14">
        <v>2013</v>
      </c>
    </row>
    <row r="5849" spans="1:4" s="8" customFormat="1" ht="20.149999999999999" customHeight="1">
      <c r="A5849" s="13" t="s">
        <v>6093</v>
      </c>
      <c r="B5849" s="14">
        <v>9781849518703</v>
      </c>
      <c r="C5849" s="14">
        <v>9781849518710</v>
      </c>
      <c r="D5849" s="14">
        <v>2013</v>
      </c>
    </row>
    <row r="5850" spans="1:4" s="8" customFormat="1" ht="20.149999999999999" customHeight="1">
      <c r="A5850" s="13" t="s">
        <v>6094</v>
      </c>
      <c r="B5850" s="14">
        <v>9781849689489</v>
      </c>
      <c r="C5850" s="14">
        <v>9781849689496</v>
      </c>
      <c r="D5850" s="14">
        <v>2013</v>
      </c>
    </row>
    <row r="5851" spans="1:4" s="8" customFormat="1" ht="20.149999999999999" customHeight="1">
      <c r="A5851" s="13" t="s">
        <v>6095</v>
      </c>
      <c r="B5851" s="14">
        <v>9781849693622</v>
      </c>
      <c r="C5851" s="14">
        <v>9781849693639</v>
      </c>
      <c r="D5851" s="14">
        <v>2013</v>
      </c>
    </row>
    <row r="5852" spans="1:4" s="8" customFormat="1" ht="20.149999999999999" customHeight="1">
      <c r="A5852" s="13" t="s">
        <v>6096</v>
      </c>
      <c r="B5852" s="14">
        <v>9781849693806</v>
      </c>
      <c r="C5852" s="14">
        <v>9781849693813</v>
      </c>
      <c r="D5852" s="14">
        <v>2013</v>
      </c>
    </row>
    <row r="5853" spans="1:4" s="8" customFormat="1" ht="20.149999999999999" customHeight="1">
      <c r="A5853" s="13" t="s">
        <v>6097</v>
      </c>
      <c r="B5853" s="14">
        <v>9781782160205</v>
      </c>
      <c r="C5853" s="14">
        <v>9781782160212</v>
      </c>
      <c r="D5853" s="14">
        <v>2013</v>
      </c>
    </row>
    <row r="5854" spans="1:4" s="8" customFormat="1" ht="20.149999999999999" customHeight="1">
      <c r="A5854" s="13" t="s">
        <v>6098</v>
      </c>
      <c r="B5854" s="14">
        <v>9781849686983</v>
      </c>
      <c r="C5854" s="14">
        <v>9781849686990</v>
      </c>
      <c r="D5854" s="14">
        <v>2013</v>
      </c>
    </row>
    <row r="5855" spans="1:4" s="8" customFormat="1" ht="20.149999999999999" customHeight="1">
      <c r="A5855" s="13" t="s">
        <v>6099</v>
      </c>
      <c r="B5855" s="14">
        <v>9781849691024</v>
      </c>
      <c r="C5855" s="14">
        <v>9781849691031</v>
      </c>
      <c r="D5855" s="14">
        <v>2013</v>
      </c>
    </row>
    <row r="5856" spans="1:4" s="8" customFormat="1" ht="20.149999999999999" customHeight="1">
      <c r="A5856" s="13" t="s">
        <v>6100</v>
      </c>
      <c r="B5856" s="14">
        <v>9781782168812</v>
      </c>
      <c r="C5856" s="14">
        <v>9781782168829</v>
      </c>
      <c r="D5856" s="14">
        <v>2013</v>
      </c>
    </row>
    <row r="5857" spans="1:4" s="8" customFormat="1" ht="20.149999999999999" customHeight="1">
      <c r="A5857" s="13" t="s">
        <v>6101</v>
      </c>
      <c r="B5857" s="14">
        <v>9781782161264</v>
      </c>
      <c r="C5857" s="14">
        <v>9781782161271</v>
      </c>
      <c r="D5857" s="14">
        <v>2013</v>
      </c>
    </row>
    <row r="5858" spans="1:4" s="8" customFormat="1" ht="20.149999999999999" customHeight="1">
      <c r="A5858" s="13" t="s">
        <v>6102</v>
      </c>
      <c r="B5858" s="14">
        <v>9781849693066</v>
      </c>
      <c r="C5858" s="14">
        <v>9781849693073</v>
      </c>
      <c r="D5858" s="14">
        <v>2013</v>
      </c>
    </row>
    <row r="5859" spans="1:4" s="8" customFormat="1" ht="20.149999999999999" customHeight="1">
      <c r="A5859" s="13" t="s">
        <v>6103</v>
      </c>
      <c r="B5859" s="14">
        <v>9781849695961</v>
      </c>
      <c r="C5859" s="14">
        <v>9781849695978</v>
      </c>
      <c r="D5859" s="14">
        <v>2013</v>
      </c>
    </row>
    <row r="5860" spans="1:4" s="8" customFormat="1" ht="20.149999999999999" customHeight="1">
      <c r="A5860" s="13" t="s">
        <v>6104</v>
      </c>
      <c r="B5860" s="14">
        <v>9781782161004</v>
      </c>
      <c r="C5860" s="14">
        <v>9781782161011</v>
      </c>
      <c r="D5860" s="14">
        <v>2013</v>
      </c>
    </row>
    <row r="5861" spans="1:4" s="8" customFormat="1" ht="20.149999999999999" customHeight="1">
      <c r="A5861" s="13" t="s">
        <v>6105</v>
      </c>
      <c r="B5861" s="14">
        <v>9781849684521</v>
      </c>
      <c r="C5861" s="14">
        <v>9781849684538</v>
      </c>
      <c r="D5861" s="14">
        <v>2013</v>
      </c>
    </row>
    <row r="5862" spans="1:4" s="8" customFormat="1" ht="20.149999999999999" customHeight="1">
      <c r="A5862" s="13" t="s">
        <v>6106</v>
      </c>
      <c r="B5862" s="14">
        <v>9781782169475</v>
      </c>
      <c r="C5862" s="14">
        <v>9781782169482</v>
      </c>
      <c r="D5862" s="14">
        <v>2013</v>
      </c>
    </row>
    <row r="5863" spans="1:4" s="8" customFormat="1" ht="20.149999999999999" customHeight="1">
      <c r="A5863" s="13" t="s">
        <v>6107</v>
      </c>
      <c r="B5863" s="14">
        <v>9781849689380</v>
      </c>
      <c r="C5863" s="14">
        <v>9781849689397</v>
      </c>
      <c r="D5863" s="14">
        <v>2013</v>
      </c>
    </row>
    <row r="5864" spans="1:4" s="8" customFormat="1" ht="20.149999999999999" customHeight="1">
      <c r="A5864" s="13" t="s">
        <v>6108</v>
      </c>
      <c r="B5864" s="14">
        <v>9781782166443</v>
      </c>
      <c r="C5864" s="14">
        <v>9781782166450</v>
      </c>
      <c r="D5864" s="14">
        <v>2013</v>
      </c>
    </row>
    <row r="5865" spans="1:4" s="8" customFormat="1" ht="20.149999999999999" customHeight="1">
      <c r="A5865" s="13" t="s">
        <v>6109</v>
      </c>
      <c r="B5865" s="14">
        <v>9781849686884</v>
      </c>
      <c r="C5865" s="14">
        <v>9781849686891</v>
      </c>
      <c r="D5865" s="14">
        <v>2013</v>
      </c>
    </row>
    <row r="5866" spans="1:4" s="8" customFormat="1" ht="20.149999999999999" customHeight="1">
      <c r="A5866" s="13" t="s">
        <v>6110</v>
      </c>
      <c r="B5866" s="14">
        <v>9781849519663</v>
      </c>
      <c r="C5866" s="14">
        <v>9781849519670</v>
      </c>
      <c r="D5866" s="14">
        <v>2013</v>
      </c>
    </row>
    <row r="5867" spans="1:4" s="8" customFormat="1" ht="20.149999999999999" customHeight="1">
      <c r="A5867" s="13" t="s">
        <v>6111</v>
      </c>
      <c r="B5867" s="14">
        <v>9781782168218</v>
      </c>
      <c r="C5867" s="14">
        <v>9781782168225</v>
      </c>
      <c r="D5867" s="14">
        <v>2013</v>
      </c>
    </row>
    <row r="5868" spans="1:4" s="8" customFormat="1" ht="20.149999999999999" customHeight="1">
      <c r="A5868" s="13" t="s">
        <v>6112</v>
      </c>
      <c r="B5868" s="14">
        <v>9781782161684</v>
      </c>
      <c r="C5868" s="14">
        <v>9781782161691</v>
      </c>
      <c r="D5868" s="14">
        <v>2013</v>
      </c>
    </row>
    <row r="5869" spans="1:4" s="8" customFormat="1" ht="20.149999999999999" customHeight="1">
      <c r="A5869" s="13" t="s">
        <v>6113</v>
      </c>
      <c r="B5869" s="14">
        <v>9781782160281</v>
      </c>
      <c r="C5869" s="14">
        <v>9781782160298</v>
      </c>
      <c r="D5869" s="14">
        <v>2013</v>
      </c>
    </row>
    <row r="5870" spans="1:4" s="8" customFormat="1" ht="20.149999999999999" customHeight="1">
      <c r="A5870" s="13" t="s">
        <v>6114</v>
      </c>
      <c r="B5870" s="14">
        <v>9781849513562</v>
      </c>
      <c r="C5870" s="14">
        <v>9781849513579</v>
      </c>
      <c r="D5870" s="14">
        <v>2013</v>
      </c>
    </row>
    <row r="5871" spans="1:4" s="8" customFormat="1" ht="20.149999999999999" customHeight="1">
      <c r="A5871" s="13" t="s">
        <v>6115</v>
      </c>
      <c r="B5871" s="14">
        <v>9781782167990</v>
      </c>
      <c r="C5871" s="14">
        <v>9781782168003</v>
      </c>
      <c r="D5871" s="14">
        <v>2013</v>
      </c>
    </row>
    <row r="5872" spans="1:4" s="8" customFormat="1" ht="20.149999999999999" customHeight="1">
      <c r="A5872" s="13" t="s">
        <v>6116</v>
      </c>
      <c r="B5872" s="14">
        <v>9781782160441</v>
      </c>
      <c r="C5872" s="14">
        <v>9781782160458</v>
      </c>
      <c r="D5872" s="14">
        <v>2013</v>
      </c>
    </row>
    <row r="5873" spans="1:4" s="8" customFormat="1" ht="20.149999999999999" customHeight="1">
      <c r="A5873" s="13" t="s">
        <v>6117</v>
      </c>
      <c r="B5873" s="14">
        <v>9781782163688</v>
      </c>
      <c r="C5873" s="14">
        <v>9781782163695</v>
      </c>
      <c r="D5873" s="14">
        <v>2013</v>
      </c>
    </row>
    <row r="5874" spans="1:4" s="8" customFormat="1" ht="20.149999999999999" customHeight="1">
      <c r="A5874" s="13" t="s">
        <v>6118</v>
      </c>
      <c r="B5874" s="14">
        <v>9781849689526</v>
      </c>
      <c r="C5874" s="14">
        <v>9781849689533</v>
      </c>
      <c r="D5874" s="14">
        <v>2013</v>
      </c>
    </row>
    <row r="5875" spans="1:4" s="8" customFormat="1" ht="20.149999999999999" customHeight="1">
      <c r="A5875" s="13" t="s">
        <v>6119</v>
      </c>
      <c r="B5875" s="14">
        <v>9781782162766</v>
      </c>
      <c r="C5875" s="14">
        <v>9781782162773</v>
      </c>
      <c r="D5875" s="14">
        <v>2013</v>
      </c>
    </row>
    <row r="5876" spans="1:4" s="8" customFormat="1" ht="20.149999999999999" customHeight="1">
      <c r="A5876" s="13" t="s">
        <v>6120</v>
      </c>
      <c r="B5876" s="14">
        <v>9781782163749</v>
      </c>
      <c r="C5876" s="14">
        <v>9781782163756</v>
      </c>
      <c r="D5876" s="14">
        <v>2013</v>
      </c>
    </row>
    <row r="5877" spans="1:4" s="8" customFormat="1" ht="20.149999999999999" customHeight="1">
      <c r="A5877" s="13" t="s">
        <v>6121</v>
      </c>
      <c r="B5877" s="14">
        <v>9781849694209</v>
      </c>
      <c r="C5877" s="14">
        <v>9781849694216</v>
      </c>
      <c r="D5877" s="14">
        <v>2013</v>
      </c>
    </row>
    <row r="5878" spans="1:4" s="8" customFormat="1" ht="20.149999999999999" customHeight="1">
      <c r="A5878" s="13" t="s">
        <v>6122</v>
      </c>
      <c r="B5878" s="14">
        <v>9781849697361</v>
      </c>
      <c r="C5878" s="14">
        <v>9781849697378</v>
      </c>
      <c r="D5878" s="14">
        <v>2013</v>
      </c>
    </row>
    <row r="5879" spans="1:4" s="8" customFormat="1" ht="20.149999999999999" customHeight="1">
      <c r="A5879" s="13" t="s">
        <v>6123</v>
      </c>
      <c r="B5879" s="14">
        <v>9781782178088</v>
      </c>
      <c r="C5879" s="14">
        <v>9781782178095</v>
      </c>
      <c r="D5879" s="14">
        <v>2013</v>
      </c>
    </row>
    <row r="5880" spans="1:4" s="8" customFormat="1" ht="20.149999999999999" customHeight="1">
      <c r="A5880" s="13" t="s">
        <v>6124</v>
      </c>
      <c r="B5880" s="14">
        <v>9781849690423</v>
      </c>
      <c r="C5880" s="14">
        <v>9781849690430</v>
      </c>
      <c r="D5880" s="14">
        <v>2013</v>
      </c>
    </row>
    <row r="5881" spans="1:4" s="8" customFormat="1" ht="20.149999999999999" customHeight="1">
      <c r="A5881" s="13" t="s">
        <v>6125</v>
      </c>
      <c r="B5881" s="14">
        <v>9781849689823</v>
      </c>
      <c r="C5881" s="14">
        <v>9781849689830</v>
      </c>
      <c r="D5881" s="14">
        <v>2013</v>
      </c>
    </row>
    <row r="5882" spans="1:4" s="8" customFormat="1" ht="20.149999999999999" customHeight="1">
      <c r="A5882" s="13" t="s">
        <v>6126</v>
      </c>
      <c r="B5882" s="14">
        <v>9781849686006</v>
      </c>
      <c r="C5882" s="14">
        <v>9781849686013</v>
      </c>
      <c r="D5882" s="14">
        <v>2013</v>
      </c>
    </row>
    <row r="5883" spans="1:4" s="8" customFormat="1" ht="20.149999999999999" customHeight="1">
      <c r="A5883" s="13" t="s">
        <v>6127</v>
      </c>
      <c r="B5883" s="14">
        <v>9781849695084</v>
      </c>
      <c r="C5883" s="14">
        <v>9781849695091</v>
      </c>
      <c r="D5883" s="14">
        <v>2013</v>
      </c>
    </row>
    <row r="5884" spans="1:4" s="8" customFormat="1" ht="20.149999999999999" customHeight="1">
      <c r="A5884" s="13" t="s">
        <v>6128</v>
      </c>
      <c r="B5884" s="14">
        <v>9781849686846</v>
      </c>
      <c r="C5884" s="14">
        <v>9781849686853</v>
      </c>
      <c r="D5884" s="14">
        <v>2013</v>
      </c>
    </row>
    <row r="5885" spans="1:4" s="8" customFormat="1" ht="20.149999999999999" customHeight="1">
      <c r="A5885" s="13" t="s">
        <v>6129</v>
      </c>
      <c r="B5885" s="14">
        <v>9781782166801</v>
      </c>
      <c r="C5885" s="14">
        <v>9781782166818</v>
      </c>
      <c r="D5885" s="14">
        <v>2013</v>
      </c>
    </row>
    <row r="5886" spans="1:4" s="8" customFormat="1" ht="20.149999999999999" customHeight="1">
      <c r="A5886" s="13" t="s">
        <v>6130</v>
      </c>
      <c r="B5886" s="14">
        <v>9781849688987</v>
      </c>
      <c r="C5886" s="14">
        <v>9781849688994</v>
      </c>
      <c r="D5886" s="14">
        <v>2013</v>
      </c>
    </row>
    <row r="5887" spans="1:4" s="8" customFormat="1" ht="20.149999999999999" customHeight="1">
      <c r="A5887" s="13" t="s">
        <v>6131</v>
      </c>
      <c r="B5887" s="14">
        <v>9781782160328</v>
      </c>
      <c r="C5887" s="14">
        <v>9781782160335</v>
      </c>
      <c r="D5887" s="14">
        <v>2013</v>
      </c>
    </row>
    <row r="5888" spans="1:4" s="8" customFormat="1" ht="20.149999999999999" customHeight="1">
      <c r="A5888" s="13" t="s">
        <v>6132</v>
      </c>
      <c r="B5888" s="14">
        <v>9781782163862</v>
      </c>
      <c r="C5888" s="14">
        <v>9781782163879</v>
      </c>
      <c r="D5888" s="14">
        <v>2013</v>
      </c>
    </row>
    <row r="5889" spans="1:4" s="8" customFormat="1" ht="20.149999999999999" customHeight="1">
      <c r="A5889" s="13" t="s">
        <v>6133</v>
      </c>
      <c r="B5889" s="14">
        <v>9781849695763</v>
      </c>
      <c r="C5889" s="14">
        <v>9781849695770</v>
      </c>
      <c r="D5889" s="14">
        <v>2013</v>
      </c>
    </row>
    <row r="5890" spans="1:4" s="8" customFormat="1" ht="20.149999999999999" customHeight="1">
      <c r="A5890" s="13" t="s">
        <v>6134</v>
      </c>
      <c r="B5890" s="14">
        <v>9781849697309</v>
      </c>
      <c r="C5890" s="14">
        <v>9781849697316</v>
      </c>
      <c r="D5890" s="14">
        <v>2013</v>
      </c>
    </row>
    <row r="5891" spans="1:4" s="8" customFormat="1" ht="20.149999999999999" customHeight="1">
      <c r="A5891" s="13" t="s">
        <v>6135</v>
      </c>
      <c r="B5891" s="14">
        <v>9781849697064</v>
      </c>
      <c r="C5891" s="14">
        <v>9781849697071</v>
      </c>
      <c r="D5891" s="14">
        <v>2013</v>
      </c>
    </row>
    <row r="5892" spans="1:4" s="8" customFormat="1" ht="20.149999999999999" customHeight="1">
      <c r="A5892" s="13" t="s">
        <v>6136</v>
      </c>
      <c r="B5892" s="14">
        <v>9781849686303</v>
      </c>
      <c r="C5892" s="14">
        <v>9781849686310</v>
      </c>
      <c r="D5892" s="14">
        <v>2013</v>
      </c>
    </row>
    <row r="5893" spans="1:4" s="8" customFormat="1" ht="20.149999999999999" customHeight="1">
      <c r="A5893" s="13" t="s">
        <v>6137</v>
      </c>
      <c r="B5893" s="14">
        <v>9781782165644</v>
      </c>
      <c r="C5893" s="14">
        <v>9781782165651</v>
      </c>
      <c r="D5893" s="14">
        <v>2013</v>
      </c>
    </row>
    <row r="5894" spans="1:4" s="8" customFormat="1" ht="20.149999999999999" customHeight="1">
      <c r="A5894" s="13" t="s">
        <v>6138</v>
      </c>
      <c r="B5894" s="14">
        <v>9781782162087</v>
      </c>
      <c r="C5894" s="14">
        <v>9781782162094</v>
      </c>
      <c r="D5894" s="14">
        <v>2013</v>
      </c>
    </row>
    <row r="5895" spans="1:4" s="8" customFormat="1" ht="20.149999999999999" customHeight="1">
      <c r="A5895" s="13" t="s">
        <v>6139</v>
      </c>
      <c r="B5895" s="14">
        <v>9781849687904</v>
      </c>
      <c r="C5895" s="14">
        <v>9781849687911</v>
      </c>
      <c r="D5895" s="14">
        <v>2013</v>
      </c>
    </row>
    <row r="5896" spans="1:4" s="8" customFormat="1" ht="20.149999999999999" customHeight="1">
      <c r="A5896" s="13" t="s">
        <v>6140</v>
      </c>
      <c r="B5896" s="14">
        <v>9781782161349</v>
      </c>
      <c r="C5896" s="14">
        <v>9781782161356</v>
      </c>
      <c r="D5896" s="14">
        <v>2013</v>
      </c>
    </row>
    <row r="5897" spans="1:4" s="8" customFormat="1" ht="20.149999999999999" customHeight="1">
      <c r="A5897" s="13" t="s">
        <v>6141</v>
      </c>
      <c r="B5897" s="14">
        <v>9781849696821</v>
      </c>
      <c r="C5897" s="14">
        <v>9781849696838</v>
      </c>
      <c r="D5897" s="14">
        <v>2013</v>
      </c>
    </row>
    <row r="5898" spans="1:4" s="8" customFormat="1" ht="20.149999999999999" customHeight="1">
      <c r="A5898" s="13" t="s">
        <v>6142</v>
      </c>
      <c r="B5898" s="14">
        <v>9781849696845</v>
      </c>
      <c r="C5898" s="14">
        <v>9781849696852</v>
      </c>
      <c r="D5898" s="14">
        <v>2013</v>
      </c>
    </row>
    <row r="5899" spans="1:4" s="8" customFormat="1" ht="20.149999999999999" customHeight="1">
      <c r="A5899" s="13" t="s">
        <v>6143</v>
      </c>
      <c r="B5899" s="14">
        <v>9781849689922</v>
      </c>
      <c r="C5899" s="14">
        <v>9781849689939</v>
      </c>
      <c r="D5899" s="14">
        <v>2013</v>
      </c>
    </row>
    <row r="5900" spans="1:4" s="8" customFormat="1" ht="20.149999999999999" customHeight="1">
      <c r="A5900" s="13" t="s">
        <v>6144</v>
      </c>
      <c r="B5900" s="14">
        <v>9781782179733</v>
      </c>
      <c r="C5900" s="14">
        <v>9781782179740</v>
      </c>
      <c r="D5900" s="14">
        <v>2013</v>
      </c>
    </row>
    <row r="5901" spans="1:4" s="8" customFormat="1" ht="20.149999999999999" customHeight="1">
      <c r="A5901" s="13" t="s">
        <v>6145</v>
      </c>
      <c r="B5901" s="14">
        <v>9781782164067</v>
      </c>
      <c r="C5901" s="14">
        <v>9781782164074</v>
      </c>
      <c r="D5901" s="14">
        <v>2013</v>
      </c>
    </row>
    <row r="5902" spans="1:4" s="8" customFormat="1" ht="20.149999999999999" customHeight="1">
      <c r="A5902" s="13" t="s">
        <v>6146</v>
      </c>
      <c r="B5902" s="14">
        <v>9781849682305</v>
      </c>
      <c r="C5902" s="14">
        <v>9781849682312</v>
      </c>
      <c r="D5902" s="14">
        <v>2013</v>
      </c>
    </row>
    <row r="5903" spans="1:4" s="8" customFormat="1" ht="20.149999999999999" customHeight="1">
      <c r="A5903" s="13" t="s">
        <v>6147</v>
      </c>
      <c r="B5903" s="14">
        <v>9781849685849</v>
      </c>
      <c r="C5903" s="14">
        <v>9781849685856</v>
      </c>
      <c r="D5903" s="14">
        <v>2013</v>
      </c>
    </row>
    <row r="5904" spans="1:4" s="8" customFormat="1" ht="20.149999999999999" customHeight="1">
      <c r="A5904" s="13" t="s">
        <v>6148</v>
      </c>
      <c r="B5904" s="14">
        <v>9781782166528</v>
      </c>
      <c r="C5904" s="14">
        <v>9781782166535</v>
      </c>
      <c r="D5904" s="14">
        <v>2013</v>
      </c>
    </row>
    <row r="5905" spans="1:4" s="8" customFormat="1" ht="20.149999999999999" customHeight="1">
      <c r="A5905" s="13" t="s">
        <v>6149</v>
      </c>
      <c r="B5905" s="14">
        <v>9781782165224</v>
      </c>
      <c r="C5905" s="14">
        <v>9781782165231</v>
      </c>
      <c r="D5905" s="14">
        <v>2013</v>
      </c>
    </row>
    <row r="5906" spans="1:4" s="8" customFormat="1" ht="20.149999999999999" customHeight="1">
      <c r="A5906" s="13" t="s">
        <v>6150</v>
      </c>
      <c r="B5906" s="14">
        <v>9781849519908</v>
      </c>
      <c r="C5906" s="14">
        <v>9781849519915</v>
      </c>
      <c r="D5906" s="14">
        <v>2013</v>
      </c>
    </row>
    <row r="5907" spans="1:4" s="8" customFormat="1" ht="20.149999999999999" customHeight="1">
      <c r="A5907" s="13" t="s">
        <v>6151</v>
      </c>
      <c r="B5907" s="14">
        <v>9781849695343</v>
      </c>
      <c r="C5907" s="14">
        <v>9781849695350</v>
      </c>
      <c r="D5907" s="14">
        <v>2013</v>
      </c>
    </row>
    <row r="5908" spans="1:4" s="8" customFormat="1" ht="20.149999999999999" customHeight="1">
      <c r="A5908" s="13" t="s">
        <v>6152</v>
      </c>
      <c r="B5908" s="14">
        <v>9781782168836</v>
      </c>
      <c r="C5908" s="14">
        <v>9781782168843</v>
      </c>
      <c r="D5908" s="14">
        <v>2013</v>
      </c>
    </row>
    <row r="5909" spans="1:4" s="8" customFormat="1" ht="20.149999999999999" customHeight="1">
      <c r="A5909" s="13" t="s">
        <v>6153</v>
      </c>
      <c r="B5909" s="14">
        <v>9781782167600</v>
      </c>
      <c r="C5909" s="14">
        <v>9781782167617</v>
      </c>
      <c r="D5909" s="14">
        <v>2013</v>
      </c>
    </row>
    <row r="5910" spans="1:4" s="8" customFormat="1" ht="20.149999999999999" customHeight="1">
      <c r="A5910" s="13" t="s">
        <v>6154</v>
      </c>
      <c r="B5910" s="14">
        <v>9781849516464</v>
      </c>
      <c r="C5910" s="14">
        <v>9781849516471</v>
      </c>
      <c r="D5910" s="14">
        <v>2013</v>
      </c>
    </row>
    <row r="5911" spans="1:4" s="8" customFormat="1" ht="20.149999999999999" customHeight="1">
      <c r="A5911" s="13" t="s">
        <v>6155</v>
      </c>
      <c r="B5911" s="14">
        <v>9781849695046</v>
      </c>
      <c r="C5911" s="14">
        <v>9781849695053</v>
      </c>
      <c r="D5911" s="14">
        <v>2013</v>
      </c>
    </row>
    <row r="5912" spans="1:4" s="8" customFormat="1" ht="20.149999999999999" customHeight="1">
      <c r="A5912" s="13" t="s">
        <v>6156</v>
      </c>
      <c r="B5912" s="14">
        <v>9781782162704</v>
      </c>
      <c r="C5912" s="14">
        <v>9781782162711</v>
      </c>
      <c r="D5912" s="14">
        <v>2013</v>
      </c>
    </row>
    <row r="5913" spans="1:4" s="8" customFormat="1" ht="20.149999999999999" customHeight="1">
      <c r="A5913" s="13" t="s">
        <v>6157</v>
      </c>
      <c r="B5913" s="14">
        <v>9781849696029</v>
      </c>
      <c r="C5913" s="14">
        <v>9781849696036</v>
      </c>
      <c r="D5913" s="14">
        <v>2013</v>
      </c>
    </row>
    <row r="5914" spans="1:4" s="8" customFormat="1" ht="20.149999999999999" customHeight="1">
      <c r="A5914" s="13" t="s">
        <v>6158</v>
      </c>
      <c r="B5914" s="14">
        <v>9781782161301</v>
      </c>
      <c r="C5914" s="14">
        <v>9781782161318</v>
      </c>
      <c r="D5914" s="14">
        <v>2013</v>
      </c>
    </row>
    <row r="5915" spans="1:4" s="8" customFormat="1" ht="20.149999999999999" customHeight="1">
      <c r="A5915" s="13" t="s">
        <v>6159</v>
      </c>
      <c r="B5915" s="14">
        <v>9781849696548</v>
      </c>
      <c r="C5915" s="14">
        <v>9781849696555</v>
      </c>
      <c r="D5915" s="14">
        <v>2013</v>
      </c>
    </row>
    <row r="5916" spans="1:4" s="8" customFormat="1" ht="20.149999999999999" customHeight="1">
      <c r="A5916" s="13" t="s">
        <v>6160</v>
      </c>
      <c r="B5916" s="14">
        <v>9781849695947</v>
      </c>
      <c r="C5916" s="14">
        <v>9781849695954</v>
      </c>
      <c r="D5916" s="14">
        <v>2013</v>
      </c>
    </row>
    <row r="5917" spans="1:4" s="8" customFormat="1" ht="20.149999999999999" customHeight="1">
      <c r="A5917" s="13" t="s">
        <v>6161</v>
      </c>
      <c r="B5917" s="14">
        <v>9781782161226</v>
      </c>
      <c r="C5917" s="14">
        <v>9781782161233</v>
      </c>
      <c r="D5917" s="14">
        <v>2013</v>
      </c>
    </row>
    <row r="5918" spans="1:4" s="8" customFormat="1" ht="20.149999999999999" customHeight="1">
      <c r="A5918" s="13" t="s">
        <v>6162</v>
      </c>
      <c r="B5918" s="14">
        <v>9781782169819</v>
      </c>
      <c r="C5918" s="14">
        <v>9781782169826</v>
      </c>
      <c r="D5918" s="14">
        <v>2013</v>
      </c>
    </row>
    <row r="5919" spans="1:4" s="8" customFormat="1" ht="20.149999999999999" customHeight="1">
      <c r="A5919" s="13" t="s">
        <v>6163</v>
      </c>
      <c r="B5919" s="14">
        <v>9781782164005</v>
      </c>
      <c r="C5919" s="14">
        <v>9781782164012</v>
      </c>
      <c r="D5919" s="14">
        <v>2013</v>
      </c>
    </row>
    <row r="5920" spans="1:4" s="8" customFormat="1" ht="20.149999999999999" customHeight="1">
      <c r="A5920" s="13" t="s">
        <v>6164</v>
      </c>
      <c r="B5920" s="14">
        <v>9781782164647</v>
      </c>
      <c r="C5920" s="14">
        <v>9781782164654</v>
      </c>
      <c r="D5920" s="14">
        <v>2013</v>
      </c>
    </row>
    <row r="5921" spans="1:4" s="8" customFormat="1" ht="20.149999999999999" customHeight="1">
      <c r="A5921" s="13" t="s">
        <v>6165</v>
      </c>
      <c r="B5921" s="14">
        <v>9781782160021</v>
      </c>
      <c r="C5921" s="14">
        <v>9781782160038</v>
      </c>
      <c r="D5921" s="14">
        <v>2013</v>
      </c>
    </row>
    <row r="5922" spans="1:4" s="8" customFormat="1" ht="20.149999999999999" customHeight="1">
      <c r="A5922" s="13" t="s">
        <v>6166</v>
      </c>
      <c r="B5922" s="14">
        <v>9781849688864</v>
      </c>
      <c r="C5922" s="14">
        <v>9781849688871</v>
      </c>
      <c r="D5922" s="14">
        <v>2013</v>
      </c>
    </row>
    <row r="5923" spans="1:4" s="8" customFormat="1" ht="20.149999999999999" customHeight="1">
      <c r="A5923" s="13" t="s">
        <v>6167</v>
      </c>
      <c r="B5923" s="14">
        <v>9781849694384</v>
      </c>
      <c r="C5923" s="14">
        <v>9781849694391</v>
      </c>
      <c r="D5923" s="14">
        <v>2013</v>
      </c>
    </row>
    <row r="5924" spans="1:4" s="8" customFormat="1" ht="20.149999999999999" customHeight="1">
      <c r="A5924" s="13" t="s">
        <v>6168</v>
      </c>
      <c r="B5924" s="14">
        <v>9781849689403</v>
      </c>
      <c r="C5924" s="14">
        <v>9781849689410</v>
      </c>
      <c r="D5924" s="14">
        <v>2013</v>
      </c>
    </row>
    <row r="5925" spans="1:4" s="8" customFormat="1" ht="20.149999999999999" customHeight="1">
      <c r="A5925" s="13" t="s">
        <v>6169</v>
      </c>
      <c r="B5925" s="14">
        <v>9781849699815</v>
      </c>
      <c r="C5925" s="14">
        <v>9781849699822</v>
      </c>
      <c r="D5925" s="14">
        <v>2013</v>
      </c>
    </row>
    <row r="5926" spans="1:4" s="8" customFormat="1" ht="20.149999999999999" customHeight="1">
      <c r="A5926" s="13" t="s">
        <v>6170</v>
      </c>
      <c r="B5926" s="14">
        <v>9781782171003</v>
      </c>
      <c r="C5926" s="14">
        <v>9781782171010</v>
      </c>
      <c r="D5926" s="14">
        <v>2013</v>
      </c>
    </row>
    <row r="5927" spans="1:4" s="8" customFormat="1" ht="20.149999999999999" customHeight="1">
      <c r="A5927" s="13" t="s">
        <v>6171</v>
      </c>
      <c r="B5927" s="14">
        <v>9781849684026</v>
      </c>
      <c r="C5927" s="14">
        <v>9781849684033</v>
      </c>
      <c r="D5927" s="14">
        <v>2013</v>
      </c>
    </row>
    <row r="5928" spans="1:4" s="8" customFormat="1" ht="20.149999999999999" customHeight="1">
      <c r="A5928" s="13" t="s">
        <v>6172</v>
      </c>
      <c r="B5928" s="14">
        <v>9781849688840</v>
      </c>
      <c r="C5928" s="14">
        <v>9781849688857</v>
      </c>
      <c r="D5928" s="14">
        <v>2013</v>
      </c>
    </row>
    <row r="5929" spans="1:4" s="8" customFormat="1" ht="20.149999999999999" customHeight="1">
      <c r="A5929" s="13" t="s">
        <v>6173</v>
      </c>
      <c r="B5929" s="14">
        <v>9781782165248</v>
      </c>
      <c r="C5929" s="14">
        <v>9781782165255</v>
      </c>
      <c r="D5929" s="14">
        <v>2013</v>
      </c>
    </row>
    <row r="5930" spans="1:4" s="8" customFormat="1" ht="20.149999999999999" customHeight="1">
      <c r="A5930" s="13" t="s">
        <v>6174</v>
      </c>
      <c r="B5930" s="14">
        <v>9781782160182</v>
      </c>
      <c r="C5930" s="14">
        <v>9781782160199</v>
      </c>
      <c r="D5930" s="14">
        <v>2013</v>
      </c>
    </row>
    <row r="5931" spans="1:4" s="8" customFormat="1" ht="20.149999999999999" customHeight="1">
      <c r="A5931" s="13" t="s">
        <v>6175</v>
      </c>
      <c r="B5931" s="14">
        <v>9781849695220</v>
      </c>
      <c r="C5931" s="14">
        <v>9781849695237</v>
      </c>
      <c r="D5931" s="14">
        <v>2013</v>
      </c>
    </row>
    <row r="5932" spans="1:4" s="8" customFormat="1" ht="20.149999999999999" customHeight="1">
      <c r="A5932" s="13" t="s">
        <v>6176</v>
      </c>
      <c r="B5932" s="14">
        <v>9781782167914</v>
      </c>
      <c r="C5932" s="14">
        <v>9781782167921</v>
      </c>
      <c r="D5932" s="14">
        <v>2013</v>
      </c>
    </row>
    <row r="5933" spans="1:4" s="8" customFormat="1" ht="20.149999999999999" customHeight="1">
      <c r="A5933" s="13" t="s">
        <v>6177</v>
      </c>
      <c r="B5933" s="14">
        <v>9781782160946</v>
      </c>
      <c r="C5933" s="14">
        <v>9781782160953</v>
      </c>
      <c r="D5933" s="14">
        <v>2013</v>
      </c>
    </row>
    <row r="5934" spans="1:4" s="8" customFormat="1" ht="20.149999999999999" customHeight="1">
      <c r="A5934" s="13" t="s">
        <v>6178</v>
      </c>
      <c r="B5934" s="14">
        <v>9781782179931</v>
      </c>
      <c r="C5934" s="14">
        <v>9781782179948</v>
      </c>
      <c r="D5934" s="14">
        <v>2013</v>
      </c>
    </row>
    <row r="5935" spans="1:4" s="8" customFormat="1" ht="20.149999999999999" customHeight="1">
      <c r="A5935" s="13" t="s">
        <v>6179</v>
      </c>
      <c r="B5935" s="14">
        <v>9781782162322</v>
      </c>
      <c r="C5935" s="14">
        <v>9781782162339</v>
      </c>
      <c r="D5935" s="14">
        <v>2013</v>
      </c>
    </row>
    <row r="5936" spans="1:4" s="8" customFormat="1" ht="20.149999999999999" customHeight="1">
      <c r="A5936" s="13" t="s">
        <v>6180</v>
      </c>
      <c r="B5936" s="14">
        <v>9781782163305</v>
      </c>
      <c r="C5936" s="14">
        <v>9781782163312</v>
      </c>
      <c r="D5936" s="14">
        <v>2013</v>
      </c>
    </row>
    <row r="5937" spans="1:4" s="8" customFormat="1" ht="20.149999999999999" customHeight="1">
      <c r="A5937" s="13" t="s">
        <v>6181</v>
      </c>
      <c r="B5937" s="14">
        <v>9781782170242</v>
      </c>
      <c r="C5937" s="14">
        <v>9781782170259</v>
      </c>
      <c r="D5937" s="14">
        <v>2013</v>
      </c>
    </row>
    <row r="5938" spans="1:4" s="8" customFormat="1" ht="20.149999999999999" customHeight="1">
      <c r="A5938" s="13" t="s">
        <v>6182</v>
      </c>
      <c r="B5938" s="14">
        <v>9781782163589</v>
      </c>
      <c r="C5938" s="14">
        <v>9781782163596</v>
      </c>
      <c r="D5938" s="14">
        <v>2013</v>
      </c>
    </row>
    <row r="5939" spans="1:4" s="8" customFormat="1" ht="20.149999999999999" customHeight="1">
      <c r="A5939" s="13" t="s">
        <v>6183</v>
      </c>
      <c r="B5939" s="14">
        <v>9781849687362</v>
      </c>
      <c r="C5939" s="14">
        <v>9781849687379</v>
      </c>
      <c r="D5939" s="14">
        <v>2013</v>
      </c>
    </row>
    <row r="5940" spans="1:4" s="8" customFormat="1" ht="20.149999999999999" customHeight="1">
      <c r="A5940" s="13" t="s">
        <v>6184</v>
      </c>
      <c r="B5940" s="14">
        <v>9781849693400</v>
      </c>
      <c r="C5940" s="14">
        <v>9781849693417</v>
      </c>
      <c r="D5940" s="14">
        <v>2013</v>
      </c>
    </row>
    <row r="5941" spans="1:4" s="8" customFormat="1" ht="20.149999999999999" customHeight="1">
      <c r="A5941" s="13" t="s">
        <v>6185</v>
      </c>
      <c r="B5941" s="14">
        <v>9781783289912</v>
      </c>
      <c r="C5941" s="14">
        <v>9781783289929</v>
      </c>
      <c r="D5941" s="14">
        <v>2013</v>
      </c>
    </row>
    <row r="5942" spans="1:4" s="8" customFormat="1" ht="20.149999999999999" customHeight="1">
      <c r="A5942" s="13" t="s">
        <v>6186</v>
      </c>
      <c r="B5942" s="14">
        <v>9781782165163</v>
      </c>
      <c r="C5942" s="14">
        <v>9781782165170</v>
      </c>
      <c r="D5942" s="14">
        <v>2013</v>
      </c>
    </row>
    <row r="5943" spans="1:4" s="8" customFormat="1" ht="20.149999999999999" customHeight="1">
      <c r="A5943" s="13" t="s">
        <v>6187</v>
      </c>
      <c r="B5943" s="14">
        <v>9781849518420</v>
      </c>
      <c r="C5943" s="14">
        <v>9781849518437</v>
      </c>
      <c r="D5943" s="14">
        <v>2013</v>
      </c>
    </row>
    <row r="5944" spans="1:4" s="8" customFormat="1" ht="20.149999999999999" customHeight="1">
      <c r="A5944" s="13" t="s">
        <v>6188</v>
      </c>
      <c r="B5944" s="14">
        <v>9781782168256</v>
      </c>
      <c r="C5944" s="14">
        <v>9781782168263</v>
      </c>
      <c r="D5944" s="14">
        <v>2013</v>
      </c>
    </row>
    <row r="5945" spans="1:4" s="8" customFormat="1" ht="20.149999999999999" customHeight="1">
      <c r="A5945" s="13" t="s">
        <v>6189</v>
      </c>
      <c r="B5945" s="14">
        <v>9781782170525</v>
      </c>
      <c r="C5945" s="14">
        <v>9781782170532</v>
      </c>
      <c r="D5945" s="14">
        <v>2013</v>
      </c>
    </row>
    <row r="5946" spans="1:4" s="8" customFormat="1" ht="20.149999999999999" customHeight="1">
      <c r="A5946" s="13" t="s">
        <v>6190</v>
      </c>
      <c r="B5946" s="14">
        <v>9781849519441</v>
      </c>
      <c r="C5946" s="14">
        <v>9781849519458</v>
      </c>
      <c r="D5946" s="14">
        <v>2013</v>
      </c>
    </row>
    <row r="5947" spans="1:4" s="8" customFormat="1" ht="20.149999999999999" customHeight="1">
      <c r="A5947" s="13" t="s">
        <v>6191</v>
      </c>
      <c r="B5947" s="14">
        <v>9781782165668</v>
      </c>
      <c r="C5947" s="14">
        <v>9781782165675</v>
      </c>
      <c r="D5947" s="14">
        <v>2013</v>
      </c>
    </row>
    <row r="5948" spans="1:4" s="8" customFormat="1" ht="20.149999999999999" customHeight="1">
      <c r="A5948" s="13" t="s">
        <v>6192</v>
      </c>
      <c r="B5948" s="14">
        <v>9781782170266</v>
      </c>
      <c r="C5948" s="14">
        <v>9781782170273</v>
      </c>
      <c r="D5948" s="14">
        <v>2013</v>
      </c>
    </row>
    <row r="5949" spans="1:4" s="8" customFormat="1" ht="20.149999999999999" customHeight="1">
      <c r="A5949" s="13" t="s">
        <v>6193</v>
      </c>
      <c r="B5949" s="14">
        <v>9781849699112</v>
      </c>
      <c r="C5949" s="14">
        <v>9781849699129</v>
      </c>
      <c r="D5949" s="14">
        <v>2013</v>
      </c>
    </row>
    <row r="5950" spans="1:4" s="8" customFormat="1" ht="20.149999999999999" customHeight="1">
      <c r="A5950" s="13" t="s">
        <v>6194</v>
      </c>
      <c r="B5950" s="14">
        <v>9781782167242</v>
      </c>
      <c r="C5950" s="14">
        <v>9781782167259</v>
      </c>
      <c r="D5950" s="14">
        <v>2013</v>
      </c>
    </row>
    <row r="5951" spans="1:4" s="8" customFormat="1" ht="20.149999999999999" customHeight="1">
      <c r="A5951" s="13" t="s">
        <v>6195</v>
      </c>
      <c r="B5951" s="14">
        <v>9781849696524</v>
      </c>
      <c r="C5951" s="14">
        <v>9781849696531</v>
      </c>
      <c r="D5951" s="14">
        <v>2013</v>
      </c>
    </row>
    <row r="5952" spans="1:4" s="8" customFormat="1" ht="20.149999999999999" customHeight="1">
      <c r="A5952" s="13" t="s">
        <v>6196</v>
      </c>
      <c r="B5952" s="14">
        <v>9781849516082</v>
      </c>
      <c r="C5952" s="14">
        <v>9781849516099</v>
      </c>
      <c r="D5952" s="14">
        <v>2013</v>
      </c>
    </row>
    <row r="5953" spans="1:4" s="8" customFormat="1" ht="20.149999999999999" customHeight="1">
      <c r="A5953" s="13" t="s">
        <v>6197</v>
      </c>
      <c r="B5953" s="14">
        <v>9781782161929</v>
      </c>
      <c r="C5953" s="14">
        <v>9781782161936</v>
      </c>
      <c r="D5953" s="14">
        <v>2013</v>
      </c>
    </row>
    <row r="5954" spans="1:4" s="8" customFormat="1" ht="20.149999999999999" customHeight="1">
      <c r="A5954" s="13" t="s">
        <v>6198</v>
      </c>
      <c r="B5954" s="14">
        <v>9781782165941</v>
      </c>
      <c r="C5954" s="14">
        <v>9781782165958</v>
      </c>
      <c r="D5954" s="14">
        <v>2013</v>
      </c>
    </row>
    <row r="5955" spans="1:4" s="8" customFormat="1" ht="20.149999999999999" customHeight="1">
      <c r="A5955" s="13" t="s">
        <v>6199</v>
      </c>
      <c r="B5955" s="14">
        <v>9781783282050</v>
      </c>
      <c r="C5955" s="14">
        <v>9781783282067</v>
      </c>
      <c r="D5955" s="14">
        <v>2013</v>
      </c>
    </row>
    <row r="5956" spans="1:4" s="8" customFormat="1" ht="20.149999999999999" customHeight="1">
      <c r="A5956" s="13" t="s">
        <v>6200</v>
      </c>
      <c r="B5956" s="14">
        <v>9781849696906</v>
      </c>
      <c r="C5956" s="14">
        <v>9781849696913</v>
      </c>
      <c r="D5956" s="14">
        <v>2013</v>
      </c>
    </row>
    <row r="5957" spans="1:4" s="8" customFormat="1" ht="20.149999999999999" customHeight="1">
      <c r="A5957" s="13" t="s">
        <v>6201</v>
      </c>
      <c r="B5957" s="14">
        <v>9781783281237</v>
      </c>
      <c r="C5957" s="14">
        <v>9781783281244</v>
      </c>
      <c r="D5957" s="14">
        <v>2013</v>
      </c>
    </row>
    <row r="5958" spans="1:4" s="8" customFormat="1" ht="20.149999999999999" customHeight="1">
      <c r="A5958" s="13" t="s">
        <v>6202</v>
      </c>
      <c r="B5958" s="14">
        <v>9781783284078</v>
      </c>
      <c r="C5958" s="14">
        <v>9781783284085</v>
      </c>
      <c r="D5958" s="14">
        <v>2013</v>
      </c>
    </row>
    <row r="5959" spans="1:4" s="8" customFormat="1" ht="20.149999999999999" customHeight="1">
      <c r="A5959" s="13" t="s">
        <v>6203</v>
      </c>
      <c r="B5959" s="14">
        <v>9781782165781</v>
      </c>
      <c r="C5959" s="14">
        <v>9781782165798</v>
      </c>
      <c r="D5959" s="14">
        <v>2013</v>
      </c>
    </row>
    <row r="5960" spans="1:4" s="8" customFormat="1" ht="20.149999999999999" customHeight="1">
      <c r="A5960" s="13" t="s">
        <v>6204</v>
      </c>
      <c r="B5960" s="14">
        <v>9781782167877</v>
      </c>
      <c r="C5960" s="14">
        <v>9781782167884</v>
      </c>
      <c r="D5960" s="14">
        <v>2013</v>
      </c>
    </row>
    <row r="5961" spans="1:4" s="8" customFormat="1" ht="20.149999999999999" customHeight="1">
      <c r="A5961" s="13" t="s">
        <v>6205</v>
      </c>
      <c r="B5961" s="14">
        <v>9781782167624</v>
      </c>
      <c r="C5961" s="14">
        <v>9781782167631</v>
      </c>
      <c r="D5961" s="14">
        <v>2013</v>
      </c>
    </row>
    <row r="5962" spans="1:4" s="8" customFormat="1" ht="20.149999999999999" customHeight="1">
      <c r="A5962" s="13" t="s">
        <v>6206</v>
      </c>
      <c r="B5962" s="14">
        <v>9781782169703</v>
      </c>
      <c r="C5962" s="14">
        <v>9781782169710</v>
      </c>
      <c r="D5962" s="14">
        <v>2013</v>
      </c>
    </row>
    <row r="5963" spans="1:4" s="8" customFormat="1" ht="20.149999999999999" customHeight="1">
      <c r="A5963" s="13" t="s">
        <v>6207</v>
      </c>
      <c r="B5963" s="14">
        <v>9781849688703</v>
      </c>
      <c r="C5963" s="14">
        <v>9781849688710</v>
      </c>
      <c r="D5963" s="14">
        <v>2013</v>
      </c>
    </row>
    <row r="5964" spans="1:4" s="8" customFormat="1" ht="20.149999999999999" customHeight="1">
      <c r="A5964" s="13" t="s">
        <v>6208</v>
      </c>
      <c r="B5964" s="14">
        <v>9781849697545</v>
      </c>
      <c r="C5964" s="14">
        <v>9781849697552</v>
      </c>
      <c r="D5964" s="14">
        <v>2013</v>
      </c>
    </row>
    <row r="5965" spans="1:4" s="8" customFormat="1" ht="20.149999999999999" customHeight="1">
      <c r="A5965" s="13" t="s">
        <v>6209</v>
      </c>
      <c r="B5965" s="14">
        <v>9781782164760</v>
      </c>
      <c r="C5965" s="14">
        <v>9781782164777</v>
      </c>
      <c r="D5965" s="14">
        <v>2013</v>
      </c>
    </row>
    <row r="5966" spans="1:4" s="8" customFormat="1" ht="20.149999999999999" customHeight="1">
      <c r="A5966" s="13" t="s">
        <v>6210</v>
      </c>
      <c r="B5966" s="14">
        <v>9781849699136</v>
      </c>
      <c r="C5966" s="14">
        <v>9781849699143</v>
      </c>
      <c r="D5966" s="14">
        <v>2013</v>
      </c>
    </row>
    <row r="5967" spans="1:4" s="8" customFormat="1" ht="20.149999999999999" customHeight="1">
      <c r="A5967" s="13" t="s">
        <v>6211</v>
      </c>
      <c r="B5967" s="14">
        <v>9781782164746</v>
      </c>
      <c r="C5967" s="14">
        <v>9781782164753</v>
      </c>
      <c r="D5967" s="14">
        <v>2013</v>
      </c>
    </row>
    <row r="5968" spans="1:4" s="8" customFormat="1" ht="20.149999999999999" customHeight="1">
      <c r="A5968" s="13" t="s">
        <v>6212</v>
      </c>
      <c r="B5968" s="14">
        <v>9781783280476</v>
      </c>
      <c r="C5968" s="14">
        <v>9781783280483</v>
      </c>
      <c r="D5968" s="14">
        <v>2013</v>
      </c>
    </row>
    <row r="5969" spans="1:4" s="8" customFormat="1" ht="20.149999999999999" customHeight="1">
      <c r="A5969" s="13" t="s">
        <v>6213</v>
      </c>
      <c r="B5969" s="14">
        <v>9781849693325</v>
      </c>
      <c r="C5969" s="14">
        <v>9781849693332</v>
      </c>
      <c r="D5969" s="14">
        <v>2013</v>
      </c>
    </row>
    <row r="5970" spans="1:4" s="8" customFormat="1" ht="20.149999999999999" customHeight="1">
      <c r="A5970" s="13" t="s">
        <v>6214</v>
      </c>
      <c r="B5970" s="14">
        <v>9781782170082</v>
      </c>
      <c r="C5970" s="14">
        <v>9781782170099</v>
      </c>
      <c r="D5970" s="14">
        <v>2013</v>
      </c>
    </row>
    <row r="5971" spans="1:4" s="8" customFormat="1" ht="20.149999999999999" customHeight="1">
      <c r="A5971" s="13" t="s">
        <v>6215</v>
      </c>
      <c r="B5971" s="14">
        <v>9781849689540</v>
      </c>
      <c r="C5971" s="14">
        <v>9781849689557</v>
      </c>
      <c r="D5971" s="14">
        <v>2013</v>
      </c>
    </row>
    <row r="5972" spans="1:4" s="8" customFormat="1" ht="20.149999999999999" customHeight="1">
      <c r="A5972" s="13" t="s">
        <v>6216</v>
      </c>
      <c r="B5972" s="14">
        <v>9781782166009</v>
      </c>
      <c r="C5972" s="14">
        <v>9781782166016</v>
      </c>
      <c r="D5972" s="14">
        <v>2013</v>
      </c>
    </row>
    <row r="5973" spans="1:4" s="8" customFormat="1" ht="20.149999999999999" customHeight="1">
      <c r="A5973" s="13" t="s">
        <v>6217</v>
      </c>
      <c r="B5973" s="14">
        <v>9781849688642</v>
      </c>
      <c r="C5973" s="14">
        <v>9781849688659</v>
      </c>
      <c r="D5973" s="14">
        <v>2013</v>
      </c>
    </row>
    <row r="5974" spans="1:4" s="8" customFormat="1" ht="20.149999999999999" customHeight="1">
      <c r="A5974" s="13" t="s">
        <v>6218</v>
      </c>
      <c r="B5974" s="14">
        <v>9781782161783</v>
      </c>
      <c r="C5974" s="14">
        <v>9781782161790</v>
      </c>
      <c r="D5974" s="14">
        <v>2013</v>
      </c>
    </row>
    <row r="5975" spans="1:4" s="8" customFormat="1" ht="20.149999999999999" customHeight="1">
      <c r="A5975" s="13" t="s">
        <v>6219</v>
      </c>
      <c r="B5975" s="14">
        <v>9781782178224</v>
      </c>
      <c r="C5975" s="14">
        <v>9781782178231</v>
      </c>
      <c r="D5975" s="14">
        <v>2013</v>
      </c>
    </row>
    <row r="5976" spans="1:4" s="8" customFormat="1" ht="20.149999999999999" customHeight="1">
      <c r="A5976" s="13" t="s">
        <v>6220</v>
      </c>
      <c r="B5976" s="14">
        <v>9781782164548</v>
      </c>
      <c r="C5976" s="14">
        <v>9781782164555</v>
      </c>
      <c r="D5976" s="14">
        <v>2013</v>
      </c>
    </row>
    <row r="5977" spans="1:4" s="8" customFormat="1" ht="20.149999999999999" customHeight="1">
      <c r="A5977" s="13" t="s">
        <v>6221</v>
      </c>
      <c r="B5977" s="14">
        <v>9781849518468</v>
      </c>
      <c r="C5977" s="14">
        <v>9781849518475</v>
      </c>
      <c r="D5977" s="14">
        <v>2013</v>
      </c>
    </row>
    <row r="5978" spans="1:4" s="8" customFormat="1" ht="20.149999999999999" customHeight="1">
      <c r="A5978" s="13" t="s">
        <v>6222</v>
      </c>
      <c r="B5978" s="14">
        <v>9781849690225</v>
      </c>
      <c r="C5978" s="14">
        <v>9781849690232</v>
      </c>
      <c r="D5978" s="14">
        <v>2013</v>
      </c>
    </row>
    <row r="5979" spans="1:4" s="8" customFormat="1" ht="20.149999999999999" customHeight="1">
      <c r="A5979" s="13" t="s">
        <v>6223</v>
      </c>
      <c r="B5979" s="14">
        <v>9781782168379</v>
      </c>
      <c r="C5979" s="14">
        <v>9781782168386</v>
      </c>
      <c r="D5979" s="14">
        <v>2013</v>
      </c>
    </row>
    <row r="5980" spans="1:4" s="8" customFormat="1" ht="20.149999999999999" customHeight="1">
      <c r="A5980" s="13" t="s">
        <v>6224</v>
      </c>
      <c r="B5980" s="14">
        <v>9781782161103</v>
      </c>
      <c r="C5980" s="14">
        <v>9781782161110</v>
      </c>
      <c r="D5980" s="14">
        <v>2013</v>
      </c>
    </row>
    <row r="5981" spans="1:4" s="8" customFormat="1" ht="20.149999999999999" customHeight="1">
      <c r="A5981" s="13" t="s">
        <v>6225</v>
      </c>
      <c r="B5981" s="14">
        <v>9781782161400</v>
      </c>
      <c r="C5981" s="14">
        <v>9781782161417</v>
      </c>
      <c r="D5981" s="14">
        <v>2013</v>
      </c>
    </row>
    <row r="5982" spans="1:4" s="8" customFormat="1" ht="20.149999999999999" customHeight="1">
      <c r="A5982" s="13" t="s">
        <v>6226</v>
      </c>
      <c r="B5982" s="14">
        <v>9781849693127</v>
      </c>
      <c r="C5982" s="14">
        <v>9781849693134</v>
      </c>
      <c r="D5982" s="14">
        <v>2013</v>
      </c>
    </row>
    <row r="5983" spans="1:4" s="8" customFormat="1" ht="20.149999999999999" customHeight="1">
      <c r="A5983" s="13" t="s">
        <v>6227</v>
      </c>
      <c r="B5983" s="14">
        <v>9781849694223</v>
      </c>
      <c r="C5983" s="14">
        <v>9781849694230</v>
      </c>
      <c r="D5983" s="14">
        <v>2013</v>
      </c>
    </row>
    <row r="5984" spans="1:4" s="8" customFormat="1" ht="20.149999999999999" customHeight="1">
      <c r="A5984" s="13" t="s">
        <v>6228</v>
      </c>
      <c r="B5984" s="14">
        <v>9781782162261</v>
      </c>
      <c r="C5984" s="14">
        <v>9781782162278</v>
      </c>
      <c r="D5984" s="14">
        <v>2013</v>
      </c>
    </row>
    <row r="5985" spans="1:4" s="8" customFormat="1" ht="20.149999999999999" customHeight="1">
      <c r="A5985" s="13" t="s">
        <v>6229</v>
      </c>
      <c r="B5985" s="14">
        <v>9781783280155</v>
      </c>
      <c r="C5985" s="14">
        <v>9781783280162</v>
      </c>
      <c r="D5985" s="14">
        <v>2013</v>
      </c>
    </row>
    <row r="5986" spans="1:4" s="8" customFormat="1" ht="20.149999999999999" customHeight="1">
      <c r="A5986" s="13" t="s">
        <v>6230</v>
      </c>
      <c r="B5986" s="14">
        <v>9781782170440</v>
      </c>
      <c r="C5986" s="14">
        <v>9781782170457</v>
      </c>
      <c r="D5986" s="14">
        <v>2013</v>
      </c>
    </row>
    <row r="5987" spans="1:4" s="8" customFormat="1" ht="20.149999999999999" customHeight="1">
      <c r="A5987" s="13" t="s">
        <v>6231</v>
      </c>
      <c r="B5987" s="14">
        <v>9781849696685</v>
      </c>
      <c r="C5987" s="14">
        <v>9781849696692</v>
      </c>
      <c r="D5987" s="14">
        <v>2013</v>
      </c>
    </row>
    <row r="5988" spans="1:4" s="8" customFormat="1" ht="20.149999999999999" customHeight="1">
      <c r="A5988" s="13" t="s">
        <v>6232</v>
      </c>
      <c r="B5988" s="14">
        <v>9781782160304</v>
      </c>
      <c r="C5988" s="14">
        <v>9781782160311</v>
      </c>
      <c r="D5988" s="14">
        <v>2013</v>
      </c>
    </row>
    <row r="5989" spans="1:4" s="8" customFormat="1" ht="20.149999999999999" customHeight="1">
      <c r="A5989" s="13" t="s">
        <v>6233</v>
      </c>
      <c r="B5989" s="14">
        <v>9781849515603</v>
      </c>
      <c r="C5989" s="14">
        <v>9781849515610</v>
      </c>
      <c r="D5989" s="14">
        <v>2013</v>
      </c>
    </row>
    <row r="5990" spans="1:4" s="8" customFormat="1" ht="20.149999999999999" customHeight="1">
      <c r="A5990" s="13" t="s">
        <v>6234</v>
      </c>
      <c r="B5990" s="14">
        <v>9781782162247</v>
      </c>
      <c r="C5990" s="14">
        <v>9781782162254</v>
      </c>
      <c r="D5990" s="14">
        <v>2013</v>
      </c>
    </row>
    <row r="5991" spans="1:4" s="8" customFormat="1" ht="20.149999999999999" customHeight="1">
      <c r="A5991" s="13" t="s">
        <v>6235</v>
      </c>
      <c r="B5991" s="14">
        <v>9781782167648</v>
      </c>
      <c r="C5991" s="14">
        <v>9781782167655</v>
      </c>
      <c r="D5991" s="14">
        <v>2013</v>
      </c>
    </row>
    <row r="5992" spans="1:4" s="8" customFormat="1" ht="20.149999999999999" customHeight="1">
      <c r="A5992" s="13" t="s">
        <v>6236</v>
      </c>
      <c r="B5992" s="14">
        <v>9781849689182</v>
      </c>
      <c r="C5992" s="14">
        <v>9781849689199</v>
      </c>
      <c r="D5992" s="14">
        <v>2013</v>
      </c>
    </row>
    <row r="5993" spans="1:4" s="8" customFormat="1" ht="20.149999999999999" customHeight="1">
      <c r="A5993" s="13" t="s">
        <v>6237</v>
      </c>
      <c r="B5993" s="14">
        <v>9781782166849</v>
      </c>
      <c r="C5993" s="14">
        <v>9781782166856</v>
      </c>
      <c r="D5993" s="14">
        <v>2013</v>
      </c>
    </row>
    <row r="5994" spans="1:4" s="8" customFormat="1" ht="20.149999999999999" customHeight="1">
      <c r="A5994" s="13" t="s">
        <v>6238</v>
      </c>
      <c r="B5994" s="14">
        <v>9781849687102</v>
      </c>
      <c r="C5994" s="14">
        <v>9781849687119</v>
      </c>
      <c r="D5994" s="14">
        <v>2013</v>
      </c>
    </row>
    <row r="5995" spans="1:4" s="8" customFormat="1" ht="20.149999999999999" customHeight="1">
      <c r="A5995" s="13" t="s">
        <v>6239</v>
      </c>
      <c r="B5995" s="14">
        <v>9781782170686</v>
      </c>
      <c r="C5995" s="14">
        <v>9781782170693</v>
      </c>
      <c r="D5995" s="14">
        <v>2013</v>
      </c>
    </row>
    <row r="5996" spans="1:4" s="8" customFormat="1" ht="20.149999999999999" customHeight="1">
      <c r="A5996" s="13" t="s">
        <v>6240</v>
      </c>
      <c r="B5996" s="14">
        <v>9781782161820</v>
      </c>
      <c r="C5996" s="14">
        <v>9781782161837</v>
      </c>
      <c r="D5996" s="14">
        <v>2013</v>
      </c>
    </row>
    <row r="5997" spans="1:4" s="8" customFormat="1" ht="20.149999999999999" customHeight="1">
      <c r="A5997" s="13" t="s">
        <v>6241</v>
      </c>
      <c r="B5997" s="14">
        <v>9781782164401</v>
      </c>
      <c r="C5997" s="14">
        <v>9781782164418</v>
      </c>
      <c r="D5997" s="14">
        <v>2013</v>
      </c>
    </row>
    <row r="5998" spans="1:4" s="8" customFormat="1" ht="20.149999999999999" customHeight="1">
      <c r="A5998" s="13" t="s">
        <v>6242</v>
      </c>
      <c r="B5998" s="14">
        <v>9781849697088</v>
      </c>
      <c r="C5998" s="14">
        <v>9781849697095</v>
      </c>
      <c r="D5998" s="14">
        <v>2013</v>
      </c>
    </row>
    <row r="5999" spans="1:4" s="8" customFormat="1" ht="20.149999999999999" customHeight="1">
      <c r="A5999" s="13" t="s">
        <v>6243</v>
      </c>
      <c r="B5999" s="14">
        <v>9781783283477</v>
      </c>
      <c r="C5999" s="14">
        <v>9781783283484</v>
      </c>
      <c r="D5999" s="14">
        <v>2013</v>
      </c>
    </row>
    <row r="6000" spans="1:4" s="8" customFormat="1" ht="20.149999999999999" customHeight="1">
      <c r="A6000" s="13" t="s">
        <v>6244</v>
      </c>
      <c r="B6000" s="14">
        <v>9781782160380</v>
      </c>
      <c r="C6000" s="14">
        <v>9781782160397</v>
      </c>
      <c r="D6000" s="14">
        <v>2013</v>
      </c>
    </row>
    <row r="6001" spans="1:4" s="8" customFormat="1" ht="20.149999999999999" customHeight="1">
      <c r="A6001" s="13" t="s">
        <v>6245</v>
      </c>
      <c r="B6001" s="14">
        <v>9781783559367</v>
      </c>
      <c r="C6001" s="14">
        <v>9781783559374</v>
      </c>
      <c r="D6001" s="14">
        <v>2013</v>
      </c>
    </row>
    <row r="6002" spans="1:4" s="8" customFormat="1" ht="20.149999999999999" customHeight="1">
      <c r="A6002" s="13" t="s">
        <v>6246</v>
      </c>
      <c r="B6002" s="14">
        <v>9781783282036</v>
      </c>
      <c r="C6002" s="14">
        <v>9781783282043</v>
      </c>
      <c r="D6002" s="14">
        <v>2013</v>
      </c>
    </row>
    <row r="6003" spans="1:4" s="8" customFormat="1" ht="20.149999999999999" customHeight="1">
      <c r="A6003" s="13" t="s">
        <v>6247</v>
      </c>
      <c r="B6003" s="14">
        <v>9781849696883</v>
      </c>
      <c r="C6003" s="14">
        <v>9781849696890</v>
      </c>
      <c r="D6003" s="14">
        <v>2013</v>
      </c>
    </row>
    <row r="6004" spans="1:4" s="8" customFormat="1" ht="20.149999999999999" customHeight="1">
      <c r="A6004" s="13" t="s">
        <v>6248</v>
      </c>
      <c r="B6004" s="14">
        <v>9781783559145</v>
      </c>
      <c r="C6004" s="14">
        <v>9781783559152</v>
      </c>
      <c r="D6004" s="14">
        <v>2013</v>
      </c>
    </row>
    <row r="6005" spans="1:4" s="8" customFormat="1" ht="20.149999999999999" customHeight="1">
      <c r="A6005" s="13" t="s">
        <v>6249</v>
      </c>
      <c r="B6005" s="14">
        <v>9781782164128</v>
      </c>
      <c r="C6005" s="14">
        <v>9781782164135</v>
      </c>
      <c r="D6005" s="14">
        <v>2013</v>
      </c>
    </row>
    <row r="6006" spans="1:4" s="8" customFormat="1" ht="20.149999999999999" customHeight="1">
      <c r="A6006" s="13" t="s">
        <v>6250</v>
      </c>
      <c r="B6006" s="14">
        <v>9781782165767</v>
      </c>
      <c r="C6006" s="14">
        <v>9781782165774</v>
      </c>
      <c r="D6006" s="14">
        <v>2013</v>
      </c>
    </row>
    <row r="6007" spans="1:4" s="8" customFormat="1" ht="20.149999999999999" customHeight="1">
      <c r="A6007" s="13" t="s">
        <v>6251</v>
      </c>
      <c r="B6007" s="14">
        <v>9781782167976</v>
      </c>
      <c r="C6007" s="14">
        <v>9781782167983</v>
      </c>
      <c r="D6007" s="14">
        <v>2013</v>
      </c>
    </row>
    <row r="6008" spans="1:4" s="8" customFormat="1" ht="20.149999999999999" customHeight="1">
      <c r="A6008" s="13" t="s">
        <v>6252</v>
      </c>
      <c r="B6008" s="14">
        <v>9781782168799</v>
      </c>
      <c r="C6008" s="14">
        <v>9781782168805</v>
      </c>
      <c r="D6008" s="14">
        <v>2013</v>
      </c>
    </row>
    <row r="6009" spans="1:4" s="8" customFormat="1" ht="20.149999999999999" customHeight="1">
      <c r="A6009" s="13" t="s">
        <v>6253</v>
      </c>
      <c r="B6009" s="14">
        <v>9781783289974</v>
      </c>
      <c r="C6009" s="14">
        <v>9781783289981</v>
      </c>
      <c r="D6009" s="14">
        <v>2013</v>
      </c>
    </row>
    <row r="6010" spans="1:4" s="8" customFormat="1" ht="20.149999999999999" customHeight="1">
      <c r="A6010" s="13" t="s">
        <v>6254</v>
      </c>
      <c r="B6010" s="14">
        <v>9781783282173</v>
      </c>
      <c r="C6010" s="14">
        <v>9781783282180</v>
      </c>
      <c r="D6010" s="14">
        <v>2013</v>
      </c>
    </row>
    <row r="6011" spans="1:4" s="8" customFormat="1" ht="20.149999999999999" customHeight="1">
      <c r="A6011" s="13" t="s">
        <v>6255</v>
      </c>
      <c r="B6011" s="14">
        <v>9781849689588</v>
      </c>
      <c r="C6011" s="14">
        <v>9781849689595</v>
      </c>
      <c r="D6011" s="14">
        <v>2013</v>
      </c>
    </row>
    <row r="6012" spans="1:4" s="8" customFormat="1" ht="20.149999999999999" customHeight="1">
      <c r="A6012" s="13" t="s">
        <v>6256</v>
      </c>
      <c r="B6012" s="14">
        <v>9781782163848</v>
      </c>
      <c r="C6012" s="14">
        <v>9781782163855</v>
      </c>
      <c r="D6012" s="14">
        <v>2013</v>
      </c>
    </row>
    <row r="6013" spans="1:4" s="8" customFormat="1" ht="20.149999999999999" customHeight="1">
      <c r="A6013" s="13" t="s">
        <v>6257</v>
      </c>
      <c r="B6013" s="14">
        <v>9781849696784</v>
      </c>
      <c r="C6013" s="14">
        <v>9781849696791</v>
      </c>
      <c r="D6013" s="14">
        <v>2013</v>
      </c>
    </row>
    <row r="6014" spans="1:4" s="8" customFormat="1" ht="20.149999999999999" customHeight="1">
      <c r="A6014" s="13" t="s">
        <v>6258</v>
      </c>
      <c r="B6014" s="14">
        <v>9781783559428</v>
      </c>
      <c r="C6014" s="14">
        <v>9781783559435</v>
      </c>
      <c r="D6014" s="14">
        <v>2013</v>
      </c>
    </row>
    <row r="6015" spans="1:4" s="8" customFormat="1" ht="20.149999999999999" customHeight="1">
      <c r="A6015" s="13" t="s">
        <v>6259</v>
      </c>
      <c r="B6015" s="14">
        <v>9781782178064</v>
      </c>
      <c r="C6015" s="14">
        <v>9781782178071</v>
      </c>
      <c r="D6015" s="14">
        <v>2013</v>
      </c>
    </row>
    <row r="6016" spans="1:4" s="8" customFormat="1" ht="20.149999999999999" customHeight="1">
      <c r="A6016" s="13" t="s">
        <v>6260</v>
      </c>
      <c r="B6016" s="14">
        <v>9781849697866</v>
      </c>
      <c r="C6016" s="14">
        <v>9781849697873</v>
      </c>
      <c r="D6016" s="14">
        <v>2013</v>
      </c>
    </row>
    <row r="6017" spans="1:4" s="8" customFormat="1" ht="20.149999999999999" customHeight="1">
      <c r="A6017" s="13" t="s">
        <v>6261</v>
      </c>
      <c r="B6017" s="14">
        <v>9781783282913</v>
      </c>
      <c r="C6017" s="14">
        <v>9781783282920</v>
      </c>
      <c r="D6017" s="14">
        <v>2013</v>
      </c>
    </row>
    <row r="6018" spans="1:4" s="8" customFormat="1" ht="20.149999999999999" customHeight="1">
      <c r="A6018" s="13" t="s">
        <v>6262</v>
      </c>
      <c r="B6018" s="14">
        <v>9781782177982</v>
      </c>
      <c r="C6018" s="14">
        <v>9781782177999</v>
      </c>
      <c r="D6018" s="14">
        <v>2013</v>
      </c>
    </row>
    <row r="6019" spans="1:4" s="8" customFormat="1" ht="20.149999999999999" customHeight="1">
      <c r="A6019" s="13" t="s">
        <v>6263</v>
      </c>
      <c r="B6019" s="14">
        <v>9781782166962</v>
      </c>
      <c r="C6019" s="14">
        <v>9781782166979</v>
      </c>
      <c r="D6019" s="14">
        <v>2013</v>
      </c>
    </row>
    <row r="6020" spans="1:4" s="8" customFormat="1" ht="20.149999999999999" customHeight="1">
      <c r="A6020" s="13" t="s">
        <v>6264</v>
      </c>
      <c r="B6020" s="14">
        <v>9781782160243</v>
      </c>
      <c r="C6020" s="14">
        <v>9781782160250</v>
      </c>
      <c r="D6020" s="14">
        <v>2013</v>
      </c>
    </row>
    <row r="6021" spans="1:4" s="8" customFormat="1" ht="20.149999999999999" customHeight="1">
      <c r="A6021" s="13" t="s">
        <v>6265</v>
      </c>
      <c r="B6021" s="14">
        <v>9781783282470</v>
      </c>
      <c r="C6021" s="14">
        <v>9781783282487</v>
      </c>
      <c r="D6021" s="14">
        <v>2013</v>
      </c>
    </row>
    <row r="6022" spans="1:4" s="8" customFormat="1" ht="20.149999999999999" customHeight="1">
      <c r="A6022" s="13" t="s">
        <v>6266</v>
      </c>
      <c r="B6022" s="14">
        <v>9781849689786</v>
      </c>
      <c r="C6022" s="14">
        <v>9781849689793</v>
      </c>
      <c r="D6022" s="14">
        <v>2013</v>
      </c>
    </row>
    <row r="6023" spans="1:4" s="8" customFormat="1" ht="20.149999999999999" customHeight="1">
      <c r="A6023" s="13" t="s">
        <v>6267</v>
      </c>
      <c r="B6023" s="14">
        <v>9781849694803</v>
      </c>
      <c r="C6023" s="14">
        <v>9781849694810</v>
      </c>
      <c r="D6023" s="14">
        <v>2013</v>
      </c>
    </row>
    <row r="6024" spans="1:4" s="8" customFormat="1" ht="20.149999999999999" customHeight="1">
      <c r="A6024" s="13" t="s">
        <v>6268</v>
      </c>
      <c r="B6024" s="14">
        <v>9781782166825</v>
      </c>
      <c r="C6024" s="14">
        <v>9781782166832</v>
      </c>
      <c r="D6024" s="14">
        <v>2013</v>
      </c>
    </row>
    <row r="6025" spans="1:4" s="8" customFormat="1" ht="20.149999999999999" customHeight="1">
      <c r="A6025" s="13" t="s">
        <v>6269</v>
      </c>
      <c r="B6025" s="14">
        <v>9781849695848</v>
      </c>
      <c r="C6025" s="14">
        <v>9781849695855</v>
      </c>
      <c r="D6025" s="14">
        <v>2013</v>
      </c>
    </row>
    <row r="6026" spans="1:4" s="8" customFormat="1" ht="20.149999999999999" customHeight="1">
      <c r="A6026" s="13" t="s">
        <v>6270</v>
      </c>
      <c r="B6026" s="14">
        <v>9781849699099</v>
      </c>
      <c r="C6026" s="14">
        <v>9781849699105</v>
      </c>
      <c r="D6026" s="14">
        <v>2013</v>
      </c>
    </row>
    <row r="6027" spans="1:4" s="8" customFormat="1" ht="20.149999999999999" customHeight="1">
      <c r="A6027" s="13" t="s">
        <v>6271</v>
      </c>
      <c r="B6027" s="14">
        <v>9781849699730</v>
      </c>
      <c r="C6027" s="14">
        <v>9781849699747</v>
      </c>
      <c r="D6027" s="14">
        <v>2013</v>
      </c>
    </row>
    <row r="6028" spans="1:4" s="8" customFormat="1" ht="20.149999999999999" customHeight="1">
      <c r="A6028" s="13" t="s">
        <v>6272</v>
      </c>
      <c r="B6028" s="14">
        <v>9781782169628</v>
      </c>
      <c r="C6028" s="14">
        <v>9781782169635</v>
      </c>
      <c r="D6028" s="14">
        <v>2013</v>
      </c>
    </row>
    <row r="6029" spans="1:4" s="8" customFormat="1" ht="20.149999999999999" customHeight="1">
      <c r="A6029" s="13" t="s">
        <v>6273</v>
      </c>
      <c r="B6029" s="14">
        <v>9781782166986</v>
      </c>
      <c r="C6029" s="14">
        <v>9781782166993</v>
      </c>
      <c r="D6029" s="14">
        <v>2013</v>
      </c>
    </row>
    <row r="6030" spans="1:4" s="8" customFormat="1" ht="20.149999999999999" customHeight="1">
      <c r="A6030" s="13" t="s">
        <v>6274</v>
      </c>
      <c r="B6030" s="14">
        <v>9781849514880</v>
      </c>
      <c r="C6030" s="14">
        <v>9781849514897</v>
      </c>
      <c r="D6030" s="14">
        <v>2013</v>
      </c>
    </row>
    <row r="6031" spans="1:4" s="8" customFormat="1" ht="20.149999999999999" customHeight="1">
      <c r="A6031" s="13" t="s">
        <v>6275</v>
      </c>
      <c r="B6031" s="14">
        <v>9781849694520</v>
      </c>
      <c r="C6031" s="14">
        <v>9781849694537</v>
      </c>
      <c r="D6031" s="14">
        <v>2013</v>
      </c>
    </row>
    <row r="6032" spans="1:4" s="8" customFormat="1" ht="20.149999999999999" customHeight="1">
      <c r="A6032" s="13" t="s">
        <v>6276</v>
      </c>
      <c r="B6032" s="14">
        <v>9781782166344</v>
      </c>
      <c r="C6032" s="14">
        <v>9781782166351</v>
      </c>
      <c r="D6032" s="14">
        <v>2013</v>
      </c>
    </row>
    <row r="6033" spans="1:4" s="8" customFormat="1" ht="20.149999999999999" customHeight="1">
      <c r="A6033" s="13" t="s">
        <v>6277</v>
      </c>
      <c r="B6033" s="14">
        <v>9781849689601</v>
      </c>
      <c r="C6033" s="14">
        <v>9781849689618</v>
      </c>
      <c r="D6033" s="14">
        <v>2013</v>
      </c>
    </row>
    <row r="6034" spans="1:4" s="8" customFormat="1" ht="20.149999999999999" customHeight="1">
      <c r="A6034" s="13" t="s">
        <v>6278</v>
      </c>
      <c r="B6034" s="14">
        <v>9781849688208</v>
      </c>
      <c r="C6034" s="14">
        <v>9781849688215</v>
      </c>
      <c r="D6034" s="14">
        <v>2013</v>
      </c>
    </row>
    <row r="6035" spans="1:4" s="8" customFormat="1" ht="20.149999999999999" customHeight="1">
      <c r="A6035" s="13" t="s">
        <v>6279</v>
      </c>
      <c r="B6035" s="14">
        <v>9781782162728</v>
      </c>
      <c r="C6035" s="14">
        <v>9781782162735</v>
      </c>
      <c r="D6035" s="14">
        <v>2013</v>
      </c>
    </row>
    <row r="6036" spans="1:4" s="8" customFormat="1" ht="20.149999999999999" customHeight="1">
      <c r="A6036" s="13" t="s">
        <v>6280</v>
      </c>
      <c r="B6036" s="14">
        <v>9781849519182</v>
      </c>
      <c r="C6036" s="14">
        <v>9781849519199</v>
      </c>
      <c r="D6036" s="14">
        <v>2013</v>
      </c>
    </row>
    <row r="6037" spans="1:4" s="8" customFormat="1" ht="20.149999999999999" customHeight="1">
      <c r="A6037" s="13" t="s">
        <v>6281</v>
      </c>
      <c r="B6037" s="14">
        <v>9781782168195</v>
      </c>
      <c r="C6037" s="14">
        <v>9781782168201</v>
      </c>
      <c r="D6037" s="14">
        <v>2013</v>
      </c>
    </row>
    <row r="6038" spans="1:4" s="8" customFormat="1" ht="20.149999999999999" customHeight="1">
      <c r="A6038" s="13" t="s">
        <v>6282</v>
      </c>
      <c r="B6038" s="14">
        <v>9781849684989</v>
      </c>
      <c r="C6038" s="14">
        <v>9781849684996</v>
      </c>
      <c r="D6038" s="14">
        <v>2013</v>
      </c>
    </row>
    <row r="6039" spans="1:4" s="8" customFormat="1" ht="20.149999999999999" customHeight="1">
      <c r="A6039" s="13" t="s">
        <v>6283</v>
      </c>
      <c r="B6039" s="14">
        <v>9781782169956</v>
      </c>
      <c r="C6039" s="14">
        <v>9781782169963</v>
      </c>
      <c r="D6039" s="14">
        <v>2013</v>
      </c>
    </row>
    <row r="6040" spans="1:4" s="8" customFormat="1" ht="20.149999999999999" customHeight="1">
      <c r="A6040" s="13" t="s">
        <v>6284</v>
      </c>
      <c r="B6040" s="14">
        <v>9781849519229</v>
      </c>
      <c r="C6040" s="14">
        <v>9781849519236</v>
      </c>
      <c r="D6040" s="14">
        <v>2013</v>
      </c>
    </row>
    <row r="6041" spans="1:4" s="8" customFormat="1" ht="20.149999999999999" customHeight="1">
      <c r="A6041" s="13" t="s">
        <v>6285</v>
      </c>
      <c r="B6041" s="14">
        <v>9781782162667</v>
      </c>
      <c r="C6041" s="14">
        <v>9781782162674</v>
      </c>
      <c r="D6041" s="14">
        <v>2013</v>
      </c>
    </row>
    <row r="6042" spans="1:4" s="8" customFormat="1" ht="20.149999999999999" customHeight="1">
      <c r="A6042" s="13" t="s">
        <v>6286</v>
      </c>
      <c r="B6042" s="14">
        <v>9781849693561</v>
      </c>
      <c r="C6042" s="14">
        <v>9781849693578</v>
      </c>
      <c r="D6042" s="14">
        <v>2013</v>
      </c>
    </row>
    <row r="6043" spans="1:4" s="8" customFormat="1" ht="20.149999999999999" customHeight="1">
      <c r="A6043" s="13" t="s">
        <v>6287</v>
      </c>
      <c r="B6043" s="14">
        <v>9781782169765</v>
      </c>
      <c r="C6043" s="14">
        <v>9781782169512</v>
      </c>
      <c r="D6043" s="14">
        <v>2013</v>
      </c>
    </row>
    <row r="6044" spans="1:4" s="8" customFormat="1" ht="20.149999999999999" customHeight="1">
      <c r="A6044" s="13" t="s">
        <v>6288</v>
      </c>
      <c r="B6044" s="14">
        <v>9781782168331</v>
      </c>
      <c r="C6044" s="14">
        <v>9781782168348</v>
      </c>
      <c r="D6044" s="14">
        <v>2013</v>
      </c>
    </row>
    <row r="6045" spans="1:4" s="8" customFormat="1" ht="20.149999999999999" customHeight="1">
      <c r="A6045" s="13" t="s">
        <v>6289</v>
      </c>
      <c r="B6045" s="14">
        <v>9781782167204</v>
      </c>
      <c r="C6045" s="14">
        <v>9781782167211</v>
      </c>
      <c r="D6045" s="14">
        <v>2013</v>
      </c>
    </row>
    <row r="6046" spans="1:4" s="8" customFormat="1" ht="20.149999999999999" customHeight="1">
      <c r="A6046" s="13" t="s">
        <v>6290</v>
      </c>
      <c r="B6046" s="14">
        <v>9781782169185</v>
      </c>
      <c r="C6046" s="14">
        <v>9781782169192</v>
      </c>
      <c r="D6046" s="14">
        <v>2013</v>
      </c>
    </row>
    <row r="6047" spans="1:4" s="8" customFormat="1" ht="20.149999999999999" customHeight="1">
      <c r="A6047" s="13" t="s">
        <v>6291</v>
      </c>
      <c r="B6047" s="14">
        <v>9781782164425</v>
      </c>
      <c r="C6047" s="14">
        <v>9781782164432</v>
      </c>
      <c r="D6047" s="14">
        <v>2013</v>
      </c>
    </row>
    <row r="6048" spans="1:4" s="8" customFormat="1" ht="20.149999999999999" customHeight="1">
      <c r="A6048" s="13" t="s">
        <v>6292</v>
      </c>
      <c r="B6048" s="14">
        <v>9781782167303</v>
      </c>
      <c r="C6048" s="14">
        <v>9781782167310</v>
      </c>
      <c r="D6048" s="14">
        <v>2013</v>
      </c>
    </row>
    <row r="6049" spans="1:4" s="8" customFormat="1" ht="20.149999999999999" customHeight="1">
      <c r="A6049" s="13" t="s">
        <v>6293</v>
      </c>
      <c r="B6049" s="14">
        <v>9781849688505</v>
      </c>
      <c r="C6049" s="14">
        <v>9781849688512</v>
      </c>
      <c r="D6049" s="14">
        <v>2013</v>
      </c>
    </row>
    <row r="6050" spans="1:4" s="8" customFormat="1" ht="20.149999999999999" customHeight="1">
      <c r="A6050" s="13" t="s">
        <v>6294</v>
      </c>
      <c r="B6050" s="14">
        <v>9781783289479</v>
      </c>
      <c r="C6050" s="14">
        <v>9781783289486</v>
      </c>
      <c r="D6050" s="14">
        <v>2013</v>
      </c>
    </row>
    <row r="6051" spans="1:4" s="8" customFormat="1" ht="20.149999999999999" customHeight="1">
      <c r="A6051" s="13" t="s">
        <v>6295</v>
      </c>
      <c r="B6051" s="14">
        <v>9781849696647</v>
      </c>
      <c r="C6051" s="14">
        <v>9781849696654</v>
      </c>
      <c r="D6051" s="14">
        <v>2013</v>
      </c>
    </row>
    <row r="6052" spans="1:4" s="8" customFormat="1" ht="20.149999999999999" customHeight="1">
      <c r="A6052" s="13" t="s">
        <v>6296</v>
      </c>
      <c r="B6052" s="14">
        <v>9781783280339</v>
      </c>
      <c r="C6052" s="14">
        <v>9781783280346</v>
      </c>
      <c r="D6052" s="14">
        <v>2013</v>
      </c>
    </row>
    <row r="6053" spans="1:4" s="8" customFormat="1" ht="20.149999999999999" customHeight="1">
      <c r="A6053" s="13" t="s">
        <v>6297</v>
      </c>
      <c r="B6053" s="14">
        <v>9781783559282</v>
      </c>
      <c r="C6053" s="14">
        <v>9781783559299</v>
      </c>
      <c r="D6053" s="14">
        <v>2013</v>
      </c>
    </row>
    <row r="6054" spans="1:4" s="8" customFormat="1" ht="20.149999999999999" customHeight="1">
      <c r="A6054" s="13" t="s">
        <v>6298</v>
      </c>
      <c r="B6054" s="14">
        <v>9781783283798</v>
      </c>
      <c r="C6054" s="14">
        <v>9781783283804</v>
      </c>
      <c r="D6054" s="14">
        <v>2013</v>
      </c>
    </row>
    <row r="6055" spans="1:4" s="8" customFormat="1" ht="20.149999999999999" customHeight="1">
      <c r="A6055" s="13" t="s">
        <v>6299</v>
      </c>
      <c r="B6055" s="14">
        <v>9781782164142</v>
      </c>
      <c r="C6055" s="14">
        <v>9781782164159</v>
      </c>
      <c r="D6055" s="14">
        <v>2013</v>
      </c>
    </row>
    <row r="6056" spans="1:4" s="8" customFormat="1" ht="20.149999999999999" customHeight="1">
      <c r="A6056" s="13" t="s">
        <v>6300</v>
      </c>
      <c r="B6056" s="14">
        <v>9781782171300</v>
      </c>
      <c r="C6056" s="14">
        <v>9781782171317</v>
      </c>
      <c r="D6056" s="14">
        <v>2013</v>
      </c>
    </row>
    <row r="6057" spans="1:4" s="8" customFormat="1" ht="20.149999999999999" customHeight="1">
      <c r="A6057" s="13" t="s">
        <v>6301</v>
      </c>
      <c r="B6057" s="14">
        <v>9781849693608</v>
      </c>
      <c r="C6057" s="14">
        <v>9781849693615</v>
      </c>
      <c r="D6057" s="14">
        <v>2013</v>
      </c>
    </row>
    <row r="6058" spans="1:4" s="8" customFormat="1" ht="20.149999999999999" customHeight="1">
      <c r="A6058" s="13" t="s">
        <v>6302</v>
      </c>
      <c r="B6058" s="14">
        <v>9781783289080</v>
      </c>
      <c r="C6058" s="14">
        <v>9781783289097</v>
      </c>
      <c r="D6058" s="14">
        <v>2013</v>
      </c>
    </row>
    <row r="6059" spans="1:4" s="8" customFormat="1" ht="20.149999999999999" customHeight="1">
      <c r="A6059" s="13" t="s">
        <v>6303</v>
      </c>
      <c r="B6059" s="14">
        <v>9781783282678</v>
      </c>
      <c r="C6059" s="14">
        <v>9781783282685</v>
      </c>
      <c r="D6059" s="14">
        <v>2013</v>
      </c>
    </row>
    <row r="6060" spans="1:4" s="8" customFormat="1" ht="20.149999999999999" customHeight="1">
      <c r="A6060" s="13" t="s">
        <v>6304</v>
      </c>
      <c r="B6060" s="14">
        <v>9781782171041</v>
      </c>
      <c r="C6060" s="14">
        <v>9781782171058</v>
      </c>
      <c r="D6060" s="14">
        <v>2013</v>
      </c>
    </row>
    <row r="6061" spans="1:4" s="8" customFormat="1" ht="20.149999999999999" customHeight="1">
      <c r="A6061" s="13" t="s">
        <v>6305</v>
      </c>
      <c r="B6061" s="14">
        <v>9781782169772</v>
      </c>
      <c r="C6061" s="14">
        <v>9781782169789</v>
      </c>
      <c r="D6061" s="14">
        <v>2013</v>
      </c>
    </row>
    <row r="6062" spans="1:4" s="8" customFormat="1" ht="20.149999999999999" customHeight="1">
      <c r="A6062" s="13" t="s">
        <v>6306</v>
      </c>
      <c r="B6062" s="14">
        <v>9781782160922</v>
      </c>
      <c r="C6062" s="14">
        <v>9781782160939</v>
      </c>
      <c r="D6062" s="14">
        <v>2013</v>
      </c>
    </row>
    <row r="6063" spans="1:4" s="8" customFormat="1" ht="20.149999999999999" customHeight="1">
      <c r="A6063" s="13" t="s">
        <v>6307</v>
      </c>
      <c r="B6063" s="14">
        <v>9781849689502</v>
      </c>
      <c r="C6063" s="14">
        <v>9781849689519</v>
      </c>
      <c r="D6063" s="14">
        <v>2013</v>
      </c>
    </row>
    <row r="6064" spans="1:4" s="8" customFormat="1" ht="20.149999999999999" customHeight="1">
      <c r="A6064" s="13" t="s">
        <v>6308</v>
      </c>
      <c r="B6064" s="14">
        <v>9781849689205</v>
      </c>
      <c r="C6064" s="14">
        <v>9781849689212</v>
      </c>
      <c r="D6064" s="14">
        <v>2013</v>
      </c>
    </row>
    <row r="6065" spans="1:4" s="8" customFormat="1" ht="20.149999999999999" customHeight="1">
      <c r="A6065" s="13" t="s">
        <v>6309</v>
      </c>
      <c r="B6065" s="14">
        <v>9781782167488</v>
      </c>
      <c r="C6065" s="14">
        <v>9781783280001</v>
      </c>
      <c r="D6065" s="14">
        <v>2013</v>
      </c>
    </row>
    <row r="6066" spans="1:4" s="8" customFormat="1" ht="20.149999999999999" customHeight="1">
      <c r="A6066" s="13" t="s">
        <v>6310</v>
      </c>
      <c r="B6066" s="14">
        <v>9781849689083</v>
      </c>
      <c r="C6066" s="14">
        <v>9781849689090</v>
      </c>
      <c r="D6066" s="14">
        <v>2013</v>
      </c>
    </row>
    <row r="6067" spans="1:4" s="8" customFormat="1" ht="20.149999999999999" customHeight="1">
      <c r="A6067" s="13" t="s">
        <v>6311</v>
      </c>
      <c r="B6067" s="14">
        <v>9781782171102</v>
      </c>
      <c r="C6067" s="14">
        <v>9781782171119</v>
      </c>
      <c r="D6067" s="14">
        <v>2013</v>
      </c>
    </row>
    <row r="6068" spans="1:4" s="8" customFormat="1" ht="20.149999999999999" customHeight="1">
      <c r="A6068" s="13" t="s">
        <v>6312</v>
      </c>
      <c r="B6068" s="14">
        <v>9781849696067</v>
      </c>
      <c r="C6068" s="14">
        <v>9781849696074</v>
      </c>
      <c r="D6068" s="14">
        <v>2013</v>
      </c>
    </row>
    <row r="6069" spans="1:4" s="8" customFormat="1" ht="20.149999999999999" customHeight="1">
      <c r="A6069" s="13" t="s">
        <v>6313</v>
      </c>
      <c r="B6069" s="14">
        <v>9781782163725</v>
      </c>
      <c r="C6069" s="14">
        <v>9781782163732</v>
      </c>
      <c r="D6069" s="14">
        <v>2013</v>
      </c>
    </row>
    <row r="6070" spans="1:4" s="8" customFormat="1" ht="20.149999999999999" customHeight="1">
      <c r="A6070" s="13" t="s">
        <v>6314</v>
      </c>
      <c r="B6070" s="14">
        <v>9781849696807</v>
      </c>
      <c r="C6070" s="14">
        <v>9781849696814</v>
      </c>
      <c r="D6070" s="14">
        <v>2013</v>
      </c>
    </row>
    <row r="6071" spans="1:4" s="8" customFormat="1" ht="20.149999999999999" customHeight="1">
      <c r="A6071" s="13" t="s">
        <v>6315</v>
      </c>
      <c r="B6071" s="14">
        <v>9781849687942</v>
      </c>
      <c r="C6071" s="14">
        <v>9781849687959</v>
      </c>
      <c r="D6071" s="14">
        <v>2013</v>
      </c>
    </row>
    <row r="6072" spans="1:4" s="8" customFormat="1" ht="20.149999999999999" customHeight="1">
      <c r="A6072" s="13" t="s">
        <v>6316</v>
      </c>
      <c r="B6072" s="14">
        <v>9781782170624</v>
      </c>
      <c r="C6072" s="14">
        <v>9781782170631</v>
      </c>
      <c r="D6072" s="14">
        <v>2013</v>
      </c>
    </row>
    <row r="6073" spans="1:4" s="8" customFormat="1" ht="20.149999999999999" customHeight="1">
      <c r="A6073" s="13" t="s">
        <v>6317</v>
      </c>
      <c r="B6073" s="14">
        <v>9781849686969</v>
      </c>
      <c r="C6073" s="14">
        <v>9781849686976</v>
      </c>
      <c r="D6073" s="14">
        <v>2013</v>
      </c>
    </row>
    <row r="6074" spans="1:4" s="8" customFormat="1" ht="20.149999999999999" customHeight="1">
      <c r="A6074" s="13" t="s">
        <v>6318</v>
      </c>
      <c r="B6074" s="14">
        <v>9781782178101</v>
      </c>
      <c r="C6074" s="14">
        <v>9781782178118</v>
      </c>
      <c r="D6074" s="14">
        <v>2013</v>
      </c>
    </row>
    <row r="6075" spans="1:4" s="8" customFormat="1" ht="20.149999999999999" customHeight="1">
      <c r="A6075" s="13" t="s">
        <v>6319</v>
      </c>
      <c r="B6075" s="14">
        <v>9781849694704</v>
      </c>
      <c r="C6075" s="14">
        <v>9781849694711</v>
      </c>
      <c r="D6075" s="14">
        <v>2013</v>
      </c>
    </row>
    <row r="6076" spans="1:4" s="8" customFormat="1" ht="20.149999999999999" customHeight="1">
      <c r="A6076" s="13" t="s">
        <v>6320</v>
      </c>
      <c r="B6076" s="14">
        <v>9781783281251</v>
      </c>
      <c r="C6076" s="14">
        <v>9781783281268</v>
      </c>
      <c r="D6076" s="14">
        <v>2013</v>
      </c>
    </row>
    <row r="6077" spans="1:4" s="8" customFormat="1" ht="20.149999999999999" customHeight="1">
      <c r="A6077" s="13" t="s">
        <v>6321</v>
      </c>
      <c r="B6077" s="14">
        <v>9781782166047</v>
      </c>
      <c r="C6077" s="14">
        <v>9781782166054</v>
      </c>
      <c r="D6077" s="14">
        <v>2013</v>
      </c>
    </row>
    <row r="6078" spans="1:4" s="8" customFormat="1" ht="20.149999999999999" customHeight="1">
      <c r="A6078" s="13" t="s">
        <v>6322</v>
      </c>
      <c r="B6078" s="14">
        <v>9781849518048</v>
      </c>
      <c r="C6078" s="14">
        <v>9781849518055</v>
      </c>
      <c r="D6078" s="14">
        <v>2013</v>
      </c>
    </row>
    <row r="6079" spans="1:4" s="8" customFormat="1" ht="20.149999999999999" customHeight="1">
      <c r="A6079" s="13" t="s">
        <v>6323</v>
      </c>
      <c r="B6079" s="14">
        <v>9781783283958</v>
      </c>
      <c r="C6079" s="14">
        <v>9781783283965</v>
      </c>
      <c r="D6079" s="14">
        <v>2013</v>
      </c>
    </row>
    <row r="6080" spans="1:4" s="8" customFormat="1" ht="20.149999999999999" customHeight="1">
      <c r="A6080" s="13" t="s">
        <v>6324</v>
      </c>
      <c r="B6080" s="14">
        <v>9781849696463</v>
      </c>
      <c r="C6080" s="14">
        <v>9781849696470</v>
      </c>
      <c r="D6080" s="14">
        <v>2013</v>
      </c>
    </row>
    <row r="6081" spans="1:4" s="8" customFormat="1" ht="20.149999999999999" customHeight="1">
      <c r="A6081" s="13" t="s">
        <v>6325</v>
      </c>
      <c r="B6081" s="14">
        <v>9781782171201</v>
      </c>
      <c r="C6081" s="14">
        <v>9781782171218</v>
      </c>
      <c r="D6081" s="14">
        <v>2013</v>
      </c>
    </row>
    <row r="6082" spans="1:4" s="8" customFormat="1" ht="20.149999999999999" customHeight="1">
      <c r="A6082" s="13" t="s">
        <v>6326</v>
      </c>
      <c r="B6082" s="14">
        <v>9781783280230</v>
      </c>
      <c r="C6082" s="14">
        <v>9781783280247</v>
      </c>
      <c r="D6082" s="14">
        <v>2013</v>
      </c>
    </row>
    <row r="6083" spans="1:4" s="8" customFormat="1" ht="20.149999999999999" customHeight="1">
      <c r="A6083" s="13" t="s">
        <v>6327</v>
      </c>
      <c r="B6083" s="14">
        <v>9781783280131</v>
      </c>
      <c r="C6083" s="14">
        <v>9781783280148</v>
      </c>
      <c r="D6083" s="14">
        <v>2013</v>
      </c>
    </row>
    <row r="6084" spans="1:4" s="8" customFormat="1" ht="20.149999999999999" customHeight="1">
      <c r="A6084" s="13" t="s">
        <v>6328</v>
      </c>
      <c r="B6084" s="14">
        <v>9781849697682</v>
      </c>
      <c r="C6084" s="14">
        <v>9781849697699</v>
      </c>
      <c r="D6084" s="14">
        <v>2013</v>
      </c>
    </row>
    <row r="6085" spans="1:4" s="8" customFormat="1" ht="20.149999999999999" customHeight="1">
      <c r="A6085" s="13" t="s">
        <v>6329</v>
      </c>
      <c r="B6085" s="14">
        <v>9781783280032</v>
      </c>
      <c r="C6085" s="14">
        <v>9781783280049</v>
      </c>
      <c r="D6085" s="14">
        <v>2013</v>
      </c>
    </row>
    <row r="6086" spans="1:4" s="8" customFormat="1" ht="20.149999999999999" customHeight="1">
      <c r="A6086" s="13" t="s">
        <v>6330</v>
      </c>
      <c r="B6086" s="14">
        <v>9781849689106</v>
      </c>
      <c r="C6086" s="14">
        <v>9781849689113</v>
      </c>
      <c r="D6086" s="14">
        <v>2013</v>
      </c>
    </row>
    <row r="6087" spans="1:4" s="8" customFormat="1" ht="20.149999999999999" customHeight="1">
      <c r="A6087" s="13" t="s">
        <v>6331</v>
      </c>
      <c r="B6087" s="14">
        <v>9781849697200</v>
      </c>
      <c r="C6087" s="14">
        <v>9781849697217</v>
      </c>
      <c r="D6087" s="14">
        <v>2013</v>
      </c>
    </row>
    <row r="6088" spans="1:4" s="8" customFormat="1" ht="20.149999999999999" customHeight="1">
      <c r="A6088" s="13" t="s">
        <v>6332</v>
      </c>
      <c r="B6088" s="14">
        <v>9781849688901</v>
      </c>
      <c r="C6088" s="14">
        <v>9781849688918</v>
      </c>
      <c r="D6088" s="14">
        <v>2013</v>
      </c>
    </row>
    <row r="6089" spans="1:4" s="8" customFormat="1" ht="20.149999999999999" customHeight="1">
      <c r="A6089" s="13" t="s">
        <v>6333</v>
      </c>
      <c r="B6089" s="14">
        <v>9781782167952</v>
      </c>
      <c r="C6089" s="14">
        <v>9781782167969</v>
      </c>
      <c r="D6089" s="14">
        <v>2013</v>
      </c>
    </row>
    <row r="6090" spans="1:4" s="8" customFormat="1" ht="20.149999999999999" customHeight="1">
      <c r="A6090" s="13" t="s">
        <v>6334</v>
      </c>
      <c r="B6090" s="14">
        <v>9781849687720</v>
      </c>
      <c r="C6090" s="14">
        <v>9781849687737</v>
      </c>
      <c r="D6090" s="14">
        <v>2013</v>
      </c>
    </row>
    <row r="6091" spans="1:4" s="8" customFormat="1" ht="20.149999999999999" customHeight="1">
      <c r="A6091" s="13" t="s">
        <v>6335</v>
      </c>
      <c r="B6091" s="14">
        <v>9781849687645</v>
      </c>
      <c r="C6091" s="14">
        <v>9781849687652</v>
      </c>
      <c r="D6091" s="14">
        <v>2013</v>
      </c>
    </row>
    <row r="6092" spans="1:4" s="8" customFormat="1" ht="20.149999999999999" customHeight="1">
      <c r="A6092" s="13" t="s">
        <v>6336</v>
      </c>
      <c r="B6092" s="14">
        <v>9781782177845</v>
      </c>
      <c r="C6092" s="14">
        <v>9781782177852</v>
      </c>
      <c r="D6092" s="14">
        <v>2013</v>
      </c>
    </row>
    <row r="6093" spans="1:4" s="8" customFormat="1" ht="20.149999999999999" customHeight="1">
      <c r="A6093" s="13" t="s">
        <v>6337</v>
      </c>
      <c r="B6093" s="14">
        <v>9781782161608</v>
      </c>
      <c r="C6093" s="14">
        <v>9781782161615</v>
      </c>
      <c r="D6093" s="14">
        <v>2013</v>
      </c>
    </row>
    <row r="6094" spans="1:4" s="8" customFormat="1" ht="20.149999999999999" customHeight="1">
      <c r="A6094" s="13" t="s">
        <v>6338</v>
      </c>
      <c r="B6094" s="14">
        <v>9781849689847</v>
      </c>
      <c r="C6094" s="14">
        <v>9781849689854</v>
      </c>
      <c r="D6094" s="14">
        <v>2013</v>
      </c>
    </row>
    <row r="6095" spans="1:4" s="8" customFormat="1" ht="20.149999999999999" customHeight="1">
      <c r="A6095" s="13" t="s">
        <v>6339</v>
      </c>
      <c r="B6095" s="14">
        <v>9781849519748</v>
      </c>
      <c r="C6095" s="14">
        <v>9781849519755</v>
      </c>
      <c r="D6095" s="14">
        <v>2013</v>
      </c>
    </row>
    <row r="6096" spans="1:4" s="8" customFormat="1" ht="20.149999999999999" customHeight="1">
      <c r="A6096" s="13" t="s">
        <v>6340</v>
      </c>
      <c r="B6096" s="14">
        <v>9781849697323</v>
      </c>
      <c r="C6096" s="14">
        <v>9781849697330</v>
      </c>
      <c r="D6096" s="14">
        <v>2013</v>
      </c>
    </row>
    <row r="6097" spans="1:4" s="8" customFormat="1" ht="20.149999999999999" customHeight="1">
      <c r="A6097" s="13" t="s">
        <v>6341</v>
      </c>
      <c r="B6097" s="14">
        <v>9781783280735</v>
      </c>
      <c r="C6097" s="14">
        <v>9781783280742</v>
      </c>
      <c r="D6097" s="14">
        <v>2013</v>
      </c>
    </row>
    <row r="6098" spans="1:4" s="8" customFormat="1" ht="20.149999999999999" customHeight="1">
      <c r="A6098" s="13" t="s">
        <v>6342</v>
      </c>
      <c r="B6098" s="14">
        <v>9781783282654</v>
      </c>
      <c r="C6098" s="14">
        <v>9781783282661</v>
      </c>
      <c r="D6098" s="14">
        <v>2013</v>
      </c>
    </row>
    <row r="6099" spans="1:4" s="8" customFormat="1" ht="20.149999999999999" customHeight="1">
      <c r="A6099" s="13" t="s">
        <v>6343</v>
      </c>
      <c r="B6099" s="14">
        <v>9781783284979</v>
      </c>
      <c r="C6099" s="14">
        <v>9781783284986</v>
      </c>
      <c r="D6099" s="14">
        <v>2013</v>
      </c>
    </row>
    <row r="6100" spans="1:4" s="8" customFormat="1" ht="20.149999999999999" customHeight="1">
      <c r="A6100" s="13" t="s">
        <v>6344</v>
      </c>
      <c r="B6100" s="14">
        <v>9781782165347</v>
      </c>
      <c r="C6100" s="14">
        <v>9781782165354</v>
      </c>
      <c r="D6100" s="14">
        <v>2013</v>
      </c>
    </row>
    <row r="6101" spans="1:4" s="8" customFormat="1" ht="20.149999999999999" customHeight="1">
      <c r="A6101" s="13" t="s">
        <v>6345</v>
      </c>
      <c r="B6101" s="14">
        <v>9781849696265</v>
      </c>
      <c r="C6101" s="14">
        <v>9781849696272</v>
      </c>
      <c r="D6101" s="14">
        <v>2013</v>
      </c>
    </row>
    <row r="6102" spans="1:4" s="8" customFormat="1" ht="20.149999999999999" customHeight="1">
      <c r="A6102" s="13" t="s">
        <v>6346</v>
      </c>
      <c r="B6102" s="14">
        <v>9781782169291</v>
      </c>
      <c r="C6102" s="14">
        <v>9781782169307</v>
      </c>
      <c r="D6102" s="14">
        <v>2013</v>
      </c>
    </row>
    <row r="6103" spans="1:4" s="8" customFormat="1" ht="20.149999999999999" customHeight="1">
      <c r="A6103" s="13" t="s">
        <v>6347</v>
      </c>
      <c r="B6103" s="14">
        <v>9781783282715</v>
      </c>
      <c r="C6103" s="14">
        <v>9781783282722</v>
      </c>
      <c r="D6103" s="14">
        <v>2013</v>
      </c>
    </row>
    <row r="6104" spans="1:4" s="8" customFormat="1" ht="20.149999999999999" customHeight="1">
      <c r="A6104" s="13" t="s">
        <v>6348</v>
      </c>
      <c r="B6104" s="14">
        <v>9781783282517</v>
      </c>
      <c r="C6104" s="14">
        <v>9781783282524</v>
      </c>
      <c r="D6104" s="14">
        <v>2013</v>
      </c>
    </row>
    <row r="6105" spans="1:4" s="8" customFormat="1" ht="20.149999999999999" customHeight="1">
      <c r="A6105" s="13" t="s">
        <v>6349</v>
      </c>
      <c r="B6105" s="14">
        <v>9781783283910</v>
      </c>
      <c r="C6105" s="14">
        <v>9781783283927</v>
      </c>
      <c r="D6105" s="14">
        <v>2013</v>
      </c>
    </row>
    <row r="6106" spans="1:4" s="8" customFormat="1" ht="20.149999999999999" customHeight="1">
      <c r="A6106" s="13" t="s">
        <v>6350</v>
      </c>
      <c r="B6106" s="14">
        <v>9781783283231</v>
      </c>
      <c r="C6106" s="14">
        <v>9781783283248</v>
      </c>
      <c r="D6106" s="14">
        <v>2013</v>
      </c>
    </row>
    <row r="6107" spans="1:4" s="8" customFormat="1" ht="20.149999999999999" customHeight="1">
      <c r="A6107" s="13" t="s">
        <v>6351</v>
      </c>
      <c r="B6107" s="14">
        <v>9781849698269</v>
      </c>
      <c r="C6107" s="14">
        <v>9781849698276</v>
      </c>
      <c r="D6107" s="14">
        <v>2013</v>
      </c>
    </row>
    <row r="6108" spans="1:4" s="8" customFormat="1" ht="20.149999999999999" customHeight="1">
      <c r="A6108" s="13" t="s">
        <v>6352</v>
      </c>
      <c r="B6108" s="14">
        <v>9781849699259</v>
      </c>
      <c r="C6108" s="14">
        <v>9781849699266</v>
      </c>
      <c r="D6108" s="14">
        <v>2013</v>
      </c>
    </row>
    <row r="6109" spans="1:4" s="8" customFormat="1" ht="20.149999999999999" customHeight="1">
      <c r="A6109" s="13" t="s">
        <v>6353</v>
      </c>
      <c r="B6109" s="14">
        <v>9781783282890</v>
      </c>
      <c r="C6109" s="14">
        <v>9781783282906</v>
      </c>
      <c r="D6109" s="14">
        <v>2013</v>
      </c>
    </row>
    <row r="6110" spans="1:4" s="8" customFormat="1" ht="20.149999999999999" customHeight="1">
      <c r="A6110" s="13" t="s">
        <v>6354</v>
      </c>
      <c r="B6110" s="14">
        <v>9781849518840</v>
      </c>
      <c r="C6110" s="14">
        <v>9781849518857</v>
      </c>
      <c r="D6110" s="14">
        <v>2013</v>
      </c>
    </row>
    <row r="6111" spans="1:4" s="8" customFormat="1" ht="20.149999999999999" customHeight="1">
      <c r="A6111" s="13" t="s">
        <v>6355</v>
      </c>
      <c r="B6111" s="14">
        <v>9781783289455</v>
      </c>
      <c r="C6111" s="14">
        <v>9781783289462</v>
      </c>
      <c r="D6111" s="14">
        <v>2013</v>
      </c>
    </row>
    <row r="6112" spans="1:4" s="8" customFormat="1" ht="20.149999999999999" customHeight="1">
      <c r="A6112" s="13" t="s">
        <v>6356</v>
      </c>
      <c r="B6112" s="14">
        <v>9781849698627</v>
      </c>
      <c r="C6112" s="14">
        <v>9781849698634</v>
      </c>
      <c r="D6112" s="14">
        <v>2013</v>
      </c>
    </row>
    <row r="6113" spans="1:4" s="8" customFormat="1" ht="20.149999999999999" customHeight="1">
      <c r="A6113" s="13" t="s">
        <v>6357</v>
      </c>
      <c r="B6113" s="14">
        <v>9781783283330</v>
      </c>
      <c r="C6113" s="14">
        <v>9781783283347</v>
      </c>
      <c r="D6113" s="14">
        <v>2013</v>
      </c>
    </row>
    <row r="6114" spans="1:4" s="8" customFormat="1" ht="20.149999999999999" customHeight="1">
      <c r="A6114" s="13" t="s">
        <v>6358</v>
      </c>
      <c r="B6114" s="14">
        <v>9781849697002</v>
      </c>
      <c r="C6114" s="14">
        <v>9781849697019</v>
      </c>
      <c r="D6114" s="14">
        <v>2013</v>
      </c>
    </row>
    <row r="6115" spans="1:4" s="8" customFormat="1" ht="20.149999999999999" customHeight="1">
      <c r="A6115" s="13" t="s">
        <v>6359</v>
      </c>
      <c r="B6115" s="14">
        <v>9781783280872</v>
      </c>
      <c r="C6115" s="14">
        <v>9781783280889</v>
      </c>
      <c r="D6115" s="14">
        <v>2013</v>
      </c>
    </row>
    <row r="6116" spans="1:4" s="8" customFormat="1" ht="20.149999999999999" customHeight="1">
      <c r="A6116" s="13" t="s">
        <v>6360</v>
      </c>
      <c r="B6116" s="14">
        <v>9781783559268</v>
      </c>
      <c r="C6116" s="14">
        <v>9781783559275</v>
      </c>
      <c r="D6116" s="14">
        <v>2013</v>
      </c>
    </row>
    <row r="6117" spans="1:4" s="8" customFormat="1" ht="20.149999999999999" customHeight="1">
      <c r="A6117" s="13" t="s">
        <v>6361</v>
      </c>
      <c r="B6117" s="14">
        <v>9781782164029</v>
      </c>
      <c r="C6117" s="14">
        <v>9781782164036</v>
      </c>
      <c r="D6117" s="14">
        <v>2013</v>
      </c>
    </row>
    <row r="6118" spans="1:4" s="8" customFormat="1" ht="20.149999999999999" customHeight="1">
      <c r="A6118" s="13" t="s">
        <v>6362</v>
      </c>
      <c r="B6118" s="14">
        <v>9781849699372</v>
      </c>
      <c r="C6118" s="14">
        <v>9781849699389</v>
      </c>
      <c r="D6118" s="14">
        <v>2013</v>
      </c>
    </row>
    <row r="6119" spans="1:4" s="8" customFormat="1" ht="20.149999999999999" customHeight="1">
      <c r="A6119" s="13" t="s">
        <v>6363</v>
      </c>
      <c r="B6119" s="14">
        <v>9781783283774</v>
      </c>
      <c r="C6119" s="14">
        <v>9781783283781</v>
      </c>
      <c r="D6119" s="14">
        <v>2013</v>
      </c>
    </row>
    <row r="6120" spans="1:4" s="8" customFormat="1" ht="20.149999999999999" customHeight="1">
      <c r="A6120" s="13" t="s">
        <v>6364</v>
      </c>
      <c r="B6120" s="14">
        <v>9781849686365</v>
      </c>
      <c r="C6120" s="14">
        <v>9781849686372</v>
      </c>
      <c r="D6120" s="14">
        <v>2013</v>
      </c>
    </row>
    <row r="6121" spans="1:4" s="8" customFormat="1" ht="20.149999999999999" customHeight="1">
      <c r="A6121" s="13" t="s">
        <v>6365</v>
      </c>
      <c r="B6121" s="14">
        <v>9781782168430</v>
      </c>
      <c r="C6121" s="14">
        <v>9781782168447</v>
      </c>
      <c r="D6121" s="14">
        <v>2013</v>
      </c>
    </row>
    <row r="6122" spans="1:4" s="8" customFormat="1" ht="20.149999999999999" customHeight="1">
      <c r="A6122" s="13" t="s">
        <v>6366</v>
      </c>
      <c r="B6122" s="14">
        <v>9781782163701</v>
      </c>
      <c r="C6122" s="14">
        <v>9781782163718</v>
      </c>
      <c r="D6122" s="14">
        <v>2013</v>
      </c>
    </row>
    <row r="6123" spans="1:4" s="8" customFormat="1" ht="20.149999999999999" customHeight="1">
      <c r="A6123" s="13" t="s">
        <v>6367</v>
      </c>
      <c r="B6123" s="14">
        <v>9781849515887</v>
      </c>
      <c r="C6123" s="14">
        <v>9781849515894</v>
      </c>
      <c r="D6123" s="14">
        <v>2013</v>
      </c>
    </row>
    <row r="6124" spans="1:4" s="8" customFormat="1" ht="20.149999999999999" customHeight="1">
      <c r="A6124" s="13" t="s">
        <v>6368</v>
      </c>
      <c r="B6124" s="14">
        <v>9781782164388</v>
      </c>
      <c r="C6124" s="14">
        <v>9781782164395</v>
      </c>
      <c r="D6124" s="14">
        <v>2013</v>
      </c>
    </row>
    <row r="6125" spans="1:4" s="8" customFormat="1" ht="20.149999999999999" customHeight="1">
      <c r="A6125" s="13" t="s">
        <v>6369</v>
      </c>
      <c r="B6125" s="14">
        <v>9781849696005</v>
      </c>
      <c r="C6125" s="14">
        <v>9781849696012</v>
      </c>
      <c r="D6125" s="14">
        <v>2013</v>
      </c>
    </row>
    <row r="6126" spans="1:4" s="8" customFormat="1" ht="20.149999999999999" customHeight="1">
      <c r="A6126" s="13" t="s">
        <v>6370</v>
      </c>
      <c r="B6126" s="14">
        <v>9781783280391</v>
      </c>
      <c r="C6126" s="14">
        <v>9781783280407</v>
      </c>
      <c r="D6126" s="14">
        <v>2013</v>
      </c>
    </row>
    <row r="6127" spans="1:4" s="8" customFormat="1" ht="20.149999999999999" customHeight="1">
      <c r="A6127" s="13" t="s">
        <v>6371</v>
      </c>
      <c r="B6127" s="14">
        <v>9781849517706</v>
      </c>
      <c r="C6127" s="14">
        <v>9781849517713</v>
      </c>
      <c r="D6127" s="14">
        <v>2013</v>
      </c>
    </row>
    <row r="6128" spans="1:4" s="8" customFormat="1" ht="20.149999999999999" customHeight="1">
      <c r="A6128" s="13" t="s">
        <v>6372</v>
      </c>
      <c r="B6128" s="14">
        <v>9781783281893</v>
      </c>
      <c r="C6128" s="14">
        <v>9781783281909</v>
      </c>
      <c r="D6128" s="14">
        <v>2013</v>
      </c>
    </row>
    <row r="6129" spans="1:4" s="8" customFormat="1" ht="20.149999999999999" customHeight="1">
      <c r="A6129" s="13" t="s">
        <v>6373</v>
      </c>
      <c r="B6129" s="14">
        <v>9781849685108</v>
      </c>
      <c r="C6129" s="14">
        <v>9781849685115</v>
      </c>
      <c r="D6129" s="14">
        <v>2013</v>
      </c>
    </row>
    <row r="6130" spans="1:4" s="8" customFormat="1" ht="20.149999999999999" customHeight="1">
      <c r="A6130" s="13" t="s">
        <v>6374</v>
      </c>
      <c r="B6130" s="14">
        <v>9781783280797</v>
      </c>
      <c r="C6130" s="14">
        <v>9781783280803</v>
      </c>
      <c r="D6130" s="14">
        <v>2013</v>
      </c>
    </row>
    <row r="6131" spans="1:4" s="8" customFormat="1" ht="20.149999999999999" customHeight="1">
      <c r="A6131" s="13" t="s">
        <v>6375</v>
      </c>
      <c r="B6131" s="14">
        <v>9781783559060</v>
      </c>
      <c r="C6131" s="14">
        <v>9781783559077</v>
      </c>
      <c r="D6131" s="14">
        <v>2013</v>
      </c>
    </row>
    <row r="6132" spans="1:4" s="8" customFormat="1" ht="20.149999999999999" customHeight="1">
      <c r="A6132" s="13" t="s">
        <v>6376</v>
      </c>
      <c r="B6132" s="14">
        <v>9781782166207</v>
      </c>
      <c r="C6132" s="14">
        <v>9781782166214</v>
      </c>
      <c r="D6132" s="14">
        <v>2013</v>
      </c>
    </row>
    <row r="6133" spans="1:4" s="8" customFormat="1" ht="20.149999999999999" customHeight="1">
      <c r="A6133" s="13" t="s">
        <v>6377</v>
      </c>
      <c r="B6133" s="14">
        <v>9781782161448</v>
      </c>
      <c r="C6133" s="14">
        <v>9781782161455</v>
      </c>
      <c r="D6133" s="14">
        <v>2013</v>
      </c>
    </row>
    <row r="6134" spans="1:4" s="8" customFormat="1" ht="20.149999999999999" customHeight="1">
      <c r="A6134" s="13" t="s">
        <v>6378</v>
      </c>
      <c r="B6134" s="14">
        <v>9781782179894</v>
      </c>
      <c r="C6134" s="14">
        <v>9781782179900</v>
      </c>
      <c r="D6134" s="14">
        <v>2013</v>
      </c>
    </row>
    <row r="6135" spans="1:4" s="8" customFormat="1" ht="20.149999999999999" customHeight="1">
      <c r="A6135" s="13" t="s">
        <v>6379</v>
      </c>
      <c r="B6135" s="14">
        <v>9781782166542</v>
      </c>
      <c r="C6135" s="14">
        <v>9781782166559</v>
      </c>
      <c r="D6135" s="14">
        <v>2013</v>
      </c>
    </row>
    <row r="6136" spans="1:4" s="8" customFormat="1" ht="20.149999999999999" customHeight="1">
      <c r="A6136" s="13" t="s">
        <v>6380</v>
      </c>
      <c r="B6136" s="14">
        <v>9781783281596</v>
      </c>
      <c r="C6136" s="14">
        <v>9781783281602</v>
      </c>
      <c r="D6136" s="14">
        <v>2013</v>
      </c>
    </row>
    <row r="6137" spans="1:4" s="8" customFormat="1" ht="20.149999999999999" customHeight="1">
      <c r="A6137" s="13" t="s">
        <v>6381</v>
      </c>
      <c r="B6137" s="14">
        <v>9781849696586</v>
      </c>
      <c r="C6137" s="14">
        <v>9781849696593</v>
      </c>
      <c r="D6137" s="14">
        <v>2013</v>
      </c>
    </row>
    <row r="6138" spans="1:4" s="8" customFormat="1" ht="20.149999999999999" customHeight="1">
      <c r="A6138" s="13" t="s">
        <v>6382</v>
      </c>
      <c r="B6138" s="14">
        <v>9781782166306</v>
      </c>
      <c r="C6138" s="14">
        <v>9781782166313</v>
      </c>
      <c r="D6138" s="14">
        <v>2013</v>
      </c>
    </row>
    <row r="6139" spans="1:4" s="8" customFormat="1" ht="20.149999999999999" customHeight="1">
      <c r="A6139" s="13" t="s">
        <v>6383</v>
      </c>
      <c r="B6139" s="14">
        <v>9781849695206</v>
      </c>
      <c r="C6139" s="14">
        <v>9781849695213</v>
      </c>
      <c r="D6139" s="14">
        <v>2013</v>
      </c>
    </row>
    <row r="6140" spans="1:4" s="8" customFormat="1" ht="20.149999999999999" customHeight="1">
      <c r="A6140" s="13" t="s">
        <v>6384</v>
      </c>
      <c r="B6140" s="14">
        <v>9781783283095</v>
      </c>
      <c r="C6140" s="14">
        <v>9781783283101</v>
      </c>
      <c r="D6140" s="14">
        <v>2013</v>
      </c>
    </row>
    <row r="6141" spans="1:4" s="8" customFormat="1" ht="20.149999999999999" customHeight="1">
      <c r="A6141" s="13" t="s">
        <v>6385</v>
      </c>
      <c r="B6141" s="14">
        <v>9781782177746</v>
      </c>
      <c r="C6141" s="14">
        <v>9781782177753</v>
      </c>
      <c r="D6141" s="14">
        <v>2013</v>
      </c>
    </row>
    <row r="6142" spans="1:4" s="8" customFormat="1" ht="20.149999999999999" customHeight="1">
      <c r="A6142" s="13" t="s">
        <v>6386</v>
      </c>
      <c r="B6142" s="14">
        <v>9781849686143</v>
      </c>
      <c r="C6142" s="14">
        <v>9781849686150</v>
      </c>
      <c r="D6142" s="14">
        <v>2013</v>
      </c>
    </row>
    <row r="6143" spans="1:4" s="8" customFormat="1" ht="20.149999999999999" customHeight="1">
      <c r="A6143" s="13" t="s">
        <v>6387</v>
      </c>
      <c r="B6143" s="14">
        <v>9781782171881</v>
      </c>
      <c r="C6143" s="14">
        <v>9781782171898</v>
      </c>
      <c r="D6143" s="14">
        <v>2013</v>
      </c>
    </row>
    <row r="6144" spans="1:4" s="8" customFormat="1" ht="20.149999999999999" customHeight="1">
      <c r="A6144" s="13" t="s">
        <v>6388</v>
      </c>
      <c r="B6144" s="14">
        <v>9781782171065</v>
      </c>
      <c r="C6144" s="14">
        <v>9781782171072</v>
      </c>
      <c r="D6144" s="14">
        <v>2013</v>
      </c>
    </row>
    <row r="6145" spans="1:4" s="8" customFormat="1" ht="20.149999999999999" customHeight="1">
      <c r="A6145" s="13" t="s">
        <v>6389</v>
      </c>
      <c r="B6145" s="14">
        <v>9781849694087</v>
      </c>
      <c r="C6145" s="14">
        <v>9781849694094</v>
      </c>
      <c r="D6145" s="14">
        <v>2013</v>
      </c>
    </row>
    <row r="6146" spans="1:4" s="8" customFormat="1" ht="20.149999999999999" customHeight="1">
      <c r="A6146" s="13" t="s">
        <v>6390</v>
      </c>
      <c r="B6146" s="14">
        <v>9781783283255</v>
      </c>
      <c r="C6146" s="14">
        <v>9781783283262</v>
      </c>
      <c r="D6146" s="14">
        <v>2013</v>
      </c>
    </row>
    <row r="6147" spans="1:4" s="8" customFormat="1" ht="20.149999999999999" customHeight="1">
      <c r="A6147" s="13" t="s">
        <v>6391</v>
      </c>
      <c r="B6147" s="14">
        <v>9781783289592</v>
      </c>
      <c r="C6147" s="14">
        <v>9781783289608</v>
      </c>
      <c r="D6147" s="14">
        <v>2013</v>
      </c>
    </row>
    <row r="6148" spans="1:4" s="8" customFormat="1" ht="20.149999999999999" customHeight="1">
      <c r="A6148" s="13" t="s">
        <v>6392</v>
      </c>
      <c r="B6148" s="14">
        <v>9781782178125</v>
      </c>
      <c r="C6148" s="14">
        <v>9781782178132</v>
      </c>
      <c r="D6148" s="14">
        <v>2013</v>
      </c>
    </row>
    <row r="6149" spans="1:4" s="8" customFormat="1" ht="20.149999999999999" customHeight="1">
      <c r="A6149" s="13" t="s">
        <v>6393</v>
      </c>
      <c r="B6149" s="14">
        <v>9781783280957</v>
      </c>
      <c r="C6149" s="14">
        <v>9781783280964</v>
      </c>
      <c r="D6149" s="14">
        <v>2013</v>
      </c>
    </row>
    <row r="6150" spans="1:4" s="8" customFormat="1" ht="20.149999999999999" customHeight="1">
      <c r="A6150" s="13" t="s">
        <v>6394</v>
      </c>
      <c r="B6150" s="14">
        <v>9781849699211</v>
      </c>
      <c r="C6150" s="14">
        <v>9781849699228</v>
      </c>
      <c r="D6150" s="14">
        <v>2013</v>
      </c>
    </row>
    <row r="6151" spans="1:4" s="8" customFormat="1" ht="20.149999999999999" customHeight="1">
      <c r="A6151" s="13" t="s">
        <v>6395</v>
      </c>
      <c r="B6151" s="14">
        <v>9781782169239</v>
      </c>
      <c r="C6151" s="14">
        <v>9781782169246</v>
      </c>
      <c r="D6151" s="14">
        <v>2013</v>
      </c>
    </row>
    <row r="6152" spans="1:4" s="8" customFormat="1" ht="20.149999999999999" customHeight="1">
      <c r="A6152" s="13" t="s">
        <v>6396</v>
      </c>
      <c r="B6152" s="14">
        <v>9781849696760</v>
      </c>
      <c r="C6152" s="14">
        <v>9781849696777</v>
      </c>
      <c r="D6152" s="14">
        <v>2013</v>
      </c>
    </row>
    <row r="6153" spans="1:4" s="8" customFormat="1" ht="20.149999999999999" customHeight="1">
      <c r="A6153" s="13" t="s">
        <v>6397</v>
      </c>
      <c r="B6153" s="14">
        <v>9781782166283</v>
      </c>
      <c r="C6153" s="14">
        <v>9781782166290</v>
      </c>
      <c r="D6153" s="14">
        <v>2013</v>
      </c>
    </row>
    <row r="6154" spans="1:4" s="8" customFormat="1" ht="20.149999999999999" customHeight="1">
      <c r="A6154" s="13" t="s">
        <v>6398</v>
      </c>
      <c r="B6154" s="14">
        <v>9781782167938</v>
      </c>
      <c r="C6154" s="14">
        <v>9781782167945</v>
      </c>
      <c r="D6154" s="14">
        <v>2013</v>
      </c>
    </row>
    <row r="6155" spans="1:4" s="8" customFormat="1" ht="20.149999999999999" customHeight="1">
      <c r="A6155" s="13" t="s">
        <v>6399</v>
      </c>
      <c r="B6155" s="14">
        <v>9781782167587</v>
      </c>
      <c r="C6155" s="14">
        <v>9781782167594</v>
      </c>
      <c r="D6155" s="14">
        <v>2013</v>
      </c>
    </row>
    <row r="6156" spans="1:4" s="8" customFormat="1" ht="20.149999999999999" customHeight="1">
      <c r="A6156" s="13" t="s">
        <v>6400</v>
      </c>
      <c r="B6156" s="14">
        <v>9781849699617</v>
      </c>
      <c r="C6156" s="14">
        <v>9781849699624</v>
      </c>
      <c r="D6156" s="14">
        <v>2013</v>
      </c>
    </row>
    <row r="6157" spans="1:4" s="8" customFormat="1" ht="20.149999999999999" customHeight="1">
      <c r="A6157" s="13" t="s">
        <v>6401</v>
      </c>
      <c r="B6157" s="14">
        <v>9781782171621</v>
      </c>
      <c r="C6157" s="14">
        <v>9781782171638</v>
      </c>
      <c r="D6157" s="14">
        <v>2013</v>
      </c>
    </row>
    <row r="6158" spans="1:4" s="8" customFormat="1" ht="20.149999999999999" customHeight="1">
      <c r="A6158" s="13" t="s">
        <v>6402</v>
      </c>
      <c r="B6158" s="14">
        <v>9781782177685</v>
      </c>
      <c r="C6158" s="14">
        <v>9781782177692</v>
      </c>
      <c r="D6158" s="14">
        <v>2013</v>
      </c>
    </row>
    <row r="6159" spans="1:4" s="8" customFormat="1" ht="20.149999999999999" customHeight="1">
      <c r="A6159" s="13" t="s">
        <v>6403</v>
      </c>
      <c r="B6159" s="14">
        <v>9781782168096</v>
      </c>
      <c r="C6159" s="14">
        <v>9781782168102</v>
      </c>
      <c r="D6159" s="14">
        <v>2013</v>
      </c>
    </row>
    <row r="6160" spans="1:4" s="8" customFormat="1" ht="20.149999999999999" customHeight="1">
      <c r="A6160" s="13" t="s">
        <v>6404</v>
      </c>
      <c r="B6160" s="14">
        <v>9781849519366</v>
      </c>
      <c r="C6160" s="14">
        <v>9781849519373</v>
      </c>
      <c r="D6160" s="14">
        <v>2013</v>
      </c>
    </row>
    <row r="6161" spans="1:4" s="8" customFormat="1" ht="20.149999999999999" customHeight="1">
      <c r="A6161" s="13" t="s">
        <v>6405</v>
      </c>
      <c r="B6161" s="14">
        <v>9781783281619</v>
      </c>
      <c r="C6161" s="14">
        <v>9781783281626</v>
      </c>
      <c r="D6161" s="14">
        <v>2013</v>
      </c>
    </row>
    <row r="6162" spans="1:4" s="8" customFormat="1" ht="20.149999999999999" customHeight="1">
      <c r="A6162" s="13" t="s">
        <v>6406</v>
      </c>
      <c r="B6162" s="14">
        <v>9781783559701</v>
      </c>
      <c r="C6162" s="14">
        <v>9781783559718</v>
      </c>
      <c r="D6162" s="14">
        <v>2013</v>
      </c>
    </row>
    <row r="6163" spans="1:4" s="8" customFormat="1" ht="20.149999999999999" customHeight="1">
      <c r="A6163" s="13" t="s">
        <v>6407</v>
      </c>
      <c r="B6163" s="14">
        <v>9781782177043</v>
      </c>
      <c r="C6163" s="14">
        <v>9781782177050</v>
      </c>
      <c r="D6163" s="14">
        <v>2013</v>
      </c>
    </row>
    <row r="6164" spans="1:4" s="8" customFormat="1" ht="20.149999999999999" customHeight="1">
      <c r="A6164" s="13" t="s">
        <v>6408</v>
      </c>
      <c r="B6164" s="14">
        <v>9781782179818</v>
      </c>
      <c r="C6164" s="14">
        <v>9781782179825</v>
      </c>
      <c r="D6164" s="14">
        <v>2013</v>
      </c>
    </row>
    <row r="6165" spans="1:4" s="8" customFormat="1" ht="20.149999999999999" customHeight="1">
      <c r="A6165" s="13" t="s">
        <v>6409</v>
      </c>
      <c r="B6165" s="14">
        <v>9781782170969</v>
      </c>
      <c r="C6165" s="14">
        <v>9781782170976</v>
      </c>
      <c r="D6165" s="14">
        <v>2013</v>
      </c>
    </row>
    <row r="6166" spans="1:4" s="8" customFormat="1" ht="20.149999999999999" customHeight="1">
      <c r="A6166" s="13" t="s">
        <v>6410</v>
      </c>
      <c r="B6166" s="14">
        <v>9781849685467</v>
      </c>
      <c r="C6166" s="14">
        <v>9781849685474</v>
      </c>
      <c r="D6166" s="14">
        <v>2013</v>
      </c>
    </row>
    <row r="6167" spans="1:4" s="8" customFormat="1" ht="20.149999999999999" customHeight="1">
      <c r="A6167" s="13" t="s">
        <v>6411</v>
      </c>
      <c r="B6167" s="14">
        <v>9781782167068</v>
      </c>
      <c r="C6167" s="14">
        <v>9781782167075</v>
      </c>
      <c r="D6167" s="14">
        <v>2013</v>
      </c>
    </row>
    <row r="6168" spans="1:4" s="8" customFormat="1" ht="20.149999999999999" customHeight="1">
      <c r="A6168" s="13" t="s">
        <v>6412</v>
      </c>
      <c r="B6168" s="14">
        <v>9781782177661</v>
      </c>
      <c r="C6168" s="14">
        <v>9781782177678</v>
      </c>
      <c r="D6168" s="14">
        <v>2013</v>
      </c>
    </row>
    <row r="6169" spans="1:4" s="8" customFormat="1" ht="20.149999999999999" customHeight="1">
      <c r="A6169" s="13" t="s">
        <v>6413</v>
      </c>
      <c r="B6169" s="14">
        <v>9781782164722</v>
      </c>
      <c r="C6169" s="14">
        <v>9781782164739</v>
      </c>
      <c r="D6169" s="14">
        <v>2013</v>
      </c>
    </row>
    <row r="6170" spans="1:4" s="8" customFormat="1" ht="20.149999999999999" customHeight="1">
      <c r="A6170" s="13" t="s">
        <v>6414</v>
      </c>
      <c r="B6170" s="14">
        <v>9781783281398</v>
      </c>
      <c r="C6170" s="14">
        <v>9781783281404</v>
      </c>
      <c r="D6170" s="14">
        <v>2013</v>
      </c>
    </row>
    <row r="6171" spans="1:4" s="8" customFormat="1" ht="20.149999999999999" customHeight="1">
      <c r="A6171" s="13" t="s">
        <v>6415</v>
      </c>
      <c r="B6171" s="14">
        <v>9781849697484</v>
      </c>
      <c r="C6171" s="14">
        <v>9781849697491</v>
      </c>
      <c r="D6171" s="14">
        <v>2013</v>
      </c>
    </row>
    <row r="6172" spans="1:4" s="8" customFormat="1" ht="20.149999999999999" customHeight="1">
      <c r="A6172" s="13" t="s">
        <v>6416</v>
      </c>
      <c r="B6172" s="14">
        <v>9781782179832</v>
      </c>
      <c r="C6172" s="14">
        <v>9781782179849</v>
      </c>
      <c r="D6172" s="14">
        <v>2013</v>
      </c>
    </row>
    <row r="6173" spans="1:4" s="8" customFormat="1" ht="20.149999999999999" customHeight="1">
      <c r="A6173" s="13" t="s">
        <v>2983</v>
      </c>
      <c r="B6173" s="14">
        <v>9781783286034</v>
      </c>
      <c r="C6173" s="14">
        <v>9781783286041</v>
      </c>
      <c r="D6173" s="14">
        <v>2013</v>
      </c>
    </row>
    <row r="6174" spans="1:4" s="8" customFormat="1" ht="20.149999999999999" customHeight="1">
      <c r="A6174" s="13" t="s">
        <v>6417</v>
      </c>
      <c r="B6174" s="14">
        <v>9781783559183</v>
      </c>
      <c r="C6174" s="14">
        <v>9781783559190</v>
      </c>
      <c r="D6174" s="14">
        <v>2013</v>
      </c>
    </row>
    <row r="6175" spans="1:4" s="8" customFormat="1" ht="20.149999999999999" customHeight="1">
      <c r="A6175" s="13" t="s">
        <v>6418</v>
      </c>
      <c r="B6175" s="14">
        <v>9781782162162</v>
      </c>
      <c r="C6175" s="14">
        <v>9781782162179</v>
      </c>
      <c r="D6175" s="14">
        <v>2013</v>
      </c>
    </row>
    <row r="6176" spans="1:4" s="8" customFormat="1" ht="20.149999999999999" customHeight="1">
      <c r="A6176" s="13" t="s">
        <v>6419</v>
      </c>
      <c r="B6176" s="14">
        <v>9781783280193</v>
      </c>
      <c r="C6176" s="14">
        <v>9781783280209</v>
      </c>
      <c r="D6176" s="14">
        <v>2013</v>
      </c>
    </row>
    <row r="6177" spans="1:4" s="8" customFormat="1" ht="20.149999999999999" customHeight="1">
      <c r="A6177" s="13" t="s">
        <v>6420</v>
      </c>
      <c r="B6177" s="14">
        <v>9781782168539</v>
      </c>
      <c r="C6177" s="14">
        <v>9781782168546</v>
      </c>
      <c r="D6177" s="14">
        <v>2013</v>
      </c>
    </row>
    <row r="6178" spans="1:4" s="8" customFormat="1" ht="20.149999999999999" customHeight="1">
      <c r="A6178" s="13" t="s">
        <v>6421</v>
      </c>
      <c r="B6178" s="14">
        <v>9781782165040</v>
      </c>
      <c r="C6178" s="14">
        <v>9781782165057</v>
      </c>
      <c r="D6178" s="14">
        <v>2013</v>
      </c>
    </row>
    <row r="6179" spans="1:4" s="8" customFormat="1" ht="20.149999999999999" customHeight="1">
      <c r="A6179" s="13" t="s">
        <v>6422</v>
      </c>
      <c r="B6179" s="14">
        <v>9781849688925</v>
      </c>
      <c r="C6179" s="14">
        <v>9781849688932</v>
      </c>
      <c r="D6179" s="14">
        <v>2013</v>
      </c>
    </row>
    <row r="6180" spans="1:4" s="8" customFormat="1" ht="20.149999999999999" customHeight="1">
      <c r="A6180" s="13" t="s">
        <v>6423</v>
      </c>
      <c r="B6180" s="14">
        <v>9781782165989</v>
      </c>
      <c r="C6180" s="14">
        <v>9781782165996</v>
      </c>
      <c r="D6180" s="14">
        <v>2013</v>
      </c>
    </row>
    <row r="6181" spans="1:4" s="8" customFormat="1" ht="20.149999999999999" customHeight="1">
      <c r="A6181" s="13" t="s">
        <v>6424</v>
      </c>
      <c r="B6181" s="14">
        <v>9781783281756</v>
      </c>
      <c r="C6181" s="14">
        <v>9781783281763</v>
      </c>
      <c r="D6181" s="14">
        <v>2013</v>
      </c>
    </row>
    <row r="6182" spans="1:4" s="8" customFormat="1" ht="20.149999999999999" customHeight="1">
      <c r="A6182" s="13" t="s">
        <v>6425</v>
      </c>
      <c r="B6182" s="14">
        <v>9781783289950</v>
      </c>
      <c r="C6182" s="14">
        <v>9781783289967</v>
      </c>
      <c r="D6182" s="14">
        <v>2013</v>
      </c>
    </row>
    <row r="6183" spans="1:4" s="8" customFormat="1" ht="20.149999999999999" customHeight="1">
      <c r="A6183" s="13" t="s">
        <v>6426</v>
      </c>
      <c r="B6183" s="14">
        <v>9781783282074</v>
      </c>
      <c r="C6183" s="14">
        <v>9781783282081</v>
      </c>
      <c r="D6183" s="14">
        <v>2013</v>
      </c>
    </row>
    <row r="6184" spans="1:4" s="8" customFormat="1" ht="20.149999999999999" customHeight="1">
      <c r="A6184" s="13" t="s">
        <v>6427</v>
      </c>
      <c r="B6184" s="14">
        <v>9781849696661</v>
      </c>
      <c r="C6184" s="14">
        <v>9781849696678</v>
      </c>
      <c r="D6184" s="14">
        <v>2013</v>
      </c>
    </row>
    <row r="6185" spans="1:4" s="8" customFormat="1" ht="20.149999999999999" customHeight="1">
      <c r="A6185" s="13" t="s">
        <v>6428</v>
      </c>
      <c r="B6185" s="14">
        <v>9781849695664</v>
      </c>
      <c r="C6185" s="14">
        <v>9781849695671</v>
      </c>
      <c r="D6185" s="14">
        <v>2013</v>
      </c>
    </row>
    <row r="6186" spans="1:4" s="8" customFormat="1" ht="20.149999999999999" customHeight="1">
      <c r="A6186" s="13" t="s">
        <v>6429</v>
      </c>
      <c r="B6186" s="14">
        <v>9781849688741</v>
      </c>
      <c r="C6186" s="14">
        <v>9781849688758</v>
      </c>
      <c r="D6186" s="14">
        <v>2013</v>
      </c>
    </row>
    <row r="6187" spans="1:4" s="8" customFormat="1" ht="20.149999999999999" customHeight="1">
      <c r="A6187" s="13" t="s">
        <v>6430</v>
      </c>
      <c r="B6187" s="14">
        <v>9781849699334</v>
      </c>
      <c r="C6187" s="14">
        <v>9781849699341</v>
      </c>
      <c r="D6187" s="14">
        <v>2013</v>
      </c>
    </row>
    <row r="6188" spans="1:4" s="8" customFormat="1" ht="20.149999999999999" customHeight="1">
      <c r="A6188" s="13" t="s">
        <v>6431</v>
      </c>
      <c r="B6188" s="14">
        <v>9781782169437</v>
      </c>
      <c r="C6188" s="14">
        <v>9781782169444</v>
      </c>
      <c r="D6188" s="14">
        <v>2013</v>
      </c>
    </row>
    <row r="6189" spans="1:4" s="8" customFormat="1" ht="20.149999999999999" customHeight="1">
      <c r="A6189" s="13" t="s">
        <v>6432</v>
      </c>
      <c r="B6189" s="14">
        <v>9781849698726</v>
      </c>
      <c r="C6189" s="14">
        <v>9781849698733</v>
      </c>
      <c r="D6189" s="14">
        <v>2013</v>
      </c>
    </row>
    <row r="6190" spans="1:4" s="8" customFormat="1" ht="20.149999999999999" customHeight="1">
      <c r="A6190" s="13" t="s">
        <v>6433</v>
      </c>
      <c r="B6190" s="14">
        <v>9781849696043</v>
      </c>
      <c r="C6190" s="14">
        <v>9781849696050</v>
      </c>
      <c r="D6190" s="14">
        <v>2013</v>
      </c>
    </row>
    <row r="6191" spans="1:4" s="8" customFormat="1" ht="20.149999999999999" customHeight="1">
      <c r="A6191" s="13" t="s">
        <v>6434</v>
      </c>
      <c r="B6191" s="14">
        <v>9781849697729</v>
      </c>
      <c r="C6191" s="14">
        <v>9781849697736</v>
      </c>
      <c r="D6191" s="14">
        <v>2013</v>
      </c>
    </row>
    <row r="6192" spans="1:4" s="8" customFormat="1" ht="20.149999999999999" customHeight="1">
      <c r="A6192" s="13" t="s">
        <v>6435</v>
      </c>
      <c r="B6192" s="14">
        <v>9781849698146</v>
      </c>
      <c r="C6192" s="14">
        <v>9781849698153</v>
      </c>
      <c r="D6192" s="14">
        <v>2013</v>
      </c>
    </row>
    <row r="6193" spans="1:4" s="8" customFormat="1" ht="20.149999999999999" customHeight="1">
      <c r="A6193" s="13" t="s">
        <v>6436</v>
      </c>
      <c r="B6193" s="14">
        <v>9781783280377</v>
      </c>
      <c r="C6193" s="14">
        <v>9781783280384</v>
      </c>
      <c r="D6193" s="14">
        <v>2013</v>
      </c>
    </row>
    <row r="6194" spans="1:4" s="8" customFormat="1" ht="20.149999999999999" customHeight="1">
      <c r="A6194" s="13" t="s">
        <v>6437</v>
      </c>
      <c r="B6194" s="14">
        <v>9781782178026</v>
      </c>
      <c r="C6194" s="14">
        <v>9781782178033</v>
      </c>
      <c r="D6194" s="14">
        <v>2013</v>
      </c>
    </row>
    <row r="6195" spans="1:4" s="8" customFormat="1" ht="20.149999999999999" customHeight="1">
      <c r="A6195" s="13" t="s">
        <v>6438</v>
      </c>
      <c r="B6195" s="14">
        <v>9781782176824</v>
      </c>
      <c r="C6195" s="14">
        <v>9781782176831</v>
      </c>
      <c r="D6195" s="14">
        <v>2013</v>
      </c>
    </row>
    <row r="6196" spans="1:4" s="8" customFormat="1" ht="20.149999999999999" customHeight="1">
      <c r="A6196" s="13" t="s">
        <v>6439</v>
      </c>
      <c r="B6196" s="14">
        <v>9781849697286</v>
      </c>
      <c r="C6196" s="14">
        <v>9781849697293</v>
      </c>
      <c r="D6196" s="14">
        <v>2013</v>
      </c>
    </row>
    <row r="6197" spans="1:4" s="8" customFormat="1" ht="20.149999999999999" customHeight="1">
      <c r="A6197" s="13" t="s">
        <v>6440</v>
      </c>
      <c r="B6197" s="14">
        <v>9781849696944</v>
      </c>
      <c r="C6197" s="14">
        <v>9781849696951</v>
      </c>
      <c r="D6197" s="14">
        <v>2013</v>
      </c>
    </row>
    <row r="6198" spans="1:4" s="8" customFormat="1" ht="20.149999999999999" customHeight="1">
      <c r="A6198" s="13" t="s">
        <v>6441</v>
      </c>
      <c r="B6198" s="14">
        <v>9781783283033</v>
      </c>
      <c r="C6198" s="14">
        <v>9781783283040</v>
      </c>
      <c r="D6198" s="14">
        <v>2013</v>
      </c>
    </row>
    <row r="6199" spans="1:4" s="8" customFormat="1" ht="20.149999999999999" customHeight="1">
      <c r="A6199" s="13" t="s">
        <v>6442</v>
      </c>
      <c r="B6199" s="14">
        <v>9781782171386</v>
      </c>
      <c r="C6199" s="14">
        <v>9781782171393</v>
      </c>
      <c r="D6199" s="14">
        <v>2013</v>
      </c>
    </row>
    <row r="6200" spans="1:4" s="8" customFormat="1" ht="20.149999999999999" customHeight="1">
      <c r="A6200" s="13" t="s">
        <v>6443</v>
      </c>
      <c r="B6200" s="14">
        <v>9781783281879</v>
      </c>
      <c r="C6200" s="14">
        <v>9781783281886</v>
      </c>
      <c r="D6200" s="14">
        <v>2013</v>
      </c>
    </row>
    <row r="6201" spans="1:4" s="8" customFormat="1" ht="20.149999999999999" customHeight="1">
      <c r="A6201" s="13" t="s">
        <v>6444</v>
      </c>
      <c r="B6201" s="14">
        <v>9781849698207</v>
      </c>
      <c r="C6201" s="14">
        <v>9781849698214</v>
      </c>
      <c r="D6201" s="14">
        <v>2013</v>
      </c>
    </row>
    <row r="6202" spans="1:4" s="8" customFormat="1" ht="20.149999999999999" customHeight="1">
      <c r="A6202" s="13" t="s">
        <v>6445</v>
      </c>
      <c r="B6202" s="14">
        <v>9781849697446</v>
      </c>
      <c r="C6202" s="14">
        <v>9781849697453</v>
      </c>
      <c r="D6202" s="14">
        <v>2013</v>
      </c>
    </row>
    <row r="6203" spans="1:4" s="8" customFormat="1" ht="20.149999999999999" customHeight="1">
      <c r="A6203" s="13" t="s">
        <v>6446</v>
      </c>
      <c r="B6203" s="14">
        <v>9781849698160</v>
      </c>
      <c r="C6203" s="14">
        <v>9781849698177</v>
      </c>
      <c r="D6203" s="14">
        <v>2013</v>
      </c>
    </row>
    <row r="6204" spans="1:4" s="8" customFormat="1" ht="20.149999999999999" customHeight="1">
      <c r="A6204" s="13" t="s">
        <v>6447</v>
      </c>
      <c r="B6204" s="14">
        <v>9781783289370</v>
      </c>
      <c r="C6204" s="14">
        <v>9781783289387</v>
      </c>
      <c r="D6204" s="14">
        <v>2013</v>
      </c>
    </row>
    <row r="6205" spans="1:4" s="8" customFormat="1" ht="20.149999999999999" customHeight="1">
      <c r="A6205" s="13" t="s">
        <v>6448</v>
      </c>
      <c r="B6205" s="14">
        <v>9781782179757</v>
      </c>
      <c r="C6205" s="14">
        <v>9781782179764</v>
      </c>
      <c r="D6205" s="14">
        <v>2013</v>
      </c>
    </row>
    <row r="6206" spans="1:4" s="8" customFormat="1" ht="20.149999999999999" customHeight="1">
      <c r="A6206" s="13" t="s">
        <v>6449</v>
      </c>
      <c r="B6206" s="14">
        <v>9781782179672</v>
      </c>
      <c r="C6206" s="14">
        <v>9781782179689</v>
      </c>
      <c r="D6206" s="14">
        <v>2013</v>
      </c>
    </row>
    <row r="6207" spans="1:4" s="8" customFormat="1" ht="20.149999999999999" customHeight="1">
      <c r="A6207" s="13" t="s">
        <v>6450</v>
      </c>
      <c r="B6207" s="14">
        <v>9781782172048</v>
      </c>
      <c r="C6207" s="14">
        <v>9781782172055</v>
      </c>
      <c r="D6207" s="14">
        <v>2013</v>
      </c>
    </row>
    <row r="6208" spans="1:4" s="8" customFormat="1" ht="20.149999999999999" customHeight="1">
      <c r="A6208" s="13" t="s">
        <v>6451</v>
      </c>
      <c r="B6208" s="14">
        <v>9781849689984</v>
      </c>
      <c r="C6208" s="14">
        <v>9781849689991</v>
      </c>
      <c r="D6208" s="14">
        <v>2013</v>
      </c>
    </row>
    <row r="6209" spans="1:4" s="8" customFormat="1" ht="20.149999999999999" customHeight="1">
      <c r="A6209" s="13" t="s">
        <v>6452</v>
      </c>
      <c r="B6209" s="14">
        <v>9781782163008</v>
      </c>
      <c r="C6209" s="14">
        <v>9781782163015</v>
      </c>
      <c r="D6209" s="14">
        <v>2013</v>
      </c>
    </row>
    <row r="6210" spans="1:4" s="8" customFormat="1" ht="20.149999999999999" customHeight="1">
      <c r="A6210" s="13" t="s">
        <v>6453</v>
      </c>
      <c r="B6210" s="14">
        <v>9781782162827</v>
      </c>
      <c r="C6210" s="14">
        <v>9781782162834</v>
      </c>
      <c r="D6210" s="14">
        <v>2013</v>
      </c>
    </row>
    <row r="6211" spans="1:4" s="8" customFormat="1" ht="20.149999999999999" customHeight="1">
      <c r="A6211" s="13" t="s">
        <v>6454</v>
      </c>
      <c r="B6211" s="14">
        <v>9781849697941</v>
      </c>
      <c r="C6211" s="14">
        <v>9781849697958</v>
      </c>
      <c r="D6211" s="14">
        <v>2013</v>
      </c>
    </row>
    <row r="6212" spans="1:4" s="8" customFormat="1" ht="20.149999999999999" customHeight="1">
      <c r="A6212" s="13" t="s">
        <v>6455</v>
      </c>
      <c r="B6212" s="14">
        <v>9781849519267</v>
      </c>
      <c r="C6212" s="14">
        <v>9781849519274</v>
      </c>
      <c r="D6212" s="14">
        <v>2013</v>
      </c>
    </row>
    <row r="6213" spans="1:4" s="8" customFormat="1" ht="20.149999999999999" customHeight="1">
      <c r="A6213" s="13" t="s">
        <v>6456</v>
      </c>
      <c r="B6213" s="14">
        <v>9781782162148</v>
      </c>
      <c r="C6213" s="14">
        <v>9781782162155</v>
      </c>
      <c r="D6213" s="14">
        <v>2013</v>
      </c>
    </row>
    <row r="6214" spans="1:4" s="8" customFormat="1" ht="20.149999999999999" customHeight="1">
      <c r="A6214" s="13" t="s">
        <v>6457</v>
      </c>
      <c r="B6214" s="14">
        <v>9781782162100</v>
      </c>
      <c r="C6214" s="14">
        <v>9781782162117</v>
      </c>
      <c r="D6214" s="14">
        <v>2013</v>
      </c>
    </row>
    <row r="6215" spans="1:4" s="8" customFormat="1" ht="20.149999999999999" customHeight="1">
      <c r="A6215" s="13" t="s">
        <v>6458</v>
      </c>
      <c r="B6215" s="14">
        <v>9781783283019</v>
      </c>
      <c r="C6215" s="14">
        <v>9781783283026</v>
      </c>
      <c r="D6215" s="14">
        <v>2013</v>
      </c>
    </row>
    <row r="6216" spans="1:4" s="8" customFormat="1" ht="20.149999999999999" customHeight="1">
      <c r="A6216" s="13" t="s">
        <v>6459</v>
      </c>
      <c r="B6216" s="14">
        <v>9781782160809</v>
      </c>
      <c r="C6216" s="14">
        <v>9781782160816</v>
      </c>
      <c r="D6216" s="14">
        <v>2013</v>
      </c>
    </row>
    <row r="6217" spans="1:4" s="8" customFormat="1" ht="20.149999999999999" customHeight="1">
      <c r="A6217" s="13" t="s">
        <v>6460</v>
      </c>
      <c r="B6217" s="14">
        <v>9781783281497</v>
      </c>
      <c r="C6217" s="14">
        <v>9781783281503</v>
      </c>
      <c r="D6217" s="14">
        <v>2013</v>
      </c>
    </row>
    <row r="6218" spans="1:4" s="8" customFormat="1" ht="20.149999999999999" customHeight="1">
      <c r="A6218" s="13" t="s">
        <v>6461</v>
      </c>
      <c r="B6218" s="14">
        <v>9781783281435</v>
      </c>
      <c r="C6218" s="14">
        <v>9781783281442</v>
      </c>
      <c r="D6218" s="14">
        <v>2013</v>
      </c>
    </row>
    <row r="6219" spans="1:4" s="8" customFormat="1" ht="20.149999999999999" customHeight="1">
      <c r="A6219" s="13" t="s">
        <v>6462</v>
      </c>
      <c r="B6219" s="14">
        <v>9781783283316</v>
      </c>
      <c r="C6219" s="14">
        <v>9781783283323</v>
      </c>
      <c r="D6219" s="14">
        <v>2013</v>
      </c>
    </row>
    <row r="6220" spans="1:4" s="8" customFormat="1" ht="20.149999999999999" customHeight="1">
      <c r="A6220" s="13" t="s">
        <v>6463</v>
      </c>
      <c r="B6220" s="14">
        <v>9781782166788</v>
      </c>
      <c r="C6220" s="14">
        <v>9781782166795</v>
      </c>
      <c r="D6220" s="14">
        <v>2013</v>
      </c>
    </row>
    <row r="6221" spans="1:4" s="8" customFormat="1" ht="20.149999999999999" customHeight="1">
      <c r="A6221" s="13" t="s">
        <v>6464</v>
      </c>
      <c r="B6221" s="14">
        <v>9781782160007</v>
      </c>
      <c r="C6221" s="14">
        <v>9781782160014</v>
      </c>
      <c r="D6221" s="14">
        <v>2013</v>
      </c>
    </row>
    <row r="6222" spans="1:4" s="8" customFormat="1" ht="20.149999999999999" customHeight="1">
      <c r="A6222" s="13" t="s">
        <v>6465</v>
      </c>
      <c r="B6222" s="14">
        <v>9781782167044</v>
      </c>
      <c r="C6222" s="14">
        <v>9781782167051</v>
      </c>
      <c r="D6222" s="14">
        <v>2013</v>
      </c>
    </row>
    <row r="6223" spans="1:4" s="8" customFormat="1" ht="20.149999999999999" customHeight="1">
      <c r="A6223" s="13" t="s">
        <v>6466</v>
      </c>
      <c r="B6223" s="14">
        <v>9781782162681</v>
      </c>
      <c r="C6223" s="14">
        <v>9781782162698</v>
      </c>
      <c r="D6223" s="14">
        <v>2013</v>
      </c>
    </row>
    <row r="6224" spans="1:4" s="8" customFormat="1" ht="20.149999999999999" customHeight="1">
      <c r="A6224" s="13" t="s">
        <v>6467</v>
      </c>
      <c r="B6224" s="14">
        <v>9781849692465</v>
      </c>
      <c r="C6224" s="14">
        <v>9781849692472</v>
      </c>
      <c r="D6224" s="14">
        <v>2013</v>
      </c>
    </row>
    <row r="6225" spans="1:4" s="8" customFormat="1" ht="20.149999999999999" customHeight="1">
      <c r="A6225" s="13" t="s">
        <v>6468</v>
      </c>
      <c r="B6225" s="14">
        <v>9781782167266</v>
      </c>
      <c r="C6225" s="14">
        <v>9781782167273</v>
      </c>
      <c r="D6225" s="14">
        <v>2013</v>
      </c>
    </row>
    <row r="6226" spans="1:4" s="8" customFormat="1" ht="20.149999999999999" customHeight="1">
      <c r="A6226" s="13" t="s">
        <v>944</v>
      </c>
      <c r="B6226" s="14">
        <v>9781783281138</v>
      </c>
      <c r="C6226" s="14">
        <v>9781783281145</v>
      </c>
      <c r="D6226" s="14">
        <v>2013</v>
      </c>
    </row>
    <row r="6227" spans="1:4" s="8" customFormat="1" ht="20.149999999999999" customHeight="1">
      <c r="A6227" s="13" t="s">
        <v>6469</v>
      </c>
      <c r="B6227" s="14">
        <v>9781783283118</v>
      </c>
      <c r="C6227" s="14">
        <v>9781783283125</v>
      </c>
      <c r="D6227" s="14">
        <v>2013</v>
      </c>
    </row>
    <row r="6228" spans="1:4" s="8" customFormat="1" ht="20.149999999999999" customHeight="1">
      <c r="A6228" s="13" t="s">
        <v>6470</v>
      </c>
      <c r="B6228" s="14">
        <v>9781783283415</v>
      </c>
      <c r="C6228" s="14">
        <v>9781783283422</v>
      </c>
      <c r="D6228" s="14">
        <v>2013</v>
      </c>
    </row>
    <row r="6229" spans="1:4" s="8" customFormat="1" ht="20.149999999999999" customHeight="1">
      <c r="A6229" s="13" t="s">
        <v>6471</v>
      </c>
      <c r="B6229" s="14">
        <v>9781849698443</v>
      </c>
      <c r="C6229" s="14">
        <v>9781849698450</v>
      </c>
      <c r="D6229" s="14">
        <v>2013</v>
      </c>
    </row>
    <row r="6230" spans="1:4" s="8" customFormat="1" ht="20.149999999999999" customHeight="1">
      <c r="A6230" s="13" t="s">
        <v>6472</v>
      </c>
      <c r="B6230" s="14">
        <v>9781849696708</v>
      </c>
      <c r="C6230" s="14">
        <v>9781849696715</v>
      </c>
      <c r="D6230" s="14">
        <v>2013</v>
      </c>
    </row>
    <row r="6231" spans="1:4" s="8" customFormat="1" ht="20.149999999999999" customHeight="1">
      <c r="A6231" s="13" t="s">
        <v>6473</v>
      </c>
      <c r="B6231" s="14">
        <v>9781783559527</v>
      </c>
      <c r="C6231" s="14">
        <v>9781783559534</v>
      </c>
      <c r="D6231" s="14">
        <v>2013</v>
      </c>
    </row>
    <row r="6232" spans="1:4" s="8" customFormat="1" ht="20.149999999999999" customHeight="1">
      <c r="A6232" s="13" t="s">
        <v>6474</v>
      </c>
      <c r="B6232" s="14">
        <v>9781783282111</v>
      </c>
      <c r="C6232" s="14">
        <v>9781783282128</v>
      </c>
      <c r="D6232" s="14">
        <v>2013</v>
      </c>
    </row>
    <row r="6233" spans="1:4" s="8" customFormat="1" ht="20.149999999999999" customHeight="1">
      <c r="A6233" s="13" t="s">
        <v>6475</v>
      </c>
      <c r="B6233" s="14">
        <v>9781782167082</v>
      </c>
      <c r="C6233" s="14">
        <v>9781782167099</v>
      </c>
      <c r="D6233" s="14">
        <v>2013</v>
      </c>
    </row>
    <row r="6234" spans="1:4" s="8" customFormat="1" ht="20.149999999999999" customHeight="1">
      <c r="A6234" s="13" t="s">
        <v>6476</v>
      </c>
      <c r="B6234" s="14">
        <v>9781783281015</v>
      </c>
      <c r="C6234" s="14">
        <v>9781783281022</v>
      </c>
      <c r="D6234" s="14">
        <v>2013</v>
      </c>
    </row>
    <row r="6235" spans="1:4" s="8" customFormat="1" ht="20.149999999999999" customHeight="1">
      <c r="A6235" s="13" t="s">
        <v>6477</v>
      </c>
      <c r="B6235" s="14">
        <v>9781782160502</v>
      </c>
      <c r="C6235" s="14">
        <v>9781782160519</v>
      </c>
      <c r="D6235" s="14">
        <v>2013</v>
      </c>
    </row>
    <row r="6236" spans="1:4" s="8" customFormat="1" ht="20.149999999999999" customHeight="1">
      <c r="A6236" s="13" t="s">
        <v>6478</v>
      </c>
      <c r="B6236" s="14">
        <v>9781849699235</v>
      </c>
      <c r="C6236" s="14">
        <v>9781849699242</v>
      </c>
      <c r="D6236" s="14">
        <v>2013</v>
      </c>
    </row>
    <row r="6237" spans="1:4" s="8" customFormat="1" ht="20.149999999999999" customHeight="1">
      <c r="A6237" s="13" t="s">
        <v>6479</v>
      </c>
      <c r="B6237" s="14">
        <v>9781849698184</v>
      </c>
      <c r="C6237" s="14">
        <v>9781849698191</v>
      </c>
      <c r="D6237" s="14">
        <v>2013</v>
      </c>
    </row>
    <row r="6238" spans="1:4" s="8" customFormat="1" ht="20.149999999999999" customHeight="1">
      <c r="A6238" s="13" t="s">
        <v>6480</v>
      </c>
      <c r="B6238" s="14">
        <v>9781783288298</v>
      </c>
      <c r="C6238" s="14">
        <v>9781783288304</v>
      </c>
      <c r="D6238" s="14">
        <v>2013</v>
      </c>
    </row>
    <row r="6239" spans="1:4" s="8" customFormat="1" ht="20.149999999999999" customHeight="1">
      <c r="A6239" s="13" t="s">
        <v>6481</v>
      </c>
      <c r="B6239" s="14">
        <v>9781782171027</v>
      </c>
      <c r="C6239" s="14">
        <v>9781782171034</v>
      </c>
      <c r="D6239" s="14">
        <v>2013</v>
      </c>
    </row>
    <row r="6240" spans="1:4" s="8" customFormat="1" ht="20.149999999999999" customHeight="1">
      <c r="A6240" s="13" t="s">
        <v>6482</v>
      </c>
      <c r="B6240" s="14">
        <v>9781783551019</v>
      </c>
      <c r="C6240" s="14">
        <v>9781783551026</v>
      </c>
      <c r="D6240" s="14">
        <v>2013</v>
      </c>
    </row>
    <row r="6241" spans="1:4" s="8" customFormat="1" ht="20.149999999999999" customHeight="1">
      <c r="A6241" s="13" t="s">
        <v>6483</v>
      </c>
      <c r="B6241" s="14">
        <v>9781782172062</v>
      </c>
      <c r="C6241" s="14">
        <v>9781782172079</v>
      </c>
      <c r="D6241" s="14">
        <v>2013</v>
      </c>
    </row>
    <row r="6242" spans="1:4" s="8" customFormat="1" ht="20.149999999999999" customHeight="1">
      <c r="A6242" s="13" t="s">
        <v>6484</v>
      </c>
      <c r="B6242" s="14">
        <v>9781783286195</v>
      </c>
      <c r="C6242" s="14">
        <v>9781783286201</v>
      </c>
      <c r="D6242" s="14">
        <v>2013</v>
      </c>
    </row>
    <row r="6243" spans="1:4" s="8" customFormat="1" ht="20.149999999999999" customHeight="1">
      <c r="A6243" s="13" t="s">
        <v>6485</v>
      </c>
      <c r="B6243" s="14">
        <v>9781782165606</v>
      </c>
      <c r="C6243" s="14">
        <v>9781782165613</v>
      </c>
      <c r="D6243" s="14">
        <v>2013</v>
      </c>
    </row>
    <row r="6244" spans="1:4" s="8" customFormat="1" ht="20.149999999999999" customHeight="1">
      <c r="A6244" s="13" t="s">
        <v>6486</v>
      </c>
      <c r="B6244" s="14">
        <v>9781782160366</v>
      </c>
      <c r="C6244" s="14">
        <v>9781782160373</v>
      </c>
      <c r="D6244" s="14">
        <v>2013</v>
      </c>
    </row>
    <row r="6245" spans="1:4" s="8" customFormat="1" ht="20.149999999999999" customHeight="1">
      <c r="A6245" s="13" t="s">
        <v>6487</v>
      </c>
      <c r="B6245" s="14">
        <v>9781783282296</v>
      </c>
      <c r="C6245" s="14">
        <v>9781783282302</v>
      </c>
      <c r="D6245" s="14">
        <v>2013</v>
      </c>
    </row>
    <row r="6246" spans="1:4" s="8" customFormat="1" ht="20.149999999999999" customHeight="1">
      <c r="A6246" s="13" t="s">
        <v>6488</v>
      </c>
      <c r="B6246" s="14">
        <v>9781783550753</v>
      </c>
      <c r="C6246" s="14">
        <v>9781783550760</v>
      </c>
      <c r="D6246" s="14">
        <v>2013</v>
      </c>
    </row>
    <row r="6247" spans="1:4" s="8" customFormat="1" ht="20.149999999999999" customHeight="1">
      <c r="A6247" s="13" t="s">
        <v>6489</v>
      </c>
      <c r="B6247" s="14">
        <v>9781782165866</v>
      </c>
      <c r="C6247" s="14">
        <v>9781782165873</v>
      </c>
      <c r="D6247" s="14">
        <v>2013</v>
      </c>
    </row>
    <row r="6248" spans="1:4" s="8" customFormat="1" ht="20.149999999999999" customHeight="1">
      <c r="A6248" s="13" t="s">
        <v>6490</v>
      </c>
      <c r="B6248" s="14">
        <v>9781849519946</v>
      </c>
      <c r="C6248" s="14">
        <v>9781849519953</v>
      </c>
      <c r="D6248" s="14">
        <v>2013</v>
      </c>
    </row>
    <row r="6249" spans="1:4" s="8" customFormat="1" ht="20.149999999999999" customHeight="1">
      <c r="A6249" s="13" t="s">
        <v>6491</v>
      </c>
      <c r="B6249" s="14">
        <v>9781849692984</v>
      </c>
      <c r="C6249" s="14">
        <v>9781849692991</v>
      </c>
      <c r="D6249" s="14">
        <v>2013</v>
      </c>
    </row>
    <row r="6250" spans="1:4" s="8" customFormat="1" ht="20.149999999999999" customHeight="1">
      <c r="A6250" s="13" t="s">
        <v>6492</v>
      </c>
      <c r="B6250" s="14">
        <v>9781783281794</v>
      </c>
      <c r="C6250" s="14">
        <v>9781783281800</v>
      </c>
      <c r="D6250" s="14">
        <v>2013</v>
      </c>
    </row>
    <row r="6251" spans="1:4" s="8" customFormat="1" ht="20.149999999999999" customHeight="1">
      <c r="A6251" s="13" t="s">
        <v>6493</v>
      </c>
      <c r="B6251" s="14">
        <v>9781783284597</v>
      </c>
      <c r="C6251" s="14">
        <v>9781783284603</v>
      </c>
      <c r="D6251" s="14">
        <v>2013</v>
      </c>
    </row>
    <row r="6252" spans="1:4" s="8" customFormat="1" ht="20.149999999999999" customHeight="1">
      <c r="A6252" s="13" t="s">
        <v>6494</v>
      </c>
      <c r="B6252" s="14">
        <v>9781783285259</v>
      </c>
      <c r="C6252" s="14">
        <v>9781783285266</v>
      </c>
      <c r="D6252" s="14">
        <v>2013</v>
      </c>
    </row>
    <row r="6253" spans="1:4" s="8" customFormat="1" ht="20.149999999999999" customHeight="1">
      <c r="A6253" s="13" t="s">
        <v>6495</v>
      </c>
      <c r="B6253" s="14">
        <v>9781783550371</v>
      </c>
      <c r="C6253" s="14">
        <v>9781783550388</v>
      </c>
      <c r="D6253" s="14">
        <v>2013</v>
      </c>
    </row>
    <row r="6254" spans="1:4" s="8" customFormat="1" ht="20.149999999999999" customHeight="1">
      <c r="A6254" s="13" t="s">
        <v>6496</v>
      </c>
      <c r="B6254" s="14">
        <v>9781783283293</v>
      </c>
      <c r="C6254" s="14">
        <v>9781783283309</v>
      </c>
      <c r="D6254" s="14">
        <v>2013</v>
      </c>
    </row>
    <row r="6255" spans="1:4" s="8" customFormat="1" ht="20.149999999999999" customHeight="1">
      <c r="A6255" s="13" t="s">
        <v>6497</v>
      </c>
      <c r="B6255" s="14">
        <v>9781782164661</v>
      </c>
      <c r="C6255" s="14">
        <v>9781782164678</v>
      </c>
      <c r="D6255" s="14">
        <v>2013</v>
      </c>
    </row>
    <row r="6256" spans="1:4" s="8" customFormat="1" ht="20.149999999999999" customHeight="1">
      <c r="A6256" s="13" t="s">
        <v>6498</v>
      </c>
      <c r="B6256" s="14">
        <v>9781783280070</v>
      </c>
      <c r="C6256" s="14">
        <v>9781783280087</v>
      </c>
      <c r="D6256" s="14">
        <v>2013</v>
      </c>
    </row>
    <row r="6257" spans="1:4" s="8" customFormat="1" ht="20.149999999999999" customHeight="1">
      <c r="A6257" s="13" t="s">
        <v>6499</v>
      </c>
      <c r="B6257" s="14">
        <v>9781782167525</v>
      </c>
      <c r="C6257" s="14">
        <v>9781782167532</v>
      </c>
      <c r="D6257" s="14">
        <v>2013</v>
      </c>
    </row>
    <row r="6258" spans="1:4" s="8" customFormat="1" ht="20.149999999999999" customHeight="1">
      <c r="A6258" s="13" t="s">
        <v>6500</v>
      </c>
      <c r="B6258" s="14">
        <v>9781849695909</v>
      </c>
      <c r="C6258" s="14">
        <v>9781849695916</v>
      </c>
      <c r="D6258" s="14">
        <v>2013</v>
      </c>
    </row>
    <row r="6259" spans="1:4" s="8" customFormat="1" ht="20.149999999999999" customHeight="1">
      <c r="A6259" s="13" t="s">
        <v>6501</v>
      </c>
      <c r="B6259" s="14">
        <v>9781783280810</v>
      </c>
      <c r="C6259" s="14">
        <v>9781783280827</v>
      </c>
      <c r="D6259" s="14">
        <v>2013</v>
      </c>
    </row>
    <row r="6260" spans="1:4" s="8" customFormat="1" ht="20.149999999999999" customHeight="1">
      <c r="A6260" s="13" t="s">
        <v>6502</v>
      </c>
      <c r="B6260" s="14">
        <v>9781783280933</v>
      </c>
      <c r="C6260" s="14">
        <v>9781783280940</v>
      </c>
      <c r="D6260" s="14">
        <v>2013</v>
      </c>
    </row>
    <row r="6261" spans="1:4" s="8" customFormat="1" ht="20.149999999999999" customHeight="1">
      <c r="A6261" s="13" t="s">
        <v>6503</v>
      </c>
      <c r="B6261" s="14">
        <v>9781782166405</v>
      </c>
      <c r="C6261" s="14">
        <v>9781782166412</v>
      </c>
      <c r="D6261" s="14">
        <v>2013</v>
      </c>
    </row>
    <row r="6262" spans="1:4" s="8" customFormat="1" ht="20.149999999999999" customHeight="1">
      <c r="A6262" s="13" t="s">
        <v>6504</v>
      </c>
      <c r="B6262" s="14">
        <v>9781782177203</v>
      </c>
      <c r="C6262" s="14">
        <v>9781782177210</v>
      </c>
      <c r="D6262" s="14">
        <v>2013</v>
      </c>
    </row>
    <row r="6263" spans="1:4" s="8" customFormat="1" ht="20.149999999999999" customHeight="1">
      <c r="A6263" s="13" t="s">
        <v>6505</v>
      </c>
      <c r="B6263" s="14">
        <v>9781849697767</v>
      </c>
      <c r="C6263" s="14">
        <v>9781849697774</v>
      </c>
      <c r="D6263" s="14">
        <v>2013</v>
      </c>
    </row>
    <row r="6264" spans="1:4" s="8" customFormat="1" ht="20.149999999999999" customHeight="1">
      <c r="A6264" s="13" t="s">
        <v>6506</v>
      </c>
      <c r="B6264" s="14">
        <v>9781849698764</v>
      </c>
      <c r="C6264" s="14">
        <v>9781849698771</v>
      </c>
      <c r="D6264" s="14">
        <v>2013</v>
      </c>
    </row>
    <row r="6265" spans="1:4" s="8" customFormat="1" ht="20.149999999999999" customHeight="1">
      <c r="A6265" s="13" t="s">
        <v>6507</v>
      </c>
      <c r="B6265" s="14">
        <v>9781783289851</v>
      </c>
      <c r="C6265" s="14">
        <v>9781783289868</v>
      </c>
      <c r="D6265" s="14">
        <v>2013</v>
      </c>
    </row>
    <row r="6266" spans="1:4" s="8" customFormat="1" ht="20.149999999999999" customHeight="1">
      <c r="A6266" s="13" t="s">
        <v>6508</v>
      </c>
      <c r="B6266" s="14">
        <v>9781849698801</v>
      </c>
      <c r="C6266" s="14">
        <v>9781849698818</v>
      </c>
      <c r="D6266" s="14">
        <v>2013</v>
      </c>
    </row>
    <row r="6267" spans="1:4" s="8" customFormat="1" ht="20.149999999999999" customHeight="1">
      <c r="A6267" s="13" t="s">
        <v>6509</v>
      </c>
      <c r="B6267" s="14">
        <v>9781783280490</v>
      </c>
      <c r="C6267" s="14">
        <v>9781783280506</v>
      </c>
      <c r="D6267" s="14">
        <v>2013</v>
      </c>
    </row>
    <row r="6268" spans="1:4" s="8" customFormat="1" ht="20.149999999999999" customHeight="1">
      <c r="A6268" s="13" t="s">
        <v>6510</v>
      </c>
      <c r="B6268" s="14">
        <v>9781849686785</v>
      </c>
      <c r="C6268" s="14">
        <v>9781849686792</v>
      </c>
      <c r="D6268" s="14">
        <v>2013</v>
      </c>
    </row>
    <row r="6269" spans="1:4" s="8" customFormat="1" ht="20.149999999999999" customHeight="1">
      <c r="A6269" s="13" t="s">
        <v>6511</v>
      </c>
      <c r="B6269" s="14">
        <v>9781849698689</v>
      </c>
      <c r="C6269" s="14">
        <v>9781849698696</v>
      </c>
      <c r="D6269" s="14">
        <v>2013</v>
      </c>
    </row>
    <row r="6270" spans="1:4" s="8" customFormat="1" ht="20.149999999999999" customHeight="1">
      <c r="A6270" s="13" t="s">
        <v>6512</v>
      </c>
      <c r="B6270" s="14">
        <v>9781782167785</v>
      </c>
      <c r="C6270" s="14">
        <v>9781782167792</v>
      </c>
      <c r="D6270" s="14">
        <v>2013</v>
      </c>
    </row>
    <row r="6271" spans="1:4" s="8" customFormat="1" ht="20.149999999999999" customHeight="1">
      <c r="A6271" s="13" t="s">
        <v>6513</v>
      </c>
      <c r="B6271" s="14">
        <v>9781783289677</v>
      </c>
      <c r="C6271" s="14">
        <v>9781783289684</v>
      </c>
      <c r="D6271" s="14">
        <v>2013</v>
      </c>
    </row>
    <row r="6272" spans="1:4" s="8" customFormat="1" ht="20.149999999999999" customHeight="1">
      <c r="A6272" s="13" t="s">
        <v>6514</v>
      </c>
      <c r="B6272" s="14">
        <v>9781782164227</v>
      </c>
      <c r="C6272" s="14">
        <v>9781782164234</v>
      </c>
      <c r="D6272" s="14">
        <v>2013</v>
      </c>
    </row>
    <row r="6273" spans="1:4" s="8" customFormat="1" ht="20.149999999999999" customHeight="1">
      <c r="A6273" s="13" t="s">
        <v>6515</v>
      </c>
      <c r="B6273" s="14">
        <v>9781782169338</v>
      </c>
      <c r="C6273" s="14">
        <v>9781782169345</v>
      </c>
      <c r="D6273" s="14">
        <v>2013</v>
      </c>
    </row>
    <row r="6274" spans="1:4" s="8" customFormat="1" ht="20.149999999999999" customHeight="1">
      <c r="A6274" s="13" t="s">
        <v>6516</v>
      </c>
      <c r="B6274" s="14">
        <v>9781783285297</v>
      </c>
      <c r="C6274" s="14">
        <v>9781783285303</v>
      </c>
      <c r="D6274" s="14">
        <v>2013</v>
      </c>
    </row>
    <row r="6275" spans="1:4" s="8" customFormat="1" ht="20.149999999999999" customHeight="1">
      <c r="A6275" s="13" t="s">
        <v>6517</v>
      </c>
      <c r="B6275" s="14">
        <v>9781782165965</v>
      </c>
      <c r="C6275" s="14">
        <v>9781782165972</v>
      </c>
      <c r="D6275" s="14">
        <v>2013</v>
      </c>
    </row>
    <row r="6276" spans="1:4" s="8" customFormat="1" ht="20.149999999999999" customHeight="1">
      <c r="A6276" s="13" t="s">
        <v>6518</v>
      </c>
      <c r="B6276" s="14">
        <v>9781849697903</v>
      </c>
      <c r="C6276" s="14">
        <v>9781849697910</v>
      </c>
      <c r="D6276" s="14">
        <v>2013</v>
      </c>
    </row>
    <row r="6277" spans="1:4" s="8" customFormat="1" ht="20.149999999999999" customHeight="1">
      <c r="A6277" s="13" t="s">
        <v>6519</v>
      </c>
      <c r="B6277" s="14">
        <v>9781782177708</v>
      </c>
      <c r="C6277" s="14">
        <v>9781782177715</v>
      </c>
      <c r="D6277" s="14">
        <v>2013</v>
      </c>
    </row>
    <row r="6278" spans="1:4" s="8" customFormat="1" ht="20.149999999999999" customHeight="1">
      <c r="A6278" s="13" t="s">
        <v>6520</v>
      </c>
      <c r="B6278" s="14">
        <v>9781782163220</v>
      </c>
      <c r="C6278" s="14">
        <v>9781782163237</v>
      </c>
      <c r="D6278" s="14">
        <v>2013</v>
      </c>
    </row>
    <row r="6279" spans="1:4" s="8" customFormat="1" ht="20.149999999999999" customHeight="1">
      <c r="A6279" s="13" t="s">
        <v>6521</v>
      </c>
      <c r="B6279" s="14">
        <v>9781782178200</v>
      </c>
      <c r="C6279" s="14">
        <v>9781782178217</v>
      </c>
      <c r="D6279" s="14">
        <v>2013</v>
      </c>
    </row>
    <row r="6280" spans="1:4" s="8" customFormat="1" ht="20.149999999999999" customHeight="1">
      <c r="A6280" s="13" t="s">
        <v>6522</v>
      </c>
      <c r="B6280" s="14">
        <v>9781783282159</v>
      </c>
      <c r="C6280" s="14">
        <v>9781783282166</v>
      </c>
      <c r="D6280" s="14">
        <v>2013</v>
      </c>
    </row>
    <row r="6281" spans="1:4" s="8" customFormat="1" ht="20.149999999999999" customHeight="1">
      <c r="A6281" s="13" t="s">
        <v>6523</v>
      </c>
      <c r="B6281" s="14">
        <v>9781783281718</v>
      </c>
      <c r="C6281" s="14">
        <v>9781783281725</v>
      </c>
      <c r="D6281" s="14">
        <v>2013</v>
      </c>
    </row>
    <row r="6282" spans="1:4" s="8" customFormat="1" ht="20.149999999999999" customHeight="1">
      <c r="A6282" s="13" t="s">
        <v>6524</v>
      </c>
      <c r="B6282" s="14">
        <v>9781783281473</v>
      </c>
      <c r="C6282" s="14">
        <v>9781783281480</v>
      </c>
      <c r="D6282" s="14">
        <v>2013</v>
      </c>
    </row>
    <row r="6283" spans="1:4" s="8" customFormat="1" ht="20.149999999999999" customHeight="1">
      <c r="A6283" s="13" t="s">
        <v>6525</v>
      </c>
      <c r="B6283" s="14">
        <v>9781782160748</v>
      </c>
      <c r="C6283" s="14">
        <v>9781782160755</v>
      </c>
      <c r="D6283" s="14">
        <v>2013</v>
      </c>
    </row>
    <row r="6284" spans="1:4" s="8" customFormat="1" ht="20.149999999999999" customHeight="1">
      <c r="A6284" s="13" t="s">
        <v>6526</v>
      </c>
      <c r="B6284" s="14">
        <v>9781782162407</v>
      </c>
      <c r="C6284" s="14">
        <v>9781782162414</v>
      </c>
      <c r="D6284" s="14">
        <v>2013</v>
      </c>
    </row>
    <row r="6285" spans="1:4" s="8" customFormat="1" ht="20.149999999999999" customHeight="1">
      <c r="A6285" s="13" t="s">
        <v>6527</v>
      </c>
      <c r="B6285" s="14">
        <v>9781849697644</v>
      </c>
      <c r="C6285" s="14">
        <v>9781849697651</v>
      </c>
      <c r="D6285" s="14">
        <v>2013</v>
      </c>
    </row>
    <row r="6286" spans="1:4" s="8" customFormat="1" ht="20.149999999999999" customHeight="1">
      <c r="A6286" s="13" t="s">
        <v>6528</v>
      </c>
      <c r="B6286" s="14">
        <v>9781782168553</v>
      </c>
      <c r="C6286" s="14">
        <v>9781782168560</v>
      </c>
      <c r="D6286" s="14">
        <v>2013</v>
      </c>
    </row>
    <row r="6287" spans="1:4" s="8" customFormat="1" ht="20.149999999999999" customHeight="1">
      <c r="A6287" s="13" t="s">
        <v>6529</v>
      </c>
      <c r="B6287" s="14">
        <v>9781782176763</v>
      </c>
      <c r="C6287" s="14">
        <v>9781782176770</v>
      </c>
      <c r="D6287" s="14">
        <v>2013</v>
      </c>
    </row>
    <row r="6288" spans="1:4" s="8" customFormat="1" ht="20.149999999999999" customHeight="1">
      <c r="A6288" s="13" t="s">
        <v>6530</v>
      </c>
      <c r="B6288" s="14">
        <v>9781782166320</v>
      </c>
      <c r="C6288" s="14">
        <v>9781782166337</v>
      </c>
      <c r="D6288" s="14">
        <v>2013</v>
      </c>
    </row>
    <row r="6289" spans="1:4" s="8" customFormat="1" ht="20.149999999999999" customHeight="1">
      <c r="A6289" s="13" t="s">
        <v>6531</v>
      </c>
      <c r="B6289" s="14">
        <v>9781849688062</v>
      </c>
      <c r="C6289" s="14">
        <v>9781849688079</v>
      </c>
      <c r="D6289" s="14">
        <v>2013</v>
      </c>
    </row>
    <row r="6290" spans="1:4" s="8" customFormat="1" ht="20.149999999999999" customHeight="1">
      <c r="A6290" s="13" t="s">
        <v>6532</v>
      </c>
      <c r="B6290" s="14">
        <v>9781849695145</v>
      </c>
      <c r="C6290" s="14">
        <v>9781849695152</v>
      </c>
      <c r="D6290" s="14">
        <v>2013</v>
      </c>
    </row>
    <row r="6291" spans="1:4" s="8" customFormat="1" ht="20.149999999999999" customHeight="1">
      <c r="A6291" s="13" t="s">
        <v>6533</v>
      </c>
      <c r="B6291" s="14">
        <v>9781782163800</v>
      </c>
      <c r="C6291" s="14">
        <v>9781782163817</v>
      </c>
      <c r="D6291" s="14">
        <v>2013</v>
      </c>
    </row>
    <row r="6292" spans="1:4" s="8" customFormat="1" ht="20.149999999999999" customHeight="1">
      <c r="A6292" s="13" t="s">
        <v>6534</v>
      </c>
      <c r="B6292" s="14">
        <v>9781783285594</v>
      </c>
      <c r="C6292" s="14">
        <v>9781783285600</v>
      </c>
      <c r="D6292" s="14">
        <v>2013</v>
      </c>
    </row>
    <row r="6293" spans="1:4" s="8" customFormat="1" ht="20.149999999999999" customHeight="1">
      <c r="A6293" s="13" t="s">
        <v>6535</v>
      </c>
      <c r="B6293" s="14">
        <v>9781782163282</v>
      </c>
      <c r="C6293" s="14">
        <v>9781782163299</v>
      </c>
      <c r="D6293" s="14">
        <v>2013</v>
      </c>
    </row>
    <row r="6294" spans="1:4" s="8" customFormat="1" ht="20.149999999999999" customHeight="1">
      <c r="A6294" s="13" t="s">
        <v>6536</v>
      </c>
      <c r="B6294" s="14">
        <v>9781783283378</v>
      </c>
      <c r="C6294" s="14">
        <v>9781783283385</v>
      </c>
      <c r="D6294" s="14">
        <v>2013</v>
      </c>
    </row>
    <row r="6295" spans="1:4" s="8" customFormat="1" ht="20.149999999999999" customHeight="1">
      <c r="A6295" s="13" t="s">
        <v>6537</v>
      </c>
      <c r="B6295" s="14">
        <v>9781782171669</v>
      </c>
      <c r="C6295" s="14">
        <v>9781782171676</v>
      </c>
      <c r="D6295" s="14">
        <v>2013</v>
      </c>
    </row>
    <row r="6296" spans="1:4" s="8" customFormat="1" ht="20.149999999999999" customHeight="1">
      <c r="A6296" s="13" t="s">
        <v>6538</v>
      </c>
      <c r="B6296" s="14">
        <v>9781782168171</v>
      </c>
      <c r="C6296" s="14">
        <v>9781782168188</v>
      </c>
      <c r="D6296" s="14">
        <v>2013</v>
      </c>
    </row>
    <row r="6297" spans="1:4" s="8" customFormat="1" ht="20.149999999999999" customHeight="1">
      <c r="A6297" s="13" t="s">
        <v>6539</v>
      </c>
      <c r="B6297" s="14">
        <v>9781783280698</v>
      </c>
      <c r="C6297" s="14">
        <v>9781783280704</v>
      </c>
      <c r="D6297" s="14">
        <v>2013</v>
      </c>
    </row>
    <row r="6298" spans="1:4" s="8" customFormat="1" ht="20.149999999999999" customHeight="1">
      <c r="A6298" s="13" t="s">
        <v>6540</v>
      </c>
      <c r="B6298" s="14">
        <v>9781782164920</v>
      </c>
      <c r="C6298" s="14">
        <v>9781782164937</v>
      </c>
      <c r="D6298" s="14">
        <v>2013</v>
      </c>
    </row>
    <row r="6299" spans="1:4" s="8" customFormat="1" ht="20.149999999999999" customHeight="1">
      <c r="A6299" s="13" t="s">
        <v>6541</v>
      </c>
      <c r="B6299" s="14">
        <v>9781783281930</v>
      </c>
      <c r="C6299" s="14">
        <v>9781783281947</v>
      </c>
      <c r="D6299" s="14">
        <v>2013</v>
      </c>
    </row>
    <row r="6300" spans="1:4" s="8" customFormat="1" ht="20.149999999999999" customHeight="1">
      <c r="A6300" s="13" t="s">
        <v>6542</v>
      </c>
      <c r="B6300" s="14">
        <v>9781783282494</v>
      </c>
      <c r="C6300" s="14">
        <v>9781783282500</v>
      </c>
      <c r="D6300" s="14">
        <v>2013</v>
      </c>
    </row>
    <row r="6301" spans="1:4" s="8" customFormat="1" ht="20.149999999999999" customHeight="1">
      <c r="A6301" s="13" t="s">
        <v>6543</v>
      </c>
      <c r="B6301" s="14">
        <v>9781782178002</v>
      </c>
      <c r="C6301" s="14">
        <v>9781782178019</v>
      </c>
      <c r="D6301" s="14">
        <v>2013</v>
      </c>
    </row>
    <row r="6302" spans="1:4" s="8" customFormat="1" ht="20.149999999999999" customHeight="1">
      <c r="A6302" s="13" t="s">
        <v>6544</v>
      </c>
      <c r="B6302" s="14">
        <v>9781783280674</v>
      </c>
      <c r="C6302" s="14">
        <v>9781783280681</v>
      </c>
      <c r="D6302" s="14">
        <v>2013</v>
      </c>
    </row>
    <row r="6303" spans="1:4" s="8" customFormat="1" ht="20.149999999999999" customHeight="1">
      <c r="A6303" s="13" t="s">
        <v>6545</v>
      </c>
      <c r="B6303" s="14">
        <v>9781783280551</v>
      </c>
      <c r="C6303" s="14">
        <v>9781783280568</v>
      </c>
      <c r="D6303" s="14">
        <v>2013</v>
      </c>
    </row>
    <row r="6304" spans="1:4" s="8" customFormat="1" ht="20.149999999999999" customHeight="1">
      <c r="A6304" s="13" t="s">
        <v>6546</v>
      </c>
      <c r="B6304" s="14">
        <v>9781782177821</v>
      </c>
      <c r="C6304" s="14">
        <v>9781782177838</v>
      </c>
      <c r="D6304" s="14">
        <v>2013</v>
      </c>
    </row>
    <row r="6305" spans="1:4" s="8" customFormat="1" ht="20.149999999999999" customHeight="1">
      <c r="A6305" s="13" t="s">
        <v>6547</v>
      </c>
      <c r="B6305" s="14">
        <v>9781782167501</v>
      </c>
      <c r="C6305" s="14">
        <v>9781782167518</v>
      </c>
      <c r="D6305" s="14">
        <v>2013</v>
      </c>
    </row>
    <row r="6306" spans="1:4" s="8" customFormat="1" ht="20.149999999999999" customHeight="1">
      <c r="A6306" s="13" t="s">
        <v>6548</v>
      </c>
      <c r="B6306" s="14">
        <v>9781783284733</v>
      </c>
      <c r="C6306" s="14">
        <v>9781783284740</v>
      </c>
      <c r="D6306" s="14">
        <v>2013</v>
      </c>
    </row>
    <row r="6307" spans="1:4" s="8" customFormat="1" ht="20.149999999999999" customHeight="1">
      <c r="A6307" s="13" t="s">
        <v>6549</v>
      </c>
      <c r="B6307" s="14">
        <v>9781782174233</v>
      </c>
      <c r="C6307" s="14">
        <v>9781782174240</v>
      </c>
      <c r="D6307" s="14">
        <v>2013</v>
      </c>
    </row>
    <row r="6308" spans="1:4" s="8" customFormat="1" ht="20.149999999999999" customHeight="1">
      <c r="A6308" s="13" t="s">
        <v>6550</v>
      </c>
      <c r="B6308" s="14">
        <v>9781782162308</v>
      </c>
      <c r="C6308" s="14">
        <v>9781782162315</v>
      </c>
      <c r="D6308" s="14">
        <v>2013</v>
      </c>
    </row>
    <row r="6309" spans="1:4" s="8" customFormat="1" ht="20.149999999999999" customHeight="1">
      <c r="A6309" s="13" t="s">
        <v>6551</v>
      </c>
      <c r="B6309" s="14">
        <v>9781782171782</v>
      </c>
      <c r="C6309" s="14">
        <v>9781782171799</v>
      </c>
      <c r="D6309" s="14">
        <v>2013</v>
      </c>
    </row>
    <row r="6310" spans="1:4" s="8" customFormat="1" ht="20.149999999999999" customHeight="1">
      <c r="A6310" s="13" t="s">
        <v>6552</v>
      </c>
      <c r="B6310" s="14">
        <v>9781849693585</v>
      </c>
      <c r="C6310" s="14">
        <v>9781849693592</v>
      </c>
      <c r="D6310" s="14">
        <v>2013</v>
      </c>
    </row>
    <row r="6311" spans="1:4" s="8" customFormat="1" ht="20.149999999999999" customHeight="1">
      <c r="A6311" s="13" t="s">
        <v>6553</v>
      </c>
      <c r="B6311" s="14">
        <v>9781783559602</v>
      </c>
      <c r="C6311" s="14">
        <v>9781783559619</v>
      </c>
      <c r="D6311" s="14">
        <v>2013</v>
      </c>
    </row>
    <row r="6312" spans="1:4" s="8" customFormat="1" ht="20.149999999999999" customHeight="1">
      <c r="A6312" s="13" t="s">
        <v>6554</v>
      </c>
      <c r="B6312" s="14">
        <v>9781783281299</v>
      </c>
      <c r="C6312" s="14">
        <v>9781783281305</v>
      </c>
      <c r="D6312" s="14">
        <v>2013</v>
      </c>
    </row>
    <row r="6313" spans="1:4" s="8" customFormat="1" ht="20.149999999999999" customHeight="1">
      <c r="A6313" s="13" t="s">
        <v>6555</v>
      </c>
      <c r="B6313" s="14">
        <v>9781782177784</v>
      </c>
      <c r="C6313" s="14">
        <v>9781782177791</v>
      </c>
      <c r="D6313" s="14">
        <v>2013</v>
      </c>
    </row>
    <row r="6314" spans="1:4" s="8" customFormat="1" ht="20.149999999999999" customHeight="1">
      <c r="A6314" s="13" t="s">
        <v>6556</v>
      </c>
      <c r="B6314" s="14">
        <v>9781783285792</v>
      </c>
      <c r="C6314" s="14">
        <v>9781783285808</v>
      </c>
      <c r="D6314" s="14">
        <v>2013</v>
      </c>
    </row>
    <row r="6315" spans="1:4" s="8" customFormat="1" ht="20.149999999999999" customHeight="1">
      <c r="A6315" s="13" t="s">
        <v>6557</v>
      </c>
      <c r="B6315" s="14">
        <v>9781782166504</v>
      </c>
      <c r="C6315" s="14">
        <v>9781782166511</v>
      </c>
      <c r="D6315" s="14">
        <v>2013</v>
      </c>
    </row>
    <row r="6316" spans="1:4" s="8" customFormat="1" ht="20.149999999999999" customHeight="1">
      <c r="A6316" s="13" t="s">
        <v>6558</v>
      </c>
      <c r="B6316" s="14">
        <v>9781782164104</v>
      </c>
      <c r="C6316" s="14">
        <v>9781782164111</v>
      </c>
      <c r="D6316" s="14">
        <v>2013</v>
      </c>
    </row>
    <row r="6317" spans="1:4" s="8" customFormat="1" ht="20.149999999999999" customHeight="1">
      <c r="A6317" s="13" t="s">
        <v>6559</v>
      </c>
      <c r="B6317" s="14">
        <v>9781849689748</v>
      </c>
      <c r="C6317" s="14">
        <v>9781849689755</v>
      </c>
      <c r="D6317" s="14">
        <v>2013</v>
      </c>
    </row>
    <row r="6318" spans="1:4" s="8" customFormat="1" ht="20.149999999999999" customHeight="1">
      <c r="A6318" s="13" t="s">
        <v>6560</v>
      </c>
      <c r="B6318" s="14">
        <v>9781849694841</v>
      </c>
      <c r="C6318" s="14">
        <v>9781849694858</v>
      </c>
      <c r="D6318" s="14">
        <v>2013</v>
      </c>
    </row>
    <row r="6319" spans="1:4" s="8" customFormat="1" ht="20.149999999999999" customHeight="1">
      <c r="A6319" s="13" t="s">
        <v>6561</v>
      </c>
      <c r="B6319" s="14">
        <v>9781782170648</v>
      </c>
      <c r="C6319" s="14">
        <v>9781782170655</v>
      </c>
      <c r="D6319" s="14">
        <v>2013</v>
      </c>
    </row>
    <row r="6320" spans="1:4" s="8" customFormat="1" ht="20.149999999999999" customHeight="1">
      <c r="A6320" s="13" t="s">
        <v>6562</v>
      </c>
      <c r="B6320" s="14">
        <v>9781849692014</v>
      </c>
      <c r="C6320" s="14">
        <v>9781849692076</v>
      </c>
      <c r="D6320" s="14">
        <v>2013</v>
      </c>
    </row>
    <row r="6321" spans="1:4" s="8" customFormat="1" ht="20.149999999999999" customHeight="1">
      <c r="A6321" s="13" t="s">
        <v>6563</v>
      </c>
      <c r="B6321" s="14">
        <v>9781783283491</v>
      </c>
      <c r="C6321" s="14">
        <v>9781783283507</v>
      </c>
      <c r="D6321" s="14">
        <v>2013</v>
      </c>
    </row>
    <row r="6322" spans="1:4" s="8" customFormat="1" ht="20.149999999999999" customHeight="1">
      <c r="A6322" s="13" t="s">
        <v>6564</v>
      </c>
      <c r="B6322" s="14">
        <v>9781783285457</v>
      </c>
      <c r="C6322" s="14">
        <v>9781783285464</v>
      </c>
      <c r="D6322" s="14">
        <v>2013</v>
      </c>
    </row>
    <row r="6323" spans="1:4" s="8" customFormat="1" ht="20.149999999999999" customHeight="1">
      <c r="A6323" s="13" t="s">
        <v>6565</v>
      </c>
      <c r="B6323" s="14">
        <v>9781849698108</v>
      </c>
      <c r="C6323" s="14">
        <v>9781849698115</v>
      </c>
      <c r="D6323" s="14">
        <v>2013</v>
      </c>
    </row>
    <row r="6324" spans="1:4" s="8" customFormat="1" ht="20.149999999999999" customHeight="1">
      <c r="A6324" s="13" t="s">
        <v>6566</v>
      </c>
      <c r="B6324" s="14">
        <v>9781849692328</v>
      </c>
      <c r="C6324" s="14">
        <v>9781849692335</v>
      </c>
      <c r="D6324" s="14">
        <v>2013</v>
      </c>
    </row>
    <row r="6325" spans="1:4" s="8" customFormat="1" ht="20.149999999999999" customHeight="1">
      <c r="A6325" s="13" t="s">
        <v>6567</v>
      </c>
      <c r="B6325" s="14">
        <v>9781782167167</v>
      </c>
      <c r="C6325" s="14">
        <v>9781782167174</v>
      </c>
      <c r="D6325" s="14">
        <v>2013</v>
      </c>
    </row>
    <row r="6326" spans="1:4" s="8" customFormat="1" ht="20.149999999999999" customHeight="1">
      <c r="A6326" s="13" t="s">
        <v>6568</v>
      </c>
      <c r="B6326" s="14">
        <v>9781782177128</v>
      </c>
      <c r="C6326" s="14">
        <v>9781782177135</v>
      </c>
      <c r="D6326" s="14">
        <v>2013</v>
      </c>
    </row>
    <row r="6327" spans="1:4" s="8" customFormat="1" ht="20.149999999999999" customHeight="1">
      <c r="A6327" s="13" t="s">
        <v>6569</v>
      </c>
      <c r="B6327" s="14">
        <v>9781849692342</v>
      </c>
      <c r="C6327" s="14">
        <v>9781849692359</v>
      </c>
      <c r="D6327" s="14">
        <v>2013</v>
      </c>
    </row>
    <row r="6328" spans="1:4" s="8" customFormat="1" ht="20.149999999999999" customHeight="1">
      <c r="A6328" s="13" t="s">
        <v>6570</v>
      </c>
      <c r="B6328" s="14">
        <v>9781783281275</v>
      </c>
      <c r="C6328" s="14">
        <v>9781783281282</v>
      </c>
      <c r="D6328" s="14">
        <v>2013</v>
      </c>
    </row>
    <row r="6329" spans="1:4" s="8" customFormat="1" ht="20.149999999999999" customHeight="1">
      <c r="A6329" s="13" t="s">
        <v>6571</v>
      </c>
      <c r="B6329" s="14">
        <v>9781782170044</v>
      </c>
      <c r="C6329" s="14">
        <v>9781782170051</v>
      </c>
      <c r="D6329" s="14">
        <v>2013</v>
      </c>
    </row>
    <row r="6330" spans="1:4" s="8" customFormat="1" ht="20.149999999999999" customHeight="1">
      <c r="A6330" s="13" t="s">
        <v>6572</v>
      </c>
      <c r="B6330" s="14">
        <v>9781782177623</v>
      </c>
      <c r="C6330" s="14">
        <v>9781782177630</v>
      </c>
      <c r="D6330" s="14">
        <v>2013</v>
      </c>
    </row>
    <row r="6331" spans="1:4" s="8" customFormat="1" ht="20.149999999999999" customHeight="1">
      <c r="A6331" s="13" t="s">
        <v>6573</v>
      </c>
      <c r="B6331" s="14">
        <v>9781783283279</v>
      </c>
      <c r="C6331" s="14">
        <v>9781783283286</v>
      </c>
      <c r="D6331" s="14">
        <v>2013</v>
      </c>
    </row>
    <row r="6332" spans="1:4" s="8" customFormat="1" ht="20.149999999999999" customHeight="1">
      <c r="A6332" s="13" t="s">
        <v>6574</v>
      </c>
      <c r="B6332" s="14">
        <v>9781849699495</v>
      </c>
      <c r="C6332" s="14">
        <v>9781849699501</v>
      </c>
      <c r="D6332" s="14">
        <v>2013</v>
      </c>
    </row>
    <row r="6333" spans="1:4" s="8" customFormat="1" ht="20.149999999999999" customHeight="1">
      <c r="A6333" s="13" t="s">
        <v>6575</v>
      </c>
      <c r="B6333" s="14">
        <v>9781783281633</v>
      </c>
      <c r="C6333" s="14">
        <v>9781783281640</v>
      </c>
      <c r="D6333" s="14">
        <v>2013</v>
      </c>
    </row>
    <row r="6334" spans="1:4" s="8" customFormat="1" ht="20.149999999999999" customHeight="1">
      <c r="A6334" s="13" t="s">
        <v>6576</v>
      </c>
      <c r="B6334" s="14">
        <v>9781783280575</v>
      </c>
      <c r="C6334" s="14">
        <v>9781783280582</v>
      </c>
      <c r="D6334" s="14">
        <v>2013</v>
      </c>
    </row>
    <row r="6335" spans="1:4" s="8" customFormat="1" ht="20.149999999999999" customHeight="1">
      <c r="A6335" s="13" t="s">
        <v>6577</v>
      </c>
      <c r="B6335" s="14">
        <v>9781783983544</v>
      </c>
      <c r="C6335" s="14">
        <v>9781783983551</v>
      </c>
      <c r="D6335" s="14">
        <v>2013</v>
      </c>
    </row>
    <row r="6336" spans="1:4" s="8" customFormat="1" ht="20.149999999999999" customHeight="1">
      <c r="A6336" s="13" t="s">
        <v>6578</v>
      </c>
      <c r="B6336" s="14">
        <v>9781783285730</v>
      </c>
      <c r="C6336" s="14">
        <v>9781783285747</v>
      </c>
      <c r="D6336" s="14">
        <v>2013</v>
      </c>
    </row>
    <row r="6337" spans="1:4" s="8" customFormat="1" ht="20.149999999999999" customHeight="1">
      <c r="A6337" s="13" t="s">
        <v>6579</v>
      </c>
      <c r="B6337" s="14">
        <v>9781782167020</v>
      </c>
      <c r="C6337" s="14">
        <v>9781782167037</v>
      </c>
      <c r="D6337" s="14">
        <v>2013</v>
      </c>
    </row>
    <row r="6338" spans="1:4" s="8" customFormat="1" ht="20.149999999999999" customHeight="1">
      <c r="A6338" s="13" t="s">
        <v>6580</v>
      </c>
      <c r="B6338" s="14">
        <v>9781782166627</v>
      </c>
      <c r="C6338" s="14">
        <v>9781782166634</v>
      </c>
      <c r="D6338" s="14">
        <v>2013</v>
      </c>
    </row>
    <row r="6339" spans="1:4" s="8" customFormat="1" ht="20.149999999999999" customHeight="1">
      <c r="A6339" s="13" t="s">
        <v>6581</v>
      </c>
      <c r="B6339" s="14">
        <v>9781783282432</v>
      </c>
      <c r="C6339" s="14">
        <v>9781783282449</v>
      </c>
      <c r="D6339" s="14">
        <v>2013</v>
      </c>
    </row>
    <row r="6340" spans="1:4" s="8" customFormat="1" ht="20.149999999999999" customHeight="1">
      <c r="A6340" s="13" t="s">
        <v>6582</v>
      </c>
      <c r="B6340" s="14">
        <v>9781782170884</v>
      </c>
      <c r="C6340" s="14">
        <v>9781782170891</v>
      </c>
      <c r="D6340" s="14">
        <v>2013</v>
      </c>
    </row>
    <row r="6341" spans="1:4" s="8" customFormat="1" ht="20.149999999999999" customHeight="1">
      <c r="A6341" s="13" t="s">
        <v>6583</v>
      </c>
      <c r="B6341" s="14">
        <v>9781849516501</v>
      </c>
      <c r="C6341" s="14">
        <v>9781849516518</v>
      </c>
      <c r="D6341" s="14">
        <v>2013</v>
      </c>
    </row>
    <row r="6342" spans="1:4" s="8" customFormat="1" ht="20.149999999999999" customHeight="1">
      <c r="A6342" s="13" t="s">
        <v>6584</v>
      </c>
      <c r="B6342" s="14">
        <v>9781849517645</v>
      </c>
      <c r="C6342" s="14">
        <v>9781849517652</v>
      </c>
      <c r="D6342" s="14">
        <v>2013</v>
      </c>
    </row>
    <row r="6343" spans="1:4" s="8" customFormat="1" ht="20.149999999999999" customHeight="1">
      <c r="A6343" s="13" t="s">
        <v>6585</v>
      </c>
      <c r="B6343" s="14">
        <v>9781849698429</v>
      </c>
      <c r="C6343" s="14">
        <v>9781849698436</v>
      </c>
      <c r="D6343" s="14">
        <v>2013</v>
      </c>
    </row>
    <row r="6344" spans="1:4" s="8" customFormat="1" ht="20.149999999999999" customHeight="1">
      <c r="A6344" s="13" t="s">
        <v>6586</v>
      </c>
      <c r="B6344" s="14">
        <v>9781783286874</v>
      </c>
      <c r="C6344" s="14">
        <v>9781783286881</v>
      </c>
      <c r="D6344" s="14">
        <v>2013</v>
      </c>
    </row>
    <row r="6345" spans="1:4" s="8" customFormat="1" ht="20.149999999999999" customHeight="1">
      <c r="A6345" s="13" t="s">
        <v>6587</v>
      </c>
      <c r="B6345" s="14">
        <v>9781782165446</v>
      </c>
      <c r="C6345" s="14">
        <v>9781782165453</v>
      </c>
      <c r="D6345" s="14">
        <v>2013</v>
      </c>
    </row>
    <row r="6346" spans="1:4" s="8" customFormat="1" ht="20.149999999999999" customHeight="1">
      <c r="A6346" s="13" t="s">
        <v>6588</v>
      </c>
      <c r="B6346" s="14">
        <v>9781782178187</v>
      </c>
      <c r="C6346" s="14">
        <v>9781782178194</v>
      </c>
      <c r="D6346" s="14">
        <v>2013</v>
      </c>
    </row>
    <row r="6347" spans="1:4" s="8" customFormat="1" ht="20.149999999999999" customHeight="1">
      <c r="A6347" s="13" t="s">
        <v>6589</v>
      </c>
      <c r="B6347" s="14">
        <v>9781782164623</v>
      </c>
      <c r="C6347" s="14">
        <v>9781782164630</v>
      </c>
      <c r="D6347" s="14">
        <v>2013</v>
      </c>
    </row>
    <row r="6348" spans="1:4" s="8" customFormat="1" ht="20.149999999999999" customHeight="1">
      <c r="A6348" s="13" t="s">
        <v>6590</v>
      </c>
      <c r="B6348" s="14">
        <v>9781849695268</v>
      </c>
      <c r="C6348" s="14">
        <v>9781849695275</v>
      </c>
      <c r="D6348" s="14">
        <v>2013</v>
      </c>
    </row>
    <row r="6349" spans="1:4" s="8" customFormat="1" ht="20.149999999999999" customHeight="1">
      <c r="A6349" s="13" t="s">
        <v>6591</v>
      </c>
      <c r="B6349" s="14">
        <v>9781782163046</v>
      </c>
      <c r="C6349" s="14">
        <v>9781782163053</v>
      </c>
      <c r="D6349" s="14">
        <v>2013</v>
      </c>
    </row>
    <row r="6350" spans="1:4" s="8" customFormat="1" ht="20.149999999999999" customHeight="1">
      <c r="A6350" s="13" t="s">
        <v>6592</v>
      </c>
      <c r="B6350" s="14">
        <v>9781849686860</v>
      </c>
      <c r="C6350" s="14">
        <v>9781849686877</v>
      </c>
      <c r="D6350" s="14">
        <v>2013</v>
      </c>
    </row>
    <row r="6351" spans="1:4" s="8" customFormat="1" ht="20.149999999999999" customHeight="1">
      <c r="A6351" s="13" t="s">
        <v>6593</v>
      </c>
      <c r="B6351" s="14">
        <v>9781783551439</v>
      </c>
      <c r="C6351" s="14">
        <v>9781783551446</v>
      </c>
      <c r="D6351" s="14">
        <v>2013</v>
      </c>
    </row>
    <row r="6352" spans="1:4" s="8" customFormat="1" ht="20.149999999999999" customHeight="1">
      <c r="A6352" s="13" t="s">
        <v>6594</v>
      </c>
      <c r="B6352" s="14">
        <v>9781849698009</v>
      </c>
      <c r="C6352" s="14">
        <v>9781849698016</v>
      </c>
      <c r="D6352" s="14">
        <v>2013</v>
      </c>
    </row>
    <row r="6353" spans="1:7" s="8" customFormat="1" ht="20.149999999999999" customHeight="1">
      <c r="A6353" s="13" t="s">
        <v>6595</v>
      </c>
      <c r="B6353" s="14">
        <v>9781782164609</v>
      </c>
      <c r="C6353" s="14">
        <v>9781782164616</v>
      </c>
      <c r="D6353" s="14">
        <v>2013</v>
      </c>
    </row>
    <row r="6354" spans="1:7" s="8" customFormat="1" ht="20.149999999999999" customHeight="1">
      <c r="A6354" s="13" t="s">
        <v>6596</v>
      </c>
      <c r="B6354" s="14">
        <v>9781849690263</v>
      </c>
      <c r="C6354" s="14">
        <v>9781849690270</v>
      </c>
      <c r="D6354" s="14">
        <v>2013</v>
      </c>
    </row>
    <row r="6355" spans="1:7" s="8" customFormat="1" ht="20.149999999999999" customHeight="1">
      <c r="A6355" s="13" t="s">
        <v>6597</v>
      </c>
      <c r="B6355" s="14">
        <v>9781849698825</v>
      </c>
      <c r="C6355" s="14">
        <v>9781849698832</v>
      </c>
      <c r="D6355" s="14">
        <v>2013</v>
      </c>
    </row>
    <row r="6356" spans="1:7" s="8" customFormat="1" ht="20.149999999999999" customHeight="1">
      <c r="A6356" s="13" t="s">
        <v>6598</v>
      </c>
      <c r="B6356" s="14">
        <v>9781783559329</v>
      </c>
      <c r="C6356" s="14">
        <v>9781783559336</v>
      </c>
      <c r="D6356" s="14">
        <v>2013</v>
      </c>
    </row>
    <row r="6357" spans="1:7" s="8" customFormat="1" ht="20.149999999999999" customHeight="1">
      <c r="A6357" s="13" t="s">
        <v>6599</v>
      </c>
      <c r="B6357" s="14">
        <v>9781782162520</v>
      </c>
      <c r="C6357" s="14">
        <v>9781782162537</v>
      </c>
      <c r="D6357" s="14">
        <v>2013</v>
      </c>
    </row>
    <row r="6358" spans="1:7" s="8" customFormat="1" ht="20.149999999999999" customHeight="1">
      <c r="A6358" s="13" t="s">
        <v>6600</v>
      </c>
      <c r="B6358" s="14">
        <v>9781782170303</v>
      </c>
      <c r="C6358" s="14">
        <v>9781782170310</v>
      </c>
      <c r="D6358" s="14">
        <v>2013</v>
      </c>
    </row>
    <row r="6359" spans="1:7" s="8" customFormat="1" ht="20.149999999999999" customHeight="1">
      <c r="A6359" s="13" t="s">
        <v>6601</v>
      </c>
      <c r="B6359" s="14">
        <v>9781782170662</v>
      </c>
      <c r="C6359" s="14">
        <v>9781782170679</v>
      </c>
      <c r="D6359" s="14">
        <v>2013</v>
      </c>
    </row>
    <row r="6360" spans="1:7" s="8" customFormat="1" ht="20.149999999999999" customHeight="1">
      <c r="A6360" s="13" t="s">
        <v>6602</v>
      </c>
      <c r="B6360" s="14">
        <v>9781849689809</v>
      </c>
      <c r="C6360" s="14">
        <v>9781849689816</v>
      </c>
      <c r="D6360" s="14">
        <v>2013</v>
      </c>
    </row>
    <row r="6361" spans="1:7" s="8" customFormat="1" ht="20.149999999999999" customHeight="1">
      <c r="A6361" s="13" t="s">
        <v>6603</v>
      </c>
      <c r="B6361" s="14">
        <v>9782212674415</v>
      </c>
      <c r="C6361" s="14">
        <v>9782212597677</v>
      </c>
      <c r="D6361" s="14">
        <v>2017</v>
      </c>
      <c r="E6361" s="15" t="s">
        <v>31</v>
      </c>
      <c r="F6361" s="15" t="s">
        <v>439</v>
      </c>
      <c r="G6361" s="15" t="s">
        <v>439</v>
      </c>
    </row>
    <row r="6362" spans="1:7" s="8" customFormat="1" ht="20.149999999999999" customHeight="1">
      <c r="A6362" s="13" t="s">
        <v>6604</v>
      </c>
      <c r="B6362" s="14">
        <v>9782759821327</v>
      </c>
      <c r="C6362" s="14">
        <v>9782759821907</v>
      </c>
      <c r="D6362" s="14">
        <v>2017</v>
      </c>
      <c r="E6362" s="15" t="s">
        <v>157</v>
      </c>
    </row>
    <row r="6363" spans="1:7" s="8" customFormat="1" ht="20.149999999999999" customHeight="1">
      <c r="A6363" s="13" t="s">
        <v>6605</v>
      </c>
      <c r="B6363" s="14">
        <v>9782759821365</v>
      </c>
      <c r="C6363" s="14">
        <v>9782759822164</v>
      </c>
      <c r="D6363" s="14">
        <v>2017</v>
      </c>
      <c r="E6363" s="15" t="s">
        <v>25</v>
      </c>
    </row>
    <row r="6364" spans="1:7" s="8" customFormat="1" ht="20.149999999999999" customHeight="1">
      <c r="A6364" s="13" t="s">
        <v>6606</v>
      </c>
      <c r="B6364" s="14">
        <v>9782759820979</v>
      </c>
      <c r="C6364" s="14">
        <v>9782759821822</v>
      </c>
      <c r="D6364" s="14">
        <v>2017</v>
      </c>
      <c r="E6364" s="15" t="s">
        <v>18</v>
      </c>
    </row>
    <row r="6365" spans="1:7" s="8" customFormat="1" ht="20.149999999999999" customHeight="1">
      <c r="A6365" s="13" t="s">
        <v>6607</v>
      </c>
      <c r="B6365" s="14">
        <v>9782212674750</v>
      </c>
      <c r="C6365" s="14">
        <v>9782212597554</v>
      </c>
      <c r="D6365" s="14">
        <v>2017</v>
      </c>
      <c r="E6365" s="15" t="s">
        <v>31</v>
      </c>
      <c r="F6365" s="15" t="s">
        <v>75</v>
      </c>
      <c r="G6365" s="15" t="s">
        <v>76</v>
      </c>
    </row>
    <row r="6366" spans="1:7" s="8" customFormat="1" ht="20.149999999999999" customHeight="1">
      <c r="A6366" s="13" t="s">
        <v>6608</v>
      </c>
      <c r="B6366" s="14">
        <v>9782759821358</v>
      </c>
      <c r="C6366" s="14">
        <v>9782759821914</v>
      </c>
      <c r="D6366" s="14">
        <v>2017</v>
      </c>
      <c r="E6366" s="15" t="s">
        <v>25</v>
      </c>
      <c r="F6366" s="15" t="s">
        <v>26</v>
      </c>
      <c r="G6366" s="15" t="s">
        <v>492</v>
      </c>
    </row>
    <row r="6367" spans="1:7" s="8" customFormat="1" ht="20.149999999999999" customHeight="1">
      <c r="A6367" s="13" t="s">
        <v>6609</v>
      </c>
      <c r="B6367" s="14">
        <v>9782212568363</v>
      </c>
      <c r="C6367" s="14">
        <v>9782212597158</v>
      </c>
      <c r="D6367" s="14">
        <v>2017</v>
      </c>
      <c r="E6367" s="15" t="s">
        <v>6610</v>
      </c>
      <c r="F6367" s="15" t="s">
        <v>130</v>
      </c>
      <c r="G6367" s="15" t="s">
        <v>6611</v>
      </c>
    </row>
    <row r="6368" spans="1:7" s="8" customFormat="1" ht="20.149999999999999" customHeight="1">
      <c r="A6368" s="13" t="s">
        <v>6612</v>
      </c>
      <c r="B6368" s="14">
        <v>9782212674682</v>
      </c>
      <c r="C6368" s="14">
        <v>9782212597196</v>
      </c>
      <c r="D6368" s="14">
        <v>2017</v>
      </c>
      <c r="E6368" s="15" t="s">
        <v>273</v>
      </c>
      <c r="F6368" s="15" t="s">
        <v>473</v>
      </c>
      <c r="G6368" s="15" t="s">
        <v>474</v>
      </c>
    </row>
    <row r="6369" spans="1:7" s="8" customFormat="1" ht="20.149999999999999" customHeight="1">
      <c r="A6369" s="13" t="s">
        <v>6613</v>
      </c>
      <c r="B6369" s="14">
        <v>9782212674934</v>
      </c>
      <c r="C6369" s="14">
        <v>9782212597448</v>
      </c>
      <c r="D6369" s="14">
        <v>2017</v>
      </c>
      <c r="E6369" s="15" t="s">
        <v>273</v>
      </c>
      <c r="F6369" s="15" t="s">
        <v>584</v>
      </c>
      <c r="G6369" s="15" t="s">
        <v>6614</v>
      </c>
    </row>
    <row r="6370" spans="1:7" s="8" customFormat="1" ht="20.149999999999999" customHeight="1">
      <c r="A6370" s="13" t="s">
        <v>6615</v>
      </c>
      <c r="B6370" s="14">
        <v>9782759819874</v>
      </c>
      <c r="C6370" s="14">
        <v>9782759821921</v>
      </c>
      <c r="D6370" s="14">
        <v>2017</v>
      </c>
      <c r="E6370" s="15" t="s">
        <v>157</v>
      </c>
    </row>
    <row r="6371" spans="1:7" s="8" customFormat="1" ht="20.149999999999999" customHeight="1">
      <c r="A6371" s="13" t="s">
        <v>6616</v>
      </c>
      <c r="B6371" s="14">
        <v>9782759819096</v>
      </c>
      <c r="C6371" s="14">
        <v>9782759821938</v>
      </c>
      <c r="D6371" s="14">
        <v>2017</v>
      </c>
      <c r="E6371" s="15" t="s">
        <v>157</v>
      </c>
    </row>
    <row r="6372" spans="1:7" s="8" customFormat="1" ht="20.149999999999999" customHeight="1">
      <c r="A6372" s="13" t="s">
        <v>6617</v>
      </c>
      <c r="B6372" s="14">
        <v>9782100766604</v>
      </c>
      <c r="C6372" s="14">
        <v>9782100772285</v>
      </c>
      <c r="D6372" s="14">
        <v>2017</v>
      </c>
    </row>
    <row r="6373" spans="1:7" s="8" customFormat="1" ht="20.149999999999999" customHeight="1">
      <c r="A6373" s="13" t="s">
        <v>6618</v>
      </c>
      <c r="B6373" s="14">
        <v>9782100761708</v>
      </c>
      <c r="C6373" s="14">
        <v>9782100772254</v>
      </c>
      <c r="D6373" s="14">
        <v>2017</v>
      </c>
      <c r="E6373" s="15" t="s">
        <v>25</v>
      </c>
    </row>
    <row r="6374" spans="1:7" s="8" customFormat="1" ht="20.149999999999999" customHeight="1">
      <c r="A6374" s="13" t="s">
        <v>6619</v>
      </c>
      <c r="B6374" s="14">
        <v>9782100769292</v>
      </c>
      <c r="C6374" s="14">
        <v>9782100772230</v>
      </c>
      <c r="D6374" s="14">
        <v>2017</v>
      </c>
      <c r="E6374" s="15" t="s">
        <v>68</v>
      </c>
      <c r="F6374" s="15" t="s">
        <v>68</v>
      </c>
      <c r="G6374" s="15" t="s">
        <v>280</v>
      </c>
    </row>
    <row r="6375" spans="1:7" s="8" customFormat="1" ht="20.149999999999999" customHeight="1">
      <c r="A6375" s="13" t="s">
        <v>6620</v>
      </c>
      <c r="B6375" s="14">
        <v>9782100762699</v>
      </c>
      <c r="C6375" s="14">
        <v>9782100772216</v>
      </c>
      <c r="D6375" s="14">
        <v>2017</v>
      </c>
      <c r="E6375" s="15" t="s">
        <v>273</v>
      </c>
    </row>
    <row r="6376" spans="1:7" s="8" customFormat="1" ht="20.149999999999999" customHeight="1">
      <c r="A6376" s="13" t="s">
        <v>6621</v>
      </c>
      <c r="B6376" s="14">
        <v>9782100769278</v>
      </c>
      <c r="C6376" s="14">
        <v>9782100772018</v>
      </c>
      <c r="D6376" s="14">
        <v>2017</v>
      </c>
      <c r="E6376" s="15" t="s">
        <v>68</v>
      </c>
      <c r="F6376" s="15" t="s">
        <v>68</v>
      </c>
      <c r="G6376" s="15" t="s">
        <v>280</v>
      </c>
    </row>
    <row r="6377" spans="1:7" s="8" customFormat="1" ht="20.149999999999999" customHeight="1">
      <c r="A6377" s="13" t="s">
        <v>6622</v>
      </c>
      <c r="B6377" s="14">
        <v>9782100760015</v>
      </c>
      <c r="C6377" s="14">
        <v>9782100768509</v>
      </c>
      <c r="D6377" s="14">
        <v>2017</v>
      </c>
    </row>
    <row r="6378" spans="1:7" s="8" customFormat="1" ht="20.149999999999999" customHeight="1">
      <c r="A6378" s="13" t="s">
        <v>6623</v>
      </c>
      <c r="B6378" s="14">
        <v>9782100761760</v>
      </c>
      <c r="C6378" s="14">
        <v>9782100771981</v>
      </c>
      <c r="D6378" s="14">
        <v>2017</v>
      </c>
      <c r="E6378" s="15" t="s">
        <v>157</v>
      </c>
    </row>
    <row r="6379" spans="1:7" s="8" customFormat="1" ht="20.149999999999999" customHeight="1">
      <c r="A6379" s="13" t="s">
        <v>6624</v>
      </c>
      <c r="B6379" s="14">
        <v>9782100765584</v>
      </c>
      <c r="C6379" s="14">
        <v>9782100772247</v>
      </c>
      <c r="D6379" s="14">
        <v>2017</v>
      </c>
      <c r="E6379" s="15" t="s">
        <v>25</v>
      </c>
      <c r="F6379" s="15" t="s">
        <v>480</v>
      </c>
      <c r="G6379" s="15" t="s">
        <v>6625</v>
      </c>
    </row>
    <row r="6380" spans="1:7" s="8" customFormat="1" ht="20.149999999999999" customHeight="1">
      <c r="A6380" s="13" t="s">
        <v>6626</v>
      </c>
      <c r="B6380" s="14">
        <v>9782100769827</v>
      </c>
      <c r="C6380" s="14">
        <v>9782100771370</v>
      </c>
      <c r="D6380" s="14">
        <v>2017</v>
      </c>
      <c r="E6380" s="15" t="s">
        <v>68</v>
      </c>
      <c r="F6380" s="15" t="s">
        <v>68</v>
      </c>
      <c r="G6380" s="15" t="s">
        <v>585</v>
      </c>
    </row>
    <row r="6381" spans="1:7" s="8" customFormat="1" ht="20.149999999999999" customHeight="1">
      <c r="A6381" s="13" t="s">
        <v>6627</v>
      </c>
      <c r="B6381" s="14">
        <v>9782100769780</v>
      </c>
      <c r="C6381" s="14">
        <v>9782100771363</v>
      </c>
      <c r="D6381" s="14">
        <v>2017</v>
      </c>
      <c r="E6381" s="15" t="s">
        <v>68</v>
      </c>
      <c r="F6381" s="15" t="s">
        <v>68</v>
      </c>
      <c r="G6381" s="15" t="s">
        <v>585</v>
      </c>
    </row>
    <row r="6382" spans="1:7" s="8" customFormat="1" ht="20.149999999999999" customHeight="1">
      <c r="A6382" s="13" t="s">
        <v>6628</v>
      </c>
      <c r="B6382" s="14">
        <v>9782100769810</v>
      </c>
      <c r="C6382" s="14">
        <v>9782100771318</v>
      </c>
      <c r="D6382" s="14">
        <v>2017</v>
      </c>
      <c r="E6382" s="15" t="s">
        <v>25</v>
      </c>
      <c r="F6382" s="15" t="s">
        <v>480</v>
      </c>
      <c r="G6382" s="15" t="s">
        <v>6625</v>
      </c>
    </row>
    <row r="6383" spans="1:7" s="8" customFormat="1" ht="20.149999999999999" customHeight="1">
      <c r="A6383" s="13" t="s">
        <v>6629</v>
      </c>
      <c r="B6383" s="14">
        <v>9782100769919</v>
      </c>
      <c r="C6383" s="14">
        <v>9782100772476</v>
      </c>
      <c r="D6383" s="14">
        <v>2017</v>
      </c>
      <c r="E6383" s="15" t="s">
        <v>31</v>
      </c>
    </row>
    <row r="6384" spans="1:7" s="8" customFormat="1" ht="20.149999999999999" customHeight="1">
      <c r="A6384" s="13" t="s">
        <v>6630</v>
      </c>
      <c r="B6384" s="14">
        <v>9782100766369</v>
      </c>
      <c r="C6384" s="14">
        <v>9782100768707</v>
      </c>
      <c r="D6384" s="14">
        <v>2017</v>
      </c>
      <c r="E6384" s="15" t="s">
        <v>31</v>
      </c>
      <c r="F6384" s="15" t="s">
        <v>439</v>
      </c>
      <c r="G6384" s="15" t="s">
        <v>439</v>
      </c>
    </row>
    <row r="6385" spans="1:5" s="8" customFormat="1" ht="20.149999999999999" customHeight="1">
      <c r="A6385" s="13" t="s">
        <v>6631</v>
      </c>
      <c r="B6385" s="14">
        <v>9782100769483</v>
      </c>
      <c r="C6385" s="14">
        <v>9782100772223</v>
      </c>
      <c r="D6385" s="14">
        <v>2017</v>
      </c>
      <c r="E6385" s="15" t="s">
        <v>273</v>
      </c>
    </row>
    <row r="6386" spans="1:5" s="8" customFormat="1" ht="20.149999999999999" customHeight="1">
      <c r="A6386" s="13" t="s">
        <v>6632</v>
      </c>
      <c r="B6386" s="14">
        <v>9780691174167</v>
      </c>
      <c r="C6386" s="14">
        <v>9781400888283</v>
      </c>
      <c r="D6386" s="14">
        <v>2017</v>
      </c>
    </row>
    <row r="6387" spans="1:5" s="8" customFormat="1" ht="20.149999999999999" customHeight="1">
      <c r="A6387" s="13" t="s">
        <v>6633</v>
      </c>
      <c r="B6387" s="14">
        <v>9780691160573</v>
      </c>
      <c r="C6387" s="14">
        <v>9781400885459</v>
      </c>
      <c r="D6387" s="14">
        <v>2017</v>
      </c>
    </row>
    <row r="6388" spans="1:5" s="8" customFormat="1" ht="20.149999999999999" customHeight="1">
      <c r="A6388" s="13" t="s">
        <v>6634</v>
      </c>
      <c r="B6388" s="14">
        <v>9780323443975</v>
      </c>
      <c r="C6388" s="14">
        <v>9780323444903</v>
      </c>
      <c r="D6388" s="14">
        <v>2017</v>
      </c>
    </row>
    <row r="6389" spans="1:5" s="8" customFormat="1" ht="20.149999999999999" customHeight="1">
      <c r="A6389" s="13" t="s">
        <v>6635</v>
      </c>
      <c r="B6389" s="14">
        <v>9780128020272</v>
      </c>
      <c r="C6389" s="14">
        <v>9780128020555</v>
      </c>
      <c r="D6389" s="14">
        <v>2017</v>
      </c>
    </row>
    <row r="6390" spans="1:5" s="8" customFormat="1" ht="20.149999999999999" customHeight="1">
      <c r="A6390" s="13" t="s">
        <v>6636</v>
      </c>
      <c r="B6390" s="14">
        <v>9780128118337</v>
      </c>
      <c r="C6390" s="14">
        <v>9780128118344</v>
      </c>
      <c r="D6390" s="14">
        <v>2017</v>
      </c>
    </row>
    <row r="6391" spans="1:5" s="8" customFormat="1" ht="20.149999999999999" customHeight="1">
      <c r="A6391" s="13" t="s">
        <v>6637</v>
      </c>
      <c r="B6391" s="14">
        <v>9780081009642</v>
      </c>
      <c r="C6391" s="14">
        <v>9780081009697</v>
      </c>
      <c r="D6391" s="14">
        <v>2017</v>
      </c>
    </row>
    <row r="6392" spans="1:5" s="8" customFormat="1" ht="20.149999999999999" customHeight="1">
      <c r="A6392" s="13" t="s">
        <v>6638</v>
      </c>
      <c r="B6392" s="14">
        <v>9780081017647</v>
      </c>
      <c r="C6392" s="14">
        <v>9780081017654</v>
      </c>
      <c r="D6392" s="14">
        <v>2017</v>
      </c>
    </row>
    <row r="6393" spans="1:5" s="8" customFormat="1" ht="20.149999999999999" customHeight="1">
      <c r="A6393" s="13" t="s">
        <v>6639</v>
      </c>
      <c r="B6393" s="14">
        <v>9780128121283</v>
      </c>
      <c r="C6393" s="14">
        <v>9780128121290</v>
      </c>
      <c r="D6393" s="14">
        <v>2017</v>
      </c>
    </row>
    <row r="6394" spans="1:5" s="8" customFormat="1" ht="20.149999999999999" customHeight="1">
      <c r="A6394" s="13" t="s">
        <v>6640</v>
      </c>
      <c r="B6394" s="14">
        <v>9780128040713</v>
      </c>
      <c r="C6394" s="14">
        <v>9780128040935</v>
      </c>
      <c r="D6394" s="14">
        <v>2017</v>
      </c>
    </row>
    <row r="6395" spans="1:5" s="8" customFormat="1" ht="20.149999999999999" customHeight="1">
      <c r="A6395" s="13" t="s">
        <v>6641</v>
      </c>
      <c r="B6395" s="14">
        <v>9780444639400</v>
      </c>
      <c r="C6395" s="14">
        <v>9780444639448</v>
      </c>
      <c r="D6395" s="14">
        <v>2017</v>
      </c>
    </row>
    <row r="6396" spans="1:5" s="8" customFormat="1" ht="20.149999999999999" customHeight="1">
      <c r="A6396" s="13" t="s">
        <v>6642</v>
      </c>
      <c r="B6396" s="14">
        <v>9780128117439</v>
      </c>
      <c r="C6396" s="14">
        <v>9780128117446</v>
      </c>
      <c r="D6396" s="14">
        <v>2017</v>
      </c>
    </row>
    <row r="6397" spans="1:5" s="8" customFormat="1" ht="20.149999999999999" customHeight="1">
      <c r="A6397" s="13" t="s">
        <v>6643</v>
      </c>
      <c r="B6397" s="14">
        <v>9780128094785</v>
      </c>
      <c r="C6397" s="14">
        <v>9780081010372</v>
      </c>
      <c r="D6397" s="14">
        <v>2017</v>
      </c>
    </row>
    <row r="6398" spans="1:5" s="8" customFormat="1" ht="20.149999999999999" customHeight="1">
      <c r="A6398" s="13" t="s">
        <v>6644</v>
      </c>
      <c r="B6398" s="14">
        <v>9780128146439</v>
      </c>
      <c r="C6398" s="14">
        <v>9780128146446</v>
      </c>
      <c r="D6398" s="14">
        <v>2017</v>
      </c>
    </row>
    <row r="6399" spans="1:5" s="8" customFormat="1" ht="20.149999999999999" customHeight="1">
      <c r="A6399" s="13" t="s">
        <v>6645</v>
      </c>
      <c r="B6399" s="14">
        <v>9780128118610</v>
      </c>
      <c r="C6399" s="14">
        <v>9780128118900</v>
      </c>
      <c r="D6399" s="14">
        <v>2017</v>
      </c>
    </row>
    <row r="6400" spans="1:5" s="8" customFormat="1" ht="20.149999999999999" customHeight="1">
      <c r="A6400" s="13" t="s">
        <v>6646</v>
      </c>
      <c r="B6400" s="14">
        <v>9780128092521</v>
      </c>
      <c r="C6400" s="14">
        <v>9780128092606</v>
      </c>
      <c r="D6400" s="14">
        <v>2017</v>
      </c>
    </row>
    <row r="6401" spans="1:4" s="8" customFormat="1" ht="20.149999999999999" customHeight="1">
      <c r="A6401" s="13" t="s">
        <v>6647</v>
      </c>
      <c r="B6401" s="14">
        <v>9780128124987</v>
      </c>
      <c r="C6401" s="14">
        <v>9780128124994</v>
      </c>
      <c r="D6401" s="14">
        <v>2017</v>
      </c>
    </row>
    <row r="6402" spans="1:4" s="8" customFormat="1" ht="20.149999999999999" customHeight="1">
      <c r="A6402" s="13" t="s">
        <v>6648</v>
      </c>
      <c r="B6402" s="14">
        <v>9780128093801</v>
      </c>
      <c r="C6402" s="14">
        <v>9780128096154</v>
      </c>
      <c r="D6402" s="14">
        <v>2017</v>
      </c>
    </row>
    <row r="6403" spans="1:4" s="8" customFormat="1" ht="20.149999999999999" customHeight="1">
      <c r="A6403" s="13" t="s">
        <v>6649</v>
      </c>
      <c r="B6403" s="14">
        <v>9780080063621</v>
      </c>
      <c r="C6403" s="14">
        <v>9781483154596</v>
      </c>
      <c r="D6403" s="14">
        <v>2017</v>
      </c>
    </row>
    <row r="6404" spans="1:4" s="8" customFormat="1" ht="20.149999999999999" customHeight="1">
      <c r="A6404" s="13" t="s">
        <v>6650</v>
      </c>
      <c r="B6404" s="14">
        <v>9780128092545</v>
      </c>
      <c r="C6404" s="14">
        <v>9780128092590</v>
      </c>
      <c r="D6404" s="14">
        <v>2017</v>
      </c>
    </row>
    <row r="6405" spans="1:4" s="8" customFormat="1" ht="20.149999999999999" customHeight="1">
      <c r="A6405" s="13" t="s">
        <v>6651</v>
      </c>
      <c r="B6405" s="14">
        <v>9780128040393</v>
      </c>
      <c r="C6405" s="14">
        <v>9780128040850</v>
      </c>
      <c r="D6405" s="14">
        <v>2017</v>
      </c>
    </row>
    <row r="6406" spans="1:4" s="8" customFormat="1" ht="20.149999999999999" customHeight="1">
      <c r="A6406" s="13" t="s">
        <v>6652</v>
      </c>
      <c r="B6406" s="14">
        <v>9780128094754</v>
      </c>
      <c r="C6406" s="14">
        <v>9780128096499</v>
      </c>
      <c r="D6406" s="14">
        <v>2017</v>
      </c>
    </row>
    <row r="6407" spans="1:4" s="8" customFormat="1" ht="20.149999999999999" customHeight="1">
      <c r="A6407" s="13" t="s">
        <v>6653</v>
      </c>
      <c r="B6407" s="14">
        <v>9780128114698</v>
      </c>
      <c r="C6407" s="14">
        <v>9780128114704</v>
      </c>
      <c r="D6407" s="14">
        <v>2017</v>
      </c>
    </row>
    <row r="6408" spans="1:4" s="8" customFormat="1" ht="20.149999999999999" customHeight="1">
      <c r="A6408" s="13" t="s">
        <v>6654</v>
      </c>
      <c r="B6408" s="14">
        <v>9780128125106</v>
      </c>
      <c r="C6408" s="14">
        <v>9780128125113</v>
      </c>
      <c r="D6408" s="14">
        <v>2017</v>
      </c>
    </row>
    <row r="6409" spans="1:4" s="8" customFormat="1" ht="20.149999999999999" customHeight="1">
      <c r="A6409" s="13" t="s">
        <v>6655</v>
      </c>
      <c r="B6409" s="14">
        <v>9780128104804</v>
      </c>
      <c r="C6409" s="14">
        <v>9780128104811</v>
      </c>
      <c r="D6409" s="14">
        <v>2017</v>
      </c>
    </row>
    <row r="6410" spans="1:4" s="8" customFormat="1" ht="20.149999999999999" customHeight="1">
      <c r="A6410" s="13" t="s">
        <v>6656</v>
      </c>
      <c r="B6410" s="14">
        <v>9780128122532</v>
      </c>
      <c r="C6410" s="14">
        <v>9780128123713</v>
      </c>
      <c r="D6410" s="14">
        <v>2017</v>
      </c>
    </row>
    <row r="6411" spans="1:4" s="8" customFormat="1" ht="20.149999999999999" customHeight="1">
      <c r="A6411" s="13" t="s">
        <v>6657</v>
      </c>
      <c r="B6411" s="14">
        <v>9780444638663</v>
      </c>
      <c r="C6411" s="14">
        <v>9780444638670</v>
      </c>
      <c r="D6411" s="14">
        <v>2017</v>
      </c>
    </row>
    <row r="6412" spans="1:4" s="8" customFormat="1" ht="20.149999999999999" customHeight="1">
      <c r="A6412" s="13" t="s">
        <v>6658</v>
      </c>
      <c r="B6412" s="14">
        <v>9780080118949</v>
      </c>
      <c r="C6412" s="14">
        <v>9781483185897</v>
      </c>
      <c r="D6412" s="14">
        <v>2017</v>
      </c>
    </row>
    <row r="6413" spans="1:4" s="8" customFormat="1" ht="20.149999999999999" customHeight="1">
      <c r="A6413" s="13" t="s">
        <v>6659</v>
      </c>
      <c r="B6413" s="14">
        <v>9780128031391</v>
      </c>
      <c r="C6413" s="14">
        <v>9780128031544</v>
      </c>
      <c r="D6413" s="14">
        <v>2017</v>
      </c>
    </row>
    <row r="6414" spans="1:4" s="8" customFormat="1" ht="20.149999999999999" customHeight="1">
      <c r="A6414" s="13" t="s">
        <v>6660</v>
      </c>
      <c r="B6414" s="14">
        <v>9780128128077</v>
      </c>
      <c r="C6414" s="14">
        <v>9780128128428</v>
      </c>
      <c r="D6414" s="14">
        <v>2017</v>
      </c>
    </row>
    <row r="6415" spans="1:4" s="8" customFormat="1" ht="20.149999999999999" customHeight="1">
      <c r="A6415" s="13" t="s">
        <v>6661</v>
      </c>
      <c r="B6415" s="14">
        <v>9780128032060</v>
      </c>
      <c r="C6415" s="14">
        <v>9780128032077</v>
      </c>
      <c r="D6415" s="14">
        <v>2017</v>
      </c>
    </row>
    <row r="6416" spans="1:4" s="8" customFormat="1" ht="20.149999999999999" customHeight="1">
      <c r="A6416" s="13" t="s">
        <v>6662</v>
      </c>
      <c r="B6416" s="14">
        <v>9780128116531</v>
      </c>
      <c r="C6416" s="14">
        <v>9780128117118</v>
      </c>
      <c r="D6416" s="14">
        <v>2017</v>
      </c>
    </row>
    <row r="6417" spans="1:4" s="8" customFormat="1" ht="20.149999999999999" customHeight="1">
      <c r="A6417" s="13" t="s">
        <v>6663</v>
      </c>
      <c r="B6417" s="14">
        <v>9780128104187</v>
      </c>
      <c r="C6417" s="14">
        <v>9780081017524</v>
      </c>
      <c r="D6417" s="14">
        <v>2017</v>
      </c>
    </row>
    <row r="6418" spans="1:4" s="8" customFormat="1" ht="20.149999999999999" customHeight="1">
      <c r="A6418" s="13" t="s">
        <v>6664</v>
      </c>
      <c r="B6418" s="14">
        <v>9780128052471</v>
      </c>
      <c r="C6418" s="14">
        <v>9780128054383</v>
      </c>
      <c r="D6418" s="14">
        <v>2017</v>
      </c>
    </row>
    <row r="6419" spans="1:4" s="8" customFormat="1" ht="20.149999999999999" customHeight="1">
      <c r="A6419" s="13" t="s">
        <v>6665</v>
      </c>
      <c r="B6419" s="14">
        <v>9780444639080</v>
      </c>
      <c r="C6419" s="14">
        <v>9780444639073</v>
      </c>
      <c r="D6419" s="14">
        <v>2017</v>
      </c>
    </row>
    <row r="6420" spans="1:4" s="8" customFormat="1" ht="20.149999999999999" customHeight="1">
      <c r="A6420" s="13" t="s">
        <v>6666</v>
      </c>
      <c r="B6420" s="14">
        <v>9781785482359</v>
      </c>
      <c r="C6420" s="14">
        <v>9780081023518</v>
      </c>
      <c r="D6420" s="14">
        <v>2017</v>
      </c>
    </row>
    <row r="6421" spans="1:4" s="8" customFormat="1" ht="20.149999999999999" customHeight="1">
      <c r="A6421" s="13" t="s">
        <v>6667</v>
      </c>
      <c r="B6421" s="14">
        <v>9781856171137</v>
      </c>
      <c r="C6421" s="14">
        <v>9781483294988</v>
      </c>
      <c r="D6421" s="14">
        <v>2017</v>
      </c>
    </row>
    <row r="6422" spans="1:4" s="8" customFormat="1" ht="20.149999999999999" customHeight="1">
      <c r="A6422" s="13" t="s">
        <v>6668</v>
      </c>
      <c r="B6422" s="14">
        <v>9780080159706</v>
      </c>
      <c r="C6422" s="14">
        <v>9781483150918</v>
      </c>
      <c r="D6422" s="14">
        <v>2017</v>
      </c>
    </row>
    <row r="6423" spans="1:4" s="8" customFormat="1" ht="20.149999999999999" customHeight="1">
      <c r="A6423" s="13" t="s">
        <v>6669</v>
      </c>
      <c r="B6423" s="14">
        <v>9780128124581</v>
      </c>
      <c r="C6423" s="14">
        <v>9780128124598</v>
      </c>
      <c r="D6423" s="14">
        <v>2017</v>
      </c>
    </row>
    <row r="6424" spans="1:4" s="8" customFormat="1" ht="20.149999999999999" customHeight="1">
      <c r="A6424" s="13" t="s">
        <v>6670</v>
      </c>
      <c r="B6424" s="14">
        <v>9780128130339</v>
      </c>
      <c r="C6424" s="14">
        <v>9780128130346</v>
      </c>
      <c r="D6424" s="14">
        <v>2017</v>
      </c>
    </row>
    <row r="6425" spans="1:4" s="8" customFormat="1" ht="20.149999999999999" customHeight="1">
      <c r="A6425" s="13" t="s">
        <v>6671</v>
      </c>
      <c r="B6425" s="14">
        <v>9780080178837</v>
      </c>
      <c r="C6425" s="14">
        <v>9781483157924</v>
      </c>
      <c r="D6425" s="14">
        <v>2017</v>
      </c>
    </row>
    <row r="6426" spans="1:4" s="8" customFormat="1" ht="20.149999999999999" customHeight="1">
      <c r="A6426" s="13" t="s">
        <v>6672</v>
      </c>
      <c r="B6426" s="14">
        <v>9780128110829</v>
      </c>
      <c r="C6426" s="14">
        <v>9780444638694</v>
      </c>
      <c r="D6426" s="14">
        <v>2017</v>
      </c>
    </row>
    <row r="6427" spans="1:4" s="8" customFormat="1" ht="20.149999999999999" customHeight="1">
      <c r="A6427" s="13" t="s">
        <v>6673</v>
      </c>
      <c r="B6427" s="14">
        <v>9780081005040</v>
      </c>
      <c r="C6427" s="14">
        <v>9780081005057</v>
      </c>
      <c r="D6427" s="14">
        <v>2017</v>
      </c>
    </row>
    <row r="6428" spans="1:4" s="8" customFormat="1" ht="20.149999999999999" customHeight="1">
      <c r="A6428" s="13" t="s">
        <v>6674</v>
      </c>
      <c r="B6428" s="14">
        <v>9780128115527</v>
      </c>
      <c r="C6428" s="14">
        <v>9780128116432</v>
      </c>
      <c r="D6428" s="14">
        <v>2017</v>
      </c>
    </row>
    <row r="6429" spans="1:4" s="8" customFormat="1" ht="20.149999999999999" customHeight="1">
      <c r="A6429" s="13" t="s">
        <v>6675</v>
      </c>
      <c r="B6429" s="14">
        <v>9780128112625</v>
      </c>
      <c r="C6429" s="14">
        <v>9780128112632</v>
      </c>
      <c r="D6429" s="14">
        <v>2017</v>
      </c>
    </row>
    <row r="6430" spans="1:4" s="8" customFormat="1" ht="20.149999999999999" customHeight="1">
      <c r="A6430" s="13" t="s">
        <v>6676</v>
      </c>
      <c r="B6430" s="14">
        <v>9781483198170</v>
      </c>
      <c r="C6430" s="14">
        <v>9781483223209</v>
      </c>
      <c r="D6430" s="14">
        <v>2017</v>
      </c>
    </row>
    <row r="6431" spans="1:4" s="8" customFormat="1" ht="20.149999999999999" customHeight="1">
      <c r="A6431" s="13" t="s">
        <v>6677</v>
      </c>
      <c r="B6431" s="14">
        <v>9780081011317</v>
      </c>
      <c r="C6431" s="14">
        <v>9780081018880</v>
      </c>
      <c r="D6431" s="14">
        <v>2017</v>
      </c>
    </row>
    <row r="6432" spans="1:4" s="8" customFormat="1" ht="20.149999999999999" customHeight="1">
      <c r="A6432" s="13" t="s">
        <v>6678</v>
      </c>
      <c r="B6432" s="14">
        <v>9780323443715</v>
      </c>
      <c r="C6432" s="14">
        <v>9780323444859</v>
      </c>
      <c r="D6432" s="14">
        <v>2017</v>
      </c>
    </row>
    <row r="6433" spans="1:4" s="8" customFormat="1" ht="20.149999999999999" customHeight="1">
      <c r="A6433" s="13" t="s">
        <v>6679</v>
      </c>
      <c r="B6433" s="14">
        <v>9780128139707</v>
      </c>
      <c r="C6433" s="14">
        <v>9780128139714</v>
      </c>
      <c r="D6433" s="14">
        <v>2017</v>
      </c>
    </row>
    <row r="6434" spans="1:4" s="8" customFormat="1" ht="20.149999999999999" customHeight="1">
      <c r="A6434" s="13" t="s">
        <v>6680</v>
      </c>
      <c r="B6434" s="14">
        <v>9780128129753</v>
      </c>
      <c r="C6434" s="14">
        <v>9780128130421</v>
      </c>
      <c r="D6434" s="14">
        <v>2017</v>
      </c>
    </row>
    <row r="6435" spans="1:4" s="8" customFormat="1" ht="20.149999999999999" customHeight="1">
      <c r="A6435" s="13" t="s">
        <v>2167</v>
      </c>
      <c r="B6435" s="14">
        <v>9780128120484</v>
      </c>
      <c r="C6435" s="14">
        <v>9780128120491</v>
      </c>
      <c r="D6435" s="14">
        <v>2017</v>
      </c>
    </row>
    <row r="6436" spans="1:4" s="8" customFormat="1" ht="20.149999999999999" customHeight="1">
      <c r="A6436" s="13" t="s">
        <v>6681</v>
      </c>
      <c r="B6436" s="14">
        <v>9781785481444</v>
      </c>
      <c r="C6436" s="14">
        <v>9780081012673</v>
      </c>
      <c r="D6436" s="14">
        <v>2017</v>
      </c>
    </row>
    <row r="6437" spans="1:4" s="8" customFormat="1" ht="20.149999999999999" customHeight="1">
      <c r="A6437" s="13" t="s">
        <v>6682</v>
      </c>
      <c r="B6437" s="14">
        <v>9780323461535</v>
      </c>
      <c r="C6437" s="14">
        <v>9780323461610</v>
      </c>
      <c r="D6437" s="14">
        <v>2017</v>
      </c>
    </row>
    <row r="6438" spans="1:4" s="8" customFormat="1" ht="20.149999999999999" customHeight="1">
      <c r="A6438" s="13" t="s">
        <v>6683</v>
      </c>
      <c r="B6438" s="14">
        <v>9780444637758</v>
      </c>
      <c r="C6438" s="14">
        <v>9780444637963</v>
      </c>
      <c r="D6438" s="14">
        <v>2017</v>
      </c>
    </row>
    <row r="6439" spans="1:4" s="8" customFormat="1" ht="20.149999999999999" customHeight="1">
      <c r="A6439" s="13" t="s">
        <v>6684</v>
      </c>
      <c r="B6439" s="14">
        <v>9780128094532</v>
      </c>
      <c r="C6439" s="14">
        <v>9780128094310</v>
      </c>
      <c r="D6439" s="14">
        <v>2017</v>
      </c>
    </row>
    <row r="6440" spans="1:4" s="8" customFormat="1" ht="20.149999999999999" customHeight="1">
      <c r="A6440" s="13" t="s">
        <v>6685</v>
      </c>
      <c r="B6440" s="14">
        <v>9780128050606</v>
      </c>
      <c r="C6440" s="14">
        <v>9780128052099</v>
      </c>
      <c r="D6440" s="14">
        <v>2017</v>
      </c>
    </row>
    <row r="6441" spans="1:4" s="8" customFormat="1" ht="20.149999999999999" customHeight="1">
      <c r="A6441" s="13" t="s">
        <v>6686</v>
      </c>
      <c r="B6441" s="14">
        <v>9780128121603</v>
      </c>
      <c r="C6441" s="14">
        <v>9780128122389</v>
      </c>
      <c r="D6441" s="14">
        <v>2017</v>
      </c>
    </row>
    <row r="6442" spans="1:4" s="8" customFormat="1" ht="20.149999999999999" customHeight="1">
      <c r="A6442" s="13" t="s">
        <v>6687</v>
      </c>
      <c r="B6442" s="14">
        <v>9780128113738</v>
      </c>
      <c r="C6442" s="14">
        <v>9780128113745</v>
      </c>
      <c r="D6442" s="14">
        <v>2017</v>
      </c>
    </row>
    <row r="6443" spans="1:4" s="8" customFormat="1" ht="20.149999999999999" customHeight="1">
      <c r="A6443" s="13" t="s">
        <v>6688</v>
      </c>
      <c r="B6443" s="14">
        <v>9780128050866</v>
      </c>
      <c r="C6443" s="14">
        <v>9780128133682</v>
      </c>
      <c r="D6443" s="14">
        <v>2017</v>
      </c>
    </row>
    <row r="6444" spans="1:4" s="8" customFormat="1" ht="20.149999999999999" customHeight="1">
      <c r="A6444" s="13" t="s">
        <v>6689</v>
      </c>
      <c r="B6444" s="14">
        <v>9780081012529</v>
      </c>
      <c r="C6444" s="14">
        <v>9780081012536</v>
      </c>
      <c r="D6444" s="14">
        <v>2017</v>
      </c>
    </row>
    <row r="6445" spans="1:4" s="8" customFormat="1" ht="20.149999999999999" customHeight="1">
      <c r="A6445" s="13" t="s">
        <v>6690</v>
      </c>
      <c r="B6445" s="14">
        <v>9780128136522</v>
      </c>
      <c r="C6445" s="14">
        <v>9780128136539</v>
      </c>
      <c r="D6445" s="14">
        <v>2017</v>
      </c>
    </row>
    <row r="6446" spans="1:4" s="8" customFormat="1" ht="20.149999999999999" customHeight="1">
      <c r="A6446" s="13" t="s">
        <v>6691</v>
      </c>
      <c r="B6446" s="14">
        <v>9780128141106</v>
      </c>
      <c r="C6446" s="14">
        <v>9780128141113</v>
      </c>
      <c r="D6446" s="14">
        <v>2017</v>
      </c>
    </row>
    <row r="6447" spans="1:4" s="8" customFormat="1" ht="20.149999999999999" customHeight="1">
      <c r="A6447" s="13" t="s">
        <v>6692</v>
      </c>
      <c r="B6447" s="14">
        <v>9780128111789</v>
      </c>
      <c r="C6447" s="14">
        <v>9780128111796</v>
      </c>
      <c r="D6447" s="14">
        <v>2017</v>
      </c>
    </row>
    <row r="6448" spans="1:4" s="8" customFormat="1" ht="20.149999999999999" customHeight="1">
      <c r="A6448" s="13" t="s">
        <v>6693</v>
      </c>
      <c r="B6448" s="14">
        <v>9780081009178</v>
      </c>
      <c r="C6448" s="14">
        <v>9780081009239</v>
      </c>
      <c r="D6448" s="14">
        <v>2017</v>
      </c>
    </row>
    <row r="6449" spans="1:5" s="8" customFormat="1" ht="20.149999999999999" customHeight="1">
      <c r="A6449" s="13" t="s">
        <v>6694</v>
      </c>
      <c r="B6449" s="14">
        <v>9780081012178</v>
      </c>
      <c r="C6449" s="14">
        <v>9780081012185</v>
      </c>
      <c r="D6449" s="14">
        <v>2017</v>
      </c>
    </row>
    <row r="6450" spans="1:5" s="8" customFormat="1" ht="20.149999999999999" customHeight="1">
      <c r="A6450" s="13" t="s">
        <v>6695</v>
      </c>
      <c r="B6450" s="14">
        <v>9780128121566</v>
      </c>
      <c r="C6450" s="14">
        <v>9780128121573</v>
      </c>
      <c r="D6450" s="14">
        <v>2017</v>
      </c>
    </row>
    <row r="6451" spans="1:5" s="8" customFormat="1" ht="20.149999999999999" customHeight="1">
      <c r="A6451" s="13" t="s">
        <v>6696</v>
      </c>
      <c r="B6451" s="14">
        <v>9780128039557</v>
      </c>
      <c r="C6451" s="14">
        <v>9780128039823</v>
      </c>
      <c r="D6451" s="14">
        <v>2017</v>
      </c>
    </row>
    <row r="6452" spans="1:5" s="8" customFormat="1" ht="20.149999999999999" customHeight="1">
      <c r="A6452" s="13" t="s">
        <v>6697</v>
      </c>
      <c r="B6452" s="14">
        <v>9780081009369</v>
      </c>
      <c r="C6452" s="14">
        <v>9780081009376</v>
      </c>
      <c r="D6452" s="14">
        <v>2017</v>
      </c>
    </row>
    <row r="6453" spans="1:5" s="8" customFormat="1" ht="20.149999999999999" customHeight="1">
      <c r="A6453" s="13" t="s">
        <v>6698</v>
      </c>
      <c r="B6453" s="14">
        <v>9782759821143</v>
      </c>
      <c r="C6453" s="14">
        <v>9782759821709</v>
      </c>
      <c r="D6453" s="14">
        <v>2017</v>
      </c>
      <c r="E6453" s="15" t="s">
        <v>273</v>
      </c>
    </row>
    <row r="6454" spans="1:5" s="8" customFormat="1" ht="20.149999999999999" customHeight="1">
      <c r="A6454" s="13" t="s">
        <v>6699</v>
      </c>
      <c r="B6454" s="14">
        <v>9782759817078</v>
      </c>
      <c r="C6454" s="14">
        <v>9782759821662</v>
      </c>
      <c r="D6454" s="14">
        <v>2017</v>
      </c>
      <c r="E6454" s="15" t="s">
        <v>18</v>
      </c>
    </row>
    <row r="6455" spans="1:5" s="8" customFormat="1" ht="20.149999999999999" customHeight="1">
      <c r="A6455" s="13" t="s">
        <v>6700</v>
      </c>
      <c r="B6455" s="14">
        <v>9782759820627</v>
      </c>
      <c r="C6455" s="14">
        <v>9782759820832</v>
      </c>
      <c r="D6455" s="14">
        <v>2017</v>
      </c>
      <c r="E6455" s="15" t="s">
        <v>273</v>
      </c>
    </row>
    <row r="6456" spans="1:5" s="8" customFormat="1" ht="20.149999999999999" customHeight="1">
      <c r="A6456" s="13" t="s">
        <v>6701</v>
      </c>
      <c r="B6456" s="14">
        <v>9782759821068</v>
      </c>
      <c r="C6456" s="14">
        <v>9782759821471</v>
      </c>
      <c r="D6456" s="14">
        <v>2017</v>
      </c>
      <c r="E6456" s="15" t="s">
        <v>18</v>
      </c>
    </row>
    <row r="6457" spans="1:5" s="8" customFormat="1" ht="20.149999999999999" customHeight="1">
      <c r="A6457" s="13" t="s">
        <v>6702</v>
      </c>
      <c r="B6457" s="14">
        <v>9780081009703</v>
      </c>
      <c r="C6457" s="14">
        <v>9780081010587</v>
      </c>
      <c r="D6457" s="14">
        <v>2017</v>
      </c>
    </row>
    <row r="6458" spans="1:5" s="8" customFormat="1" ht="20.149999999999999" customHeight="1">
      <c r="A6458" s="13" t="s">
        <v>6703</v>
      </c>
      <c r="B6458" s="14">
        <v>9780080039480</v>
      </c>
      <c r="C6458" s="14">
        <v>9781483157061</v>
      </c>
      <c r="D6458" s="14">
        <v>2017</v>
      </c>
    </row>
    <row r="6459" spans="1:5" s="8" customFormat="1" ht="20.149999999999999" customHeight="1">
      <c r="A6459" s="13" t="s">
        <v>6704</v>
      </c>
      <c r="B6459" s="14">
        <v>9780444637635</v>
      </c>
      <c r="C6459" s="14">
        <v>9780444640079</v>
      </c>
      <c r="D6459" s="14">
        <v>2017</v>
      </c>
    </row>
    <row r="6460" spans="1:5" s="8" customFormat="1" ht="20.149999999999999" customHeight="1">
      <c r="A6460" s="13" t="s">
        <v>6705</v>
      </c>
      <c r="B6460" s="14">
        <v>9780128498835</v>
      </c>
      <c r="C6460" s="14">
        <v>9780128498828</v>
      </c>
      <c r="D6460" s="14">
        <v>2017</v>
      </c>
    </row>
    <row r="6461" spans="1:5" s="8" customFormat="1" ht="20.149999999999999" customHeight="1">
      <c r="A6461" s="13" t="s">
        <v>6706</v>
      </c>
      <c r="B6461" s="14">
        <v>9780750602228</v>
      </c>
      <c r="C6461" s="14">
        <v>9781483291932</v>
      </c>
      <c r="D6461" s="14">
        <v>2017</v>
      </c>
    </row>
    <row r="6462" spans="1:5" s="8" customFormat="1" ht="20.149999999999999" customHeight="1">
      <c r="A6462" s="13" t="s">
        <v>6707</v>
      </c>
      <c r="B6462" s="14">
        <v>9780128120842</v>
      </c>
      <c r="C6462" s="14">
        <v>9780128121870</v>
      </c>
      <c r="D6462" s="14">
        <v>2017</v>
      </c>
    </row>
    <row r="6463" spans="1:5" s="8" customFormat="1" ht="20.149999999999999" customHeight="1">
      <c r="A6463" s="13" t="s">
        <v>6708</v>
      </c>
      <c r="B6463" s="14">
        <v>9781785482328</v>
      </c>
      <c r="C6463" s="14">
        <v>9780081023495</v>
      </c>
      <c r="D6463" s="14">
        <v>2017</v>
      </c>
    </row>
    <row r="6464" spans="1:5" s="8" customFormat="1" ht="20.149999999999999" customHeight="1">
      <c r="A6464" s="13" t="s">
        <v>6709</v>
      </c>
      <c r="B6464" s="14">
        <v>9780128128084</v>
      </c>
      <c r="C6464" s="14">
        <v>9780128128091</v>
      </c>
      <c r="D6464" s="14">
        <v>2017</v>
      </c>
    </row>
    <row r="6465" spans="1:4" s="8" customFormat="1" ht="20.149999999999999" customHeight="1">
      <c r="A6465" s="13" t="s">
        <v>6710</v>
      </c>
      <c r="B6465" s="14">
        <v>9780128128008</v>
      </c>
      <c r="C6465" s="14">
        <v>9780128131084</v>
      </c>
      <c r="D6465" s="14">
        <v>2017</v>
      </c>
    </row>
    <row r="6466" spans="1:4" s="8" customFormat="1" ht="20.149999999999999" customHeight="1">
      <c r="A6466" s="13" t="s">
        <v>6711</v>
      </c>
      <c r="B6466" s="14">
        <v>9780128125779</v>
      </c>
      <c r="C6466" s="14">
        <v>9780128125786</v>
      </c>
      <c r="D6466" s="14">
        <v>2018</v>
      </c>
    </row>
    <row r="6467" spans="1:4" s="8" customFormat="1" ht="20.149999999999999" customHeight="1">
      <c r="A6467" s="13" t="s">
        <v>6712</v>
      </c>
      <c r="B6467" s="14">
        <v>9780128094181</v>
      </c>
      <c r="C6467" s="14">
        <v>9780128114513</v>
      </c>
      <c r="D6467" s="14">
        <v>2017</v>
      </c>
    </row>
    <row r="6468" spans="1:4" s="8" customFormat="1" ht="20.149999999999999" customHeight="1">
      <c r="A6468" s="13" t="s">
        <v>2148</v>
      </c>
      <c r="B6468" s="14">
        <v>9780128120880</v>
      </c>
      <c r="C6468" s="14">
        <v>9780128121917</v>
      </c>
      <c r="D6468" s="14">
        <v>2017</v>
      </c>
    </row>
    <row r="6469" spans="1:4" s="8" customFormat="1" ht="20.149999999999999" customHeight="1">
      <c r="A6469" s="13" t="s">
        <v>6713</v>
      </c>
      <c r="B6469" s="14">
        <v>9780128099131</v>
      </c>
      <c r="C6469" s="14">
        <v>9780128099148</v>
      </c>
      <c r="D6469" s="14">
        <v>2017</v>
      </c>
    </row>
    <row r="6470" spans="1:4" s="8" customFormat="1" ht="20.149999999999999" customHeight="1">
      <c r="A6470" s="13" t="s">
        <v>6714</v>
      </c>
      <c r="B6470" s="14">
        <v>9780128139684</v>
      </c>
      <c r="C6470" s="14">
        <v>9780128139691</v>
      </c>
      <c r="D6470" s="14">
        <v>2017</v>
      </c>
    </row>
    <row r="6471" spans="1:4" s="8" customFormat="1" ht="20.149999999999999" customHeight="1">
      <c r="A6471" s="13" t="s">
        <v>6715</v>
      </c>
      <c r="B6471" s="14">
        <v>9780444640383</v>
      </c>
      <c r="C6471" s="14">
        <v>9780444637925</v>
      </c>
      <c r="D6471" s="14">
        <v>2017</v>
      </c>
    </row>
    <row r="6472" spans="1:4" s="8" customFormat="1" ht="20.149999999999999" customHeight="1">
      <c r="A6472" s="13" t="s">
        <v>6716</v>
      </c>
      <c r="B6472" s="14">
        <v>9781785482731</v>
      </c>
      <c r="C6472" s="14">
        <v>9780081023808</v>
      </c>
      <c r="D6472" s="14">
        <v>2017</v>
      </c>
    </row>
    <row r="6473" spans="1:4" s="8" customFormat="1" ht="20.149999999999999" customHeight="1">
      <c r="A6473" s="13" t="s">
        <v>6717</v>
      </c>
      <c r="B6473" s="14">
        <v>9780128113189</v>
      </c>
      <c r="C6473" s="14">
        <v>9780128113196</v>
      </c>
      <c r="D6473" s="14">
        <v>2017</v>
      </c>
    </row>
    <row r="6474" spans="1:4" s="8" customFormat="1" ht="20.149999999999999" customHeight="1">
      <c r="A6474" s="13" t="s">
        <v>6718</v>
      </c>
      <c r="B6474" s="14">
        <v>9780128110461</v>
      </c>
      <c r="C6474" s="14">
        <v>9780128110478</v>
      </c>
      <c r="D6474" s="14">
        <v>2017</v>
      </c>
    </row>
    <row r="6475" spans="1:4" s="8" customFormat="1" ht="20.149999999999999" customHeight="1">
      <c r="A6475" s="13" t="s">
        <v>6719</v>
      </c>
      <c r="B6475" s="14">
        <v>9781785482687</v>
      </c>
      <c r="C6475" s="14">
        <v>9780081023839</v>
      </c>
      <c r="D6475" s="14">
        <v>2017</v>
      </c>
    </row>
    <row r="6476" spans="1:4" s="8" customFormat="1" ht="20.149999999999999" customHeight="1">
      <c r="A6476" s="13" t="s">
        <v>6720</v>
      </c>
      <c r="B6476" s="14">
        <v>9780128042731</v>
      </c>
      <c r="C6476" s="14">
        <v>9780128043196</v>
      </c>
      <c r="D6476" s="14">
        <v>2017</v>
      </c>
    </row>
    <row r="6477" spans="1:4" s="8" customFormat="1" ht="20.149999999999999" customHeight="1">
      <c r="A6477" s="13" t="s">
        <v>6721</v>
      </c>
      <c r="B6477" s="14">
        <v>9780408335959</v>
      </c>
      <c r="C6477" s="14">
        <v>9781483162607</v>
      </c>
      <c r="D6477" s="14">
        <v>2017</v>
      </c>
    </row>
    <row r="6478" spans="1:4" s="8" customFormat="1" ht="20.149999999999999" customHeight="1">
      <c r="A6478" s="13" t="s">
        <v>6722</v>
      </c>
      <c r="B6478" s="14">
        <v>9780128133873</v>
      </c>
      <c r="C6478" s="14">
        <v>9780128133927</v>
      </c>
      <c r="D6478" s="14">
        <v>2017</v>
      </c>
    </row>
    <row r="6479" spans="1:4" s="8" customFormat="1" ht="20.149999999999999" customHeight="1">
      <c r="A6479" s="13" t="s">
        <v>6723</v>
      </c>
      <c r="B6479" s="14">
        <v>9780128114759</v>
      </c>
      <c r="C6479" s="14">
        <v>9780128114766</v>
      </c>
      <c r="D6479" s="14">
        <v>2017</v>
      </c>
    </row>
    <row r="6480" spans="1:4" s="8" customFormat="1" ht="20.149999999999999" customHeight="1">
      <c r="A6480" s="13" t="s">
        <v>6724</v>
      </c>
      <c r="B6480" s="14">
        <v>9780128137291</v>
      </c>
      <c r="C6480" s="14">
        <v>9780128137307</v>
      </c>
      <c r="D6480" s="14">
        <v>2017</v>
      </c>
    </row>
    <row r="6481" spans="1:4" s="8" customFormat="1" ht="20.149999999999999" customHeight="1">
      <c r="A6481" s="13" t="s">
        <v>6725</v>
      </c>
      <c r="B6481" s="14">
        <v>9780080104256</v>
      </c>
      <c r="C6481" s="14">
        <v>9781483138022</v>
      </c>
      <c r="D6481" s="14">
        <v>2017</v>
      </c>
    </row>
    <row r="6482" spans="1:4" s="8" customFormat="1" ht="20.149999999999999" customHeight="1">
      <c r="A6482" s="13" t="s">
        <v>6726</v>
      </c>
      <c r="B6482" s="14">
        <v>9780121708504</v>
      </c>
      <c r="C6482" s="14">
        <v>9781483217451</v>
      </c>
      <c r="D6482" s="14">
        <v>2017</v>
      </c>
    </row>
    <row r="6483" spans="1:4" s="8" customFormat="1" ht="20.149999999999999" customHeight="1">
      <c r="A6483" s="13" t="s">
        <v>6727</v>
      </c>
      <c r="B6483" s="14">
        <v>9780128129814</v>
      </c>
      <c r="C6483" s="14">
        <v>9780128131107</v>
      </c>
      <c r="D6483" s="14">
        <v>2017</v>
      </c>
    </row>
    <row r="6484" spans="1:4" s="8" customFormat="1" ht="20.149999999999999" customHeight="1">
      <c r="A6484" s="13" t="s">
        <v>6728</v>
      </c>
      <c r="B6484" s="14">
        <v>9780128119440</v>
      </c>
      <c r="C6484" s="14">
        <v>9780128119389</v>
      </c>
      <c r="D6484" s="14">
        <v>2017</v>
      </c>
    </row>
    <row r="6485" spans="1:4" s="8" customFormat="1" ht="20.149999999999999" customHeight="1">
      <c r="A6485" s="13" t="s">
        <v>6729</v>
      </c>
      <c r="B6485" s="14">
        <v>9780128112649</v>
      </c>
      <c r="C6485" s="14">
        <v>9780128112656</v>
      </c>
      <c r="D6485" s="14">
        <v>2017</v>
      </c>
    </row>
    <row r="6486" spans="1:4" s="8" customFormat="1" ht="20.149999999999999" customHeight="1">
      <c r="A6486" s="13" t="s">
        <v>6730</v>
      </c>
      <c r="B6486" s="14">
        <v>9780128140581</v>
      </c>
      <c r="C6486" s="14">
        <v>9780128140598</v>
      </c>
      <c r="D6486" s="14">
        <v>2017</v>
      </c>
    </row>
    <row r="6487" spans="1:4" s="8" customFormat="1" ht="20.149999999999999" customHeight="1">
      <c r="A6487" s="13" t="s">
        <v>6731</v>
      </c>
      <c r="B6487" s="14">
        <v>9780128125229</v>
      </c>
      <c r="C6487" s="14">
        <v>9780128125236</v>
      </c>
      <c r="D6487" s="14">
        <v>2017</v>
      </c>
    </row>
    <row r="6488" spans="1:4" s="8" customFormat="1" ht="20.149999999999999" customHeight="1">
      <c r="A6488" s="13" t="s">
        <v>6732</v>
      </c>
      <c r="B6488" s="14">
        <v>9780128096710</v>
      </c>
      <c r="C6488" s="14">
        <v>9780128097977</v>
      </c>
      <c r="D6488" s="14">
        <v>2017</v>
      </c>
    </row>
    <row r="6489" spans="1:4" s="8" customFormat="1" ht="20.149999999999999" customHeight="1">
      <c r="A6489" s="13" t="s">
        <v>6733</v>
      </c>
      <c r="B6489" s="14">
        <v>9780080348131</v>
      </c>
      <c r="C6489" s="14">
        <v>9781483191089</v>
      </c>
      <c r="D6489" s="14">
        <v>2017</v>
      </c>
    </row>
    <row r="6490" spans="1:4" s="8" customFormat="1" ht="20.149999999999999" customHeight="1">
      <c r="A6490" s="13" t="s">
        <v>6734</v>
      </c>
      <c r="B6490" s="14">
        <v>9780128127162</v>
      </c>
      <c r="C6490" s="14">
        <v>9780128127179</v>
      </c>
      <c r="D6490" s="14">
        <v>2017</v>
      </c>
    </row>
    <row r="6491" spans="1:4" s="8" customFormat="1" ht="20.149999999999999" customHeight="1">
      <c r="A6491" s="13" t="s">
        <v>6735</v>
      </c>
      <c r="B6491" s="14">
        <v>9780128127117</v>
      </c>
      <c r="C6491" s="14">
        <v>9780128127124</v>
      </c>
      <c r="D6491" s="14">
        <v>2017</v>
      </c>
    </row>
    <row r="6492" spans="1:4" s="8" customFormat="1" ht="20.149999999999999" customHeight="1">
      <c r="A6492" s="13" t="s">
        <v>6736</v>
      </c>
      <c r="B6492" s="14">
        <v>9780128044414</v>
      </c>
      <c r="C6492" s="14">
        <v>9780128044810</v>
      </c>
      <c r="D6492" s="14">
        <v>2017</v>
      </c>
    </row>
    <row r="6493" spans="1:4" s="8" customFormat="1" ht="20.149999999999999" customHeight="1">
      <c r="A6493" s="13" t="s">
        <v>6737</v>
      </c>
      <c r="B6493" s="14">
        <v>9780128142448</v>
      </c>
      <c r="C6493" s="14">
        <v>9780128142745</v>
      </c>
      <c r="D6493" s="14">
        <v>2017</v>
      </c>
    </row>
    <row r="6494" spans="1:4" s="8" customFormat="1" ht="20.149999999999999" customHeight="1">
      <c r="A6494" s="13" t="s">
        <v>6738</v>
      </c>
      <c r="B6494" s="14">
        <v>9780128121337</v>
      </c>
      <c r="C6494" s="14">
        <v>9780128123218</v>
      </c>
      <c r="D6494" s="14">
        <v>2017</v>
      </c>
    </row>
    <row r="6495" spans="1:4" s="8" customFormat="1" ht="20.149999999999999" customHeight="1">
      <c r="A6495" s="13" t="s">
        <v>6739</v>
      </c>
      <c r="B6495" s="14">
        <v>9780128112700</v>
      </c>
      <c r="C6495" s="14">
        <v>9780128112717</v>
      </c>
      <c r="D6495" s="14">
        <v>2017</v>
      </c>
    </row>
    <row r="6496" spans="1:4" s="8" customFormat="1" ht="20.149999999999999" customHeight="1">
      <c r="A6496" s="13" t="s">
        <v>6740</v>
      </c>
      <c r="B6496" s="14">
        <v>9780128124468</v>
      </c>
      <c r="C6496" s="14">
        <v>9780128124475</v>
      </c>
      <c r="D6496" s="14">
        <v>2017</v>
      </c>
    </row>
    <row r="6497" spans="1:4" s="8" customFormat="1" ht="20.149999999999999" customHeight="1">
      <c r="A6497" s="13" t="s">
        <v>6741</v>
      </c>
      <c r="B6497" s="14">
        <v>9781483197043</v>
      </c>
      <c r="C6497" s="14">
        <v>9781483222073</v>
      </c>
      <c r="D6497" s="14">
        <v>2017</v>
      </c>
    </row>
    <row r="6498" spans="1:4" s="8" customFormat="1" ht="20.149999999999999" customHeight="1">
      <c r="A6498" s="13" t="s">
        <v>6742</v>
      </c>
      <c r="B6498" s="14">
        <v>9780081008034</v>
      </c>
      <c r="C6498" s="14">
        <v>9780081008522</v>
      </c>
      <c r="D6498" s="14">
        <v>2017</v>
      </c>
    </row>
    <row r="6499" spans="1:4" s="8" customFormat="1" ht="20.149999999999999" customHeight="1">
      <c r="A6499" s="13" t="s">
        <v>6743</v>
      </c>
      <c r="B6499" s="14">
        <v>9780128118313</v>
      </c>
      <c r="C6499" s="14">
        <v>9780128118320</v>
      </c>
      <c r="D6499" s="14">
        <v>2017</v>
      </c>
    </row>
    <row r="6500" spans="1:4" s="8" customFormat="1" ht="20.149999999999999" customHeight="1">
      <c r="A6500" s="13" t="s">
        <v>6744</v>
      </c>
      <c r="B6500" s="14">
        <v>9780081010952</v>
      </c>
      <c r="C6500" s="14">
        <v>9780081012246</v>
      </c>
      <c r="D6500" s="14">
        <v>2017</v>
      </c>
    </row>
    <row r="6501" spans="1:4" s="8" customFormat="1" ht="20.149999999999999" customHeight="1">
      <c r="A6501" s="13" t="s">
        <v>6745</v>
      </c>
      <c r="B6501" s="14">
        <v>9780128112007</v>
      </c>
      <c r="C6501" s="14">
        <v>9780128111994</v>
      </c>
      <c r="D6501" s="14">
        <v>2017</v>
      </c>
    </row>
    <row r="6502" spans="1:4" s="8" customFormat="1" ht="20.149999999999999" customHeight="1">
      <c r="A6502" s="13" t="s">
        <v>6746</v>
      </c>
      <c r="B6502" s="14">
        <v>9780128054659</v>
      </c>
      <c r="C6502" s="14">
        <v>9780128093405</v>
      </c>
      <c r="D6502" s="14">
        <v>2017</v>
      </c>
    </row>
    <row r="6503" spans="1:4" s="8" customFormat="1" ht="20.149999999999999" customHeight="1">
      <c r="A6503" s="13" t="s">
        <v>6747</v>
      </c>
      <c r="B6503" s="14">
        <v>9780128050958</v>
      </c>
      <c r="C6503" s="14">
        <v>9780128050965</v>
      </c>
      <c r="D6503" s="14">
        <v>2017</v>
      </c>
    </row>
    <row r="6504" spans="1:4" s="8" customFormat="1" ht="20.149999999999999" customHeight="1">
      <c r="A6504" s="13" t="s">
        <v>6725</v>
      </c>
      <c r="B6504" s="14">
        <v>9780080112978</v>
      </c>
      <c r="C6504" s="14">
        <v>9781483180854</v>
      </c>
      <c r="D6504" s="14">
        <v>2017</v>
      </c>
    </row>
    <row r="6505" spans="1:4" s="8" customFormat="1" ht="20.149999999999999" customHeight="1">
      <c r="A6505" s="13" t="s">
        <v>6748</v>
      </c>
      <c r="B6505" s="14">
        <v>9780128138342</v>
      </c>
      <c r="C6505" s="14">
        <v>9780128138359</v>
      </c>
      <c r="D6505" s="14">
        <v>2017</v>
      </c>
    </row>
    <row r="6506" spans="1:4" s="8" customFormat="1" ht="20.149999999999999" customHeight="1">
      <c r="A6506" s="13" t="s">
        <v>6749</v>
      </c>
      <c r="B6506" s="14">
        <v>9780080115467</v>
      </c>
      <c r="C6506" s="14">
        <v>9781483185743</v>
      </c>
      <c r="D6506" s="14">
        <v>2017</v>
      </c>
    </row>
    <row r="6507" spans="1:4" s="8" customFormat="1" ht="20.149999999999999" customHeight="1">
      <c r="A6507" s="13" t="s">
        <v>6750</v>
      </c>
      <c r="B6507" s="14">
        <v>9780080370149</v>
      </c>
      <c r="C6507" s="14">
        <v>9781483299105</v>
      </c>
      <c r="D6507" s="14">
        <v>2017</v>
      </c>
    </row>
    <row r="6508" spans="1:4" s="8" customFormat="1" ht="20.149999999999999" customHeight="1">
      <c r="A6508" s="13" t="s">
        <v>6751</v>
      </c>
      <c r="B6508" s="14">
        <v>9780128118351</v>
      </c>
      <c r="C6508" s="14">
        <v>9780128498880</v>
      </c>
      <c r="D6508" s="14">
        <v>2017</v>
      </c>
    </row>
    <row r="6509" spans="1:4" s="8" customFormat="1" ht="20.149999999999999" customHeight="1">
      <c r="A6509" s="13" t="s">
        <v>6752</v>
      </c>
      <c r="B6509" s="14">
        <v>9780080358925</v>
      </c>
      <c r="C6509" s="14">
        <v>9781483286730</v>
      </c>
      <c r="D6509" s="14">
        <v>2017</v>
      </c>
    </row>
    <row r="6510" spans="1:4" s="8" customFormat="1" ht="20.149999999999999" customHeight="1">
      <c r="A6510" s="13" t="s">
        <v>6753</v>
      </c>
      <c r="B6510" s="14">
        <v>9780128131824</v>
      </c>
      <c r="C6510" s="14">
        <v>9780128132708</v>
      </c>
      <c r="D6510" s="14">
        <v>2017</v>
      </c>
    </row>
    <row r="6511" spans="1:4" s="8" customFormat="1" ht="20.149999999999999" customHeight="1">
      <c r="A6511" s="13" t="s">
        <v>6754</v>
      </c>
      <c r="B6511" s="14">
        <v>9780080120218</v>
      </c>
      <c r="C6511" s="14">
        <v>9781483149103</v>
      </c>
      <c r="D6511" s="14">
        <v>2017</v>
      </c>
    </row>
    <row r="6512" spans="1:4" s="8" customFormat="1" ht="20.149999999999999" customHeight="1">
      <c r="A6512" s="13" t="s">
        <v>6755</v>
      </c>
      <c r="B6512" s="14">
        <v>9780080229324</v>
      </c>
      <c r="C6512" s="14">
        <v>9781483150734</v>
      </c>
      <c r="D6512" s="14">
        <v>2017</v>
      </c>
    </row>
    <row r="6513" spans="1:4" s="8" customFormat="1" ht="20.149999999999999" customHeight="1">
      <c r="A6513" s="13" t="s">
        <v>6756</v>
      </c>
      <c r="B6513" s="14">
        <v>9780128127865</v>
      </c>
      <c r="C6513" s="14">
        <v>9780128131091</v>
      </c>
      <c r="D6513" s="14">
        <v>2017</v>
      </c>
    </row>
    <row r="6514" spans="1:4" s="8" customFormat="1" ht="20.149999999999999" customHeight="1">
      <c r="A6514" s="13" t="s">
        <v>6757</v>
      </c>
      <c r="B6514" s="14">
        <v>9780128144534</v>
      </c>
      <c r="C6514" s="14">
        <v>9780128144541</v>
      </c>
      <c r="D6514" s="14">
        <v>2017</v>
      </c>
    </row>
    <row r="6515" spans="1:4" s="8" customFormat="1" ht="20.149999999999999" customHeight="1">
      <c r="A6515" s="13" t="s">
        <v>6758</v>
      </c>
      <c r="B6515" s="14">
        <v>9780128122082</v>
      </c>
      <c r="C6515" s="14">
        <v>9780128123355</v>
      </c>
      <c r="D6515" s="14">
        <v>2017</v>
      </c>
    </row>
    <row r="6516" spans="1:4" s="8" customFormat="1" ht="20.149999999999999" customHeight="1">
      <c r="A6516" s="13" t="s">
        <v>6759</v>
      </c>
      <c r="B6516" s="14">
        <v>9780128097328</v>
      </c>
      <c r="C6516" s="14">
        <v>9780128097335</v>
      </c>
      <c r="D6516" s="14">
        <v>2017</v>
      </c>
    </row>
    <row r="6517" spans="1:4" s="8" customFormat="1" ht="20.149999999999999" customHeight="1">
      <c r="A6517" s="13" t="s">
        <v>6760</v>
      </c>
      <c r="B6517" s="14">
        <v>9780128007372</v>
      </c>
      <c r="C6517" s="14">
        <v>9780128008294</v>
      </c>
      <c r="D6517" s="14">
        <v>2017</v>
      </c>
    </row>
    <row r="6518" spans="1:4" s="8" customFormat="1" ht="20.149999999999999" customHeight="1">
      <c r="A6518" s="13" t="s">
        <v>6761</v>
      </c>
      <c r="B6518" s="14">
        <v>9780128110805</v>
      </c>
      <c r="C6518" s="14">
        <v>9780128110812</v>
      </c>
      <c r="D6518" s="14">
        <v>2017</v>
      </c>
    </row>
    <row r="6519" spans="1:4" s="8" customFormat="1" ht="20.149999999999999" customHeight="1">
      <c r="A6519" s="13" t="s">
        <v>1090</v>
      </c>
      <c r="B6519" s="14">
        <v>9780128124154</v>
      </c>
      <c r="C6519" s="14">
        <v>9780128124161</v>
      </c>
      <c r="D6519" s="14">
        <v>2017</v>
      </c>
    </row>
    <row r="6520" spans="1:4" s="8" customFormat="1" ht="20.149999999999999" customHeight="1">
      <c r="A6520" s="13" t="s">
        <v>6762</v>
      </c>
      <c r="B6520" s="14">
        <v>9780081023105</v>
      </c>
      <c r="C6520" s="14">
        <v>9780081023112</v>
      </c>
      <c r="D6520" s="14">
        <v>2017</v>
      </c>
    </row>
    <row r="6521" spans="1:4" s="8" customFormat="1" ht="20.149999999999999" customHeight="1">
      <c r="A6521" s="13" t="s">
        <v>6763</v>
      </c>
      <c r="B6521" s="14">
        <v>9780128120934</v>
      </c>
      <c r="C6521" s="14">
        <v>9780128121962</v>
      </c>
      <c r="D6521" s="14">
        <v>2017</v>
      </c>
    </row>
    <row r="6522" spans="1:4" s="8" customFormat="1" ht="20.149999999999999" customHeight="1">
      <c r="A6522" s="13" t="s">
        <v>6764</v>
      </c>
      <c r="B6522" s="14">
        <v>9780081009048</v>
      </c>
      <c r="C6522" s="14">
        <v>9780081009345</v>
      </c>
      <c r="D6522" s="14">
        <v>2017</v>
      </c>
    </row>
    <row r="6523" spans="1:4" s="8" customFormat="1" ht="20.149999999999999" customHeight="1">
      <c r="A6523" s="13" t="s">
        <v>6765</v>
      </c>
      <c r="B6523" s="14">
        <v>9780081008812</v>
      </c>
      <c r="C6523" s="14">
        <v>9780081008829</v>
      </c>
      <c r="D6523" s="14">
        <v>2017</v>
      </c>
    </row>
    <row r="6524" spans="1:4" s="8" customFormat="1" ht="20.149999999999999" customHeight="1">
      <c r="A6524" s="13" t="s">
        <v>6766</v>
      </c>
      <c r="B6524" s="14">
        <v>9780444639714</v>
      </c>
      <c r="C6524" s="14">
        <v>9780444639721</v>
      </c>
      <c r="D6524" s="14">
        <v>2017</v>
      </c>
    </row>
    <row r="6525" spans="1:4" s="8" customFormat="1" ht="20.149999999999999" customHeight="1">
      <c r="A6525" s="13" t="s">
        <v>6767</v>
      </c>
      <c r="B6525" s="14">
        <v>9780128137345</v>
      </c>
      <c r="C6525" s="14">
        <v>9780128137352</v>
      </c>
      <c r="D6525" s="14">
        <v>2017</v>
      </c>
    </row>
    <row r="6526" spans="1:4" s="8" customFormat="1" ht="20.149999999999999" customHeight="1">
      <c r="A6526" s="13" t="s">
        <v>2148</v>
      </c>
      <c r="B6526" s="14">
        <v>9780128120866</v>
      </c>
      <c r="C6526" s="14">
        <v>9780128121894</v>
      </c>
      <c r="D6526" s="14">
        <v>2017</v>
      </c>
    </row>
    <row r="6527" spans="1:4" s="8" customFormat="1" ht="20.149999999999999" customHeight="1">
      <c r="A6527" s="13" t="s">
        <v>6768</v>
      </c>
      <c r="B6527" s="14">
        <v>9780124441705</v>
      </c>
      <c r="C6527" s="14">
        <v>9781483288802</v>
      </c>
      <c r="D6527" s="14">
        <v>2017</v>
      </c>
    </row>
    <row r="6528" spans="1:4" s="8" customFormat="1" ht="20.149999999999999" customHeight="1">
      <c r="A6528" s="13" t="s">
        <v>6769</v>
      </c>
      <c r="B6528" s="14">
        <v>9780128128497</v>
      </c>
      <c r="C6528" s="14">
        <v>9780128128503</v>
      </c>
      <c r="D6528" s="14">
        <v>2017</v>
      </c>
    </row>
    <row r="6529" spans="1:4" s="8" customFormat="1" ht="20.149999999999999" customHeight="1">
      <c r="A6529" s="13" t="s">
        <v>2167</v>
      </c>
      <c r="B6529" s="14">
        <v>9780128120460</v>
      </c>
      <c r="C6529" s="14">
        <v>9780128120477</v>
      </c>
      <c r="D6529" s="14">
        <v>2017</v>
      </c>
    </row>
    <row r="6530" spans="1:4" s="8" customFormat="1" ht="20.149999999999999" customHeight="1">
      <c r="A6530" s="13" t="s">
        <v>6770</v>
      </c>
      <c r="B6530" s="14">
        <v>9780128045619</v>
      </c>
      <c r="C6530" s="14">
        <v>9780128045831</v>
      </c>
      <c r="D6530" s="14">
        <v>2017</v>
      </c>
    </row>
    <row r="6531" spans="1:4" s="8" customFormat="1" ht="20.149999999999999" customHeight="1">
      <c r="A6531" s="13" t="s">
        <v>6771</v>
      </c>
      <c r="B6531" s="14">
        <v>9780128032435</v>
      </c>
      <c r="C6531" s="14">
        <v>9780128032442</v>
      </c>
      <c r="D6531" s="14">
        <v>2017</v>
      </c>
    </row>
    <row r="6532" spans="1:4" s="8" customFormat="1" ht="20.149999999999999" customHeight="1">
      <c r="A6532" s="13" t="s">
        <v>6772</v>
      </c>
      <c r="B6532" s="14">
        <v>9781785482748</v>
      </c>
      <c r="C6532" s="14">
        <v>9780081024133</v>
      </c>
      <c r="D6532" s="14">
        <v>2017</v>
      </c>
    </row>
    <row r="6533" spans="1:4" s="8" customFormat="1" ht="20.149999999999999" customHeight="1">
      <c r="A6533" s="13" t="s">
        <v>6773</v>
      </c>
      <c r="B6533" s="14">
        <v>9780128019825</v>
      </c>
      <c r="C6533" s="14">
        <v>9780128019931</v>
      </c>
      <c r="D6533" s="14">
        <v>2017</v>
      </c>
    </row>
    <row r="6534" spans="1:4" s="8" customFormat="1" ht="20.149999999999999" customHeight="1">
      <c r="A6534" s="13" t="s">
        <v>1271</v>
      </c>
      <c r="B6534" s="14">
        <v>9780128122280</v>
      </c>
      <c r="C6534" s="14">
        <v>9780128122297</v>
      </c>
      <c r="D6534" s="14">
        <v>2017</v>
      </c>
    </row>
    <row r="6535" spans="1:4" s="8" customFormat="1" ht="20.149999999999999" customHeight="1">
      <c r="A6535" s="13" t="s">
        <v>6774</v>
      </c>
      <c r="B6535" s="14">
        <v>9780081004531</v>
      </c>
      <c r="C6535" s="14">
        <v>9780081004548</v>
      </c>
      <c r="D6535" s="14">
        <v>2017</v>
      </c>
    </row>
    <row r="6536" spans="1:4" s="8" customFormat="1" ht="20.149999999999999" customHeight="1">
      <c r="A6536" s="13" t="s">
        <v>6775</v>
      </c>
      <c r="B6536" s="14">
        <v>9780128112663</v>
      </c>
      <c r="C6536" s="14">
        <v>9780128112670</v>
      </c>
      <c r="D6536" s="14">
        <v>2017</v>
      </c>
    </row>
    <row r="6537" spans="1:4" s="8" customFormat="1" ht="20.149999999999999" customHeight="1">
      <c r="A6537" s="13" t="s">
        <v>6776</v>
      </c>
      <c r="B6537" s="14">
        <v>9780128135570</v>
      </c>
      <c r="C6537" s="14">
        <v>9780128135587</v>
      </c>
      <c r="D6537" s="14">
        <v>2017</v>
      </c>
    </row>
    <row r="6538" spans="1:4" s="8" customFormat="1" ht="20.149999999999999" customHeight="1">
      <c r="A6538" s="13" t="s">
        <v>6777</v>
      </c>
      <c r="B6538" s="14">
        <v>9780128126516</v>
      </c>
      <c r="C6538" s="14">
        <v>9780128126523</v>
      </c>
      <c r="D6538" s="14">
        <v>2017</v>
      </c>
    </row>
    <row r="6539" spans="1:4" s="8" customFormat="1" ht="20.149999999999999" customHeight="1">
      <c r="A6539" s="13" t="s">
        <v>6778</v>
      </c>
      <c r="B6539" s="14">
        <v>9780128095881</v>
      </c>
      <c r="C6539" s="14">
        <v>9780128097298</v>
      </c>
      <c r="D6539" s="14">
        <v>2017</v>
      </c>
    </row>
    <row r="6540" spans="1:4" s="8" customFormat="1" ht="20.149999999999999" customHeight="1">
      <c r="A6540" s="13" t="s">
        <v>6779</v>
      </c>
      <c r="B6540" s="14">
        <v>9780128095324</v>
      </c>
      <c r="C6540" s="14">
        <v>9780128095430</v>
      </c>
      <c r="D6540" s="14">
        <v>2017</v>
      </c>
    </row>
    <row r="6541" spans="1:4" s="8" customFormat="1" ht="20.149999999999999" customHeight="1">
      <c r="A6541" s="13" t="s">
        <v>6780</v>
      </c>
      <c r="B6541" s="14">
        <v>9780128095218</v>
      </c>
      <c r="C6541" s="14">
        <v>9780128095447</v>
      </c>
      <c r="D6541" s="14">
        <v>2017</v>
      </c>
    </row>
    <row r="6542" spans="1:4" s="8" customFormat="1" ht="20.149999999999999" customHeight="1">
      <c r="A6542" s="13" t="s">
        <v>6781</v>
      </c>
      <c r="B6542" s="14">
        <v>9780861030583</v>
      </c>
      <c r="C6542" s="14">
        <v>9781483105420</v>
      </c>
      <c r="D6542" s="14">
        <v>2017</v>
      </c>
    </row>
    <row r="6543" spans="1:4" s="8" customFormat="1" ht="20.149999999999999" customHeight="1">
      <c r="A6543" s="13" t="s">
        <v>6782</v>
      </c>
      <c r="B6543" s="14">
        <v>9780081005293</v>
      </c>
      <c r="C6543" s="14">
        <v>9780081005323</v>
      </c>
      <c r="D6543" s="14">
        <v>2017</v>
      </c>
    </row>
    <row r="6544" spans="1:4" s="8" customFormat="1" ht="20.149999999999999" customHeight="1">
      <c r="A6544" s="13" t="s">
        <v>6783</v>
      </c>
      <c r="B6544" s="14">
        <v>9780080167541</v>
      </c>
      <c r="C6544" s="14">
        <v>9781483278636</v>
      </c>
      <c r="D6544" s="14">
        <v>2017</v>
      </c>
    </row>
    <row r="6545" spans="1:4" s="8" customFormat="1" ht="20.149999999999999" customHeight="1">
      <c r="A6545" s="13" t="s">
        <v>6784</v>
      </c>
      <c r="B6545" s="14">
        <v>9780128098233</v>
      </c>
      <c r="C6545" s="14">
        <v>9780128098240</v>
      </c>
      <c r="D6545" s="14">
        <v>2017</v>
      </c>
    </row>
    <row r="6546" spans="1:4" s="8" customFormat="1" ht="20.149999999999999" customHeight="1">
      <c r="A6546" s="13" t="s">
        <v>6785</v>
      </c>
      <c r="B6546" s="14">
        <v>9780080110509</v>
      </c>
      <c r="C6546" s="14">
        <v>9781483141923</v>
      </c>
      <c r="D6546" s="14">
        <v>2017</v>
      </c>
    </row>
    <row r="6547" spans="1:4" s="8" customFormat="1" ht="20.149999999999999" customHeight="1">
      <c r="A6547" s="13" t="s">
        <v>6786</v>
      </c>
      <c r="B6547" s="14">
        <v>9780128030219</v>
      </c>
      <c r="C6547" s="14">
        <v>9780128030400</v>
      </c>
      <c r="D6547" s="14">
        <v>2017</v>
      </c>
    </row>
    <row r="6548" spans="1:4" s="8" customFormat="1" ht="20.149999999999999" customHeight="1">
      <c r="A6548" s="13" t="s">
        <v>6787</v>
      </c>
      <c r="B6548" s="14">
        <v>9780081019016</v>
      </c>
      <c r="C6548" s="14">
        <v>9780081019023</v>
      </c>
      <c r="D6548" s="14">
        <v>2017</v>
      </c>
    </row>
    <row r="6549" spans="1:4" s="8" customFormat="1" ht="20.149999999999999" customHeight="1">
      <c r="A6549" s="13" t="s">
        <v>6788</v>
      </c>
      <c r="B6549" s="14">
        <v>9780128120248</v>
      </c>
      <c r="C6549" s="14">
        <v>9780128120200</v>
      </c>
      <c r="D6549" s="14">
        <v>2017</v>
      </c>
    </row>
    <row r="6550" spans="1:4" s="8" customFormat="1" ht="20.149999999999999" customHeight="1">
      <c r="A6550" s="13" t="s">
        <v>6789</v>
      </c>
      <c r="B6550" s="14">
        <v>9780128114070</v>
      </c>
      <c r="C6550" s="14">
        <v>9780128114087</v>
      </c>
      <c r="D6550" s="14">
        <v>2017</v>
      </c>
    </row>
    <row r="6551" spans="1:4" s="8" customFormat="1" ht="20.149999999999999" customHeight="1">
      <c r="A6551" s="13" t="s">
        <v>6790</v>
      </c>
      <c r="B6551" s="14">
        <v>9781785481161</v>
      </c>
      <c r="C6551" s="14">
        <v>9780081011669</v>
      </c>
      <c r="D6551" s="14">
        <v>2017</v>
      </c>
    </row>
    <row r="6552" spans="1:4" s="8" customFormat="1" ht="20.149999999999999" customHeight="1">
      <c r="A6552" s="13" t="s">
        <v>6791</v>
      </c>
      <c r="B6552" s="14">
        <v>9780081019429</v>
      </c>
      <c r="C6552" s="14">
        <v>9780081019436</v>
      </c>
      <c r="D6552" s="14">
        <v>2017</v>
      </c>
    </row>
    <row r="6553" spans="1:4" s="8" customFormat="1" ht="20.149999999999999" customHeight="1">
      <c r="A6553" s="13" t="s">
        <v>6792</v>
      </c>
      <c r="B6553" s="14">
        <v>9780128141007</v>
      </c>
      <c r="C6553" s="14">
        <v>9780128141014</v>
      </c>
      <c r="D6553" s="14">
        <v>2017</v>
      </c>
    </row>
    <row r="6554" spans="1:4" s="8" customFormat="1" ht="20.149999999999999" customHeight="1">
      <c r="A6554" s="13" t="s">
        <v>6793</v>
      </c>
      <c r="B6554" s="14">
        <v>9780128111598</v>
      </c>
      <c r="C6554" s="14">
        <v>9780128111604</v>
      </c>
      <c r="D6554" s="14">
        <v>2017</v>
      </c>
    </row>
    <row r="6555" spans="1:4" s="8" customFormat="1" ht="20.149999999999999" customHeight="1">
      <c r="A6555" s="13" t="s">
        <v>6794</v>
      </c>
      <c r="B6555" s="14">
        <v>9780080250502</v>
      </c>
      <c r="C6555" s="14">
        <v>9781483155333</v>
      </c>
      <c r="D6555" s="14">
        <v>2017</v>
      </c>
    </row>
    <row r="6556" spans="1:4" s="8" customFormat="1" ht="20.149999999999999" customHeight="1">
      <c r="A6556" s="13" t="s">
        <v>6795</v>
      </c>
      <c r="B6556" s="14">
        <v>9780128096413</v>
      </c>
      <c r="C6556" s="14">
        <v>9780128096444</v>
      </c>
      <c r="D6556" s="14">
        <v>2017</v>
      </c>
    </row>
    <row r="6557" spans="1:4" s="8" customFormat="1" ht="20.149999999999999" customHeight="1">
      <c r="A6557" s="13" t="s">
        <v>6796</v>
      </c>
      <c r="B6557" s="14">
        <v>9780128118115</v>
      </c>
      <c r="C6557" s="14">
        <v>9780128118122</v>
      </c>
      <c r="D6557" s="14">
        <v>2017</v>
      </c>
    </row>
    <row r="6558" spans="1:4" s="8" customFormat="1" ht="20.149999999999999" customHeight="1">
      <c r="A6558" s="13" t="s">
        <v>6797</v>
      </c>
      <c r="B6558" s="14">
        <v>9780128134870</v>
      </c>
      <c r="C6558" s="14">
        <v>9780128134887</v>
      </c>
      <c r="D6558" s="14">
        <v>2017</v>
      </c>
    </row>
    <row r="6559" spans="1:4" s="8" customFormat="1" ht="20.149999999999999" customHeight="1">
      <c r="A6559" s="13" t="s">
        <v>6798</v>
      </c>
      <c r="B6559" s="14">
        <v>9780081007631</v>
      </c>
      <c r="C6559" s="14">
        <v>9780081007693</v>
      </c>
      <c r="D6559" s="14">
        <v>2017</v>
      </c>
    </row>
    <row r="6560" spans="1:4" s="8" customFormat="1" ht="20.149999999999999" customHeight="1">
      <c r="A6560" s="13" t="s">
        <v>6799</v>
      </c>
      <c r="B6560" s="14">
        <v>9780128122730</v>
      </c>
      <c r="C6560" s="14">
        <v>9780128122747</v>
      </c>
      <c r="D6560" s="14">
        <v>2017</v>
      </c>
    </row>
    <row r="6561" spans="1:4" s="8" customFormat="1" ht="20.149999999999999" customHeight="1">
      <c r="A6561" s="13" t="s">
        <v>6800</v>
      </c>
      <c r="B6561" s="14">
        <v>9780128112502</v>
      </c>
      <c r="C6561" s="14">
        <v>9780128112519</v>
      </c>
      <c r="D6561" s="14">
        <v>2017</v>
      </c>
    </row>
    <row r="6562" spans="1:4" s="8" customFormat="1" ht="20.149999999999999" customHeight="1">
      <c r="A6562" s="13" t="s">
        <v>6801</v>
      </c>
      <c r="B6562" s="14">
        <v>9780128094679</v>
      </c>
      <c r="C6562" s="14">
        <v>9780128096987</v>
      </c>
      <c r="D6562" s="14">
        <v>2017</v>
      </c>
    </row>
    <row r="6563" spans="1:4" s="8" customFormat="1" ht="20.149999999999999" customHeight="1">
      <c r="A6563" s="13" t="s">
        <v>6802</v>
      </c>
      <c r="B6563" s="14">
        <v>9780080036793</v>
      </c>
      <c r="C6563" s="14">
        <v>9781483155975</v>
      </c>
      <c r="D6563" s="14">
        <v>2017</v>
      </c>
    </row>
    <row r="6564" spans="1:4" s="8" customFormat="1" ht="20.149999999999999" customHeight="1">
      <c r="A6564" s="13" t="s">
        <v>6803</v>
      </c>
      <c r="B6564" s="14">
        <v>9780128139912</v>
      </c>
      <c r="C6564" s="14">
        <v>9780128139929</v>
      </c>
      <c r="D6564" s="14">
        <v>2017</v>
      </c>
    </row>
    <row r="6565" spans="1:4" s="8" customFormat="1" ht="20.149999999999999" customHeight="1">
      <c r="A6565" s="13" t="s">
        <v>6804</v>
      </c>
      <c r="B6565" s="14">
        <v>9780323497763</v>
      </c>
      <c r="C6565" s="14">
        <v>9780323497770</v>
      </c>
      <c r="D6565" s="14">
        <v>2017</v>
      </c>
    </row>
    <row r="6566" spans="1:4" s="8" customFormat="1" ht="20.149999999999999" customHeight="1">
      <c r="A6566" s="13" t="s">
        <v>6805</v>
      </c>
      <c r="B6566" s="14">
        <v>9780128112441</v>
      </c>
      <c r="C6566" s="14">
        <v>9780128112434</v>
      </c>
      <c r="D6566" s="14">
        <v>2017</v>
      </c>
    </row>
    <row r="6567" spans="1:4" s="8" customFormat="1" ht="20.149999999999999" customHeight="1">
      <c r="A6567" s="13" t="s">
        <v>6806</v>
      </c>
      <c r="B6567" s="14">
        <v>9780128050576</v>
      </c>
      <c r="C6567" s="14">
        <v>9780128050583</v>
      </c>
      <c r="D6567" s="14">
        <v>2017</v>
      </c>
    </row>
    <row r="6568" spans="1:4" s="8" customFormat="1" ht="20.149999999999999" customHeight="1">
      <c r="A6568" s="13" t="s">
        <v>6807</v>
      </c>
      <c r="B6568" s="14">
        <v>9780323447164</v>
      </c>
      <c r="C6568" s="14">
        <v>9780323461153</v>
      </c>
      <c r="D6568" s="14">
        <v>2017</v>
      </c>
    </row>
    <row r="6569" spans="1:4" s="8" customFormat="1" ht="20.149999999999999" customHeight="1">
      <c r="A6569" s="13" t="s">
        <v>6808</v>
      </c>
      <c r="B6569" s="14">
        <v>9780128094747</v>
      </c>
      <c r="C6569" s="14">
        <v>9780128097052</v>
      </c>
      <c r="D6569" s="14">
        <v>2017</v>
      </c>
    </row>
    <row r="6570" spans="1:4" s="8" customFormat="1" ht="20.149999999999999" customHeight="1">
      <c r="A6570" s="13" t="s">
        <v>6809</v>
      </c>
      <c r="B6570" s="14">
        <v>9780750678469</v>
      </c>
      <c r="C6570" s="14">
        <v>9780080456898</v>
      </c>
      <c r="D6570" s="14">
        <v>2017</v>
      </c>
    </row>
    <row r="6571" spans="1:4" s="8" customFormat="1" ht="20.149999999999999" customHeight="1">
      <c r="A6571" s="13" t="s">
        <v>6810</v>
      </c>
      <c r="B6571" s="14">
        <v>9780128095508</v>
      </c>
      <c r="C6571" s="14">
        <v>9780128095638</v>
      </c>
      <c r="D6571" s="14">
        <v>2017</v>
      </c>
    </row>
    <row r="6572" spans="1:4" s="8" customFormat="1" ht="20.149999999999999" customHeight="1">
      <c r="A6572" s="13" t="s">
        <v>6811</v>
      </c>
      <c r="B6572" s="14">
        <v>9780444637437</v>
      </c>
      <c r="C6572" s="14">
        <v>9780444637505</v>
      </c>
      <c r="D6572" s="14">
        <v>2017</v>
      </c>
    </row>
    <row r="6573" spans="1:4" s="8" customFormat="1" ht="20.149999999999999" customHeight="1">
      <c r="A6573" s="13" t="s">
        <v>6812</v>
      </c>
      <c r="B6573" s="14">
        <v>9780128093894</v>
      </c>
      <c r="C6573" s="14">
        <v>9780128096215</v>
      </c>
      <c r="D6573" s="14">
        <v>2017</v>
      </c>
    </row>
    <row r="6574" spans="1:4" s="8" customFormat="1" ht="20.149999999999999" customHeight="1">
      <c r="A6574" s="13" t="s">
        <v>6813</v>
      </c>
      <c r="B6574" s="14">
        <v>9780128117187</v>
      </c>
      <c r="C6574" s="14">
        <v>9780128117194</v>
      </c>
      <c r="D6574" s="14">
        <v>2017</v>
      </c>
    </row>
    <row r="6575" spans="1:4" s="8" customFormat="1" ht="20.149999999999999" customHeight="1">
      <c r="A6575" s="13" t="s">
        <v>6814</v>
      </c>
      <c r="B6575" s="14">
        <v>9780128135327</v>
      </c>
      <c r="C6575" s="14">
        <v>9780128135334</v>
      </c>
      <c r="D6575" s="14">
        <v>2017</v>
      </c>
    </row>
    <row r="6576" spans="1:4" s="8" customFormat="1" ht="20.149999999999999" customHeight="1">
      <c r="A6576" s="13" t="s">
        <v>6815</v>
      </c>
      <c r="B6576" s="14">
        <v>9780128130902</v>
      </c>
      <c r="C6576" s="14">
        <v>9780128130919</v>
      </c>
      <c r="D6576" s="14">
        <v>2017</v>
      </c>
    </row>
    <row r="6577" spans="1:4" s="8" customFormat="1" ht="20.149999999999999" customHeight="1">
      <c r="A6577" s="13" t="s">
        <v>6816</v>
      </c>
      <c r="B6577" s="14">
        <v>9780081008669</v>
      </c>
      <c r="C6577" s="14">
        <v>9780081008911</v>
      </c>
      <c r="D6577" s="14">
        <v>2017</v>
      </c>
    </row>
    <row r="6578" spans="1:4" s="8" customFormat="1" ht="20.149999999999999" customHeight="1">
      <c r="A6578" s="13" t="s">
        <v>6817</v>
      </c>
      <c r="B6578" s="14">
        <v>9780081024249</v>
      </c>
      <c r="C6578" s="14">
        <v>9780081024256</v>
      </c>
      <c r="D6578" s="14">
        <v>2017</v>
      </c>
    </row>
    <row r="6579" spans="1:4" s="8" customFormat="1" ht="20.149999999999999" customHeight="1">
      <c r="A6579" s="13" t="s">
        <v>6818</v>
      </c>
      <c r="B6579" s="14">
        <v>9781785482601</v>
      </c>
      <c r="C6579" s="14">
        <v>9780081024225</v>
      </c>
      <c r="D6579" s="14">
        <v>2017</v>
      </c>
    </row>
    <row r="6580" spans="1:4" s="8" customFormat="1" ht="20.149999999999999" customHeight="1">
      <c r="A6580" s="13" t="s">
        <v>6819</v>
      </c>
      <c r="B6580" s="14">
        <v>9780128118207</v>
      </c>
      <c r="C6580" s="14">
        <v>9780128118214</v>
      </c>
      <c r="D6580" s="14">
        <v>2017</v>
      </c>
    </row>
    <row r="6581" spans="1:4" s="8" customFormat="1" ht="20.149999999999999" customHeight="1">
      <c r="A6581" s="13" t="s">
        <v>6820</v>
      </c>
      <c r="B6581" s="14">
        <v>9780128044605</v>
      </c>
      <c r="C6581" s="14">
        <v>9780128045060</v>
      </c>
      <c r="D6581" s="14">
        <v>2017</v>
      </c>
    </row>
    <row r="6582" spans="1:4" s="8" customFormat="1" ht="20.149999999999999" customHeight="1">
      <c r="A6582" s="13" t="s">
        <v>6821</v>
      </c>
      <c r="B6582" s="14">
        <v>9780081010969</v>
      </c>
      <c r="C6582" s="14">
        <v>9780081012239</v>
      </c>
      <c r="D6582" s="14">
        <v>2017</v>
      </c>
    </row>
    <row r="6583" spans="1:4" s="8" customFormat="1" ht="20.149999999999999" customHeight="1">
      <c r="A6583" s="13" t="s">
        <v>6822</v>
      </c>
      <c r="B6583" s="14">
        <v>9780128032794</v>
      </c>
      <c r="C6583" s="14">
        <v>9780128032800</v>
      </c>
      <c r="D6583" s="14">
        <v>2017</v>
      </c>
    </row>
    <row r="6584" spans="1:4" s="8" customFormat="1" ht="20.149999999999999" customHeight="1">
      <c r="A6584" s="13" t="s">
        <v>6823</v>
      </c>
      <c r="B6584" s="14">
        <v>9780128095515</v>
      </c>
      <c r="C6584" s="14">
        <v>9780128095669</v>
      </c>
      <c r="D6584" s="14">
        <v>2017</v>
      </c>
    </row>
    <row r="6585" spans="1:4" s="8" customFormat="1" ht="20.149999999999999" customHeight="1">
      <c r="A6585" s="13" t="s">
        <v>6824</v>
      </c>
      <c r="B6585" s="14">
        <v>9780081009628</v>
      </c>
      <c r="C6585" s="14">
        <v>9780081010518</v>
      </c>
      <c r="D6585" s="14">
        <v>2017</v>
      </c>
    </row>
    <row r="6586" spans="1:4" s="8" customFormat="1" ht="20.149999999999999" customHeight="1">
      <c r="A6586" s="13" t="s">
        <v>6825</v>
      </c>
      <c r="B6586" s="14">
        <v>9780128026519</v>
      </c>
      <c r="C6586" s="14">
        <v>9780128026809</v>
      </c>
      <c r="D6586" s="14">
        <v>2017</v>
      </c>
    </row>
    <row r="6587" spans="1:4" s="8" customFormat="1" ht="20.149999999999999" customHeight="1">
      <c r="A6587" s="13" t="s">
        <v>6826</v>
      </c>
      <c r="B6587" s="14">
        <v>9780081007181</v>
      </c>
      <c r="C6587" s="14">
        <v>9780081007273</v>
      </c>
      <c r="D6587" s="14">
        <v>2017</v>
      </c>
    </row>
    <row r="6588" spans="1:4" s="8" customFormat="1" ht="20.149999999999999" customHeight="1">
      <c r="A6588" s="13" t="s">
        <v>6827</v>
      </c>
      <c r="B6588" s="14">
        <v>9780128130773</v>
      </c>
      <c r="C6588" s="14">
        <v>9780128130780</v>
      </c>
      <c r="D6588" s="14">
        <v>2017</v>
      </c>
    </row>
    <row r="6589" spans="1:4" s="8" customFormat="1" ht="20.149999999999999" customHeight="1">
      <c r="A6589" s="13" t="s">
        <v>6828</v>
      </c>
      <c r="B6589" s="14">
        <v>9780081017609</v>
      </c>
      <c r="C6589" s="14">
        <v>9780081017616</v>
      </c>
      <c r="D6589" s="14">
        <v>2017</v>
      </c>
    </row>
    <row r="6590" spans="1:4" s="8" customFormat="1" ht="20.149999999999999" customHeight="1">
      <c r="A6590" s="13" t="s">
        <v>6829</v>
      </c>
      <c r="B6590" s="14">
        <v>9780081003558</v>
      </c>
      <c r="C6590" s="14">
        <v>9780081003596</v>
      </c>
      <c r="D6590" s="14">
        <v>2017</v>
      </c>
    </row>
    <row r="6591" spans="1:4" s="8" customFormat="1" ht="20.149999999999999" customHeight="1">
      <c r="A6591" s="13" t="s">
        <v>6830</v>
      </c>
      <c r="B6591" s="14">
        <v>9780128037829</v>
      </c>
      <c r="C6591" s="14">
        <v>9780128038710</v>
      </c>
      <c r="D6591" s="14">
        <v>2017</v>
      </c>
    </row>
    <row r="6592" spans="1:4" s="8" customFormat="1" ht="20.149999999999999" customHeight="1">
      <c r="A6592" s="13" t="s">
        <v>6831</v>
      </c>
      <c r="B6592" s="14">
        <v>9780128098073</v>
      </c>
      <c r="C6592" s="14">
        <v>9780128098080</v>
      </c>
      <c r="D6592" s="14">
        <v>2017</v>
      </c>
    </row>
    <row r="6593" spans="1:4" s="8" customFormat="1" ht="20.149999999999999" customHeight="1">
      <c r="A6593" s="13" t="s">
        <v>6832</v>
      </c>
      <c r="B6593" s="14">
        <v>9780081009222</v>
      </c>
      <c r="C6593" s="14">
        <v>9780081010068</v>
      </c>
      <c r="D6593" s="14">
        <v>2017</v>
      </c>
    </row>
    <row r="6594" spans="1:4" s="8" customFormat="1" ht="20.149999999999999" customHeight="1">
      <c r="A6594" s="13" t="s">
        <v>6833</v>
      </c>
      <c r="B6594" s="14">
        <v>9780128045817</v>
      </c>
      <c r="C6594" s="14">
        <v>9780128046142</v>
      </c>
      <c r="D6594" s="14">
        <v>2017</v>
      </c>
    </row>
    <row r="6595" spans="1:4" s="8" customFormat="1" ht="20.149999999999999" customHeight="1">
      <c r="A6595" s="13" t="s">
        <v>6834</v>
      </c>
      <c r="B6595" s="14">
        <v>9780444639905</v>
      </c>
      <c r="C6595" s="14">
        <v>9780444639912</v>
      </c>
      <c r="D6595" s="14">
        <v>2017</v>
      </c>
    </row>
    <row r="6596" spans="1:4" s="8" customFormat="1" ht="20.149999999999999" customHeight="1">
      <c r="A6596" s="13" t="s">
        <v>6835</v>
      </c>
      <c r="B6596" s="14">
        <v>9780128096819</v>
      </c>
      <c r="C6596" s="14">
        <v>9780128096581</v>
      </c>
      <c r="D6596" s="14">
        <v>2017</v>
      </c>
    </row>
    <row r="6597" spans="1:4" s="8" customFormat="1" ht="20.149999999999999" customHeight="1">
      <c r="A6597" s="13" t="s">
        <v>6836</v>
      </c>
      <c r="B6597" s="14">
        <v>9780128123942</v>
      </c>
      <c r="C6597" s="14">
        <v>9780128123959</v>
      </c>
      <c r="D6597" s="14">
        <v>2017</v>
      </c>
    </row>
    <row r="6598" spans="1:4" s="8" customFormat="1" ht="20.149999999999999" customHeight="1">
      <c r="A6598" s="13" t="s">
        <v>6837</v>
      </c>
      <c r="B6598" s="14">
        <v>9780128092743</v>
      </c>
      <c r="C6598" s="14">
        <v>9780128122907</v>
      </c>
      <c r="D6598" s="14">
        <v>2017</v>
      </c>
    </row>
    <row r="6599" spans="1:4" s="8" customFormat="1" ht="20.149999999999999" customHeight="1">
      <c r="A6599" s="13" t="s">
        <v>6838</v>
      </c>
      <c r="B6599" s="14">
        <v>9780080096230</v>
      </c>
      <c r="C6599" s="14">
        <v>9781483156576</v>
      </c>
      <c r="D6599" s="14">
        <v>2017</v>
      </c>
    </row>
    <row r="6600" spans="1:4" s="8" customFormat="1" ht="20.149999999999999" customHeight="1">
      <c r="A6600" s="13" t="s">
        <v>6839</v>
      </c>
      <c r="B6600" s="14">
        <v>9780081010426</v>
      </c>
      <c r="C6600" s="14">
        <v>9780128095133</v>
      </c>
      <c r="D6600" s="14">
        <v>2017</v>
      </c>
    </row>
    <row r="6601" spans="1:4" s="8" customFormat="1" ht="20.149999999999999" customHeight="1">
      <c r="A6601" s="13" t="s">
        <v>6840</v>
      </c>
      <c r="B6601" s="14">
        <v>9780128110317</v>
      </c>
      <c r="C6601" s="14">
        <v>9780128110324</v>
      </c>
      <c r="D6601" s="14">
        <v>2017</v>
      </c>
    </row>
    <row r="6602" spans="1:4" s="8" customFormat="1" ht="20.149999999999999" customHeight="1">
      <c r="A6602" s="13" t="s">
        <v>6841</v>
      </c>
      <c r="B6602" s="14">
        <v>9780081022696</v>
      </c>
      <c r="C6602" s="14">
        <v>9780081022726</v>
      </c>
      <c r="D6602" s="14">
        <v>2017</v>
      </c>
    </row>
    <row r="6603" spans="1:4" s="8" customFormat="1" ht="20.149999999999999" customHeight="1">
      <c r="A6603" s="13" t="s">
        <v>6842</v>
      </c>
      <c r="B6603" s="14">
        <v>9780128130797</v>
      </c>
      <c r="C6603" s="14">
        <v>9780128130803</v>
      </c>
      <c r="D6603" s="14">
        <v>2017</v>
      </c>
    </row>
    <row r="6604" spans="1:4" s="8" customFormat="1" ht="20.149999999999999" customHeight="1">
      <c r="A6604" s="13" t="s">
        <v>6843</v>
      </c>
      <c r="B6604" s="14">
        <v>9780128117903</v>
      </c>
      <c r="C6604" s="14">
        <v>9780128117910</v>
      </c>
      <c r="D6604" s="14">
        <v>2017</v>
      </c>
    </row>
    <row r="6605" spans="1:4" s="8" customFormat="1" ht="20.149999999999999" customHeight="1">
      <c r="A6605" s="13" t="s">
        <v>6844</v>
      </c>
      <c r="B6605" s="14">
        <v>9780444639653</v>
      </c>
      <c r="C6605" s="14">
        <v>9780444639707</v>
      </c>
      <c r="D6605" s="14">
        <v>2017</v>
      </c>
    </row>
    <row r="6606" spans="1:4" s="8" customFormat="1" ht="20.149999999999999" customHeight="1">
      <c r="A6606" s="13" t="s">
        <v>6845</v>
      </c>
      <c r="B6606" s="14">
        <v>9780128029008</v>
      </c>
      <c r="C6606" s="14">
        <v>9780128029190</v>
      </c>
      <c r="D6606" s="14">
        <v>2017</v>
      </c>
    </row>
    <row r="6607" spans="1:4" s="8" customFormat="1" ht="20.149999999999999" customHeight="1">
      <c r="A6607" s="13" t="s">
        <v>1197</v>
      </c>
      <c r="B6607" s="14">
        <v>9780444638786</v>
      </c>
      <c r="C6607" s="14">
        <v>9780444638755</v>
      </c>
      <c r="D6607" s="14">
        <v>2017</v>
      </c>
    </row>
    <row r="6608" spans="1:4" s="8" customFormat="1" ht="20.149999999999999" customHeight="1">
      <c r="A6608" s="13" t="s">
        <v>6846</v>
      </c>
      <c r="B6608" s="14">
        <v>9780128051931</v>
      </c>
      <c r="C6608" s="14">
        <v>9780128052808</v>
      </c>
      <c r="D6608" s="14">
        <v>2017</v>
      </c>
    </row>
    <row r="6609" spans="1:4" s="8" customFormat="1" ht="20.149999999999999" customHeight="1">
      <c r="A6609" s="13" t="s">
        <v>6847</v>
      </c>
      <c r="B6609" s="14">
        <v>9780323481045</v>
      </c>
      <c r="C6609" s="14">
        <v>9780128104613</v>
      </c>
      <c r="D6609" s="14">
        <v>2017</v>
      </c>
    </row>
    <row r="6610" spans="1:4" s="8" customFormat="1" ht="20.149999999999999" customHeight="1">
      <c r="A6610" s="13" t="s">
        <v>6848</v>
      </c>
      <c r="B6610" s="14">
        <v>9780081007525</v>
      </c>
      <c r="C6610" s="14">
        <v>9780081007594</v>
      </c>
      <c r="D6610" s="14">
        <v>2017</v>
      </c>
    </row>
    <row r="6611" spans="1:4" s="8" customFormat="1" ht="20.149999999999999" customHeight="1">
      <c r="A6611" s="13" t="s">
        <v>6849</v>
      </c>
      <c r="B6611" s="14">
        <v>9780128104620</v>
      </c>
      <c r="C6611" s="14">
        <v>9780128104637</v>
      </c>
      <c r="D6611" s="14">
        <v>2017</v>
      </c>
    </row>
    <row r="6612" spans="1:4" s="8" customFormat="1" ht="20.149999999999999" customHeight="1">
      <c r="A6612" s="13" t="s">
        <v>6850</v>
      </c>
      <c r="B6612" s="14">
        <v>9780080102221</v>
      </c>
      <c r="C6612" s="14">
        <v>9781483151458</v>
      </c>
      <c r="D6612" s="14">
        <v>2017</v>
      </c>
    </row>
    <row r="6613" spans="1:4" s="8" customFormat="1" ht="20.149999999999999" customHeight="1">
      <c r="A6613" s="13" t="s">
        <v>6851</v>
      </c>
      <c r="B6613" s="14">
        <v>9780128104378</v>
      </c>
      <c r="C6613" s="14">
        <v>9780128104385</v>
      </c>
      <c r="D6613" s="14">
        <v>2017</v>
      </c>
    </row>
    <row r="6614" spans="1:4" s="8" customFormat="1" ht="20.149999999999999" customHeight="1">
      <c r="A6614" s="13" t="s">
        <v>6852</v>
      </c>
      <c r="B6614" s="14">
        <v>9780120299119</v>
      </c>
      <c r="C6614" s="14">
        <v>9781483282244</v>
      </c>
      <c r="D6614" s="14">
        <v>2017</v>
      </c>
    </row>
    <row r="6615" spans="1:4" s="8" customFormat="1" ht="20.149999999999999" customHeight="1">
      <c r="A6615" s="13" t="s">
        <v>6853</v>
      </c>
      <c r="B6615" s="14">
        <v>9780323481014</v>
      </c>
      <c r="C6615" s="14">
        <v>9780323481021</v>
      </c>
      <c r="D6615" s="14">
        <v>2017</v>
      </c>
    </row>
    <row r="6616" spans="1:4" s="8" customFormat="1" ht="20.149999999999999" customHeight="1">
      <c r="A6616" s="13" t="s">
        <v>6854</v>
      </c>
      <c r="B6616" s="14">
        <v>9780444640192</v>
      </c>
      <c r="C6616" s="14">
        <v>9780444640208</v>
      </c>
      <c r="D6616" s="14">
        <v>2017</v>
      </c>
    </row>
    <row r="6617" spans="1:4" s="8" customFormat="1" ht="20.149999999999999" customHeight="1">
      <c r="A6617" s="13" t="s">
        <v>6855</v>
      </c>
      <c r="B6617" s="14">
        <v>9780128117323</v>
      </c>
      <c r="C6617" s="14">
        <v>9780128117330</v>
      </c>
      <c r="D6617" s="14">
        <v>2017</v>
      </c>
    </row>
    <row r="6618" spans="1:4" s="8" customFormat="1" ht="20.149999999999999" customHeight="1">
      <c r="A6618" s="13" t="s">
        <v>6856</v>
      </c>
      <c r="B6618" s="14">
        <v>9780128036365</v>
      </c>
      <c r="C6618" s="14">
        <v>9780128036662</v>
      </c>
      <c r="D6618" s="14">
        <v>2017</v>
      </c>
    </row>
    <row r="6619" spans="1:4" s="8" customFormat="1" ht="20.149999999999999" customHeight="1">
      <c r="A6619" s="13" t="s">
        <v>6857</v>
      </c>
      <c r="B6619" s="14">
        <v>9780128046760</v>
      </c>
      <c r="C6619" s="14">
        <v>9780128047507</v>
      </c>
      <c r="D6619" s="14">
        <v>2017</v>
      </c>
    </row>
    <row r="6620" spans="1:4" s="8" customFormat="1" ht="20.149999999999999" customHeight="1">
      <c r="A6620" s="13" t="s">
        <v>6858</v>
      </c>
      <c r="B6620" s="14">
        <v>9780128019818</v>
      </c>
      <c r="C6620" s="14">
        <v>9780128019917</v>
      </c>
      <c r="D6620" s="14">
        <v>2017</v>
      </c>
    </row>
    <row r="6621" spans="1:4" s="8" customFormat="1" ht="20.149999999999999" customHeight="1">
      <c r="A6621" s="13" t="s">
        <v>6859</v>
      </c>
      <c r="B6621" s="14">
        <v>9780128116487</v>
      </c>
      <c r="C6621" s="14">
        <v>9780128116470</v>
      </c>
      <c r="D6621" s="14">
        <v>2017</v>
      </c>
    </row>
    <row r="6622" spans="1:4" s="8" customFormat="1" ht="20.149999999999999" customHeight="1">
      <c r="A6622" s="13" t="s">
        <v>6860</v>
      </c>
      <c r="B6622" s="14">
        <v>9780128093887</v>
      </c>
      <c r="C6622" s="14">
        <v>9780128096208</v>
      </c>
      <c r="D6622" s="14">
        <v>2017</v>
      </c>
    </row>
    <row r="6623" spans="1:4" s="8" customFormat="1" ht="20.149999999999999" customHeight="1">
      <c r="A6623" s="13" t="s">
        <v>6861</v>
      </c>
      <c r="B6623" s="14">
        <v>9780128044049</v>
      </c>
      <c r="C6623" s="14">
        <v>9780128498972</v>
      </c>
      <c r="D6623" s="14">
        <v>2017</v>
      </c>
    </row>
    <row r="6624" spans="1:4" s="8" customFormat="1" ht="20.149999999999999" customHeight="1">
      <c r="A6624" s="13" t="s">
        <v>6862</v>
      </c>
      <c r="B6624" s="14">
        <v>9780128132746</v>
      </c>
      <c r="C6624" s="14">
        <v>9780128132753</v>
      </c>
      <c r="D6624" s="14">
        <v>2017</v>
      </c>
    </row>
    <row r="6625" spans="1:4" s="8" customFormat="1" ht="20.149999999999999" customHeight="1">
      <c r="A6625" s="13" t="s">
        <v>6863</v>
      </c>
      <c r="B6625" s="14">
        <v>9780128014981</v>
      </c>
      <c r="C6625" s="14">
        <v>9780128017029</v>
      </c>
      <c r="D6625" s="14">
        <v>2017</v>
      </c>
    </row>
    <row r="6626" spans="1:4" s="8" customFormat="1" ht="20.149999999999999" customHeight="1">
      <c r="A6626" s="13" t="s">
        <v>6864</v>
      </c>
      <c r="B6626" s="14">
        <v>9780128145494</v>
      </c>
      <c r="C6626" s="14">
        <v>9780128145500</v>
      </c>
      <c r="D6626" s="14">
        <v>2017</v>
      </c>
    </row>
    <row r="6627" spans="1:4" s="8" customFormat="1" ht="20.149999999999999" customHeight="1">
      <c r="A6627" s="13" t="s">
        <v>6865</v>
      </c>
      <c r="B6627" s="14">
        <v>9780128119822</v>
      </c>
      <c r="C6627" s="14">
        <v>9780128119839</v>
      </c>
      <c r="D6627" s="14">
        <v>2017</v>
      </c>
    </row>
    <row r="6628" spans="1:4" s="8" customFormat="1" ht="20.149999999999999" customHeight="1">
      <c r="A6628" s="13" t="s">
        <v>6866</v>
      </c>
      <c r="B6628" s="14">
        <v>9780128039076</v>
      </c>
      <c r="C6628" s="14">
        <v>9780128039458</v>
      </c>
      <c r="D6628" s="14">
        <v>2017</v>
      </c>
    </row>
    <row r="6629" spans="1:4" s="8" customFormat="1" ht="20.149999999999999" customHeight="1">
      <c r="A6629" s="13" t="s">
        <v>6867</v>
      </c>
      <c r="B6629" s="14">
        <v>9780128112687</v>
      </c>
      <c r="C6629" s="14">
        <v>9780128112694</v>
      </c>
      <c r="D6629" s="14">
        <v>2017</v>
      </c>
    </row>
    <row r="6630" spans="1:4" s="8" customFormat="1" ht="20.149999999999999" customHeight="1">
      <c r="A6630" s="13" t="s">
        <v>6868</v>
      </c>
      <c r="B6630" s="14">
        <v>9780128132180</v>
      </c>
      <c r="C6630" s="14">
        <v>9780128132197</v>
      </c>
      <c r="D6630" s="14">
        <v>2017</v>
      </c>
    </row>
    <row r="6631" spans="1:4" s="8" customFormat="1" ht="20.149999999999999" customHeight="1">
      <c r="A6631" s="13" t="s">
        <v>6869</v>
      </c>
      <c r="B6631" s="14">
        <v>9780128498736</v>
      </c>
      <c r="C6631" s="14">
        <v>9780128498729</v>
      </c>
      <c r="D6631" s="14">
        <v>2017</v>
      </c>
    </row>
    <row r="6632" spans="1:4" s="8" customFormat="1" ht="20.149999999999999" customHeight="1">
      <c r="A6632" s="13" t="s">
        <v>6870</v>
      </c>
      <c r="B6632" s="14">
        <v>9781785482052</v>
      </c>
      <c r="C6632" s="14">
        <v>9780081021132</v>
      </c>
      <c r="D6632" s="14">
        <v>2017</v>
      </c>
    </row>
    <row r="6633" spans="1:4" s="8" customFormat="1" ht="20.149999999999999" customHeight="1">
      <c r="A6633" s="13" t="s">
        <v>6871</v>
      </c>
      <c r="B6633" s="14">
        <v>9780128112038</v>
      </c>
      <c r="C6633" s="14">
        <v>9780128112045</v>
      </c>
      <c r="D6633" s="14">
        <v>2017</v>
      </c>
    </row>
    <row r="6634" spans="1:4" s="8" customFormat="1" ht="20.149999999999999" customHeight="1">
      <c r="A6634" s="13" t="s">
        <v>6872</v>
      </c>
      <c r="B6634" s="14">
        <v>9780081009796</v>
      </c>
      <c r="C6634" s="14">
        <v>9780081009802</v>
      </c>
      <c r="D6634" s="14">
        <v>2017</v>
      </c>
    </row>
    <row r="6635" spans="1:4" s="8" customFormat="1" ht="20.149999999999999" customHeight="1">
      <c r="A6635" s="13" t="s">
        <v>6873</v>
      </c>
      <c r="B6635" s="14">
        <v>9780128115404</v>
      </c>
      <c r="C6635" s="14">
        <v>9780128115411</v>
      </c>
      <c r="D6635" s="14">
        <v>2017</v>
      </c>
    </row>
    <row r="6636" spans="1:4" s="8" customFormat="1" ht="20.149999999999999" customHeight="1">
      <c r="A6636" s="13" t="s">
        <v>6874</v>
      </c>
      <c r="B6636" s="14">
        <v>9780081007167</v>
      </c>
      <c r="C6636" s="14">
        <v>9780081007259</v>
      </c>
      <c r="D6636" s="14">
        <v>2017</v>
      </c>
    </row>
    <row r="6637" spans="1:4" s="8" customFormat="1" ht="20.149999999999999" customHeight="1">
      <c r="A6637" s="13" t="s">
        <v>6875</v>
      </c>
      <c r="B6637" s="14">
        <v>9780128092859</v>
      </c>
      <c r="C6637" s="14">
        <v>9780128095768</v>
      </c>
      <c r="D6637" s="14">
        <v>2017</v>
      </c>
    </row>
    <row r="6638" spans="1:4" s="8" customFormat="1" ht="20.149999999999999" customHeight="1">
      <c r="A6638" s="13" t="s">
        <v>6876</v>
      </c>
      <c r="B6638" s="14">
        <v>9780081010013</v>
      </c>
      <c r="C6638" s="14">
        <v>9780081011157</v>
      </c>
      <c r="D6638" s="14">
        <v>2017</v>
      </c>
    </row>
    <row r="6639" spans="1:4" s="8" customFormat="1" ht="20.149999999999999" customHeight="1">
      <c r="A6639" s="13" t="s">
        <v>6877</v>
      </c>
      <c r="B6639" s="14">
        <v>9780081004968</v>
      </c>
      <c r="C6639" s="14">
        <v>9780081004982</v>
      </c>
      <c r="D6639" s="14">
        <v>2018</v>
      </c>
    </row>
    <row r="6640" spans="1:4" s="8" customFormat="1" ht="20.149999999999999" customHeight="1">
      <c r="A6640" s="13" t="s">
        <v>6878</v>
      </c>
      <c r="B6640" s="14">
        <v>9780128046784</v>
      </c>
      <c r="C6640" s="14">
        <v>9780128046791</v>
      </c>
      <c r="D6640" s="14">
        <v>2017</v>
      </c>
    </row>
    <row r="6641" spans="1:4" s="8" customFormat="1" ht="20.149999999999999" customHeight="1">
      <c r="A6641" s="13" t="s">
        <v>6879</v>
      </c>
      <c r="B6641" s="14">
        <v>9780128124437</v>
      </c>
      <c r="C6641" s="14">
        <v>9780128124444</v>
      </c>
      <c r="D6641" s="14">
        <v>2017</v>
      </c>
    </row>
    <row r="6642" spans="1:4" s="8" customFormat="1" ht="20.149999999999999" customHeight="1">
      <c r="A6642" s="13" t="s">
        <v>6880</v>
      </c>
      <c r="B6642" s="14">
        <v>9780081022252</v>
      </c>
      <c r="C6642" s="14">
        <v>9780081022269</v>
      </c>
      <c r="D6642" s="14">
        <v>2017</v>
      </c>
    </row>
    <row r="6643" spans="1:4" s="8" customFormat="1" ht="20.149999999999999" customHeight="1">
      <c r="A6643" s="13" t="s">
        <v>6881</v>
      </c>
      <c r="B6643" s="14">
        <v>9780128104194</v>
      </c>
      <c r="C6643" s="14">
        <v>9780128109960</v>
      </c>
      <c r="D6643" s="14">
        <v>2017</v>
      </c>
    </row>
    <row r="6644" spans="1:4" s="8" customFormat="1" ht="20.149999999999999" customHeight="1">
      <c r="A6644" s="13" t="s">
        <v>6882</v>
      </c>
      <c r="B6644" s="14">
        <v>9780128127483</v>
      </c>
      <c r="C6644" s="14">
        <v>9780128127490</v>
      </c>
      <c r="D6644" s="14">
        <v>2017</v>
      </c>
    </row>
    <row r="6645" spans="1:4" s="8" customFormat="1" ht="20.149999999999999" customHeight="1">
      <c r="A6645" s="13" t="s">
        <v>6883</v>
      </c>
      <c r="B6645" s="14">
        <v>9780128046036</v>
      </c>
      <c r="C6645" s="14">
        <v>9780128046104</v>
      </c>
      <c r="D6645" s="14">
        <v>2017</v>
      </c>
    </row>
    <row r="6646" spans="1:4" s="8" customFormat="1" ht="20.149999999999999" customHeight="1">
      <c r="A6646" s="13" t="s">
        <v>6884</v>
      </c>
      <c r="B6646" s="14">
        <v>9780128146415</v>
      </c>
      <c r="C6646" s="14">
        <v>9780128146422</v>
      </c>
      <c r="D6646" s="14">
        <v>2017</v>
      </c>
    </row>
    <row r="6647" spans="1:4" s="8" customFormat="1" ht="20.149999999999999" customHeight="1">
      <c r="A6647" s="13" t="s">
        <v>6885</v>
      </c>
      <c r="B6647" s="14">
        <v>9780128133040</v>
      </c>
      <c r="C6647" s="14">
        <v>9780128133057</v>
      </c>
      <c r="D6647" s="14">
        <v>2017</v>
      </c>
    </row>
    <row r="6648" spans="1:4" s="8" customFormat="1" ht="20.149999999999999" customHeight="1">
      <c r="A6648" s="13" t="s">
        <v>6886</v>
      </c>
      <c r="B6648" s="14">
        <v>9780080116501</v>
      </c>
      <c r="C6648" s="14">
        <v>9781483185774</v>
      </c>
      <c r="D6648" s="14">
        <v>2017</v>
      </c>
    </row>
    <row r="6649" spans="1:4" s="8" customFormat="1" ht="20.149999999999999" customHeight="1">
      <c r="A6649" s="13" t="s">
        <v>6887</v>
      </c>
      <c r="B6649" s="14">
        <v>9780128133194</v>
      </c>
      <c r="C6649" s="14">
        <v>9780128133200</v>
      </c>
      <c r="D6649" s="14">
        <v>2017</v>
      </c>
    </row>
    <row r="6650" spans="1:4" s="8" customFormat="1" ht="20.149999999999999" customHeight="1">
      <c r="A6650" s="13" t="s">
        <v>6888</v>
      </c>
      <c r="B6650" s="14">
        <v>9780128112014</v>
      </c>
      <c r="C6650" s="14">
        <v>9780128112021</v>
      </c>
      <c r="D6650" s="14">
        <v>2017</v>
      </c>
    </row>
    <row r="6651" spans="1:4" s="8" customFormat="1" ht="20.149999999999999" customHeight="1">
      <c r="A6651" s="13" t="s">
        <v>6889</v>
      </c>
      <c r="B6651" s="14">
        <v>9780080249575</v>
      </c>
      <c r="C6651" s="14">
        <v>9781483189352</v>
      </c>
      <c r="D6651" s="14">
        <v>2017</v>
      </c>
    </row>
    <row r="6652" spans="1:4" s="8" customFormat="1" ht="20.149999999999999" customHeight="1">
      <c r="A6652" s="13" t="s">
        <v>2148</v>
      </c>
      <c r="B6652" s="14">
        <v>9780128120873</v>
      </c>
      <c r="C6652" s="14">
        <v>9780128121900</v>
      </c>
      <c r="D6652" s="14">
        <v>2017</v>
      </c>
    </row>
    <row r="6653" spans="1:4" s="8" customFormat="1" ht="20.149999999999999" customHeight="1">
      <c r="A6653" s="13" t="s">
        <v>6890</v>
      </c>
      <c r="B6653" s="14">
        <v>9780082031475</v>
      </c>
      <c r="C6653" s="14">
        <v>9781483191164</v>
      </c>
      <c r="D6653" s="14">
        <v>2017</v>
      </c>
    </row>
    <row r="6654" spans="1:4" s="8" customFormat="1" ht="20.149999999999999" customHeight="1">
      <c r="A6654" s="13" t="s">
        <v>6891</v>
      </c>
      <c r="B6654" s="14">
        <v>9780124171985</v>
      </c>
      <c r="C6654" s="14">
        <v>9780124172098</v>
      </c>
      <c r="D6654" s="14">
        <v>2017</v>
      </c>
    </row>
    <row r="6655" spans="1:4" s="8" customFormat="1" ht="20.149999999999999" customHeight="1">
      <c r="A6655" s="13" t="s">
        <v>6892</v>
      </c>
      <c r="B6655" s="14">
        <v>9780128040652</v>
      </c>
      <c r="C6655" s="14">
        <v>9780128041024</v>
      </c>
      <c r="D6655" s="14">
        <v>2017</v>
      </c>
    </row>
    <row r="6656" spans="1:4" s="8" customFormat="1" ht="20.149999999999999" customHeight="1">
      <c r="A6656" s="13" t="s">
        <v>6893</v>
      </c>
      <c r="B6656" s="14">
        <v>9780128123850</v>
      </c>
      <c r="C6656" s="14">
        <v>9780128123843</v>
      </c>
      <c r="D6656" s="14">
        <v>2017</v>
      </c>
    </row>
    <row r="6657" spans="1:4" s="8" customFormat="1" ht="20.149999999999999" customHeight="1">
      <c r="A6657" s="13" t="s">
        <v>6894</v>
      </c>
      <c r="B6657" s="14">
        <v>9780128121450</v>
      </c>
      <c r="C6657" s="14">
        <v>9780128123225</v>
      </c>
      <c r="D6657" s="14">
        <v>2017</v>
      </c>
    </row>
    <row r="6658" spans="1:4" s="8" customFormat="1" ht="20.149999999999999" customHeight="1">
      <c r="A6658" s="13" t="s">
        <v>6895</v>
      </c>
      <c r="B6658" s="14">
        <v>9780128096703</v>
      </c>
      <c r="C6658" s="14">
        <v>9780128097960</v>
      </c>
      <c r="D6658" s="14">
        <v>2017</v>
      </c>
    </row>
    <row r="6659" spans="1:4" s="8" customFormat="1" ht="20.149999999999999" customHeight="1">
      <c r="A6659" s="13" t="s">
        <v>6896</v>
      </c>
      <c r="B6659" s="14">
        <v>9781785482618</v>
      </c>
      <c r="C6659" s="14">
        <v>9780081024232</v>
      </c>
      <c r="D6659" s="14">
        <v>2017</v>
      </c>
    </row>
    <row r="6660" spans="1:4" s="8" customFormat="1" ht="20.149999999999999" customHeight="1">
      <c r="A6660" s="13" t="s">
        <v>6897</v>
      </c>
      <c r="B6660" s="14">
        <v>9780128054703</v>
      </c>
      <c r="C6660" s="14">
        <v>9780128093504</v>
      </c>
      <c r="D6660" s="14">
        <v>2017</v>
      </c>
    </row>
    <row r="6661" spans="1:4" s="8" customFormat="1" ht="20.149999999999999" customHeight="1">
      <c r="A6661" s="13" t="s">
        <v>6898</v>
      </c>
      <c r="B6661" s="14">
        <v>9780444635013</v>
      </c>
      <c r="C6661" s="14">
        <v>9780444635129</v>
      </c>
      <c r="D6661" s="14">
        <v>2017</v>
      </c>
    </row>
    <row r="6662" spans="1:4" s="8" customFormat="1" ht="20.149999999999999" customHeight="1">
      <c r="A6662" s="13" t="s">
        <v>6899</v>
      </c>
      <c r="B6662" s="14">
        <v>9780081007648</v>
      </c>
      <c r="C6662" s="14">
        <v>9780081017661</v>
      </c>
      <c r="D6662" s="14">
        <v>2017</v>
      </c>
    </row>
    <row r="6663" spans="1:4" s="8" customFormat="1" ht="20.149999999999999" customHeight="1">
      <c r="A6663" s="13" t="s">
        <v>6900</v>
      </c>
      <c r="B6663" s="14">
        <v>9780444638830</v>
      </c>
      <c r="C6663" s="14">
        <v>9780444638922</v>
      </c>
      <c r="D6663" s="14">
        <v>2017</v>
      </c>
    </row>
    <row r="6664" spans="1:4" s="8" customFormat="1" ht="20.149999999999999" customHeight="1">
      <c r="A6664" s="13" t="s">
        <v>6901</v>
      </c>
      <c r="B6664" s="14">
        <v>9780323445016</v>
      </c>
      <c r="C6664" s="14">
        <v>9780323446488</v>
      </c>
      <c r="D6664" s="14">
        <v>2017</v>
      </c>
    </row>
    <row r="6665" spans="1:4" s="8" customFormat="1" ht="20.149999999999999" customHeight="1">
      <c r="A6665" s="13" t="s">
        <v>6902</v>
      </c>
      <c r="B6665" s="14">
        <v>9780128036747</v>
      </c>
      <c r="C6665" s="14">
        <v>9780128037034</v>
      </c>
      <c r="D6665" s="14">
        <v>2017</v>
      </c>
    </row>
    <row r="6666" spans="1:4" s="8" customFormat="1" ht="20.149999999999999" customHeight="1">
      <c r="A6666" s="13" t="s">
        <v>6903</v>
      </c>
      <c r="B6666" s="14">
        <v>9780323482219</v>
      </c>
      <c r="C6666" s="14">
        <v>9780323482226</v>
      </c>
      <c r="D6666" s="14">
        <v>2017</v>
      </c>
    </row>
    <row r="6667" spans="1:4" s="8" customFormat="1" ht="20.149999999999999" customHeight="1">
      <c r="A6667" s="13" t="s">
        <v>6904</v>
      </c>
      <c r="B6667" s="14">
        <v>9780128050545</v>
      </c>
      <c r="C6667" s="14">
        <v>9780128052051</v>
      </c>
      <c r="D6667" s="14">
        <v>2017</v>
      </c>
    </row>
    <row r="6668" spans="1:4" s="8" customFormat="1" ht="20.149999999999999" customHeight="1">
      <c r="A6668" s="13" t="s">
        <v>6905</v>
      </c>
      <c r="B6668" s="14">
        <v>9780128113066</v>
      </c>
      <c r="C6668" s="14">
        <v>9780128113073</v>
      </c>
      <c r="D6668" s="14">
        <v>2017</v>
      </c>
    </row>
    <row r="6669" spans="1:4" s="8" customFormat="1" ht="20.149999999999999" customHeight="1">
      <c r="A6669" s="13" t="s">
        <v>6906</v>
      </c>
      <c r="B6669" s="14">
        <v>9780128120828</v>
      </c>
      <c r="C6669" s="14">
        <v>9780128121856</v>
      </c>
      <c r="D6669" s="14">
        <v>2017</v>
      </c>
    </row>
    <row r="6670" spans="1:4" s="8" customFormat="1" ht="20.149999999999999" customHeight="1">
      <c r="A6670" s="13" t="s">
        <v>6907</v>
      </c>
      <c r="B6670" s="14">
        <v>9780128126554</v>
      </c>
      <c r="C6670" s="14">
        <v>9780128126561</v>
      </c>
      <c r="D6670" s="14">
        <v>2017</v>
      </c>
    </row>
    <row r="6671" spans="1:4" s="8" customFormat="1" ht="20.149999999999999" customHeight="1">
      <c r="A6671" s="13" t="s">
        <v>6908</v>
      </c>
      <c r="B6671" s="14">
        <v>9780323429795</v>
      </c>
      <c r="C6671" s="14">
        <v>9780323429986</v>
      </c>
      <c r="D6671" s="14">
        <v>2017</v>
      </c>
    </row>
    <row r="6672" spans="1:4" s="8" customFormat="1" ht="20.149999999999999" customHeight="1">
      <c r="A6672" s="13" t="s">
        <v>6909</v>
      </c>
      <c r="B6672" s="14">
        <v>9780128140789</v>
      </c>
      <c r="C6672" s="14">
        <v>9780128129654</v>
      </c>
      <c r="D6672" s="14">
        <v>2017</v>
      </c>
    </row>
    <row r="6673" spans="1:7" s="8" customFormat="1" ht="20.149999999999999" customHeight="1">
      <c r="A6673" s="13" t="s">
        <v>6910</v>
      </c>
      <c r="B6673" s="14">
        <v>9780128123096</v>
      </c>
      <c r="C6673" s="14">
        <v>9780128123102</v>
      </c>
      <c r="D6673" s="14">
        <v>2017</v>
      </c>
    </row>
    <row r="6674" spans="1:7" s="8" customFormat="1" ht="20.149999999999999" customHeight="1">
      <c r="A6674" s="13" t="s">
        <v>6911</v>
      </c>
      <c r="B6674" s="14">
        <v>9780128099469</v>
      </c>
      <c r="C6674" s="14">
        <v>9780128099476</v>
      </c>
      <c r="D6674" s="14">
        <v>2017</v>
      </c>
    </row>
    <row r="6675" spans="1:7" s="8" customFormat="1" ht="20.149999999999999" customHeight="1">
      <c r="A6675" s="13" t="s">
        <v>6912</v>
      </c>
      <c r="B6675" s="14">
        <v>9791090213678</v>
      </c>
      <c r="C6675" s="14">
        <v>9791090213753</v>
      </c>
      <c r="D6675" s="14">
        <v>2017</v>
      </c>
      <c r="E6675" s="15" t="s">
        <v>797</v>
      </c>
      <c r="F6675" s="15" t="s">
        <v>798</v>
      </c>
      <c r="G6675" s="15" t="s">
        <v>799</v>
      </c>
    </row>
    <row r="6676" spans="1:7" s="8" customFormat="1" ht="20.149999999999999" customHeight="1">
      <c r="A6676" s="13" t="s">
        <v>6913</v>
      </c>
      <c r="B6676" s="14">
        <v>9791090213661</v>
      </c>
      <c r="C6676" s="14">
        <v>9791090213722</v>
      </c>
      <c r="D6676" s="14">
        <v>2017</v>
      </c>
      <c r="E6676" s="15" t="s">
        <v>249</v>
      </c>
      <c r="F6676" s="15" t="s">
        <v>250</v>
      </c>
      <c r="G6676" s="15" t="s">
        <v>6914</v>
      </c>
    </row>
    <row r="6677" spans="1:7" s="8" customFormat="1" ht="20.149999999999999" customHeight="1">
      <c r="A6677" s="13" t="s">
        <v>6915</v>
      </c>
      <c r="B6677" s="14">
        <v>9782855574127</v>
      </c>
      <c r="C6677" s="14">
        <v>9782855575605</v>
      </c>
      <c r="D6677" s="14">
        <v>2017</v>
      </c>
      <c r="E6677" s="15" t="s">
        <v>157</v>
      </c>
      <c r="F6677" s="15" t="s">
        <v>240</v>
      </c>
      <c r="G6677" s="15" t="s">
        <v>241</v>
      </c>
    </row>
    <row r="6678" spans="1:7" s="8" customFormat="1" ht="20.149999999999999" customHeight="1">
      <c r="A6678" s="13" t="s">
        <v>6916</v>
      </c>
      <c r="B6678" s="14">
        <v>9782855575308</v>
      </c>
      <c r="C6678" s="14">
        <v>9782855575599</v>
      </c>
      <c r="D6678" s="14">
        <v>2017</v>
      </c>
      <c r="E6678" s="15" t="s">
        <v>157</v>
      </c>
      <c r="F6678" s="15" t="s">
        <v>240</v>
      </c>
      <c r="G6678" s="15" t="s">
        <v>241</v>
      </c>
    </row>
    <row r="6679" spans="1:7" s="8" customFormat="1" ht="20.149999999999999" customHeight="1">
      <c r="A6679" s="13" t="s">
        <v>6917</v>
      </c>
      <c r="B6679" s="14">
        <v>9782855575353</v>
      </c>
      <c r="C6679" s="14">
        <v>9782855575568</v>
      </c>
      <c r="D6679" s="14">
        <v>2017</v>
      </c>
      <c r="E6679" s="15" t="s">
        <v>236</v>
      </c>
      <c r="F6679" s="15" t="s">
        <v>463</v>
      </c>
      <c r="G6679" s="15" t="s">
        <v>241</v>
      </c>
    </row>
    <row r="6680" spans="1:7" s="8" customFormat="1" ht="20.149999999999999" customHeight="1">
      <c r="A6680" s="13" t="s">
        <v>6918</v>
      </c>
      <c r="B6680" s="14">
        <v>9782855575452</v>
      </c>
      <c r="C6680" s="14">
        <v>9782855575551</v>
      </c>
      <c r="D6680" s="14">
        <v>2017</v>
      </c>
      <c r="E6680" s="15" t="s">
        <v>384</v>
      </c>
      <c r="F6680" s="15" t="s">
        <v>385</v>
      </c>
      <c r="G6680" s="15" t="s">
        <v>386</v>
      </c>
    </row>
    <row r="6681" spans="1:7" s="8" customFormat="1" ht="20.149999999999999" customHeight="1">
      <c r="A6681" s="13" t="s">
        <v>6919</v>
      </c>
      <c r="B6681" s="14">
        <v>9782855575148</v>
      </c>
      <c r="C6681" s="14">
        <v>9782855575544</v>
      </c>
      <c r="D6681" s="14">
        <v>2017</v>
      </c>
      <c r="E6681" s="15" t="s">
        <v>157</v>
      </c>
      <c r="F6681" s="15" t="s">
        <v>240</v>
      </c>
      <c r="G6681" s="15" t="s">
        <v>6920</v>
      </c>
    </row>
    <row r="6682" spans="1:7" s="8" customFormat="1" ht="20.149999999999999" customHeight="1">
      <c r="A6682" s="13" t="s">
        <v>6921</v>
      </c>
      <c r="B6682" s="14">
        <v>9780124166325</v>
      </c>
      <c r="C6682" s="14">
        <v>9780124166455</v>
      </c>
      <c r="D6682" s="14">
        <v>2017</v>
      </c>
    </row>
    <row r="6683" spans="1:7" s="8" customFormat="1" ht="20.149999999999999" customHeight="1">
      <c r="A6683" s="13" t="s">
        <v>6922</v>
      </c>
      <c r="B6683" s="14">
        <v>9782897193485</v>
      </c>
      <c r="C6683" s="14">
        <v>9782897193492</v>
      </c>
      <c r="D6683" s="14">
        <v>2017</v>
      </c>
      <c r="E6683" s="15" t="s">
        <v>198</v>
      </c>
      <c r="F6683" s="15" t="s">
        <v>199</v>
      </c>
      <c r="G6683" s="15" t="s">
        <v>199</v>
      </c>
    </row>
    <row r="6684" spans="1:7" s="8" customFormat="1" ht="20.149999999999999" customHeight="1">
      <c r="A6684" s="13" t="s">
        <v>6923</v>
      </c>
      <c r="B6684" s="14">
        <v>9782311622133</v>
      </c>
      <c r="C6684" s="14">
        <v>9782311622959</v>
      </c>
      <c r="D6684" s="14">
        <v>2017</v>
      </c>
      <c r="E6684" s="15" t="s">
        <v>244</v>
      </c>
      <c r="F6684" s="15" t="s">
        <v>245</v>
      </c>
      <c r="G6684" s="15" t="s">
        <v>2646</v>
      </c>
    </row>
    <row r="6685" spans="1:7" s="8" customFormat="1" ht="20.149999999999999" customHeight="1">
      <c r="A6685" s="13" t="s">
        <v>6925</v>
      </c>
      <c r="B6685" s="14">
        <v>9782311621617</v>
      </c>
      <c r="C6685" s="14">
        <v>9782311622898</v>
      </c>
      <c r="D6685" s="14">
        <v>2017</v>
      </c>
      <c r="E6685" s="15" t="s">
        <v>31</v>
      </c>
      <c r="F6685" s="15" t="s">
        <v>75</v>
      </c>
      <c r="G6685" s="15" t="s">
        <v>76</v>
      </c>
    </row>
    <row r="6686" spans="1:7" s="8" customFormat="1" ht="20.149999999999999" customHeight="1">
      <c r="A6686" s="13" t="s">
        <v>6926</v>
      </c>
      <c r="B6686" s="14">
        <v>9781775844990</v>
      </c>
      <c r="C6686" s="14">
        <v>9781775845010</v>
      </c>
      <c r="D6686" s="14">
        <v>2017</v>
      </c>
    </row>
    <row r="6687" spans="1:7" s="8" customFormat="1" ht="20.149999999999999" customHeight="1">
      <c r="A6687" s="13" t="s">
        <v>6927</v>
      </c>
      <c r="B6687" s="14">
        <v>9782924601044</v>
      </c>
      <c r="C6687" s="14">
        <v>9782924601990</v>
      </c>
      <c r="D6687" s="14">
        <v>2015</v>
      </c>
    </row>
    <row r="6688" spans="1:7" s="8" customFormat="1" ht="20.149999999999999" customHeight="1">
      <c r="A6688" s="13" t="s">
        <v>6928</v>
      </c>
      <c r="B6688" s="14">
        <v>9782923565842</v>
      </c>
      <c r="C6688" s="14">
        <v>9782924601099</v>
      </c>
      <c r="D6688" s="14">
        <v>2015</v>
      </c>
    </row>
    <row r="6689" spans="1:7" s="8" customFormat="1" ht="20.149999999999999" customHeight="1">
      <c r="A6689" s="13" t="s">
        <v>6929</v>
      </c>
      <c r="B6689" s="14">
        <v>9782923565859</v>
      </c>
      <c r="C6689" s="14">
        <v>9782924601082</v>
      </c>
      <c r="D6689" s="14">
        <v>2016</v>
      </c>
    </row>
    <row r="6690" spans="1:7" s="8" customFormat="1" ht="20.149999999999999" customHeight="1">
      <c r="A6690" s="13" t="s">
        <v>6930</v>
      </c>
      <c r="B6690" s="14">
        <v>9782923565873</v>
      </c>
      <c r="C6690" s="14">
        <v>9782923565989</v>
      </c>
      <c r="D6690" s="14">
        <v>2016</v>
      </c>
    </row>
    <row r="6691" spans="1:7" s="8" customFormat="1" ht="20.149999999999999" customHeight="1">
      <c r="A6691" s="13" t="s">
        <v>6931</v>
      </c>
      <c r="B6691" s="14">
        <v>9782923565927</v>
      </c>
      <c r="C6691" s="14">
        <v>9782923565972</v>
      </c>
      <c r="D6691" s="14">
        <v>2016</v>
      </c>
    </row>
    <row r="6692" spans="1:7" s="8" customFormat="1" ht="20.149999999999999" customHeight="1">
      <c r="A6692" s="13" t="s">
        <v>6932</v>
      </c>
      <c r="B6692" s="14">
        <v>9782924601051</v>
      </c>
      <c r="C6692" s="14">
        <v>9782923565958</v>
      </c>
      <c r="D6692" s="14">
        <v>2016</v>
      </c>
    </row>
    <row r="6693" spans="1:7" s="8" customFormat="1" ht="20.149999999999999" customHeight="1">
      <c r="A6693" s="13" t="s">
        <v>6933</v>
      </c>
      <c r="B6693" s="14">
        <v>9782923565828</v>
      </c>
      <c r="C6693" s="14">
        <v>9782923565941</v>
      </c>
      <c r="D6693" s="14">
        <v>2016</v>
      </c>
    </row>
    <row r="6694" spans="1:7" s="8" customFormat="1" ht="20.149999999999999" customHeight="1">
      <c r="A6694" s="13" t="s">
        <v>6934</v>
      </c>
      <c r="B6694" s="14">
        <v>9782897730499</v>
      </c>
      <c r="C6694" s="14">
        <v>9782897730505</v>
      </c>
      <c r="D6694" s="14">
        <v>2017</v>
      </c>
      <c r="E6694" s="15" t="s">
        <v>249</v>
      </c>
    </row>
    <row r="6695" spans="1:7" s="8" customFormat="1" ht="20.149999999999999" customHeight="1">
      <c r="A6695" s="13" t="s">
        <v>6935</v>
      </c>
      <c r="B6695" s="14">
        <v>9782124655755</v>
      </c>
      <c r="C6695" s="14">
        <v>9782128004306</v>
      </c>
      <c r="D6695" s="14">
        <v>2017</v>
      </c>
      <c r="E6695" s="15" t="s">
        <v>244</v>
      </c>
      <c r="F6695" s="15" t="s">
        <v>245</v>
      </c>
      <c r="G6695" s="15" t="s">
        <v>6936</v>
      </c>
    </row>
    <row r="6696" spans="1:7" s="8" customFormat="1" ht="20.149999999999999" customHeight="1">
      <c r="A6696" s="13" t="s">
        <v>6937</v>
      </c>
      <c r="B6696" s="14">
        <v>9782124655878</v>
      </c>
      <c r="C6696" s="14">
        <v>9782128004405</v>
      </c>
      <c r="D6696" s="14">
        <v>2017</v>
      </c>
    </row>
    <row r="6697" spans="1:7" s="8" customFormat="1" ht="20.149999999999999" customHeight="1">
      <c r="A6697" s="13" t="s">
        <v>6938</v>
      </c>
      <c r="B6697" s="14">
        <v>9782124655694</v>
      </c>
      <c r="C6697" s="14">
        <v>9782128004290</v>
      </c>
      <c r="D6697" s="14">
        <v>2017</v>
      </c>
      <c r="E6697" s="15" t="s">
        <v>273</v>
      </c>
      <c r="F6697" s="15" t="s">
        <v>1330</v>
      </c>
      <c r="G6697" s="15" t="s">
        <v>1699</v>
      </c>
    </row>
    <row r="6698" spans="1:7" s="8" customFormat="1" ht="20.149999999999999" customHeight="1">
      <c r="A6698" s="13" t="s">
        <v>6940</v>
      </c>
      <c r="B6698" s="14">
        <v>9782897193119</v>
      </c>
      <c r="C6698" s="14">
        <v>9782897193577</v>
      </c>
      <c r="D6698" s="14">
        <v>2017</v>
      </c>
      <c r="E6698" s="15" t="s">
        <v>157</v>
      </c>
    </row>
    <row r="6699" spans="1:7" s="8" customFormat="1" ht="20.149999999999999" customHeight="1">
      <c r="A6699" s="13" t="s">
        <v>6941</v>
      </c>
      <c r="B6699" s="14">
        <v>9782759226702</v>
      </c>
      <c r="C6699" s="14">
        <v>9782759226719</v>
      </c>
      <c r="D6699" s="14">
        <v>2017</v>
      </c>
      <c r="E6699" s="15" t="s">
        <v>157</v>
      </c>
    </row>
    <row r="6700" spans="1:7" s="8" customFormat="1" ht="20.149999999999999" customHeight="1">
      <c r="A6700" s="13" t="s">
        <v>6942</v>
      </c>
      <c r="B6700" s="14">
        <v>9782815925211</v>
      </c>
      <c r="C6700" s="14">
        <v>9782815925235</v>
      </c>
      <c r="D6700" s="14">
        <v>2017</v>
      </c>
      <c r="E6700" s="15" t="s">
        <v>65</v>
      </c>
      <c r="F6700" s="15" t="s">
        <v>65</v>
      </c>
      <c r="G6700" s="15" t="s">
        <v>65</v>
      </c>
    </row>
    <row r="6701" spans="1:7" s="8" customFormat="1" ht="20.149999999999999" customHeight="1">
      <c r="A6701" s="13" t="s">
        <v>6943</v>
      </c>
      <c r="B6701" s="14">
        <v>9782911188749</v>
      </c>
      <c r="C6701" s="14">
        <v>9791030407471</v>
      </c>
      <c r="D6701" s="14">
        <v>2017</v>
      </c>
      <c r="E6701" s="15" t="s">
        <v>65</v>
      </c>
      <c r="F6701" s="15" t="s">
        <v>65</v>
      </c>
      <c r="G6701" s="15" t="s">
        <v>65</v>
      </c>
    </row>
    <row r="6702" spans="1:7" s="8" customFormat="1" ht="20.149999999999999" customHeight="1">
      <c r="A6702" s="13" t="s">
        <v>6944</v>
      </c>
      <c r="B6702" s="14">
        <v>9782759821006</v>
      </c>
      <c r="C6702" s="14">
        <v>9782759821525</v>
      </c>
      <c r="D6702" s="14">
        <v>2017</v>
      </c>
      <c r="E6702" s="15" t="s">
        <v>25</v>
      </c>
      <c r="F6702" s="15" t="s">
        <v>26</v>
      </c>
      <c r="G6702" s="15" t="s">
        <v>492</v>
      </c>
    </row>
    <row r="6703" spans="1:7" s="8" customFormat="1" ht="20.149999999999999" customHeight="1">
      <c r="A6703" s="13" t="s">
        <v>6945</v>
      </c>
      <c r="B6703" s="14">
        <v>9782759817160</v>
      </c>
      <c r="C6703" s="14">
        <v>9782759820467</v>
      </c>
      <c r="D6703" s="14">
        <v>2017</v>
      </c>
      <c r="E6703" s="15" t="s">
        <v>18</v>
      </c>
    </row>
    <row r="6704" spans="1:7" s="8" customFormat="1" ht="20.149999999999999" customHeight="1">
      <c r="A6704" s="13" t="s">
        <v>6946</v>
      </c>
      <c r="B6704" s="14">
        <v>9782759821341</v>
      </c>
      <c r="C6704" s="14">
        <v>9782759821532</v>
      </c>
      <c r="D6704" s="14">
        <v>2017</v>
      </c>
      <c r="E6704" s="15" t="s">
        <v>1781</v>
      </c>
    </row>
    <row r="6705" spans="1:7" s="8" customFormat="1" ht="20.149999999999999" customHeight="1">
      <c r="A6705" s="13" t="s">
        <v>6947</v>
      </c>
      <c r="B6705" s="14">
        <v>9781870325509</v>
      </c>
      <c r="C6705" s="14">
        <v>9781904445999</v>
      </c>
      <c r="D6705" s="14">
        <v>2006</v>
      </c>
    </row>
    <row r="6706" spans="1:7" s="8" customFormat="1" ht="20.149999999999999" customHeight="1">
      <c r="A6706" s="13" t="s">
        <v>6948</v>
      </c>
      <c r="B6706" s="14">
        <v>9781870325691</v>
      </c>
      <c r="C6706" s="14">
        <v>9781904445630</v>
      </c>
      <c r="D6706" s="14">
        <v>2007</v>
      </c>
    </row>
    <row r="6707" spans="1:7" s="8" customFormat="1" ht="20.149999999999999" customHeight="1">
      <c r="A6707" s="13" t="s">
        <v>6949</v>
      </c>
      <c r="B6707" s="14">
        <v>9781849952255</v>
      </c>
      <c r="C6707" s="14">
        <v>9781849953153</v>
      </c>
      <c r="D6707" s="14">
        <v>2016</v>
      </c>
    </row>
    <row r="6708" spans="1:7" s="8" customFormat="1" ht="20.149999999999999" customHeight="1">
      <c r="A6708" s="13" t="s">
        <v>6950</v>
      </c>
      <c r="B6708" s="14">
        <v>9781870325776</v>
      </c>
      <c r="C6708" s="14">
        <v>9781849952897</v>
      </c>
      <c r="D6708" s="14">
        <v>1999</v>
      </c>
    </row>
    <row r="6709" spans="1:7" s="8" customFormat="1" ht="20.149999999999999" customHeight="1">
      <c r="A6709" s="13" t="s">
        <v>6951</v>
      </c>
      <c r="B6709" s="14">
        <v>9781870325462</v>
      </c>
      <c r="C6709" s="14">
        <v>9781849952774</v>
      </c>
      <c r="D6709" s="14">
        <v>1996</v>
      </c>
    </row>
    <row r="6710" spans="1:7" s="8" customFormat="1" ht="20.149999999999999" customHeight="1">
      <c r="A6710" s="13" t="s">
        <v>6952</v>
      </c>
      <c r="B6710" s="14">
        <v>9781904445210</v>
      </c>
      <c r="C6710" s="14">
        <v>9781849951456</v>
      </c>
      <c r="D6710" s="14">
        <v>2007</v>
      </c>
    </row>
    <row r="6711" spans="1:7" s="8" customFormat="1" ht="20.149999999999999" customHeight="1">
      <c r="A6711" s="13" t="s">
        <v>6953</v>
      </c>
      <c r="B6711" s="14">
        <v>9781870325394</v>
      </c>
      <c r="C6711" s="14">
        <v>9781849951364</v>
      </c>
      <c r="D6711" s="14">
        <v>2005</v>
      </c>
    </row>
    <row r="6712" spans="1:7" s="8" customFormat="1" ht="20.149999999999999" customHeight="1">
      <c r="A6712" s="13" t="s">
        <v>6954</v>
      </c>
      <c r="B6712" s="14">
        <v>9781870325585</v>
      </c>
      <c r="C6712" s="14">
        <v>9781849951357</v>
      </c>
      <c r="D6712" s="14">
        <v>2006</v>
      </c>
    </row>
    <row r="6713" spans="1:7" s="8" customFormat="1" ht="20.149999999999999" customHeight="1">
      <c r="A6713" s="13" t="s">
        <v>6955</v>
      </c>
      <c r="B6713" s="14">
        <v>9781870325448</v>
      </c>
      <c r="C6713" s="14">
        <v>9781849951340</v>
      </c>
      <c r="D6713" s="14">
        <v>2005</v>
      </c>
    </row>
    <row r="6714" spans="1:7" s="8" customFormat="1" ht="20.149999999999999" customHeight="1">
      <c r="A6714" s="13" t="s">
        <v>6956</v>
      </c>
      <c r="B6714" s="14">
        <v>9781849950213</v>
      </c>
      <c r="C6714" s="14">
        <v>9781849951333</v>
      </c>
      <c r="D6714" s="14">
        <v>2010</v>
      </c>
    </row>
    <row r="6715" spans="1:7" s="8" customFormat="1" ht="20.149999999999999" customHeight="1">
      <c r="A6715" s="13" t="s">
        <v>6957</v>
      </c>
      <c r="B6715" s="14">
        <v>9781904445876</v>
      </c>
      <c r="C6715" s="14">
        <v>9781849950138</v>
      </c>
      <c r="D6715" s="14">
        <v>2010</v>
      </c>
    </row>
    <row r="6716" spans="1:7" s="8" customFormat="1" ht="20.149999999999999" customHeight="1">
      <c r="A6716" s="13" t="s">
        <v>6958</v>
      </c>
      <c r="B6716" s="14">
        <v>9782759226900</v>
      </c>
      <c r="C6716" s="14">
        <v>9782759226917</v>
      </c>
      <c r="D6716" s="14">
        <v>2017</v>
      </c>
      <c r="E6716" s="15" t="s">
        <v>157</v>
      </c>
    </row>
    <row r="6717" spans="1:7" s="8" customFormat="1" ht="20.149999999999999" customHeight="1">
      <c r="A6717" s="13" t="s">
        <v>6959</v>
      </c>
      <c r="B6717" s="14">
        <v>9782759226023</v>
      </c>
      <c r="C6717" s="14">
        <v>9782759226030</v>
      </c>
      <c r="D6717" s="14">
        <v>2017</v>
      </c>
      <c r="E6717" s="15" t="s">
        <v>249</v>
      </c>
    </row>
    <row r="6718" spans="1:7" s="8" customFormat="1" ht="20.149999999999999" customHeight="1">
      <c r="A6718" s="13" t="s">
        <v>6960</v>
      </c>
      <c r="B6718" s="14">
        <v>9782759226849</v>
      </c>
      <c r="C6718" s="14">
        <v>9782759226856</v>
      </c>
      <c r="D6718" s="14">
        <v>2017</v>
      </c>
      <c r="E6718" s="15" t="s">
        <v>18</v>
      </c>
      <c r="F6718" s="15" t="s">
        <v>18</v>
      </c>
      <c r="G6718" s="15" t="s">
        <v>134</v>
      </c>
    </row>
    <row r="6719" spans="1:7" s="8" customFormat="1" ht="20.149999999999999" customHeight="1">
      <c r="A6719" s="13" t="s">
        <v>6961</v>
      </c>
      <c r="B6719" s="14">
        <v>9782212674767</v>
      </c>
      <c r="C6719" s="14">
        <v>9782212595307</v>
      </c>
      <c r="D6719" s="14">
        <v>2017</v>
      </c>
      <c r="E6719" s="15" t="s">
        <v>31</v>
      </c>
      <c r="F6719" s="15" t="s">
        <v>75</v>
      </c>
      <c r="G6719" s="15" t="s">
        <v>76</v>
      </c>
    </row>
    <row r="6720" spans="1:7" s="8" customFormat="1" ht="20.149999999999999" customHeight="1">
      <c r="A6720" s="13" t="s">
        <v>6962</v>
      </c>
      <c r="B6720" s="14">
        <v>9782759821075</v>
      </c>
      <c r="C6720" s="14">
        <v>9782759821518</v>
      </c>
      <c r="D6720" s="14">
        <v>2017</v>
      </c>
      <c r="E6720" s="15" t="s">
        <v>25</v>
      </c>
    </row>
    <row r="6721" spans="1:4" s="8" customFormat="1" ht="20.149999999999999" customHeight="1">
      <c r="A6721" s="13" t="s">
        <v>6963</v>
      </c>
      <c r="B6721" s="14">
        <v>9781787287754</v>
      </c>
      <c r="C6721" s="14">
        <v>9781787280342</v>
      </c>
      <c r="D6721" s="14">
        <v>2016</v>
      </c>
    </row>
    <row r="6722" spans="1:4" s="8" customFormat="1" ht="20.149999999999999" customHeight="1">
      <c r="A6722" s="13" t="s">
        <v>6964</v>
      </c>
      <c r="B6722" s="14">
        <v>9781787124813</v>
      </c>
      <c r="C6722" s="14">
        <v>9781787120020</v>
      </c>
      <c r="D6722" s="14">
        <v>2016</v>
      </c>
    </row>
    <row r="6723" spans="1:4" s="8" customFormat="1" ht="20.149999999999999" customHeight="1">
      <c r="A6723" s="13" t="s">
        <v>6965</v>
      </c>
      <c r="B6723" s="14">
        <v>9781787125490</v>
      </c>
      <c r="C6723" s="14">
        <v>9781787123847</v>
      </c>
      <c r="D6723" s="14">
        <v>2016</v>
      </c>
    </row>
    <row r="6724" spans="1:4" s="8" customFormat="1" ht="20.149999999999999" customHeight="1">
      <c r="A6724" s="13" t="s">
        <v>6966</v>
      </c>
      <c r="B6724" s="14">
        <v>9781787128187</v>
      </c>
      <c r="C6724" s="14">
        <v>9781787120976</v>
      </c>
      <c r="D6724" s="14">
        <v>2016</v>
      </c>
    </row>
    <row r="6725" spans="1:4" s="8" customFormat="1" ht="20.149999999999999" customHeight="1">
      <c r="A6725" s="13" t="s">
        <v>6967</v>
      </c>
      <c r="B6725" s="14">
        <v>9781787121072</v>
      </c>
      <c r="C6725" s="14">
        <v>9781787124530</v>
      </c>
      <c r="D6725" s="14">
        <v>2016</v>
      </c>
    </row>
    <row r="6726" spans="1:4" s="8" customFormat="1" ht="20.149999999999999" customHeight="1">
      <c r="A6726" s="13" t="s">
        <v>6968</v>
      </c>
      <c r="B6726" s="14">
        <v>9781787129955</v>
      </c>
      <c r="C6726" s="14">
        <v>9781787122246</v>
      </c>
      <c r="D6726" s="14">
        <v>2016</v>
      </c>
    </row>
    <row r="6727" spans="1:4" s="8" customFormat="1" ht="20.149999999999999" customHeight="1">
      <c r="A6727" s="13" t="s">
        <v>6969</v>
      </c>
      <c r="B6727" s="14">
        <v>9781787125186</v>
      </c>
      <c r="C6727" s="14">
        <v>9781787123403</v>
      </c>
      <c r="D6727" s="14">
        <v>2016</v>
      </c>
    </row>
    <row r="6728" spans="1:4" s="8" customFormat="1" ht="20.149999999999999" customHeight="1">
      <c r="A6728" s="13" t="s">
        <v>6970</v>
      </c>
      <c r="B6728" s="14">
        <v>9781787128491</v>
      </c>
      <c r="C6728" s="14">
        <v>9781787121287</v>
      </c>
      <c r="D6728" s="14">
        <v>2016</v>
      </c>
    </row>
    <row r="6729" spans="1:4" s="8" customFormat="1" ht="20.149999999999999" customHeight="1">
      <c r="A6729" s="13" t="s">
        <v>6971</v>
      </c>
      <c r="B6729" s="14">
        <v>9781787126619</v>
      </c>
      <c r="C6729" s="14">
        <v>9781787128675</v>
      </c>
      <c r="D6729" s="14">
        <v>2016</v>
      </c>
    </row>
    <row r="6730" spans="1:4" s="8" customFormat="1" ht="20.149999999999999" customHeight="1">
      <c r="A6730" s="13" t="s">
        <v>6972</v>
      </c>
      <c r="B6730" s="14">
        <v>9781787123182</v>
      </c>
      <c r="C6730" s="14">
        <v>9781787129412</v>
      </c>
      <c r="D6730" s="14">
        <v>2016</v>
      </c>
    </row>
    <row r="6731" spans="1:4" s="8" customFormat="1" ht="20.149999999999999" customHeight="1">
      <c r="A6731" s="13" t="s">
        <v>6973</v>
      </c>
      <c r="B6731" s="14">
        <v>9781787121386</v>
      </c>
      <c r="C6731" s="14">
        <v>9781787123922</v>
      </c>
      <c r="D6731" s="14">
        <v>2016</v>
      </c>
    </row>
    <row r="6732" spans="1:4" s="8" customFormat="1" ht="20.149999999999999" customHeight="1">
      <c r="A6732" s="13" t="s">
        <v>6974</v>
      </c>
      <c r="B6732" s="14">
        <v>9781787124660</v>
      </c>
      <c r="C6732" s="14">
        <v>9781787125575</v>
      </c>
      <c r="D6732" s="14">
        <v>2016</v>
      </c>
    </row>
    <row r="6733" spans="1:4" s="8" customFormat="1" ht="20.149999999999999" customHeight="1">
      <c r="A6733" s="13" t="s">
        <v>6975</v>
      </c>
      <c r="B6733" s="14">
        <v>9781787123496</v>
      </c>
      <c r="C6733" s="14">
        <v>9781787126596</v>
      </c>
      <c r="D6733" s="14">
        <v>2016</v>
      </c>
    </row>
    <row r="6734" spans="1:4" s="8" customFormat="1" ht="20.149999999999999" customHeight="1">
      <c r="A6734" s="13" t="s">
        <v>6976</v>
      </c>
      <c r="B6734" s="14">
        <v>9781787124196</v>
      </c>
      <c r="C6734" s="14">
        <v>9781787120501</v>
      </c>
      <c r="D6734" s="14">
        <v>2016</v>
      </c>
    </row>
    <row r="6735" spans="1:4" s="8" customFormat="1" ht="20.149999999999999" customHeight="1">
      <c r="A6735" s="13" t="s">
        <v>6977</v>
      </c>
      <c r="B6735" s="14">
        <v>9781787283190</v>
      </c>
      <c r="C6735" s="14">
        <v>9781787281530</v>
      </c>
      <c r="D6735" s="14">
        <v>2016</v>
      </c>
    </row>
    <row r="6736" spans="1:4" s="8" customFormat="1" ht="20.149999999999999" customHeight="1">
      <c r="A6736" s="13" t="s">
        <v>6978</v>
      </c>
      <c r="B6736" s="14">
        <v>9781785282225</v>
      </c>
      <c r="C6736" s="14">
        <v>9781785881039</v>
      </c>
      <c r="D6736" s="14">
        <v>2016</v>
      </c>
    </row>
    <row r="6737" spans="1:4" s="8" customFormat="1" ht="20.149999999999999" customHeight="1">
      <c r="A6737" s="13" t="s">
        <v>6979</v>
      </c>
      <c r="B6737" s="14">
        <v>9781785884856</v>
      </c>
      <c r="C6737" s="14">
        <v>9781785883538</v>
      </c>
      <c r="D6737" s="14">
        <v>2016</v>
      </c>
    </row>
    <row r="6738" spans="1:4" s="8" customFormat="1" ht="20.149999999999999" customHeight="1">
      <c r="A6738" s="13" t="s">
        <v>6980</v>
      </c>
      <c r="B6738" s="14">
        <v>9781783551811</v>
      </c>
      <c r="C6738" s="14">
        <v>9781782174707</v>
      </c>
      <c r="D6738" s="14">
        <v>2016</v>
      </c>
    </row>
    <row r="6739" spans="1:4" s="8" customFormat="1" ht="20.149999999999999" customHeight="1">
      <c r="A6739" s="13" t="s">
        <v>6981</v>
      </c>
      <c r="B6739" s="14">
        <v>9781786463654</v>
      </c>
      <c r="C6739" s="14">
        <v>9781786461377</v>
      </c>
      <c r="D6739" s="14">
        <v>2016</v>
      </c>
    </row>
    <row r="6740" spans="1:4" s="8" customFormat="1" ht="20.149999999999999" customHeight="1">
      <c r="A6740" s="13" t="s">
        <v>6982</v>
      </c>
      <c r="B6740" s="14">
        <v>9781787121638</v>
      </c>
      <c r="C6740" s="14">
        <v>9781787120136</v>
      </c>
      <c r="D6740" s="14">
        <v>2016</v>
      </c>
    </row>
    <row r="6741" spans="1:4" s="8" customFormat="1" ht="20.149999999999999" customHeight="1">
      <c r="A6741" s="13" t="s">
        <v>6983</v>
      </c>
      <c r="B6741" s="14">
        <v>9781785889677</v>
      </c>
      <c r="C6741" s="14">
        <v>9781785881183</v>
      </c>
      <c r="D6741" s="14">
        <v>2016</v>
      </c>
    </row>
    <row r="6742" spans="1:4" s="8" customFormat="1" ht="20.149999999999999" customHeight="1">
      <c r="A6742" s="13" t="s">
        <v>6984</v>
      </c>
      <c r="B6742" s="14">
        <v>9781786465412</v>
      </c>
      <c r="C6742" s="14">
        <v>9781786469915</v>
      </c>
      <c r="D6742" s="14">
        <v>2016</v>
      </c>
    </row>
    <row r="6743" spans="1:4" s="8" customFormat="1" ht="20.149999999999999" customHeight="1">
      <c r="A6743" s="13" t="s">
        <v>6985</v>
      </c>
      <c r="B6743" s="14">
        <v>9781786467218</v>
      </c>
      <c r="C6743" s="14">
        <v>9781786465917</v>
      </c>
      <c r="D6743" s="14">
        <v>2016</v>
      </c>
    </row>
    <row r="6744" spans="1:4" s="8" customFormat="1" ht="20.149999999999999" customHeight="1">
      <c r="A6744" s="13" t="s">
        <v>6986</v>
      </c>
      <c r="B6744" s="14">
        <v>9781786464507</v>
      </c>
      <c r="C6744" s="14">
        <v>9781786466853</v>
      </c>
      <c r="D6744" s="14">
        <v>2016</v>
      </c>
    </row>
    <row r="6745" spans="1:4" s="8" customFormat="1" ht="20.149999999999999" customHeight="1">
      <c r="A6745" s="13" t="s">
        <v>6987</v>
      </c>
      <c r="B6745" s="14">
        <v>9781784395513</v>
      </c>
      <c r="C6745" s="14">
        <v>9781784392987</v>
      </c>
      <c r="D6745" s="14">
        <v>2016</v>
      </c>
    </row>
    <row r="6746" spans="1:4" s="8" customFormat="1" ht="20.149999999999999" customHeight="1">
      <c r="A6746" s="13" t="s">
        <v>6988</v>
      </c>
      <c r="B6746" s="14">
        <v>9781786462558</v>
      </c>
      <c r="C6746" s="14">
        <v>9781786465320</v>
      </c>
      <c r="D6746" s="14">
        <v>2016</v>
      </c>
    </row>
    <row r="6747" spans="1:4" s="8" customFormat="1" ht="20.149999999999999" customHeight="1">
      <c r="A6747" s="13" t="s">
        <v>6989</v>
      </c>
      <c r="B6747" s="14">
        <v>9781785885433</v>
      </c>
      <c r="C6747" s="14">
        <v>9781785889974</v>
      </c>
      <c r="D6747" s="14">
        <v>2016</v>
      </c>
    </row>
    <row r="6748" spans="1:4" s="8" customFormat="1" ht="20.149999999999999" customHeight="1">
      <c r="A6748" s="13" t="s">
        <v>6990</v>
      </c>
      <c r="B6748" s="14">
        <v>9781785880100</v>
      </c>
      <c r="C6748" s="14">
        <v>9781785288807</v>
      </c>
      <c r="D6748" s="14">
        <v>2016</v>
      </c>
    </row>
    <row r="6749" spans="1:4" s="8" customFormat="1" ht="20.149999999999999" customHeight="1">
      <c r="A6749" s="13" t="s">
        <v>6991</v>
      </c>
      <c r="B6749" s="14">
        <v>9781787289086</v>
      </c>
      <c r="C6749" s="14">
        <v>9781787287594</v>
      </c>
      <c r="D6749" s="14">
        <v>2016</v>
      </c>
    </row>
    <row r="6750" spans="1:4" s="8" customFormat="1" ht="20.149999999999999" customHeight="1">
      <c r="A6750" s="13" t="s">
        <v>6992</v>
      </c>
      <c r="B6750" s="14">
        <v>9781786462497</v>
      </c>
      <c r="C6750" s="14">
        <v>9781786461513</v>
      </c>
      <c r="D6750" s="14">
        <v>2016</v>
      </c>
    </row>
    <row r="6751" spans="1:4" s="8" customFormat="1" ht="20.149999999999999" customHeight="1">
      <c r="A6751" s="13" t="s">
        <v>6993</v>
      </c>
      <c r="B6751" s="14">
        <v>9781786467201</v>
      </c>
      <c r="C6751" s="14">
        <v>9781786468062</v>
      </c>
      <c r="D6751" s="14">
        <v>2016</v>
      </c>
    </row>
    <row r="6752" spans="1:4" s="8" customFormat="1" ht="20.149999999999999" customHeight="1">
      <c r="A6752" s="13" t="s">
        <v>6994</v>
      </c>
      <c r="B6752" s="14">
        <v>9781786467720</v>
      </c>
      <c r="C6752" s="14">
        <v>9781786462596</v>
      </c>
      <c r="D6752" s="14">
        <v>2016</v>
      </c>
    </row>
    <row r="6753" spans="1:4" s="8" customFormat="1" ht="20.149999999999999" customHeight="1">
      <c r="A6753" s="13" t="s">
        <v>6995</v>
      </c>
      <c r="B6753" s="14">
        <v>9781786463517</v>
      </c>
      <c r="C6753" s="14">
        <v>9781786463647</v>
      </c>
      <c r="D6753" s="14">
        <v>2016</v>
      </c>
    </row>
    <row r="6754" spans="1:4" s="8" customFormat="1" ht="20.149999999999999" customHeight="1">
      <c r="A6754" s="13" t="s">
        <v>6996</v>
      </c>
      <c r="B6754" s="14">
        <v>9781786464286</v>
      </c>
      <c r="C6754" s="14">
        <v>9781786467676</v>
      </c>
      <c r="D6754" s="14">
        <v>2016</v>
      </c>
    </row>
    <row r="6755" spans="1:4" s="8" customFormat="1" ht="20.149999999999999" customHeight="1">
      <c r="A6755" s="13" t="s">
        <v>6997</v>
      </c>
      <c r="B6755" s="14">
        <v>9781786469755</v>
      </c>
      <c r="C6755" s="14">
        <v>9781786467607</v>
      </c>
      <c r="D6755" s="14">
        <v>2016</v>
      </c>
    </row>
    <row r="6756" spans="1:4" s="8" customFormat="1" ht="20.149999999999999" customHeight="1">
      <c r="A6756" s="13" t="s">
        <v>6998</v>
      </c>
      <c r="B6756" s="14">
        <v>9781786468963</v>
      </c>
      <c r="C6756" s="14">
        <v>9781786464521</v>
      </c>
      <c r="D6756" s="14">
        <v>2016</v>
      </c>
    </row>
    <row r="6757" spans="1:4" s="8" customFormat="1" ht="20.149999999999999" customHeight="1">
      <c r="A6757" s="13" t="s">
        <v>6999</v>
      </c>
      <c r="B6757" s="14">
        <v>9781784391454</v>
      </c>
      <c r="C6757" s="14">
        <v>9781784399139</v>
      </c>
      <c r="D6757" s="14">
        <v>2016</v>
      </c>
    </row>
    <row r="6758" spans="1:4" s="8" customFormat="1" ht="20.149999999999999" customHeight="1">
      <c r="A6758" s="13" t="s">
        <v>7000</v>
      </c>
      <c r="B6758" s="14">
        <v>9781786461070</v>
      </c>
      <c r="C6758" s="14">
        <v>9781786468628</v>
      </c>
      <c r="D6758" s="14">
        <v>2016</v>
      </c>
    </row>
    <row r="6759" spans="1:4" s="8" customFormat="1" ht="20.149999999999999" customHeight="1">
      <c r="A6759" s="13" t="s">
        <v>7001</v>
      </c>
      <c r="B6759" s="14">
        <v>9781787126954</v>
      </c>
      <c r="C6759" s="14">
        <v>9781787127067</v>
      </c>
      <c r="D6759" s="14">
        <v>2016</v>
      </c>
    </row>
    <row r="6760" spans="1:4" s="8" customFormat="1" ht="20.149999999999999" customHeight="1">
      <c r="A6760" s="13" t="s">
        <v>7002</v>
      </c>
      <c r="B6760" s="14">
        <v>9781786469809</v>
      </c>
      <c r="C6760" s="14">
        <v>9781786460844</v>
      </c>
      <c r="D6760" s="14">
        <v>2016</v>
      </c>
    </row>
    <row r="6761" spans="1:4" s="8" customFormat="1" ht="20.149999999999999" customHeight="1">
      <c r="A6761" s="13" t="s">
        <v>7003</v>
      </c>
      <c r="B6761" s="14">
        <v>9781785887918</v>
      </c>
      <c r="C6761" s="14">
        <v>9781785888922</v>
      </c>
      <c r="D6761" s="14">
        <v>2016</v>
      </c>
    </row>
    <row r="6762" spans="1:4" s="8" customFormat="1" ht="20.149999999999999" customHeight="1">
      <c r="A6762" s="13" t="s">
        <v>7004</v>
      </c>
      <c r="B6762" s="14">
        <v>9781786467126</v>
      </c>
      <c r="C6762" s="14">
        <v>9781786464606</v>
      </c>
      <c r="D6762" s="14">
        <v>2016</v>
      </c>
    </row>
    <row r="6763" spans="1:4" s="8" customFormat="1" ht="20.149999999999999" customHeight="1">
      <c r="A6763" s="13" t="s">
        <v>7005</v>
      </c>
      <c r="B6763" s="14">
        <v>9781782172161</v>
      </c>
      <c r="C6763" s="14">
        <v>9781782172178</v>
      </c>
      <c r="D6763" s="14">
        <v>2016</v>
      </c>
    </row>
    <row r="6764" spans="1:4" s="8" customFormat="1" ht="20.149999999999999" customHeight="1">
      <c r="A6764" s="13" t="s">
        <v>7006</v>
      </c>
      <c r="B6764" s="14">
        <v>9781785884375</v>
      </c>
      <c r="C6764" s="14">
        <v>9781785885402</v>
      </c>
      <c r="D6764" s="14">
        <v>2016</v>
      </c>
    </row>
    <row r="6765" spans="1:4" s="8" customFormat="1" ht="20.149999999999999" customHeight="1">
      <c r="A6765" s="13" t="s">
        <v>7007</v>
      </c>
      <c r="B6765" s="14">
        <v>9781786460097</v>
      </c>
      <c r="C6765" s="14">
        <v>9781786467102</v>
      </c>
      <c r="D6765" s="14">
        <v>2016</v>
      </c>
    </row>
    <row r="6766" spans="1:4" s="8" customFormat="1" ht="20.149999999999999" customHeight="1">
      <c r="A6766" s="13" t="s">
        <v>7008</v>
      </c>
      <c r="B6766" s="14">
        <v>9781786469946</v>
      </c>
      <c r="C6766" s="14">
        <v>9781786461131</v>
      </c>
      <c r="D6766" s="14">
        <v>2016</v>
      </c>
    </row>
    <row r="6767" spans="1:4" s="8" customFormat="1" ht="20.149999999999999" customHeight="1">
      <c r="A6767" s="13" t="s">
        <v>7009</v>
      </c>
      <c r="B6767" s="14">
        <v>9781786464378</v>
      </c>
      <c r="C6767" s="14">
        <v>9781786468482</v>
      </c>
      <c r="D6767" s="14">
        <v>2016</v>
      </c>
    </row>
    <row r="6768" spans="1:4" s="8" customFormat="1" ht="20.149999999999999" customHeight="1">
      <c r="A6768" s="13" t="s">
        <v>7010</v>
      </c>
      <c r="B6768" s="14">
        <v>9781786461483</v>
      </c>
      <c r="C6768" s="14">
        <v>9781786461681</v>
      </c>
      <c r="D6768" s="14">
        <v>2016</v>
      </c>
    </row>
    <row r="6769" spans="1:4" s="8" customFormat="1" ht="20.149999999999999" customHeight="1">
      <c r="A6769" s="13" t="s">
        <v>7011</v>
      </c>
      <c r="B6769" s="14">
        <v>9781786463210</v>
      </c>
      <c r="C6769" s="14">
        <v>9781786468147</v>
      </c>
      <c r="D6769" s="14">
        <v>2016</v>
      </c>
    </row>
    <row r="6770" spans="1:4" s="8" customFormat="1" ht="20.149999999999999" customHeight="1">
      <c r="A6770" s="13" t="s">
        <v>7012</v>
      </c>
      <c r="B6770" s="14">
        <v>9781785881725</v>
      </c>
      <c r="C6770" s="14">
        <v>9781785886379</v>
      </c>
      <c r="D6770" s="14">
        <v>2016</v>
      </c>
    </row>
    <row r="6771" spans="1:4" s="8" customFormat="1" ht="20.149999999999999" customHeight="1">
      <c r="A6771" s="13" t="s">
        <v>7013</v>
      </c>
      <c r="B6771" s="14">
        <v>9781787281141</v>
      </c>
      <c r="C6771" s="14">
        <v>9781787286344</v>
      </c>
      <c r="D6771" s="14">
        <v>2016</v>
      </c>
    </row>
    <row r="6772" spans="1:4" s="8" customFormat="1" ht="20.149999999999999" customHeight="1">
      <c r="A6772" s="13" t="s">
        <v>7014</v>
      </c>
      <c r="B6772" s="14">
        <v>9781784396886</v>
      </c>
      <c r="C6772" s="14">
        <v>9781784391997</v>
      </c>
      <c r="D6772" s="14">
        <v>2016</v>
      </c>
    </row>
    <row r="6773" spans="1:4" s="8" customFormat="1" ht="20.149999999999999" customHeight="1">
      <c r="A6773" s="13" t="s">
        <v>7015</v>
      </c>
      <c r="B6773" s="14">
        <v>9781785884726</v>
      </c>
      <c r="C6773" s="14">
        <v>9781785889516</v>
      </c>
      <c r="D6773" s="14">
        <v>2016</v>
      </c>
    </row>
    <row r="6774" spans="1:4" s="8" customFormat="1" ht="20.149999999999999" customHeight="1">
      <c r="A6774" s="13" t="s">
        <v>7016</v>
      </c>
      <c r="B6774" s="14">
        <v>9781786465962</v>
      </c>
      <c r="C6774" s="14">
        <v>9781786468338</v>
      </c>
      <c r="D6774" s="14">
        <v>2016</v>
      </c>
    </row>
    <row r="6775" spans="1:4" s="8" customFormat="1" ht="20.149999999999999" customHeight="1">
      <c r="A6775" s="13" t="s">
        <v>7017</v>
      </c>
      <c r="B6775" s="14">
        <v>9781787121690</v>
      </c>
      <c r="C6775" s="14">
        <v>9781787121508</v>
      </c>
      <c r="D6775" s="14">
        <v>2016</v>
      </c>
    </row>
    <row r="6776" spans="1:4" s="8" customFormat="1" ht="20.149999999999999" customHeight="1">
      <c r="A6776" s="13" t="s">
        <v>7018</v>
      </c>
      <c r="B6776" s="14">
        <v>9781784393434</v>
      </c>
      <c r="C6776" s="14">
        <v>9781784396848</v>
      </c>
      <c r="D6776" s="14">
        <v>2016</v>
      </c>
    </row>
    <row r="6777" spans="1:4" s="8" customFormat="1" ht="20.149999999999999" customHeight="1">
      <c r="A6777" s="13" t="s">
        <v>7019</v>
      </c>
      <c r="B6777" s="14">
        <v>9781785886300</v>
      </c>
      <c r="C6777" s="14">
        <v>9781785883675</v>
      </c>
      <c r="D6777" s="14">
        <v>2016</v>
      </c>
    </row>
    <row r="6778" spans="1:4" s="8" customFormat="1" ht="20.149999999999999" customHeight="1">
      <c r="A6778" s="13" t="s">
        <v>7020</v>
      </c>
      <c r="B6778" s="14">
        <v>9781786465634</v>
      </c>
      <c r="C6778" s="14">
        <v>9781786469731</v>
      </c>
      <c r="D6778" s="14">
        <v>2016</v>
      </c>
    </row>
    <row r="6779" spans="1:4" s="8" customFormat="1" ht="20.149999999999999" customHeight="1">
      <c r="A6779" s="13" t="s">
        <v>7021</v>
      </c>
      <c r="B6779" s="14">
        <v>9781785884887</v>
      </c>
      <c r="C6779" s="14">
        <v>9781785887727</v>
      </c>
      <c r="D6779" s="14">
        <v>2016</v>
      </c>
    </row>
    <row r="6780" spans="1:4" s="8" customFormat="1" ht="20.149999999999999" customHeight="1">
      <c r="A6780" s="13" t="s">
        <v>7022</v>
      </c>
      <c r="B6780" s="14">
        <v>9781786463487</v>
      </c>
      <c r="C6780" s="14">
        <v>9781786462244</v>
      </c>
      <c r="D6780" s="14">
        <v>2016</v>
      </c>
    </row>
    <row r="6781" spans="1:4" s="8" customFormat="1" ht="20.149999999999999" customHeight="1">
      <c r="A6781" s="13" t="s">
        <v>7023</v>
      </c>
      <c r="B6781" s="14">
        <v>9781785880810</v>
      </c>
      <c r="C6781" s="14">
        <v>9781785885921</v>
      </c>
      <c r="D6781" s="14">
        <v>2016</v>
      </c>
    </row>
    <row r="6782" spans="1:4" s="8" customFormat="1" ht="20.149999999999999" customHeight="1">
      <c r="A6782" s="13" t="s">
        <v>7024</v>
      </c>
      <c r="B6782" s="14">
        <v>9781786461810</v>
      </c>
      <c r="C6782" s="14">
        <v>9781786467997</v>
      </c>
      <c r="D6782" s="14">
        <v>2016</v>
      </c>
    </row>
    <row r="6783" spans="1:4" s="8" customFormat="1" ht="20.149999999999999" customHeight="1">
      <c r="A6783" s="13" t="s">
        <v>7025</v>
      </c>
      <c r="B6783" s="14">
        <v>9781785883804</v>
      </c>
      <c r="C6783" s="14">
        <v>9781785889851</v>
      </c>
      <c r="D6783" s="14">
        <v>2016</v>
      </c>
    </row>
    <row r="6784" spans="1:4" s="8" customFormat="1" ht="20.149999999999999" customHeight="1">
      <c r="A6784" s="13" t="s">
        <v>7026</v>
      </c>
      <c r="B6784" s="14">
        <v>9781786467393</v>
      </c>
      <c r="C6784" s="14">
        <v>9781786467027</v>
      </c>
      <c r="D6784" s="14">
        <v>2016</v>
      </c>
    </row>
    <row r="6785" spans="1:4" s="8" customFormat="1" ht="20.149999999999999" customHeight="1">
      <c r="A6785" s="13" t="s">
        <v>7027</v>
      </c>
      <c r="B6785" s="14">
        <v>9781785884870</v>
      </c>
      <c r="C6785" s="14">
        <v>9781785889455</v>
      </c>
      <c r="D6785" s="14">
        <v>2016</v>
      </c>
    </row>
    <row r="6786" spans="1:4" s="8" customFormat="1" ht="20.149999999999999" customHeight="1">
      <c r="A6786" s="13" t="s">
        <v>7028</v>
      </c>
      <c r="B6786" s="14">
        <v>9781786460998</v>
      </c>
      <c r="C6786" s="14">
        <v>9781786467881</v>
      </c>
      <c r="D6786" s="14">
        <v>2016</v>
      </c>
    </row>
    <row r="6787" spans="1:4" s="8" customFormat="1" ht="20.149999999999999" customHeight="1">
      <c r="A6787" s="13" t="s">
        <v>7029</v>
      </c>
      <c r="B6787" s="14">
        <v>9781787126602</v>
      </c>
      <c r="C6787" s="14">
        <v>9781787127869</v>
      </c>
      <c r="D6787" s="14">
        <v>2016</v>
      </c>
    </row>
    <row r="6788" spans="1:4" s="8" customFormat="1" ht="20.149999999999999" customHeight="1">
      <c r="A6788" s="13" t="s">
        <v>7030</v>
      </c>
      <c r="B6788" s="14">
        <v>9781786469908</v>
      </c>
      <c r="C6788" s="14">
        <v>9781786466334</v>
      </c>
      <c r="D6788" s="14">
        <v>2016</v>
      </c>
    </row>
    <row r="6789" spans="1:4" s="8" customFormat="1" ht="20.149999999999999" customHeight="1">
      <c r="A6789" s="13" t="s">
        <v>7031</v>
      </c>
      <c r="B6789" s="14">
        <v>9781784397692</v>
      </c>
      <c r="C6789" s="14">
        <v>9781784398842</v>
      </c>
      <c r="D6789" s="14">
        <v>2016</v>
      </c>
    </row>
    <row r="6790" spans="1:4" s="8" customFormat="1" ht="20.149999999999999" customHeight="1">
      <c r="A6790" s="13" t="s">
        <v>7032</v>
      </c>
      <c r="B6790" s="14">
        <v>9781787126138</v>
      </c>
      <c r="C6790" s="14">
        <v>9781787126237</v>
      </c>
      <c r="D6790" s="14">
        <v>2016</v>
      </c>
    </row>
    <row r="6791" spans="1:4" s="8" customFormat="1" ht="20.149999999999999" customHeight="1">
      <c r="A6791" s="13" t="s">
        <v>7033</v>
      </c>
      <c r="B6791" s="14">
        <v>9781787129948</v>
      </c>
      <c r="C6791" s="14">
        <v>9781787128835</v>
      </c>
      <c r="D6791" s="14">
        <v>2016</v>
      </c>
    </row>
    <row r="6792" spans="1:4" s="8" customFormat="1" ht="20.149999999999999" customHeight="1">
      <c r="A6792" s="13" t="s">
        <v>7034</v>
      </c>
      <c r="B6792" s="14">
        <v>9781786461148</v>
      </c>
      <c r="C6792" s="14">
        <v>9781786461773</v>
      </c>
      <c r="D6792" s="14">
        <v>2016</v>
      </c>
    </row>
    <row r="6793" spans="1:4" s="8" customFormat="1" ht="20.149999999999999" customHeight="1">
      <c r="A6793" s="13" t="s">
        <v>85</v>
      </c>
      <c r="B6793" s="14">
        <v>9781786469250</v>
      </c>
      <c r="C6793" s="14">
        <v>9781786463845</v>
      </c>
      <c r="D6793" s="14">
        <v>2016</v>
      </c>
    </row>
    <row r="6794" spans="1:4" s="8" customFormat="1" ht="20.149999999999999" customHeight="1">
      <c r="A6794" s="13" t="s">
        <v>7035</v>
      </c>
      <c r="B6794" s="14">
        <v>9781785882340</v>
      </c>
      <c r="C6794" s="14">
        <v>9781785889400</v>
      </c>
      <c r="D6794" s="14">
        <v>2016</v>
      </c>
    </row>
    <row r="6795" spans="1:4" s="8" customFormat="1" ht="20.149999999999999" customHeight="1">
      <c r="A6795" s="13" t="s">
        <v>7036</v>
      </c>
      <c r="B6795" s="14">
        <v>9781787129665</v>
      </c>
      <c r="C6795" s="14">
        <v>9781787123144</v>
      </c>
      <c r="D6795" s="14">
        <v>2016</v>
      </c>
    </row>
    <row r="6796" spans="1:4" s="8" customFormat="1" ht="20.149999999999999" customHeight="1">
      <c r="A6796" s="13" t="s">
        <v>7037</v>
      </c>
      <c r="B6796" s="14">
        <v>9781786466587</v>
      </c>
      <c r="C6796" s="14">
        <v>9781786466822</v>
      </c>
      <c r="D6796" s="14">
        <v>2016</v>
      </c>
    </row>
    <row r="6797" spans="1:4" s="8" customFormat="1" ht="20.149999999999999" customHeight="1">
      <c r="A6797" s="13" t="s">
        <v>7038</v>
      </c>
      <c r="B6797" s="14">
        <v>9781786462510</v>
      </c>
      <c r="C6797" s="14">
        <v>9781786464835</v>
      </c>
      <c r="D6797" s="14">
        <v>2016</v>
      </c>
    </row>
    <row r="6798" spans="1:4" s="8" customFormat="1" ht="20.149999999999999" customHeight="1">
      <c r="A6798" s="13" t="s">
        <v>7039</v>
      </c>
      <c r="B6798" s="14">
        <v>9781785881206</v>
      </c>
      <c r="C6798" s="14">
        <v>9781785880377</v>
      </c>
      <c r="D6798" s="14">
        <v>2016</v>
      </c>
    </row>
    <row r="6799" spans="1:4" s="8" customFormat="1" ht="20.149999999999999" customHeight="1">
      <c r="A6799" s="13" t="s">
        <v>7040</v>
      </c>
      <c r="B6799" s="14">
        <v>9781786464231</v>
      </c>
      <c r="C6799" s="14">
        <v>9781786462091</v>
      </c>
      <c r="D6799" s="14">
        <v>2016</v>
      </c>
    </row>
    <row r="6800" spans="1:4" s="8" customFormat="1" ht="20.149999999999999" customHeight="1">
      <c r="A6800" s="13" t="s">
        <v>7041</v>
      </c>
      <c r="B6800" s="14">
        <v>9781785883835</v>
      </c>
      <c r="C6800" s="14">
        <v>9781785882999</v>
      </c>
      <c r="D6800" s="14">
        <v>2016</v>
      </c>
    </row>
    <row r="6801" spans="1:4" s="8" customFormat="1" ht="20.149999999999999" customHeight="1">
      <c r="A6801" s="13" t="s">
        <v>7042</v>
      </c>
      <c r="B6801" s="14">
        <v>9781787289598</v>
      </c>
      <c r="C6801" s="14">
        <v>9781787288799</v>
      </c>
      <c r="D6801" s="14">
        <v>2016</v>
      </c>
    </row>
    <row r="6802" spans="1:4" s="8" customFormat="1" ht="20.149999999999999" customHeight="1">
      <c r="A6802" s="13" t="s">
        <v>7043</v>
      </c>
      <c r="B6802" s="14">
        <v>9781787285101</v>
      </c>
      <c r="C6802" s="14">
        <v>9781787287846</v>
      </c>
      <c r="D6802" s="14">
        <v>2016</v>
      </c>
    </row>
    <row r="6803" spans="1:4" s="8" customFormat="1" ht="20.149999999999999" customHeight="1">
      <c r="A6803" s="13" t="s">
        <v>7044</v>
      </c>
      <c r="B6803" s="14">
        <v>9781787125704</v>
      </c>
      <c r="C6803" s="14">
        <v>9781787126107</v>
      </c>
      <c r="D6803" s="14">
        <v>2016</v>
      </c>
    </row>
    <row r="6804" spans="1:4" s="8" customFormat="1" ht="20.149999999999999" customHeight="1">
      <c r="A6804" s="13" t="s">
        <v>7045</v>
      </c>
      <c r="B6804" s="14">
        <v>9781786465153</v>
      </c>
      <c r="C6804" s="14">
        <v>9781786464163</v>
      </c>
      <c r="D6804" s="14">
        <v>2016</v>
      </c>
    </row>
    <row r="6805" spans="1:4" s="8" customFormat="1" ht="20.149999999999999" customHeight="1">
      <c r="A6805" s="13" t="s">
        <v>7046</v>
      </c>
      <c r="B6805" s="14">
        <v>9781785885723</v>
      </c>
      <c r="C6805" s="14">
        <v>9781785888373</v>
      </c>
      <c r="D6805" s="14">
        <v>2016</v>
      </c>
    </row>
    <row r="6806" spans="1:4" s="8" customFormat="1" ht="20.149999999999999" customHeight="1">
      <c r="A6806" s="13" t="s">
        <v>7047</v>
      </c>
      <c r="B6806" s="14">
        <v>9781785884504</v>
      </c>
      <c r="C6806" s="14">
        <v>9781785884658</v>
      </c>
      <c r="D6806" s="14">
        <v>2016</v>
      </c>
    </row>
    <row r="6807" spans="1:4" s="8" customFormat="1" ht="20.149999999999999" customHeight="1">
      <c r="A6807" s="13" t="s">
        <v>7048</v>
      </c>
      <c r="B6807" s="14">
        <v>9781786463838</v>
      </c>
      <c r="C6807" s="14">
        <v>9781786461643</v>
      </c>
      <c r="D6807" s="14">
        <v>2016</v>
      </c>
    </row>
    <row r="6808" spans="1:4" s="8" customFormat="1" ht="20.149999999999999" customHeight="1">
      <c r="A6808" s="13" t="s">
        <v>7049</v>
      </c>
      <c r="B6808" s="14">
        <v>9781785883309</v>
      </c>
      <c r="C6808" s="14">
        <v>9781785880582</v>
      </c>
      <c r="D6808" s="14">
        <v>2016</v>
      </c>
    </row>
    <row r="6809" spans="1:4" s="8" customFormat="1" ht="20.149999999999999" customHeight="1">
      <c r="A6809" s="13" t="s">
        <v>7050</v>
      </c>
      <c r="B6809" s="14">
        <v>9781787124370</v>
      </c>
      <c r="C6809" s="14">
        <v>9781787125209</v>
      </c>
      <c r="D6809" s="14">
        <v>2016</v>
      </c>
    </row>
    <row r="6810" spans="1:4" s="8" customFormat="1" ht="20.149999999999999" customHeight="1">
      <c r="A6810" s="13" t="s">
        <v>7051</v>
      </c>
      <c r="B6810" s="14">
        <v>9781785887192</v>
      </c>
      <c r="C6810" s="14">
        <v>9781785881404</v>
      </c>
      <c r="D6810" s="14">
        <v>2016</v>
      </c>
    </row>
    <row r="6811" spans="1:4" s="8" customFormat="1" ht="20.149999999999999" customHeight="1">
      <c r="A6811" s="13" t="s">
        <v>7052</v>
      </c>
      <c r="B6811" s="14">
        <v>9781785281761</v>
      </c>
      <c r="C6811" s="14">
        <v>9781785281495</v>
      </c>
      <c r="D6811" s="14">
        <v>2016</v>
      </c>
    </row>
    <row r="6812" spans="1:4" s="8" customFormat="1" ht="20.149999999999999" customHeight="1">
      <c r="A6812" s="13" t="s">
        <v>7053</v>
      </c>
      <c r="B6812" s="14">
        <v>9781786462787</v>
      </c>
      <c r="C6812" s="14">
        <v>9781786462862</v>
      </c>
      <c r="D6812" s="14">
        <v>2016</v>
      </c>
    </row>
    <row r="6813" spans="1:4" s="8" customFormat="1" ht="20.149999999999999" customHeight="1">
      <c r="A6813" s="13" t="s">
        <v>7054</v>
      </c>
      <c r="B6813" s="14">
        <v>9781786464859</v>
      </c>
      <c r="C6813" s="14">
        <v>9781786460561</v>
      </c>
      <c r="D6813" s="14">
        <v>2016</v>
      </c>
    </row>
    <row r="6814" spans="1:4" s="8" customFormat="1" ht="20.149999999999999" customHeight="1">
      <c r="A6814" s="13" t="s">
        <v>7055</v>
      </c>
      <c r="B6814" s="14">
        <v>9781785883392</v>
      </c>
      <c r="C6814" s="14">
        <v>9781785880759</v>
      </c>
      <c r="D6814" s="14">
        <v>2016</v>
      </c>
    </row>
    <row r="6815" spans="1:4" s="8" customFormat="1" ht="20.149999999999999" customHeight="1">
      <c r="A6815" s="13" t="s">
        <v>7056</v>
      </c>
      <c r="B6815" s="14">
        <v>9781787129078</v>
      </c>
      <c r="C6815" s="14">
        <v>9781787125032</v>
      </c>
      <c r="D6815" s="14">
        <v>2016</v>
      </c>
    </row>
    <row r="6816" spans="1:4" s="8" customFormat="1" ht="20.149999999999999" customHeight="1">
      <c r="A6816" s="13" t="s">
        <v>7057</v>
      </c>
      <c r="B6816" s="14">
        <v>9781787121720</v>
      </c>
      <c r="C6816" s="14">
        <v>9781787126626</v>
      </c>
      <c r="D6816" s="14">
        <v>2016</v>
      </c>
    </row>
    <row r="6817" spans="1:4" s="8" customFormat="1" ht="20.149999999999999" customHeight="1">
      <c r="A6817" s="13" t="s">
        <v>7058</v>
      </c>
      <c r="B6817" s="14">
        <v>9781787126398</v>
      </c>
      <c r="C6817" s="14">
        <v>9781787125087</v>
      </c>
      <c r="D6817" s="14">
        <v>2016</v>
      </c>
    </row>
    <row r="6818" spans="1:4" s="8" customFormat="1" ht="20.149999999999999" customHeight="1">
      <c r="A6818" s="13" t="s">
        <v>7059</v>
      </c>
      <c r="B6818" s="14">
        <v>9781785284588</v>
      </c>
      <c r="C6818" s="14">
        <v>9781785289149</v>
      </c>
      <c r="D6818" s="14">
        <v>2016</v>
      </c>
    </row>
    <row r="6819" spans="1:4" s="8" customFormat="1" ht="20.149999999999999" customHeight="1">
      <c r="A6819" s="13" t="s">
        <v>7060</v>
      </c>
      <c r="B6819" s="14">
        <v>9781785888229</v>
      </c>
      <c r="C6819" s="14">
        <v>9781785887703</v>
      </c>
      <c r="D6819" s="14">
        <v>2016</v>
      </c>
    </row>
    <row r="6820" spans="1:4" s="8" customFormat="1" ht="20.149999999999999" customHeight="1">
      <c r="A6820" s="13" t="s">
        <v>7061</v>
      </c>
      <c r="B6820" s="14">
        <v>9781785889653</v>
      </c>
      <c r="C6820" s="14">
        <v>9781785881497</v>
      </c>
      <c r="D6820" s="14">
        <v>2016</v>
      </c>
    </row>
    <row r="6821" spans="1:4" s="8" customFormat="1" ht="20.149999999999999" customHeight="1">
      <c r="A6821" s="13" t="s">
        <v>7062</v>
      </c>
      <c r="B6821" s="14">
        <v>9781785881640</v>
      </c>
      <c r="C6821" s="14">
        <v>9781785886447</v>
      </c>
      <c r="D6821" s="14">
        <v>2016</v>
      </c>
    </row>
    <row r="6822" spans="1:4" s="8" customFormat="1" ht="20.149999999999999" customHeight="1">
      <c r="A6822" s="13" t="s">
        <v>7063</v>
      </c>
      <c r="B6822" s="14">
        <v>9781786466952</v>
      </c>
      <c r="C6822" s="14">
        <v>9781786469861</v>
      </c>
      <c r="D6822" s="14">
        <v>2016</v>
      </c>
    </row>
    <row r="6823" spans="1:4" s="8" customFormat="1" ht="20.149999999999999" customHeight="1">
      <c r="A6823" s="13" t="s">
        <v>7064</v>
      </c>
      <c r="B6823" s="14">
        <v>9781786465993</v>
      </c>
      <c r="C6823" s="14">
        <v>9781786462213</v>
      </c>
      <c r="D6823" s="14">
        <v>2016</v>
      </c>
    </row>
    <row r="6824" spans="1:4" s="8" customFormat="1" ht="20.149999999999999" customHeight="1">
      <c r="A6824" s="13" t="s">
        <v>7065</v>
      </c>
      <c r="B6824" s="14">
        <v>9781786468949</v>
      </c>
      <c r="C6824" s="14">
        <v>9781786462473</v>
      </c>
      <c r="D6824" s="14">
        <v>2016</v>
      </c>
    </row>
    <row r="6825" spans="1:4" s="8" customFormat="1" ht="20.149999999999999" customHeight="1">
      <c r="A6825" s="13" t="s">
        <v>7066</v>
      </c>
      <c r="B6825" s="14">
        <v>9781786460868</v>
      </c>
      <c r="C6825" s="14">
        <v>9781786468857</v>
      </c>
      <c r="D6825" s="14">
        <v>2016</v>
      </c>
    </row>
    <row r="6826" spans="1:4" s="8" customFormat="1" ht="20.149999999999999" customHeight="1">
      <c r="A6826" s="13" t="s">
        <v>7067</v>
      </c>
      <c r="B6826" s="14">
        <v>9781785885037</v>
      </c>
      <c r="C6826" s="14">
        <v>9781785888519</v>
      </c>
      <c r="D6826" s="14">
        <v>2016</v>
      </c>
    </row>
    <row r="6827" spans="1:4" s="8" customFormat="1" ht="20.149999999999999" customHeight="1">
      <c r="A6827" s="13" t="s">
        <v>7068</v>
      </c>
      <c r="B6827" s="14">
        <v>9781786464675</v>
      </c>
      <c r="C6827" s="14">
        <v>9781786463029</v>
      </c>
      <c r="D6827" s="14">
        <v>2016</v>
      </c>
    </row>
    <row r="6828" spans="1:4" s="8" customFormat="1" ht="20.149999999999999" customHeight="1">
      <c r="A6828" s="13" t="s">
        <v>7069</v>
      </c>
      <c r="B6828" s="14">
        <v>9781785888748</v>
      </c>
      <c r="C6828" s="14">
        <v>9781785883712</v>
      </c>
      <c r="D6828" s="14">
        <v>2016</v>
      </c>
    </row>
    <row r="6829" spans="1:4" s="8" customFormat="1" ht="20.149999999999999" customHeight="1">
      <c r="A6829" s="13" t="s">
        <v>7070</v>
      </c>
      <c r="B6829" s="14">
        <v>9781785886096</v>
      </c>
      <c r="C6829" s="14">
        <v>9781785281921</v>
      </c>
      <c r="D6829" s="14">
        <v>2016</v>
      </c>
    </row>
    <row r="6830" spans="1:4" s="8" customFormat="1" ht="20.149999999999999" customHeight="1">
      <c r="A6830" s="13" t="s">
        <v>7071</v>
      </c>
      <c r="B6830" s="14">
        <v>9781786462251</v>
      </c>
      <c r="C6830" s="14">
        <v>9781786464255</v>
      </c>
      <c r="D6830" s="14">
        <v>2016</v>
      </c>
    </row>
    <row r="6831" spans="1:4" s="8" customFormat="1" ht="20.149999999999999" customHeight="1">
      <c r="A6831" s="13" t="s">
        <v>7072</v>
      </c>
      <c r="B6831" s="14">
        <v>9781784395438</v>
      </c>
      <c r="C6831" s="14">
        <v>9781784392338</v>
      </c>
      <c r="D6831" s="14">
        <v>2016</v>
      </c>
    </row>
    <row r="6832" spans="1:4" s="8" customFormat="1" ht="20.149999999999999" customHeight="1">
      <c r="A6832" s="13" t="s">
        <v>7073</v>
      </c>
      <c r="B6832" s="14">
        <v>9781785888908</v>
      </c>
      <c r="C6832" s="14">
        <v>9781785881459</v>
      </c>
      <c r="D6832" s="14">
        <v>2016</v>
      </c>
    </row>
    <row r="6833" spans="1:4" s="8" customFormat="1" ht="20.149999999999999" customHeight="1">
      <c r="A6833" s="13" t="s">
        <v>7074</v>
      </c>
      <c r="B6833" s="14">
        <v>9781786466129</v>
      </c>
      <c r="C6833" s="14">
        <v>9781786468635</v>
      </c>
      <c r="D6833" s="14">
        <v>2016</v>
      </c>
    </row>
    <row r="6834" spans="1:4" s="8" customFormat="1" ht="20.149999999999999" customHeight="1">
      <c r="A6834" s="13" t="s">
        <v>7075</v>
      </c>
      <c r="B6834" s="14">
        <v>9781785889776</v>
      </c>
      <c r="C6834" s="14">
        <v>9781785880629</v>
      </c>
      <c r="D6834" s="14">
        <v>2016</v>
      </c>
    </row>
    <row r="6835" spans="1:4" s="8" customFormat="1" ht="20.149999999999999" customHeight="1">
      <c r="A6835" s="13" t="s">
        <v>7076</v>
      </c>
      <c r="B6835" s="14">
        <v>9781787123212</v>
      </c>
      <c r="C6835" s="14">
        <v>9781787120679</v>
      </c>
      <c r="D6835" s="14">
        <v>2016</v>
      </c>
    </row>
    <row r="6836" spans="1:4" s="8" customFormat="1" ht="20.149999999999999" customHeight="1">
      <c r="A6836" s="13" t="s">
        <v>7077</v>
      </c>
      <c r="B6836" s="14">
        <v>9781785887741</v>
      </c>
      <c r="C6836" s="14">
        <v>9781785881992</v>
      </c>
      <c r="D6836" s="14">
        <v>2016</v>
      </c>
    </row>
    <row r="6837" spans="1:4" s="8" customFormat="1" ht="20.149999999999999" customHeight="1">
      <c r="A6837" s="13" t="s">
        <v>7078</v>
      </c>
      <c r="B6837" s="14">
        <v>9781786465702</v>
      </c>
      <c r="C6837" s="14">
        <v>9781786468352</v>
      </c>
      <c r="D6837" s="14">
        <v>2016</v>
      </c>
    </row>
    <row r="6838" spans="1:4" s="8" customFormat="1" ht="20.149999999999999" customHeight="1">
      <c r="A6838" s="13" t="s">
        <v>7079</v>
      </c>
      <c r="B6838" s="14">
        <v>9781785889271</v>
      </c>
      <c r="C6838" s="14">
        <v>9781785882968</v>
      </c>
      <c r="D6838" s="14">
        <v>2016</v>
      </c>
    </row>
    <row r="6839" spans="1:4" s="8" customFormat="1" ht="20.149999999999999" customHeight="1">
      <c r="A6839" s="13" t="s">
        <v>7080</v>
      </c>
      <c r="B6839" s="14">
        <v>9781785885549</v>
      </c>
      <c r="C6839" s="14">
        <v>9781785884689</v>
      </c>
      <c r="D6839" s="14">
        <v>2016</v>
      </c>
    </row>
    <row r="6840" spans="1:4" s="8" customFormat="1" ht="20.149999999999999" customHeight="1">
      <c r="A6840" s="13" t="s">
        <v>7081</v>
      </c>
      <c r="B6840" s="14">
        <v>9781786465023</v>
      </c>
      <c r="C6840" s="14">
        <v>9781786468833</v>
      </c>
      <c r="D6840" s="14">
        <v>2016</v>
      </c>
    </row>
    <row r="6841" spans="1:4" s="8" customFormat="1" ht="20.149999999999999" customHeight="1">
      <c r="A6841" s="13" t="s">
        <v>7082</v>
      </c>
      <c r="B6841" s="14">
        <v>9781786465955</v>
      </c>
      <c r="C6841" s="14">
        <v>9781786467423</v>
      </c>
      <c r="D6841" s="14">
        <v>2016</v>
      </c>
    </row>
    <row r="6842" spans="1:4" s="8" customFormat="1" ht="20.149999999999999" customHeight="1">
      <c r="A6842" s="13" t="s">
        <v>7083</v>
      </c>
      <c r="B6842" s="14">
        <v>9781787123205</v>
      </c>
      <c r="C6842" s="14">
        <v>9781787122796</v>
      </c>
      <c r="D6842" s="14">
        <v>2016</v>
      </c>
    </row>
    <row r="6843" spans="1:4" s="8" customFormat="1" ht="20.149999999999999" customHeight="1">
      <c r="A6843" s="13" t="s">
        <v>7084</v>
      </c>
      <c r="B6843" s="14">
        <v>9781786463456</v>
      </c>
      <c r="C6843" s="14">
        <v>9781786462336</v>
      </c>
      <c r="D6843" s="14">
        <v>2016</v>
      </c>
    </row>
    <row r="6844" spans="1:4" s="8" customFormat="1" ht="20.149999999999999" customHeight="1">
      <c r="A6844" s="13" t="s">
        <v>7085</v>
      </c>
      <c r="B6844" s="14">
        <v>9781786466860</v>
      </c>
      <c r="C6844" s="14">
        <v>9781786461704</v>
      </c>
      <c r="D6844" s="14">
        <v>2016</v>
      </c>
    </row>
    <row r="6845" spans="1:4" s="8" customFormat="1" ht="20.149999999999999" customHeight="1">
      <c r="A6845" s="13" t="s">
        <v>7086</v>
      </c>
      <c r="B6845" s="14">
        <v>9781786466396</v>
      </c>
      <c r="C6845" s="14">
        <v>9781786460738</v>
      </c>
      <c r="D6845" s="14">
        <v>2016</v>
      </c>
    </row>
    <row r="6846" spans="1:4" s="8" customFormat="1" ht="20.149999999999999" customHeight="1">
      <c r="A6846" s="13" t="s">
        <v>7087</v>
      </c>
      <c r="B6846" s="14">
        <v>9781786465689</v>
      </c>
      <c r="C6846" s="14">
        <v>9781786461339</v>
      </c>
      <c r="D6846" s="14">
        <v>2016</v>
      </c>
    </row>
    <row r="6847" spans="1:4" s="8" customFormat="1" ht="20.149999999999999" customHeight="1">
      <c r="A6847" s="13" t="s">
        <v>843</v>
      </c>
      <c r="B6847" s="14">
        <v>9781786466198</v>
      </c>
      <c r="C6847" s="14">
        <v>9781786467775</v>
      </c>
      <c r="D6847" s="14">
        <v>2016</v>
      </c>
    </row>
    <row r="6848" spans="1:4" s="8" customFormat="1" ht="20.149999999999999" customHeight="1">
      <c r="A6848" s="13" t="s">
        <v>7088</v>
      </c>
      <c r="B6848" s="14">
        <v>9781785889714</v>
      </c>
      <c r="C6848" s="14">
        <v>9781785885242</v>
      </c>
      <c r="D6848" s="14">
        <v>2016</v>
      </c>
    </row>
    <row r="6849" spans="1:4" s="8" customFormat="1" ht="20.149999999999999" customHeight="1">
      <c r="A6849" s="13" t="s">
        <v>7089</v>
      </c>
      <c r="B6849" s="14">
        <v>9781786467966</v>
      </c>
      <c r="C6849" s="14">
        <v>9781786469472</v>
      </c>
      <c r="D6849" s="14">
        <v>2016</v>
      </c>
    </row>
    <row r="6850" spans="1:4" s="8" customFormat="1" ht="20.149999999999999" customHeight="1">
      <c r="A6850" s="13" t="s">
        <v>7090</v>
      </c>
      <c r="B6850" s="14">
        <v>9781786469632</v>
      </c>
      <c r="C6850" s="14">
        <v>9781786462718</v>
      </c>
      <c r="D6850" s="14">
        <v>2016</v>
      </c>
    </row>
    <row r="6851" spans="1:4" s="8" customFormat="1" ht="20.149999999999999" customHeight="1">
      <c r="A6851" s="13" t="s">
        <v>7091</v>
      </c>
      <c r="B6851" s="14">
        <v>9781782174158</v>
      </c>
      <c r="C6851" s="14">
        <v>9781782174165</v>
      </c>
      <c r="D6851" s="14">
        <v>2016</v>
      </c>
    </row>
    <row r="6852" spans="1:4" s="8" customFormat="1" ht="20.149999999999999" customHeight="1">
      <c r="A6852" s="13" t="s">
        <v>7092</v>
      </c>
      <c r="B6852" s="14">
        <v>9781785288326</v>
      </c>
      <c r="C6852" s="14">
        <v>9781785283901</v>
      </c>
      <c r="D6852" s="14">
        <v>2016</v>
      </c>
    </row>
    <row r="6853" spans="1:4" s="8" customFormat="1" ht="20.149999999999999" customHeight="1">
      <c r="A6853" s="13" t="s">
        <v>7093</v>
      </c>
      <c r="B6853" s="14">
        <v>9781785885006</v>
      </c>
      <c r="C6853" s="14">
        <v>9781785886690</v>
      </c>
      <c r="D6853" s="14">
        <v>2016</v>
      </c>
    </row>
    <row r="6854" spans="1:4" s="8" customFormat="1" ht="20.149999999999999" customHeight="1">
      <c r="A6854" s="13" t="s">
        <v>7094</v>
      </c>
      <c r="B6854" s="14">
        <v>9781783288885</v>
      </c>
      <c r="C6854" s="14">
        <v>9781783288892</v>
      </c>
      <c r="D6854" s="14">
        <v>2016</v>
      </c>
    </row>
    <row r="6855" spans="1:4" s="8" customFormat="1" ht="20.149999999999999" customHeight="1">
      <c r="A6855" s="13" t="s">
        <v>7095</v>
      </c>
      <c r="B6855" s="14">
        <v>9781787127197</v>
      </c>
      <c r="C6855" s="14">
        <v>9781787122468</v>
      </c>
      <c r="D6855" s="14">
        <v>2016</v>
      </c>
    </row>
    <row r="6856" spans="1:4" s="8" customFormat="1" ht="20.149999999999999" customHeight="1">
      <c r="A6856" s="13" t="s">
        <v>7096</v>
      </c>
      <c r="B6856" s="14">
        <v>9781787127340</v>
      </c>
      <c r="C6856" s="14">
        <v>9781787128286</v>
      </c>
      <c r="D6856" s="14">
        <v>2016</v>
      </c>
    </row>
    <row r="6857" spans="1:4" s="8" customFormat="1" ht="20.149999999999999" customHeight="1">
      <c r="A6857" s="13" t="s">
        <v>7097</v>
      </c>
      <c r="B6857" s="14">
        <v>9781787129009</v>
      </c>
      <c r="C6857" s="14">
        <v>9781787120143</v>
      </c>
      <c r="D6857" s="14">
        <v>2016</v>
      </c>
    </row>
    <row r="6858" spans="1:4" s="8" customFormat="1" ht="20.149999999999999" customHeight="1">
      <c r="A6858" s="13" t="s">
        <v>7098</v>
      </c>
      <c r="B6858" s="14">
        <v>9781785286582</v>
      </c>
      <c r="C6858" s="14">
        <v>9781785883316</v>
      </c>
      <c r="D6858" s="14">
        <v>2016</v>
      </c>
    </row>
    <row r="6859" spans="1:4" s="8" customFormat="1" ht="20.149999999999999" customHeight="1">
      <c r="A6859" s="13" t="s">
        <v>7099</v>
      </c>
      <c r="B6859" s="14">
        <v>9781785882081</v>
      </c>
      <c r="C6859" s="14">
        <v>9781785887680</v>
      </c>
      <c r="D6859" s="14">
        <v>2016</v>
      </c>
    </row>
    <row r="6860" spans="1:4" s="8" customFormat="1" ht="20.149999999999999" customHeight="1">
      <c r="A6860" s="13" t="s">
        <v>7100</v>
      </c>
      <c r="B6860" s="14">
        <v>9781786460370</v>
      </c>
      <c r="C6860" s="14">
        <v>9781786463623</v>
      </c>
      <c r="D6860" s="14">
        <v>2016</v>
      </c>
    </row>
    <row r="6861" spans="1:4" s="8" customFormat="1" ht="20.149999999999999" customHeight="1">
      <c r="A6861" s="13" t="s">
        <v>7101</v>
      </c>
      <c r="B6861" s="14">
        <v>9781785287985</v>
      </c>
      <c r="C6861" s="14">
        <v>9781785282096</v>
      </c>
      <c r="D6861" s="14">
        <v>2016</v>
      </c>
    </row>
    <row r="6862" spans="1:4" s="8" customFormat="1" ht="20.149999999999999" customHeight="1">
      <c r="A6862" s="13" t="s">
        <v>7102</v>
      </c>
      <c r="B6862" s="14">
        <v>9781786466518</v>
      </c>
      <c r="C6862" s="14">
        <v>9781786467713</v>
      </c>
      <c r="D6862" s="14">
        <v>2016</v>
      </c>
    </row>
    <row r="6863" spans="1:4" s="8" customFormat="1" ht="20.149999999999999" customHeight="1">
      <c r="A6863" s="13" t="s">
        <v>7103</v>
      </c>
      <c r="B6863" s="14">
        <v>9781783980307</v>
      </c>
      <c r="C6863" s="14">
        <v>9781783980314</v>
      </c>
      <c r="D6863" s="14">
        <v>2016</v>
      </c>
    </row>
    <row r="6864" spans="1:4" s="8" customFormat="1" ht="20.149999999999999" customHeight="1">
      <c r="A6864" s="13" t="s">
        <v>7104</v>
      </c>
      <c r="B6864" s="14">
        <v>9781785885655</v>
      </c>
      <c r="C6864" s="14">
        <v>9781785884771</v>
      </c>
      <c r="D6864" s="14">
        <v>2016</v>
      </c>
    </row>
    <row r="6865" spans="1:4" s="8" customFormat="1" ht="20.149999999999999" customHeight="1">
      <c r="A6865" s="13" t="s">
        <v>7105</v>
      </c>
      <c r="B6865" s="14">
        <v>9781786460301</v>
      </c>
      <c r="C6865" s="14">
        <v>9781786462480</v>
      </c>
      <c r="D6865" s="14">
        <v>2016</v>
      </c>
    </row>
    <row r="6866" spans="1:4" s="8" customFormat="1" ht="20.149999999999999" customHeight="1">
      <c r="A6866" s="13" t="s">
        <v>7106</v>
      </c>
      <c r="B6866" s="14">
        <v>9781785289712</v>
      </c>
      <c r="C6866" s="14">
        <v>9781785286667</v>
      </c>
      <c r="D6866" s="14">
        <v>2016</v>
      </c>
    </row>
    <row r="6867" spans="1:4" s="8" customFormat="1" ht="20.149999999999999" customHeight="1">
      <c r="A6867" s="13" t="s">
        <v>7107</v>
      </c>
      <c r="B6867" s="14">
        <v>9781785889462</v>
      </c>
      <c r="C6867" s="14">
        <v>9781785882135</v>
      </c>
      <c r="D6867" s="14">
        <v>2016</v>
      </c>
    </row>
    <row r="6868" spans="1:4" s="8" customFormat="1" ht="20.149999999999999" customHeight="1">
      <c r="A6868" s="13" t="s">
        <v>7108</v>
      </c>
      <c r="B6868" s="14">
        <v>9781785882012</v>
      </c>
      <c r="C6868" s="14">
        <v>9781785883637</v>
      </c>
      <c r="D6868" s="14">
        <v>2016</v>
      </c>
    </row>
    <row r="6869" spans="1:4" s="8" customFormat="1" ht="20.149999999999999" customHeight="1">
      <c r="A6869" s="13" t="s">
        <v>7109</v>
      </c>
      <c r="B6869" s="14">
        <v>9781785889479</v>
      </c>
      <c r="C6869" s="14">
        <v>9781785885235</v>
      </c>
      <c r="D6869" s="14">
        <v>2016</v>
      </c>
    </row>
    <row r="6870" spans="1:4" s="8" customFormat="1" ht="20.149999999999999" customHeight="1">
      <c r="A6870" s="13" t="s">
        <v>7110</v>
      </c>
      <c r="B6870" s="14">
        <v>9781785887444</v>
      </c>
      <c r="C6870" s="14">
        <v>9781785889486</v>
      </c>
      <c r="D6870" s="14">
        <v>2016</v>
      </c>
    </row>
    <row r="6871" spans="1:4" s="8" customFormat="1" ht="20.149999999999999" customHeight="1">
      <c r="A6871" s="13" t="s">
        <v>7111</v>
      </c>
      <c r="B6871" s="14">
        <v>9781786466280</v>
      </c>
      <c r="C6871" s="14">
        <v>9781786464767</v>
      </c>
      <c r="D6871" s="14">
        <v>2016</v>
      </c>
    </row>
    <row r="6872" spans="1:4" s="8" customFormat="1" ht="20.149999999999999" customHeight="1">
      <c r="A6872" s="13" t="s">
        <v>7112</v>
      </c>
      <c r="B6872" s="14">
        <v>9781786463166</v>
      </c>
      <c r="C6872" s="14">
        <v>9781786462343</v>
      </c>
      <c r="D6872" s="14">
        <v>2016</v>
      </c>
    </row>
    <row r="6873" spans="1:4" s="8" customFormat="1" ht="20.149999999999999" customHeight="1">
      <c r="A6873" s="13" t="s">
        <v>7113</v>
      </c>
      <c r="B6873" s="14">
        <v>9781783981120</v>
      </c>
      <c r="C6873" s="14">
        <v>9781783981137</v>
      </c>
      <c r="D6873" s="14">
        <v>2016</v>
      </c>
    </row>
    <row r="6874" spans="1:4" s="8" customFormat="1" ht="20.149999999999999" customHeight="1">
      <c r="A6874" s="13" t="s">
        <v>7114</v>
      </c>
      <c r="B6874" s="14">
        <v>9781786466358</v>
      </c>
      <c r="C6874" s="14">
        <v>9781786468925</v>
      </c>
      <c r="D6874" s="14">
        <v>2016</v>
      </c>
    </row>
    <row r="6875" spans="1:4" s="8" customFormat="1" ht="20.149999999999999" customHeight="1">
      <c r="A6875" s="13" t="s">
        <v>7115</v>
      </c>
      <c r="B6875" s="14">
        <v>9781786464484</v>
      </c>
      <c r="C6875" s="14">
        <v>9781786464088</v>
      </c>
      <c r="D6875" s="14">
        <v>2016</v>
      </c>
    </row>
    <row r="6876" spans="1:4" s="8" customFormat="1" ht="20.149999999999999" customHeight="1">
      <c r="A6876" s="13" t="s">
        <v>7116</v>
      </c>
      <c r="B6876" s="14">
        <v>9781785885617</v>
      </c>
      <c r="C6876" s="14">
        <v>9781785886331</v>
      </c>
      <c r="D6876" s="14">
        <v>2016</v>
      </c>
    </row>
    <row r="6877" spans="1:4" s="8" customFormat="1" ht="20.149999999999999" customHeight="1">
      <c r="A6877" s="13" t="s">
        <v>7117</v>
      </c>
      <c r="B6877" s="14">
        <v>9781785889448</v>
      </c>
      <c r="C6877" s="14">
        <v>9781785887888</v>
      </c>
      <c r="D6877" s="14">
        <v>2016</v>
      </c>
    </row>
    <row r="6878" spans="1:4" s="8" customFormat="1" ht="20.149999999999999" customHeight="1">
      <c r="A6878" s="13" t="s">
        <v>7118</v>
      </c>
      <c r="B6878" s="14">
        <v>9781785289699</v>
      </c>
      <c r="C6878" s="14">
        <v>9781783553860</v>
      </c>
      <c r="D6878" s="14">
        <v>2016</v>
      </c>
    </row>
    <row r="6879" spans="1:4" s="8" customFormat="1" ht="20.149999999999999" customHeight="1">
      <c r="A6879" s="13" t="s">
        <v>7119</v>
      </c>
      <c r="B6879" s="14">
        <v>9781785887130</v>
      </c>
      <c r="C6879" s="14">
        <v>9781785883422</v>
      </c>
      <c r="D6879" s="14">
        <v>2016</v>
      </c>
    </row>
    <row r="6880" spans="1:4" s="8" customFormat="1" ht="20.149999999999999" customHeight="1">
      <c r="A6880" s="13" t="s">
        <v>7120</v>
      </c>
      <c r="B6880" s="14">
        <v>9781784393106</v>
      </c>
      <c r="C6880" s="14">
        <v>9781784396534</v>
      </c>
      <c r="D6880" s="14">
        <v>2016</v>
      </c>
    </row>
    <row r="6881" spans="1:4" s="8" customFormat="1" ht="20.149999999999999" customHeight="1">
      <c r="A6881" s="13" t="s">
        <v>7121</v>
      </c>
      <c r="B6881" s="14">
        <v>9781785884696</v>
      </c>
      <c r="C6881" s="14">
        <v>9781785889707</v>
      </c>
      <c r="D6881" s="14">
        <v>2016</v>
      </c>
    </row>
    <row r="6882" spans="1:4" s="8" customFormat="1" ht="20.149999999999999" customHeight="1">
      <c r="A6882" s="13" t="s">
        <v>7122</v>
      </c>
      <c r="B6882" s="14">
        <v>9781787124202</v>
      </c>
      <c r="C6882" s="14">
        <v>9781787124455</v>
      </c>
      <c r="D6882" s="14">
        <v>2016</v>
      </c>
    </row>
    <row r="6883" spans="1:4" s="8" customFormat="1" ht="20.149999999999999" customHeight="1">
      <c r="A6883" s="13" t="s">
        <v>7123</v>
      </c>
      <c r="B6883" s="14">
        <v>9781782172932</v>
      </c>
      <c r="C6883" s="14">
        <v>9781782172949</v>
      </c>
      <c r="D6883" s="14">
        <v>2016</v>
      </c>
    </row>
    <row r="6884" spans="1:4" s="8" customFormat="1" ht="20.149999999999999" customHeight="1">
      <c r="A6884" s="13" t="s">
        <v>7124</v>
      </c>
      <c r="B6884" s="14">
        <v>9781783553679</v>
      </c>
      <c r="C6884" s="14">
        <v>9781783553686</v>
      </c>
      <c r="D6884" s="14">
        <v>2016</v>
      </c>
    </row>
    <row r="6885" spans="1:4" s="8" customFormat="1" ht="20.149999999999999" customHeight="1">
      <c r="A6885" s="13" t="s">
        <v>7125</v>
      </c>
      <c r="B6885" s="14">
        <v>9781786464217</v>
      </c>
      <c r="C6885" s="14">
        <v>9781786466914</v>
      </c>
      <c r="D6885" s="14">
        <v>2016</v>
      </c>
    </row>
    <row r="6886" spans="1:4" s="8" customFormat="1" ht="20.149999999999999" customHeight="1">
      <c r="A6886" s="13" t="s">
        <v>7126</v>
      </c>
      <c r="B6886" s="14">
        <v>9781785889158</v>
      </c>
      <c r="C6886" s="14">
        <v>9781785889547</v>
      </c>
      <c r="D6886" s="14">
        <v>2016</v>
      </c>
    </row>
    <row r="6887" spans="1:4" s="8" customFormat="1" ht="20.149999999999999" customHeight="1">
      <c r="A6887" s="13" t="s">
        <v>7127</v>
      </c>
      <c r="B6887" s="14">
        <v>9781783989003</v>
      </c>
      <c r="C6887" s="14">
        <v>9781783989010</v>
      </c>
      <c r="D6887" s="14">
        <v>2016</v>
      </c>
    </row>
    <row r="6888" spans="1:4" s="8" customFormat="1" ht="20.149999999999999" customHeight="1">
      <c r="A6888" s="13" t="s">
        <v>7128</v>
      </c>
      <c r="B6888" s="14">
        <v>9781785281396</v>
      </c>
      <c r="C6888" s="14">
        <v>9781785289415</v>
      </c>
      <c r="D6888" s="14">
        <v>2016</v>
      </c>
    </row>
    <row r="6889" spans="1:4" s="8" customFormat="1" ht="20.149999999999999" customHeight="1">
      <c r="A6889" s="13" t="s">
        <v>7129</v>
      </c>
      <c r="B6889" s="14">
        <v>9781787128583</v>
      </c>
      <c r="C6889" s="14">
        <v>9781787125780</v>
      </c>
      <c r="D6889" s="14">
        <v>2016</v>
      </c>
    </row>
    <row r="6890" spans="1:4" s="8" customFormat="1" ht="20.149999999999999" customHeight="1">
      <c r="A6890" s="13" t="s">
        <v>7130</v>
      </c>
      <c r="B6890" s="14">
        <v>9781785888427</v>
      </c>
      <c r="C6890" s="14">
        <v>9781785886065</v>
      </c>
      <c r="D6890" s="14">
        <v>2016</v>
      </c>
    </row>
    <row r="6891" spans="1:4" s="8" customFormat="1" ht="20.149999999999999" customHeight="1">
      <c r="A6891" s="13" t="s">
        <v>7131</v>
      </c>
      <c r="B6891" s="14">
        <v>9781787129764</v>
      </c>
      <c r="C6891" s="14">
        <v>9781787125070</v>
      </c>
      <c r="D6891" s="14">
        <v>2016</v>
      </c>
    </row>
    <row r="6892" spans="1:4" s="8" customFormat="1" ht="20.149999999999999" customHeight="1">
      <c r="A6892" s="13" t="s">
        <v>7132</v>
      </c>
      <c r="B6892" s="14">
        <v>9781785885297</v>
      </c>
      <c r="C6892" s="14">
        <v>9781785887345</v>
      </c>
      <c r="D6892" s="14">
        <v>2016</v>
      </c>
    </row>
    <row r="6893" spans="1:4" s="8" customFormat="1" ht="20.149999999999999" customHeight="1">
      <c r="A6893" s="13" t="s">
        <v>7133</v>
      </c>
      <c r="B6893" s="14">
        <v>9781786464224</v>
      </c>
      <c r="C6893" s="14">
        <v>9781786468246</v>
      </c>
      <c r="D6893" s="14">
        <v>2016</v>
      </c>
    </row>
    <row r="6894" spans="1:4" s="8" customFormat="1" ht="20.149999999999999" customHeight="1">
      <c r="A6894" s="13" t="s">
        <v>7134</v>
      </c>
      <c r="B6894" s="14">
        <v>9781786462954</v>
      </c>
      <c r="C6894" s="14">
        <v>9781786461469</v>
      </c>
      <c r="D6894" s="14">
        <v>2016</v>
      </c>
    </row>
    <row r="6895" spans="1:4" s="8" customFormat="1" ht="20.149999999999999" customHeight="1">
      <c r="A6895" s="13" t="s">
        <v>7135</v>
      </c>
      <c r="B6895" s="14">
        <v>9781787124707</v>
      </c>
      <c r="C6895" s="14">
        <v>9781787127784</v>
      </c>
      <c r="D6895" s="14">
        <v>2016</v>
      </c>
    </row>
    <row r="6896" spans="1:4" s="8" customFormat="1" ht="20.149999999999999" customHeight="1">
      <c r="A6896" s="13" t="s">
        <v>7136</v>
      </c>
      <c r="B6896" s="14">
        <v>9781785289194</v>
      </c>
      <c r="C6896" s="14">
        <v>9781785280313</v>
      </c>
      <c r="D6896" s="14">
        <v>2016</v>
      </c>
    </row>
    <row r="6897" spans="1:4" s="8" customFormat="1" ht="20.149999999999999" customHeight="1">
      <c r="A6897" s="13" t="s">
        <v>7137</v>
      </c>
      <c r="B6897" s="14">
        <v>9781785889196</v>
      </c>
      <c r="C6897" s="14">
        <v>9781785885709</v>
      </c>
      <c r="D6897" s="14">
        <v>2016</v>
      </c>
    </row>
    <row r="6898" spans="1:4" s="8" customFormat="1" ht="20.149999999999999" customHeight="1">
      <c r="A6898" s="13" t="s">
        <v>7138</v>
      </c>
      <c r="B6898" s="14">
        <v>9781785285059</v>
      </c>
      <c r="C6898" s="14">
        <v>9781785289590</v>
      </c>
      <c r="D6898" s="14">
        <v>2016</v>
      </c>
    </row>
    <row r="6899" spans="1:4" s="8" customFormat="1" ht="20.149999999999999" customHeight="1">
      <c r="A6899" s="13" t="s">
        <v>7139</v>
      </c>
      <c r="B6899" s="14">
        <v>9781786463630</v>
      </c>
      <c r="C6899" s="14">
        <v>9781786465306</v>
      </c>
      <c r="D6899" s="14">
        <v>2016</v>
      </c>
    </row>
    <row r="6900" spans="1:4" s="8" customFormat="1" ht="20.149999999999999" customHeight="1">
      <c r="A6900" s="13" t="s">
        <v>7140</v>
      </c>
      <c r="B6900" s="14">
        <v>9781786462084</v>
      </c>
      <c r="C6900" s="14">
        <v>9781786469656</v>
      </c>
      <c r="D6900" s="14">
        <v>2016</v>
      </c>
    </row>
    <row r="6901" spans="1:4" s="8" customFormat="1" ht="20.149999999999999" customHeight="1">
      <c r="A6901" s="13" t="s">
        <v>7141</v>
      </c>
      <c r="B6901" s="14">
        <v>9781785882715</v>
      </c>
      <c r="C6901" s="14">
        <v>9781785889820</v>
      </c>
      <c r="D6901" s="14">
        <v>2016</v>
      </c>
    </row>
    <row r="6902" spans="1:4" s="8" customFormat="1" ht="20.149999999999999" customHeight="1">
      <c r="A6902" s="13" t="s">
        <v>7142</v>
      </c>
      <c r="B6902" s="14">
        <v>9781783281459</v>
      </c>
      <c r="C6902" s="14">
        <v>9781783281466</v>
      </c>
      <c r="D6902" s="14">
        <v>2016</v>
      </c>
    </row>
    <row r="6903" spans="1:4" s="8" customFormat="1" ht="20.149999999999999" customHeight="1">
      <c r="A6903" s="13" t="s">
        <v>7143</v>
      </c>
      <c r="B6903" s="14">
        <v>9781786462947</v>
      </c>
      <c r="C6903" s="14">
        <v>9781786461452</v>
      </c>
      <c r="D6903" s="14">
        <v>2016</v>
      </c>
    </row>
    <row r="6904" spans="1:4" s="8" customFormat="1" ht="20.149999999999999" customHeight="1">
      <c r="A6904" s="13" t="s">
        <v>7144</v>
      </c>
      <c r="B6904" s="14">
        <v>9781786468086</v>
      </c>
      <c r="C6904" s="14">
        <v>9781786460318</v>
      </c>
      <c r="D6904" s="14">
        <v>2016</v>
      </c>
    </row>
    <row r="6905" spans="1:4" s="8" customFormat="1" ht="20.149999999999999" customHeight="1">
      <c r="A6905" s="13" t="s">
        <v>7145</v>
      </c>
      <c r="B6905" s="14">
        <v>9781785885952</v>
      </c>
      <c r="C6905" s="14">
        <v>9781785881534</v>
      </c>
      <c r="D6905" s="14">
        <v>2016</v>
      </c>
    </row>
    <row r="6906" spans="1:4" s="8" customFormat="1" ht="20.149999999999999" customHeight="1">
      <c r="A6906" s="13" t="s">
        <v>7146</v>
      </c>
      <c r="B6906" s="14">
        <v>9781783980802</v>
      </c>
      <c r="C6906" s="14">
        <v>9781783980819</v>
      </c>
      <c r="D6906" s="14">
        <v>2016</v>
      </c>
    </row>
    <row r="6907" spans="1:4" s="8" customFormat="1" ht="20.149999999999999" customHeight="1">
      <c r="A6907" s="13" t="s">
        <v>7147</v>
      </c>
      <c r="B6907" s="14">
        <v>9781786462107</v>
      </c>
      <c r="C6907" s="14">
        <v>9781786460578</v>
      </c>
      <c r="D6907" s="14">
        <v>2016</v>
      </c>
    </row>
    <row r="6908" spans="1:4" s="8" customFormat="1" ht="20.149999999999999" customHeight="1">
      <c r="A6908" s="13" t="s">
        <v>7148</v>
      </c>
      <c r="B6908" s="14">
        <v>9781786465290</v>
      </c>
      <c r="C6908" s="14">
        <v>9781786469526</v>
      </c>
      <c r="D6908" s="14">
        <v>2016</v>
      </c>
    </row>
    <row r="6909" spans="1:4" s="8" customFormat="1" ht="20.149999999999999" customHeight="1">
      <c r="A6909" s="13" t="s">
        <v>7149</v>
      </c>
      <c r="B6909" s="14">
        <v>9781785883446</v>
      </c>
      <c r="C6909" s="14">
        <v>9781785882548</v>
      </c>
      <c r="D6909" s="14">
        <v>2016</v>
      </c>
    </row>
    <row r="6910" spans="1:4" s="8" customFormat="1" ht="20.149999999999999" customHeight="1">
      <c r="A6910" s="13" t="s">
        <v>7150</v>
      </c>
      <c r="B6910" s="14">
        <v>9781787120242</v>
      </c>
      <c r="C6910" s="14">
        <v>9781787122666</v>
      </c>
      <c r="D6910" s="14">
        <v>2016</v>
      </c>
    </row>
    <row r="6911" spans="1:4" s="8" customFormat="1" ht="20.149999999999999" customHeight="1">
      <c r="A6911" s="13" t="s">
        <v>7151</v>
      </c>
      <c r="B6911" s="14">
        <v>9781787120129</v>
      </c>
      <c r="C6911" s="14">
        <v>9781787127951</v>
      </c>
      <c r="D6911" s="14">
        <v>2016</v>
      </c>
    </row>
    <row r="6912" spans="1:4" s="8" customFormat="1" ht="20.149999999999999" customHeight="1">
      <c r="A6912" s="13" t="s">
        <v>7152</v>
      </c>
      <c r="B6912" s="14">
        <v>9781787123281</v>
      </c>
      <c r="C6912" s="14">
        <v>9781787124790</v>
      </c>
      <c r="D6912" s="14">
        <v>2016</v>
      </c>
    </row>
    <row r="6913" spans="1:4" s="8" customFormat="1" ht="20.149999999999999" customHeight="1">
      <c r="A6913" s="13" t="s">
        <v>7153</v>
      </c>
      <c r="B6913" s="14">
        <v>9781785282904</v>
      </c>
      <c r="C6913" s="14">
        <v>9781785287992</v>
      </c>
      <c r="D6913" s="14">
        <v>2016</v>
      </c>
    </row>
    <row r="6914" spans="1:4" s="8" customFormat="1" ht="20.149999999999999" customHeight="1">
      <c r="A6914" s="13" t="s">
        <v>7154</v>
      </c>
      <c r="B6914" s="14">
        <v>9781785889950</v>
      </c>
      <c r="C6914" s="14">
        <v>9781785885914</v>
      </c>
      <c r="D6914" s="14">
        <v>2016</v>
      </c>
    </row>
    <row r="6915" spans="1:4" s="8" customFormat="1" ht="20.149999999999999" customHeight="1">
      <c r="A6915" s="13" t="s">
        <v>7155</v>
      </c>
      <c r="B6915" s="14">
        <v>9781783553075</v>
      </c>
      <c r="C6915" s="14">
        <v>9781783553082</v>
      </c>
      <c r="D6915" s="14">
        <v>2016</v>
      </c>
    </row>
    <row r="6916" spans="1:4" s="8" customFormat="1" ht="20.149999999999999" customHeight="1">
      <c r="A6916" s="13" t="s">
        <v>7156</v>
      </c>
      <c r="B6916" s="14">
        <v>9781786465757</v>
      </c>
      <c r="C6916" s="14">
        <v>9781786461971</v>
      </c>
      <c r="D6916" s="14">
        <v>2016</v>
      </c>
    </row>
    <row r="6917" spans="1:4" s="8" customFormat="1" ht="20.149999999999999" customHeight="1">
      <c r="A6917" s="13" t="s">
        <v>7157</v>
      </c>
      <c r="B6917" s="14">
        <v>9781785288951</v>
      </c>
      <c r="C6917" s="14">
        <v>9781785283383</v>
      </c>
      <c r="D6917" s="14">
        <v>2016</v>
      </c>
    </row>
    <row r="6918" spans="1:4" s="8" customFormat="1" ht="20.149999999999999" customHeight="1">
      <c r="A6918" s="13" t="s">
        <v>7158</v>
      </c>
      <c r="B6918" s="14">
        <v>9781785280832</v>
      </c>
      <c r="C6918" s="14">
        <v>9781785882289</v>
      </c>
      <c r="D6918" s="14">
        <v>2016</v>
      </c>
    </row>
    <row r="6919" spans="1:4" s="8" customFormat="1" ht="20.149999999999999" customHeight="1">
      <c r="A6919" s="13" t="s">
        <v>2944</v>
      </c>
      <c r="B6919" s="14">
        <v>9781786463432</v>
      </c>
      <c r="C6919" s="14">
        <v>9781786463364</v>
      </c>
      <c r="D6919" s="14">
        <v>2016</v>
      </c>
    </row>
    <row r="6920" spans="1:4" s="8" customFormat="1" ht="20.149999999999999" customHeight="1">
      <c r="A6920" s="13" t="s">
        <v>7159</v>
      </c>
      <c r="B6920" s="14">
        <v>9781785883491</v>
      </c>
      <c r="C6920" s="14">
        <v>9781785884955</v>
      </c>
      <c r="D6920" s="14">
        <v>2016</v>
      </c>
    </row>
    <row r="6921" spans="1:4" s="8" customFormat="1" ht="20.149999999999999" customHeight="1">
      <c r="A6921" s="13" t="s">
        <v>7160</v>
      </c>
      <c r="B6921" s="14">
        <v>9781786462664</v>
      </c>
      <c r="C6921" s="14">
        <v>9781786462206</v>
      </c>
      <c r="D6921" s="14">
        <v>2016</v>
      </c>
    </row>
    <row r="6922" spans="1:4" s="8" customFormat="1" ht="20.149999999999999" customHeight="1">
      <c r="A6922" s="13" t="s">
        <v>7161</v>
      </c>
      <c r="B6922" s="14">
        <v>9781787120761</v>
      </c>
      <c r="C6922" s="14">
        <v>9781787122567</v>
      </c>
      <c r="D6922" s="14">
        <v>2016</v>
      </c>
    </row>
    <row r="6923" spans="1:4" s="8" customFormat="1" ht="20.149999999999999" customHeight="1">
      <c r="A6923" s="13" t="s">
        <v>7162</v>
      </c>
      <c r="B6923" s="14">
        <v>9781787123595</v>
      </c>
      <c r="C6923" s="14">
        <v>9781787126749</v>
      </c>
      <c r="D6923" s="14">
        <v>2016</v>
      </c>
    </row>
    <row r="6924" spans="1:4" s="8" customFormat="1" ht="20.149999999999999" customHeight="1">
      <c r="A6924" s="13" t="s">
        <v>7163</v>
      </c>
      <c r="B6924" s="14">
        <v>9781787128576</v>
      </c>
      <c r="C6924" s="14">
        <v>9781787128545</v>
      </c>
      <c r="D6924" s="14">
        <v>2016</v>
      </c>
    </row>
    <row r="6925" spans="1:4" s="8" customFormat="1" ht="20.149999999999999" customHeight="1">
      <c r="A6925" s="13" t="s">
        <v>7164</v>
      </c>
      <c r="B6925" s="14">
        <v>9781787125162</v>
      </c>
      <c r="C6925" s="14">
        <v>9781787120457</v>
      </c>
      <c r="D6925" s="14">
        <v>2016</v>
      </c>
    </row>
    <row r="6926" spans="1:4" s="8" customFormat="1" ht="20.149999999999999" customHeight="1">
      <c r="A6926" s="13" t="s">
        <v>7165</v>
      </c>
      <c r="B6926" s="14">
        <v>9781785288418</v>
      </c>
      <c r="C6926" s="14">
        <v>9781785280290</v>
      </c>
      <c r="D6926" s="14">
        <v>2016</v>
      </c>
    </row>
    <row r="6927" spans="1:4" s="8" customFormat="1" ht="20.149999999999999" customHeight="1">
      <c r="A6927" s="13" t="s">
        <v>7166</v>
      </c>
      <c r="B6927" s="14">
        <v>9781784395520</v>
      </c>
      <c r="C6927" s="14">
        <v>9781784394899</v>
      </c>
      <c r="D6927" s="14">
        <v>2016</v>
      </c>
    </row>
    <row r="6928" spans="1:4" s="8" customFormat="1" ht="20.149999999999999" customHeight="1">
      <c r="A6928" s="13" t="s">
        <v>7167</v>
      </c>
      <c r="B6928" s="14">
        <v>9781785883361</v>
      </c>
      <c r="C6928" s="14">
        <v>9781785889578</v>
      </c>
      <c r="D6928" s="14">
        <v>2016</v>
      </c>
    </row>
    <row r="6929" spans="1:4" s="8" customFormat="1" ht="20.149999999999999" customHeight="1">
      <c r="A6929" s="13" t="s">
        <v>7168</v>
      </c>
      <c r="B6929" s="14">
        <v>9781785280252</v>
      </c>
      <c r="C6929" s="14">
        <v>9781785286513</v>
      </c>
      <c r="D6929" s="14">
        <v>2016</v>
      </c>
    </row>
    <row r="6930" spans="1:4" s="8" customFormat="1" ht="20.149999999999999" customHeight="1">
      <c r="A6930" s="13" t="s">
        <v>7169</v>
      </c>
      <c r="B6930" s="14">
        <v>9781786464965</v>
      </c>
      <c r="C6930" s="14">
        <v>9781786463272</v>
      </c>
      <c r="D6930" s="14">
        <v>2016</v>
      </c>
    </row>
    <row r="6931" spans="1:4" s="8" customFormat="1" ht="20.149999999999999" customHeight="1">
      <c r="A6931" s="13" t="s">
        <v>7170</v>
      </c>
      <c r="B6931" s="14">
        <v>9781786463739</v>
      </c>
      <c r="C6931" s="14">
        <v>9781786464842</v>
      </c>
      <c r="D6931" s="14">
        <v>2016</v>
      </c>
    </row>
    <row r="6932" spans="1:4" s="8" customFormat="1" ht="20.149999999999999" customHeight="1">
      <c r="A6932" s="13" t="s">
        <v>7171</v>
      </c>
      <c r="B6932" s="14">
        <v>9781785888434</v>
      </c>
      <c r="C6932" s="14">
        <v>9781785887925</v>
      </c>
      <c r="D6932" s="14">
        <v>2016</v>
      </c>
    </row>
    <row r="6933" spans="1:4" s="8" customFormat="1" ht="20.149999999999999" customHeight="1">
      <c r="A6933" s="13" t="s">
        <v>7172</v>
      </c>
      <c r="B6933" s="14">
        <v>9781785881008</v>
      </c>
      <c r="C6933" s="14">
        <v>9781785888595</v>
      </c>
      <c r="D6933" s="14">
        <v>2016</v>
      </c>
    </row>
    <row r="6934" spans="1:4" s="8" customFormat="1" ht="20.149999999999999" customHeight="1">
      <c r="A6934" s="13" t="s">
        <v>7173</v>
      </c>
      <c r="B6934" s="14">
        <v>9781785286117</v>
      </c>
      <c r="C6934" s="14">
        <v>9781783553846</v>
      </c>
      <c r="D6934" s="14">
        <v>2016</v>
      </c>
    </row>
    <row r="6935" spans="1:4" s="8" customFormat="1" ht="20.149999999999999" customHeight="1">
      <c r="A6935" s="13" t="s">
        <v>7174</v>
      </c>
      <c r="B6935" s="14">
        <v>9781782175636</v>
      </c>
      <c r="C6935" s="14">
        <v>9781785281280</v>
      </c>
      <c r="D6935" s="14">
        <v>2016</v>
      </c>
    </row>
    <row r="6936" spans="1:4" s="8" customFormat="1" ht="20.149999999999999" customHeight="1">
      <c r="A6936" s="13" t="s">
        <v>7175</v>
      </c>
      <c r="B6936" s="14">
        <v>9781786463401</v>
      </c>
      <c r="C6936" s="14">
        <v>9781786467515</v>
      </c>
      <c r="D6936" s="14">
        <v>2016</v>
      </c>
    </row>
    <row r="6937" spans="1:4" s="8" customFormat="1" ht="20.149999999999999" customHeight="1">
      <c r="A6937" s="13" t="s">
        <v>7176</v>
      </c>
      <c r="B6937" s="14">
        <v>9781785885860</v>
      </c>
      <c r="C6937" s="14">
        <v>9781785886669</v>
      </c>
      <c r="D6937" s="14">
        <v>2016</v>
      </c>
    </row>
    <row r="6938" spans="1:4" s="8" customFormat="1" ht="20.149999999999999" customHeight="1">
      <c r="A6938" s="13" t="s">
        <v>7177</v>
      </c>
      <c r="B6938" s="14">
        <v>9781785887260</v>
      </c>
      <c r="C6938" s="14">
        <v>9781785885938</v>
      </c>
      <c r="D6938" s="14">
        <v>2016</v>
      </c>
    </row>
    <row r="6939" spans="1:4" s="8" customFormat="1" ht="20.149999999999999" customHeight="1">
      <c r="A6939" s="13" t="s">
        <v>7178</v>
      </c>
      <c r="B6939" s="14">
        <v>9781784399054</v>
      </c>
      <c r="C6939" s="14">
        <v>9781784396916</v>
      </c>
      <c r="D6939" s="14">
        <v>2016</v>
      </c>
    </row>
    <row r="6940" spans="1:4" s="8" customFormat="1" ht="20.149999999999999" customHeight="1">
      <c r="A6940" s="13" t="s">
        <v>7179</v>
      </c>
      <c r="B6940" s="14">
        <v>9781782161288</v>
      </c>
      <c r="C6940" s="14">
        <v>9781782161295</v>
      </c>
      <c r="D6940" s="14">
        <v>2016</v>
      </c>
    </row>
    <row r="6941" spans="1:4" s="8" customFormat="1" ht="20.149999999999999" customHeight="1">
      <c r="A6941" s="13" t="s">
        <v>7180</v>
      </c>
      <c r="B6941" s="14">
        <v>9781783980697</v>
      </c>
      <c r="C6941" s="14">
        <v>9781785285011</v>
      </c>
      <c r="D6941" s="14">
        <v>2016</v>
      </c>
    </row>
    <row r="6942" spans="1:4" s="8" customFormat="1" ht="20.149999999999999" customHeight="1">
      <c r="A6942" s="13" t="s">
        <v>7181</v>
      </c>
      <c r="B6942" s="14">
        <v>9781785283987</v>
      </c>
      <c r="C6942" s="14">
        <v>9781783551637</v>
      </c>
      <c r="D6942" s="14">
        <v>2016</v>
      </c>
    </row>
    <row r="6943" spans="1:4" s="8" customFormat="1" ht="20.149999999999999" customHeight="1">
      <c r="A6943" s="13" t="s">
        <v>7182</v>
      </c>
      <c r="B6943" s="14">
        <v>9781785887215</v>
      </c>
      <c r="C6943" s="14">
        <v>9781785888021</v>
      </c>
      <c r="D6943" s="14">
        <v>2016</v>
      </c>
    </row>
    <row r="6944" spans="1:4" s="8" customFormat="1" ht="20.149999999999999" customHeight="1">
      <c r="A6944" s="13" t="s">
        <v>7183</v>
      </c>
      <c r="B6944" s="14">
        <v>9781784390815</v>
      </c>
      <c r="C6944" s="14">
        <v>9781784392048</v>
      </c>
      <c r="D6944" s="14">
        <v>2016</v>
      </c>
    </row>
    <row r="6945" spans="1:4" s="8" customFormat="1" ht="20.149999999999999" customHeight="1">
      <c r="A6945" s="13" t="s">
        <v>7184</v>
      </c>
      <c r="B6945" s="14">
        <v>9781784394752</v>
      </c>
      <c r="C6945" s="14">
        <v>9781784392239</v>
      </c>
      <c r="D6945" s="14">
        <v>2016</v>
      </c>
    </row>
    <row r="6946" spans="1:4" s="8" customFormat="1" ht="20.149999999999999" customHeight="1">
      <c r="A6946" s="13" t="s">
        <v>7185</v>
      </c>
      <c r="B6946" s="14">
        <v>9781785885532</v>
      </c>
      <c r="C6946" s="14">
        <v>9781785889240</v>
      </c>
      <c r="D6946" s="14">
        <v>2016</v>
      </c>
    </row>
    <row r="6947" spans="1:4" s="8" customFormat="1" ht="20.149999999999999" customHeight="1">
      <c r="A6947" s="13" t="s">
        <v>7186</v>
      </c>
      <c r="B6947" s="14">
        <v>9781785886461</v>
      </c>
      <c r="C6947" s="14">
        <v>9781785883576</v>
      </c>
      <c r="D6947" s="14">
        <v>2016</v>
      </c>
    </row>
    <row r="6948" spans="1:4" s="8" customFormat="1" ht="20.149999999999999" customHeight="1">
      <c r="A6948" s="13" t="s">
        <v>7187</v>
      </c>
      <c r="B6948" s="14">
        <v>9781785883248</v>
      </c>
      <c r="C6948" s="14">
        <v>9781785885518</v>
      </c>
      <c r="D6948" s="14">
        <v>2016</v>
      </c>
    </row>
    <row r="6949" spans="1:4" s="8" customFormat="1" ht="20.149999999999999" customHeight="1">
      <c r="A6949" s="13" t="s">
        <v>7188</v>
      </c>
      <c r="B6949" s="14">
        <v>9781783552016</v>
      </c>
      <c r="C6949" s="14">
        <v>9781783552023</v>
      </c>
      <c r="D6949" s="14">
        <v>2016</v>
      </c>
    </row>
    <row r="6950" spans="1:4" s="8" customFormat="1" ht="20.149999999999999" customHeight="1">
      <c r="A6950" s="13" t="s">
        <v>7189</v>
      </c>
      <c r="B6950" s="14">
        <v>9781784398880</v>
      </c>
      <c r="C6950" s="14">
        <v>9781784395551</v>
      </c>
      <c r="D6950" s="14">
        <v>2016</v>
      </c>
    </row>
    <row r="6951" spans="1:4" s="8" customFormat="1" ht="20.149999999999999" customHeight="1">
      <c r="A6951" s="13" t="s">
        <v>7190</v>
      </c>
      <c r="B6951" s="14">
        <v>9781785282881</v>
      </c>
      <c r="C6951" s="14">
        <v>9781785283284</v>
      </c>
      <c r="D6951" s="14">
        <v>2016</v>
      </c>
    </row>
    <row r="6952" spans="1:4" s="8" customFormat="1" ht="20.149999999999999" customHeight="1">
      <c r="A6952" s="13" t="s">
        <v>7191</v>
      </c>
      <c r="B6952" s="14">
        <v>9781786468024</v>
      </c>
      <c r="C6952" s="14">
        <v>9781786466679</v>
      </c>
      <c r="D6952" s="14">
        <v>2016</v>
      </c>
    </row>
    <row r="6953" spans="1:4" s="8" customFormat="1" ht="20.149999999999999" customHeight="1">
      <c r="A6953" s="13" t="s">
        <v>7192</v>
      </c>
      <c r="B6953" s="14">
        <v>9781786466457</v>
      </c>
      <c r="C6953" s="14">
        <v>9781786463722</v>
      </c>
      <c r="D6953" s="14">
        <v>2016</v>
      </c>
    </row>
    <row r="6954" spans="1:4" s="8" customFormat="1" ht="20.149999999999999" customHeight="1">
      <c r="A6954" s="13" t="s">
        <v>7193</v>
      </c>
      <c r="B6954" s="14">
        <v>9781785884405</v>
      </c>
      <c r="C6954" s="14">
        <v>9781785886263</v>
      </c>
      <c r="D6954" s="14">
        <v>2016</v>
      </c>
    </row>
    <row r="6955" spans="1:4" s="8" customFormat="1" ht="20.149999999999999" customHeight="1">
      <c r="A6955" s="13" t="s">
        <v>7194</v>
      </c>
      <c r="B6955" s="14">
        <v>9781785886546</v>
      </c>
      <c r="C6955" s="14">
        <v>9781785884238</v>
      </c>
      <c r="D6955" s="14">
        <v>2016</v>
      </c>
    </row>
    <row r="6956" spans="1:4" s="8" customFormat="1" ht="20.149999999999999" customHeight="1">
      <c r="A6956" s="13" t="s">
        <v>7195</v>
      </c>
      <c r="B6956" s="14">
        <v>9781785888274</v>
      </c>
      <c r="C6956" s="14">
        <v>9781785885983</v>
      </c>
      <c r="D6956" s="14">
        <v>2016</v>
      </c>
    </row>
    <row r="6957" spans="1:4" s="8" customFormat="1" ht="20.149999999999999" customHeight="1">
      <c r="A6957" s="13" t="s">
        <v>7196</v>
      </c>
      <c r="B6957" s="14">
        <v>9781785886607</v>
      </c>
      <c r="C6957" s="14">
        <v>9781785888724</v>
      </c>
      <c r="D6957" s="14">
        <v>2016</v>
      </c>
    </row>
    <row r="6958" spans="1:4" s="8" customFormat="1" ht="20.149999999999999" customHeight="1">
      <c r="A6958" s="13" t="s">
        <v>7197</v>
      </c>
      <c r="B6958" s="14">
        <v>9781785884634</v>
      </c>
      <c r="C6958" s="14">
        <v>9781785888861</v>
      </c>
      <c r="D6958" s="14">
        <v>2016</v>
      </c>
    </row>
    <row r="6959" spans="1:4" s="8" customFormat="1" ht="20.149999999999999" customHeight="1">
      <c r="A6959" s="13" t="s">
        <v>7198</v>
      </c>
      <c r="B6959" s="14">
        <v>9781785883149</v>
      </c>
      <c r="C6959" s="14">
        <v>9781785888007</v>
      </c>
      <c r="D6959" s="14">
        <v>2016</v>
      </c>
    </row>
    <row r="6960" spans="1:4" s="8" customFormat="1" ht="20.149999999999999" customHeight="1">
      <c r="A6960" s="13" t="s">
        <v>7199</v>
      </c>
      <c r="B6960" s="14">
        <v>9781785887017</v>
      </c>
      <c r="C6960" s="14">
        <v>9781785888779</v>
      </c>
      <c r="D6960" s="14">
        <v>2016</v>
      </c>
    </row>
    <row r="6961" spans="1:4" s="8" customFormat="1" ht="20.149999999999999" customHeight="1">
      <c r="A6961" s="13" t="s">
        <v>7200</v>
      </c>
      <c r="B6961" s="14">
        <v>9781785880636</v>
      </c>
      <c r="C6961" s="14">
        <v>9781785885648</v>
      </c>
      <c r="D6961" s="14">
        <v>2016</v>
      </c>
    </row>
    <row r="6962" spans="1:4" s="8" customFormat="1" ht="20.149999999999999" customHeight="1">
      <c r="A6962" s="13" t="s">
        <v>7201</v>
      </c>
      <c r="B6962" s="14">
        <v>9781785884191</v>
      </c>
      <c r="C6962" s="14">
        <v>9781785886485</v>
      </c>
      <c r="D6962" s="14">
        <v>2016</v>
      </c>
    </row>
    <row r="6963" spans="1:4" s="8" customFormat="1" ht="20.149999999999999" customHeight="1">
      <c r="A6963" s="13" t="s">
        <v>7202</v>
      </c>
      <c r="B6963" s="14">
        <v>9781784398637</v>
      </c>
      <c r="C6963" s="14">
        <v>9781784393830</v>
      </c>
      <c r="D6963" s="14">
        <v>2016</v>
      </c>
    </row>
    <row r="6964" spans="1:4" s="8" customFormat="1" ht="20.149999999999999" customHeight="1">
      <c r="A6964" s="13" t="s">
        <v>7203</v>
      </c>
      <c r="B6964" s="14">
        <v>9781783280278</v>
      </c>
      <c r="C6964" s="14">
        <v>9781783280285</v>
      </c>
      <c r="D6964" s="14">
        <v>2016</v>
      </c>
    </row>
    <row r="6965" spans="1:4" s="8" customFormat="1" ht="20.149999999999999" customHeight="1">
      <c r="A6965" s="13" t="s">
        <v>7204</v>
      </c>
      <c r="B6965" s="14">
        <v>9781782173311</v>
      </c>
      <c r="C6965" s="14">
        <v>9781785283765</v>
      </c>
      <c r="D6965" s="14">
        <v>2016</v>
      </c>
    </row>
    <row r="6966" spans="1:4" s="8" customFormat="1" ht="20.149999999999999" customHeight="1">
      <c r="A6966" s="13" t="s">
        <v>7205</v>
      </c>
      <c r="B6966" s="14">
        <v>9781786463548</v>
      </c>
      <c r="C6966" s="14">
        <v>9781786461667</v>
      </c>
      <c r="D6966" s="14">
        <v>2016</v>
      </c>
    </row>
    <row r="6967" spans="1:4" s="8" customFormat="1" ht="20.149999999999999" customHeight="1">
      <c r="A6967" s="13" t="s">
        <v>7206</v>
      </c>
      <c r="B6967" s="14">
        <v>9781786467300</v>
      </c>
      <c r="C6967" s="14">
        <v>9781786463968</v>
      </c>
      <c r="D6967" s="14">
        <v>2016</v>
      </c>
    </row>
    <row r="6968" spans="1:4" s="8" customFormat="1" ht="20.149999999999999" customHeight="1">
      <c r="A6968" s="13" t="s">
        <v>2921</v>
      </c>
      <c r="B6968" s="14">
        <v>9781785284526</v>
      </c>
      <c r="C6968" s="14">
        <v>9781785287138</v>
      </c>
      <c r="D6968" s="14">
        <v>2016</v>
      </c>
    </row>
    <row r="6969" spans="1:4" s="8" customFormat="1" ht="20.149999999999999" customHeight="1">
      <c r="A6969" s="13" t="s">
        <v>7207</v>
      </c>
      <c r="B6969" s="14">
        <v>9781784397807</v>
      </c>
      <c r="C6969" s="14">
        <v>9781784391812</v>
      </c>
      <c r="D6969" s="14">
        <v>2016</v>
      </c>
    </row>
    <row r="6970" spans="1:4" s="8" customFormat="1" ht="20.149999999999999" customHeight="1">
      <c r="A6970" s="13" t="s">
        <v>7208</v>
      </c>
      <c r="B6970" s="14">
        <v>9781786468574</v>
      </c>
      <c r="C6970" s="14">
        <v>9781786469069</v>
      </c>
      <c r="D6970" s="14">
        <v>2016</v>
      </c>
    </row>
    <row r="6971" spans="1:4" s="8" customFormat="1" ht="20.149999999999999" customHeight="1">
      <c r="A6971" s="13" t="s">
        <v>7209</v>
      </c>
      <c r="B6971" s="14">
        <v>9781785882883</v>
      </c>
      <c r="C6971" s="14">
        <v>9781785888496</v>
      </c>
      <c r="D6971" s="14">
        <v>2016</v>
      </c>
    </row>
    <row r="6972" spans="1:4" s="8" customFormat="1" ht="20.149999999999999" customHeight="1">
      <c r="A6972" s="13" t="s">
        <v>7210</v>
      </c>
      <c r="B6972" s="14">
        <v>9781786469243</v>
      </c>
      <c r="C6972" s="14">
        <v>9781786460233</v>
      </c>
      <c r="D6972" s="14">
        <v>2016</v>
      </c>
    </row>
    <row r="6973" spans="1:4" s="8" customFormat="1" ht="20.149999999999999" customHeight="1">
      <c r="A6973" s="13" t="s">
        <v>7211</v>
      </c>
      <c r="B6973" s="14">
        <v>9781785283925</v>
      </c>
      <c r="C6973" s="14">
        <v>9781785284083</v>
      </c>
      <c r="D6973" s="14">
        <v>2016</v>
      </c>
    </row>
    <row r="6974" spans="1:4" s="8" customFormat="1" ht="20.149999999999999" customHeight="1">
      <c r="A6974" s="13" t="s">
        <v>7212</v>
      </c>
      <c r="B6974" s="14">
        <v>9781785881442</v>
      </c>
      <c r="C6974" s="14">
        <v>9781785880278</v>
      </c>
      <c r="D6974" s="14">
        <v>2016</v>
      </c>
    </row>
    <row r="6975" spans="1:4" s="8" customFormat="1" ht="20.149999999999999" customHeight="1">
      <c r="A6975" s="13" t="s">
        <v>7213</v>
      </c>
      <c r="B6975" s="14">
        <v>9781785282287</v>
      </c>
      <c r="C6975" s="14">
        <v>9781785283857</v>
      </c>
      <c r="D6975" s="14">
        <v>2016</v>
      </c>
    </row>
    <row r="6976" spans="1:4" s="8" customFormat="1" ht="20.149999999999999" customHeight="1">
      <c r="A6976" s="13" t="s">
        <v>7214</v>
      </c>
      <c r="B6976" s="14">
        <v>9781785880650</v>
      </c>
      <c r="C6976" s="14">
        <v>9781785883996</v>
      </c>
      <c r="D6976" s="14">
        <v>2016</v>
      </c>
    </row>
    <row r="6977" spans="1:4" s="8" customFormat="1" ht="20.149999999999999" customHeight="1">
      <c r="A6977" s="13" t="s">
        <v>7215</v>
      </c>
      <c r="B6977" s="14">
        <v>9781785885587</v>
      </c>
      <c r="C6977" s="14">
        <v>9781785887383</v>
      </c>
      <c r="D6977" s="14">
        <v>2016</v>
      </c>
    </row>
    <row r="6978" spans="1:4" s="8" customFormat="1" ht="20.149999999999999" customHeight="1">
      <c r="A6978" s="13" t="s">
        <v>7216</v>
      </c>
      <c r="B6978" s="14">
        <v>9781786463357</v>
      </c>
      <c r="C6978" s="14">
        <v>9781786462053</v>
      </c>
      <c r="D6978" s="14">
        <v>2016</v>
      </c>
    </row>
    <row r="6979" spans="1:4" s="8" customFormat="1" ht="20.149999999999999" customHeight="1">
      <c r="A6979" s="13" t="s">
        <v>7217</v>
      </c>
      <c r="B6979" s="14">
        <v>9781785887635</v>
      </c>
      <c r="C6979" s="14">
        <v>9781785887796</v>
      </c>
      <c r="D6979" s="14">
        <v>2016</v>
      </c>
    </row>
    <row r="6980" spans="1:4" s="8" customFormat="1" ht="20.149999999999999" customHeight="1">
      <c r="A6980" s="13" t="s">
        <v>7218</v>
      </c>
      <c r="B6980" s="14">
        <v>9781785884641</v>
      </c>
      <c r="C6980" s="14">
        <v>9781785881817</v>
      </c>
      <c r="D6980" s="14">
        <v>2016</v>
      </c>
    </row>
    <row r="6981" spans="1:4" s="8" customFormat="1" ht="20.149999999999999" customHeight="1">
      <c r="A6981" s="13" t="s">
        <v>7219</v>
      </c>
      <c r="B6981" s="14">
        <v>9781785287428</v>
      </c>
      <c r="C6981" s="14">
        <v>9781785280504</v>
      </c>
      <c r="D6981" s="14">
        <v>2016</v>
      </c>
    </row>
    <row r="6982" spans="1:4" s="8" customFormat="1" ht="20.149999999999999" customHeight="1">
      <c r="A6982" s="13" t="s">
        <v>7220</v>
      </c>
      <c r="B6982" s="14">
        <v>9781785888823</v>
      </c>
      <c r="C6982" s="14">
        <v>9781785883200</v>
      </c>
      <c r="D6982" s="14">
        <v>2016</v>
      </c>
    </row>
    <row r="6983" spans="1:4" s="8" customFormat="1" ht="20.149999999999999" customHeight="1">
      <c r="A6983" s="13" t="s">
        <v>7221</v>
      </c>
      <c r="B6983" s="14">
        <v>9781785284885</v>
      </c>
      <c r="C6983" s="14">
        <v>9781785286261</v>
      </c>
      <c r="D6983" s="14">
        <v>2016</v>
      </c>
    </row>
    <row r="6984" spans="1:4" s="8" customFormat="1" ht="20.149999999999999" customHeight="1">
      <c r="A6984" s="13" t="s">
        <v>7222</v>
      </c>
      <c r="B6984" s="14">
        <v>9781783286775</v>
      </c>
      <c r="C6984" s="14">
        <v>9781783286782</v>
      </c>
      <c r="D6984" s="14">
        <v>2016</v>
      </c>
    </row>
    <row r="6985" spans="1:4" s="8" customFormat="1" ht="20.149999999999999" customHeight="1">
      <c r="A6985" s="13" t="s">
        <v>2912</v>
      </c>
      <c r="B6985" s="14">
        <v>9781785880063</v>
      </c>
      <c r="C6985" s="14">
        <v>9781785886041</v>
      </c>
      <c r="D6985" s="14">
        <v>2016</v>
      </c>
    </row>
    <row r="6986" spans="1:4" s="8" customFormat="1" ht="20.149999999999999" customHeight="1">
      <c r="A6986" s="13" t="s">
        <v>7223</v>
      </c>
      <c r="B6986" s="14">
        <v>9781783558728</v>
      </c>
      <c r="C6986" s="14">
        <v>9781783558735</v>
      </c>
      <c r="D6986" s="14">
        <v>2016</v>
      </c>
    </row>
    <row r="6987" spans="1:4" s="8" customFormat="1" ht="20.149999999999999" customHeight="1">
      <c r="A6987" s="13" t="s">
        <v>7224</v>
      </c>
      <c r="B6987" s="14">
        <v>9781785883064</v>
      </c>
      <c r="C6987" s="14">
        <v>9781785887987</v>
      </c>
      <c r="D6987" s="14">
        <v>2016</v>
      </c>
    </row>
    <row r="6988" spans="1:4" s="8" customFormat="1" ht="20.149999999999999" customHeight="1">
      <c r="A6988" s="13" t="s">
        <v>7225</v>
      </c>
      <c r="B6988" s="14">
        <v>9781785889370</v>
      </c>
      <c r="C6988" s="14">
        <v>9781785888090</v>
      </c>
      <c r="D6988" s="14">
        <v>2016</v>
      </c>
    </row>
    <row r="6989" spans="1:4" s="8" customFormat="1" ht="20.149999999999999" customHeight="1">
      <c r="A6989" s="13" t="s">
        <v>7226</v>
      </c>
      <c r="B6989" s="14">
        <v>9781785881909</v>
      </c>
      <c r="C6989" s="14">
        <v>9781785882845</v>
      </c>
      <c r="D6989" s="14">
        <v>2016</v>
      </c>
    </row>
    <row r="6990" spans="1:4" s="8" customFormat="1" ht="20.149999999999999" customHeight="1">
      <c r="A6990" s="13" t="s">
        <v>7227</v>
      </c>
      <c r="B6990" s="14">
        <v>9781785881169</v>
      </c>
      <c r="C6990" s="14">
        <v>9781785885877</v>
      </c>
      <c r="D6990" s="14">
        <v>2016</v>
      </c>
    </row>
    <row r="6991" spans="1:4" s="8" customFormat="1" ht="20.149999999999999" customHeight="1">
      <c r="A6991" s="13" t="s">
        <v>7228</v>
      </c>
      <c r="B6991" s="14">
        <v>9781785882166</v>
      </c>
      <c r="C6991" s="14">
        <v>9781785880353</v>
      </c>
      <c r="D6991" s="14">
        <v>2016</v>
      </c>
    </row>
    <row r="6992" spans="1:4" s="8" customFormat="1" ht="20.149999999999999" customHeight="1">
      <c r="A6992" s="13" t="s">
        <v>7229</v>
      </c>
      <c r="B6992" s="14">
        <v>9781785884498</v>
      </c>
      <c r="C6992" s="14">
        <v>9781785880704</v>
      </c>
      <c r="D6992" s="14">
        <v>2016</v>
      </c>
    </row>
    <row r="6993" spans="1:4" s="8" customFormat="1" ht="20.149999999999999" customHeight="1">
      <c r="A6993" s="13" t="s">
        <v>7230</v>
      </c>
      <c r="B6993" s="14">
        <v>9781785883569</v>
      </c>
      <c r="C6993" s="14">
        <v>9781785885228</v>
      </c>
      <c r="D6993" s="14">
        <v>2016</v>
      </c>
    </row>
    <row r="6994" spans="1:4" s="8" customFormat="1" ht="20.149999999999999" customHeight="1">
      <c r="A6994" s="13" t="s">
        <v>7231</v>
      </c>
      <c r="B6994" s="14">
        <v>9781785885891</v>
      </c>
      <c r="C6994" s="14">
        <v>9781785885556</v>
      </c>
      <c r="D6994" s="14">
        <v>2016</v>
      </c>
    </row>
    <row r="6995" spans="1:4" s="8" customFormat="1" ht="20.149999999999999" customHeight="1">
      <c r="A6995" s="13" t="s">
        <v>7232</v>
      </c>
      <c r="B6995" s="14">
        <v>9781785885457</v>
      </c>
      <c r="C6995" s="14">
        <v>9781785884672</v>
      </c>
      <c r="D6995" s="14">
        <v>2016</v>
      </c>
    </row>
    <row r="6996" spans="1:4" s="8" customFormat="1" ht="20.149999999999999" customHeight="1">
      <c r="A6996" s="13" t="s">
        <v>7233</v>
      </c>
      <c r="B6996" s="14">
        <v>9781785289743</v>
      </c>
      <c r="C6996" s="14">
        <v>9781785280870</v>
      </c>
      <c r="D6996" s="14">
        <v>2016</v>
      </c>
    </row>
    <row r="6997" spans="1:4" s="8" customFormat="1" ht="20.149999999999999" customHeight="1">
      <c r="A6997" s="13" t="s">
        <v>7234</v>
      </c>
      <c r="B6997" s="14">
        <v>9781785285172</v>
      </c>
      <c r="C6997" s="14">
        <v>9781783558643</v>
      </c>
      <c r="D6997" s="14">
        <v>2016</v>
      </c>
    </row>
    <row r="6998" spans="1:4" s="8" customFormat="1" ht="20.149999999999999" customHeight="1">
      <c r="A6998" s="13" t="s">
        <v>7235</v>
      </c>
      <c r="B6998" s="14">
        <v>9781785881466</v>
      </c>
      <c r="C6998" s="14">
        <v>9781785886614</v>
      </c>
      <c r="D6998" s="14">
        <v>2016</v>
      </c>
    </row>
    <row r="6999" spans="1:4" s="8" customFormat="1" ht="20.149999999999999" customHeight="1">
      <c r="A6999" s="13" t="s">
        <v>7236</v>
      </c>
      <c r="B6999" s="14">
        <v>9781785889301</v>
      </c>
      <c r="C6999" s="14">
        <v>9781782174486</v>
      </c>
      <c r="D6999" s="14">
        <v>2016</v>
      </c>
    </row>
    <row r="7000" spans="1:4" s="8" customFormat="1" ht="20.149999999999999" customHeight="1">
      <c r="A7000" s="13" t="s">
        <v>7237</v>
      </c>
      <c r="B7000" s="14">
        <v>9781785883880</v>
      </c>
      <c r="C7000" s="14">
        <v>9781785881619</v>
      </c>
      <c r="D7000" s="14">
        <v>2016</v>
      </c>
    </row>
    <row r="7001" spans="1:4" s="8" customFormat="1" ht="20.149999999999999" customHeight="1">
      <c r="A7001" s="13" t="s">
        <v>7238</v>
      </c>
      <c r="B7001" s="14">
        <v>9781783553297</v>
      </c>
      <c r="C7001" s="14">
        <v>9781783553303</v>
      </c>
      <c r="D7001" s="14">
        <v>2016</v>
      </c>
    </row>
    <row r="7002" spans="1:4" s="8" customFormat="1" ht="20.149999999999999" customHeight="1">
      <c r="A7002" s="13" t="s">
        <v>7239</v>
      </c>
      <c r="B7002" s="14">
        <v>9781785888915</v>
      </c>
      <c r="C7002" s="14">
        <v>9781785884214</v>
      </c>
      <c r="D7002" s="14">
        <v>2016</v>
      </c>
    </row>
    <row r="7003" spans="1:4" s="8" customFormat="1" ht="20.149999999999999" customHeight="1">
      <c r="A7003" s="13" t="s">
        <v>7240</v>
      </c>
      <c r="B7003" s="14">
        <v>9781785889639</v>
      </c>
      <c r="C7003" s="14">
        <v>9781785880292</v>
      </c>
      <c r="D7003" s="14">
        <v>2016</v>
      </c>
    </row>
    <row r="7004" spans="1:4" s="8" customFormat="1" ht="20.149999999999999" customHeight="1">
      <c r="A7004" s="13" t="s">
        <v>7241</v>
      </c>
      <c r="B7004" s="14">
        <v>9781785289491</v>
      </c>
      <c r="C7004" s="14">
        <v>9781785281464</v>
      </c>
      <c r="D7004" s="14">
        <v>2016</v>
      </c>
    </row>
    <row r="7005" spans="1:4" s="8" customFormat="1" ht="20.149999999999999" customHeight="1">
      <c r="A7005" s="13" t="s">
        <v>7242</v>
      </c>
      <c r="B7005" s="14">
        <v>9781783554096</v>
      </c>
      <c r="C7005" s="14">
        <v>9781783554102</v>
      </c>
      <c r="D7005" s="14">
        <v>2016</v>
      </c>
    </row>
    <row r="7006" spans="1:4" s="8" customFormat="1" ht="20.149999999999999" customHeight="1">
      <c r="A7006" s="13" t="s">
        <v>7243</v>
      </c>
      <c r="B7006" s="14">
        <v>9781785889103</v>
      </c>
      <c r="C7006" s="14">
        <v>9781785888267</v>
      </c>
      <c r="D7006" s="14">
        <v>2016</v>
      </c>
    </row>
    <row r="7007" spans="1:4" s="8" customFormat="1" ht="20.149999999999999" customHeight="1">
      <c r="A7007" s="13" t="s">
        <v>7244</v>
      </c>
      <c r="B7007" s="14">
        <v>9781785880889</v>
      </c>
      <c r="C7007" s="14">
        <v>9781785885266</v>
      </c>
      <c r="D7007" s="14">
        <v>2016</v>
      </c>
    </row>
    <row r="7008" spans="1:4" s="8" customFormat="1" ht="20.149999999999999" customHeight="1">
      <c r="A7008" s="13" t="s">
        <v>7245</v>
      </c>
      <c r="B7008" s="14">
        <v>9781782168492</v>
      </c>
      <c r="C7008" s="14">
        <v>9781782168508</v>
      </c>
      <c r="D7008" s="14">
        <v>2016</v>
      </c>
    </row>
    <row r="7009" spans="1:4" s="8" customFormat="1" ht="20.149999999999999" customHeight="1">
      <c r="A7009" s="13" t="s">
        <v>7246</v>
      </c>
      <c r="B7009" s="14">
        <v>9781785287916</v>
      </c>
      <c r="C7009" s="14">
        <v>9781785285974</v>
      </c>
      <c r="D7009" s="14">
        <v>2016</v>
      </c>
    </row>
    <row r="7010" spans="1:4" s="8" customFormat="1" ht="20.149999999999999" customHeight="1">
      <c r="A7010" s="13" t="s">
        <v>7247</v>
      </c>
      <c r="B7010" s="14">
        <v>9781785882364</v>
      </c>
      <c r="C7010" s="14">
        <v>9781785887222</v>
      </c>
      <c r="D7010" s="14">
        <v>2016</v>
      </c>
    </row>
    <row r="7011" spans="1:4" s="8" customFormat="1" ht="20.149999999999999" customHeight="1">
      <c r="A7011" s="13" t="s">
        <v>7248</v>
      </c>
      <c r="B7011" s="14">
        <v>9781785283468</v>
      </c>
      <c r="C7011" s="14">
        <v>9781785884894</v>
      </c>
      <c r="D7011" s="14">
        <v>2016</v>
      </c>
    </row>
    <row r="7012" spans="1:4" s="8" customFormat="1" ht="20.149999999999999" customHeight="1">
      <c r="A7012" s="13" t="s">
        <v>7249</v>
      </c>
      <c r="B7012" s="14">
        <v>9781782173335</v>
      </c>
      <c r="C7012" s="14">
        <v>9781782173342</v>
      </c>
      <c r="D7012" s="14">
        <v>2016</v>
      </c>
    </row>
    <row r="7013" spans="1:4" s="8" customFormat="1" ht="20.149999999999999" customHeight="1">
      <c r="A7013" s="13" t="s">
        <v>7250</v>
      </c>
      <c r="B7013" s="14">
        <v>9781785881503</v>
      </c>
      <c r="C7013" s="14">
        <v>9781785885419</v>
      </c>
      <c r="D7013" s="14">
        <v>2016</v>
      </c>
    </row>
    <row r="7014" spans="1:4" s="8" customFormat="1" ht="20.149999999999999" customHeight="1">
      <c r="A7014" s="13" t="s">
        <v>7251</v>
      </c>
      <c r="B7014" s="14">
        <v>9781785884320</v>
      </c>
      <c r="C7014" s="14">
        <v>9781785889752</v>
      </c>
      <c r="D7014" s="14">
        <v>2016</v>
      </c>
    </row>
    <row r="7015" spans="1:4" s="8" customFormat="1" ht="20.149999999999999" customHeight="1">
      <c r="A7015" s="13" t="s">
        <v>7252</v>
      </c>
      <c r="B7015" s="14">
        <v>9781783550913</v>
      </c>
      <c r="C7015" s="14">
        <v>9781783550920</v>
      </c>
      <c r="D7015" s="14">
        <v>2016</v>
      </c>
    </row>
    <row r="7016" spans="1:4" s="8" customFormat="1" ht="20.149999999999999" customHeight="1">
      <c r="A7016" s="13" t="s">
        <v>7253</v>
      </c>
      <c r="B7016" s="14">
        <v>9781786466686</v>
      </c>
      <c r="C7016" s="14">
        <v>9781786464682</v>
      </c>
      <c r="D7016" s="14">
        <v>2016</v>
      </c>
    </row>
    <row r="7017" spans="1:4" s="8" customFormat="1" ht="20.149999999999999" customHeight="1">
      <c r="A7017" s="13" t="s">
        <v>7254</v>
      </c>
      <c r="B7017" s="14">
        <v>9781785280696</v>
      </c>
      <c r="C7017" s="14">
        <v>9781785280962</v>
      </c>
      <c r="D7017" s="14">
        <v>2016</v>
      </c>
    </row>
    <row r="7018" spans="1:4" s="8" customFormat="1" ht="20.149999999999999" customHeight="1">
      <c r="A7018" s="13" t="s">
        <v>7255</v>
      </c>
      <c r="B7018" s="14">
        <v>9781786467959</v>
      </c>
      <c r="C7018" s="14">
        <v>9781786460219</v>
      </c>
      <c r="D7018" s="14">
        <v>2016</v>
      </c>
    </row>
    <row r="7019" spans="1:4" s="8" customFormat="1" ht="20.149999999999999" customHeight="1">
      <c r="A7019" s="13" t="s">
        <v>7256</v>
      </c>
      <c r="B7019" s="14">
        <v>9781785885686</v>
      </c>
      <c r="C7019" s="14">
        <v>9781785886973</v>
      </c>
      <c r="D7019" s="14">
        <v>2016</v>
      </c>
    </row>
    <row r="7020" spans="1:4" s="8" customFormat="1" ht="20.149999999999999" customHeight="1">
      <c r="A7020" s="13" t="s">
        <v>7257</v>
      </c>
      <c r="B7020" s="14">
        <v>9781785281952</v>
      </c>
      <c r="C7020" s="14">
        <v>9781785288050</v>
      </c>
      <c r="D7020" s="14">
        <v>2016</v>
      </c>
    </row>
    <row r="7021" spans="1:4" s="8" customFormat="1" ht="20.149999999999999" customHeight="1">
      <c r="A7021" s="13" t="s">
        <v>7258</v>
      </c>
      <c r="B7021" s="14">
        <v>9781785280092</v>
      </c>
      <c r="C7021" s="14">
        <v>9781785287510</v>
      </c>
      <c r="D7021" s="14">
        <v>2016</v>
      </c>
    </row>
    <row r="7022" spans="1:4" s="8" customFormat="1" ht="20.149999999999999" customHeight="1">
      <c r="A7022" s="13" t="s">
        <v>7259</v>
      </c>
      <c r="B7022" s="14">
        <v>9781786460806</v>
      </c>
      <c r="C7022" s="14">
        <v>9781786460936</v>
      </c>
      <c r="D7022" s="14">
        <v>2016</v>
      </c>
    </row>
    <row r="7023" spans="1:4" s="8" customFormat="1" ht="20.149999999999999" customHeight="1">
      <c r="A7023" s="13" t="s">
        <v>7260</v>
      </c>
      <c r="B7023" s="14">
        <v>9781785881893</v>
      </c>
      <c r="C7023" s="14">
        <v>9781785880827</v>
      </c>
      <c r="D7023" s="14">
        <v>2016</v>
      </c>
    </row>
    <row r="7024" spans="1:4" s="8" customFormat="1" ht="20.149999999999999" customHeight="1">
      <c r="A7024" s="13" t="s">
        <v>7261</v>
      </c>
      <c r="B7024" s="14">
        <v>9781786464477</v>
      </c>
      <c r="C7024" s="14">
        <v>9781786467683</v>
      </c>
      <c r="D7024" s="14">
        <v>2016</v>
      </c>
    </row>
    <row r="7025" spans="1:4" s="8" customFormat="1" ht="20.149999999999999" customHeight="1">
      <c r="A7025" s="13" t="s">
        <v>7262</v>
      </c>
      <c r="B7025" s="14">
        <v>9781785285493</v>
      </c>
      <c r="C7025" s="14">
        <v>9781783553884</v>
      </c>
      <c r="D7025" s="14">
        <v>2016</v>
      </c>
    </row>
    <row r="7026" spans="1:4" s="8" customFormat="1" ht="20.149999999999999" customHeight="1">
      <c r="A7026" s="13" t="s">
        <v>7263</v>
      </c>
      <c r="B7026" s="14">
        <v>9781785888892</v>
      </c>
      <c r="C7026" s="14">
        <v>9781785885358</v>
      </c>
      <c r="D7026" s="14">
        <v>2016</v>
      </c>
    </row>
    <row r="7027" spans="1:4" s="8" customFormat="1" ht="20.149999999999999" customHeight="1">
      <c r="A7027" s="13" t="s">
        <v>7264</v>
      </c>
      <c r="B7027" s="14">
        <v>9781786463142</v>
      </c>
      <c r="C7027" s="14">
        <v>9781786462312</v>
      </c>
      <c r="D7027" s="14">
        <v>2016</v>
      </c>
    </row>
    <row r="7028" spans="1:4" s="8" customFormat="1" ht="20.149999999999999" customHeight="1">
      <c r="A7028" s="13" t="s">
        <v>7265</v>
      </c>
      <c r="B7028" s="14">
        <v>9781785884351</v>
      </c>
      <c r="C7028" s="14">
        <v>9781785881213</v>
      </c>
      <c r="D7028" s="14">
        <v>2016</v>
      </c>
    </row>
    <row r="7029" spans="1:4" s="8" customFormat="1" ht="20.149999999999999" customHeight="1">
      <c r="A7029" s="13" t="s">
        <v>7266</v>
      </c>
      <c r="B7029" s="14">
        <v>9781783989041</v>
      </c>
      <c r="C7029" s="14">
        <v>9781783989058</v>
      </c>
      <c r="D7029" s="14">
        <v>2016</v>
      </c>
    </row>
    <row r="7030" spans="1:4" s="8" customFormat="1" ht="20.149999999999999" customHeight="1">
      <c r="A7030" s="13" t="s">
        <v>7267</v>
      </c>
      <c r="B7030" s="14">
        <v>9781783288250</v>
      </c>
      <c r="C7030" s="14">
        <v>9781783288267</v>
      </c>
      <c r="D7030" s="14">
        <v>2016</v>
      </c>
    </row>
    <row r="7031" spans="1:4" s="8" customFormat="1" ht="20.149999999999999" customHeight="1">
      <c r="A7031" s="13" t="s">
        <v>7268</v>
      </c>
      <c r="B7031" s="14">
        <v>9781782172123</v>
      </c>
      <c r="C7031" s="14">
        <v>9781782172130</v>
      </c>
      <c r="D7031" s="14">
        <v>2016</v>
      </c>
    </row>
    <row r="7032" spans="1:4" s="8" customFormat="1" ht="20.149999999999999" customHeight="1">
      <c r="A7032" s="13" t="s">
        <v>7269</v>
      </c>
      <c r="B7032" s="14">
        <v>9781785880940</v>
      </c>
      <c r="C7032" s="14">
        <v>9781785886980</v>
      </c>
      <c r="D7032" s="14">
        <v>2016</v>
      </c>
    </row>
    <row r="7033" spans="1:4" s="8" customFormat="1" ht="20.149999999999999" customHeight="1">
      <c r="A7033" s="13" t="s">
        <v>7270</v>
      </c>
      <c r="B7033" s="14">
        <v>9781785881305</v>
      </c>
      <c r="C7033" s="14">
        <v>9781785883460</v>
      </c>
      <c r="D7033" s="14">
        <v>2016</v>
      </c>
    </row>
    <row r="7034" spans="1:4" s="8" customFormat="1" ht="20.149999999999999" customHeight="1">
      <c r="A7034" s="13" t="s">
        <v>7271</v>
      </c>
      <c r="B7034" s="14">
        <v>9781785284830</v>
      </c>
      <c r="C7034" s="14">
        <v>9781785285035</v>
      </c>
      <c r="D7034" s="14">
        <v>2016</v>
      </c>
    </row>
    <row r="7035" spans="1:4" s="8" customFormat="1" ht="20.149999999999999" customHeight="1">
      <c r="A7035" s="13" t="s">
        <v>7272</v>
      </c>
      <c r="B7035" s="14">
        <v>9781783988181</v>
      </c>
      <c r="C7035" s="14">
        <v>9781783988198</v>
      </c>
      <c r="D7035" s="14">
        <v>2016</v>
      </c>
    </row>
    <row r="7036" spans="1:4" s="8" customFormat="1" ht="20.149999999999999" customHeight="1">
      <c r="A7036" s="13" t="s">
        <v>7273</v>
      </c>
      <c r="B7036" s="14">
        <v>9781782172499</v>
      </c>
      <c r="C7036" s="14">
        <v>9781782172505</v>
      </c>
      <c r="D7036" s="14">
        <v>2016</v>
      </c>
    </row>
    <row r="7037" spans="1:4" s="8" customFormat="1" ht="20.149999999999999" customHeight="1">
      <c r="A7037" s="13" t="s">
        <v>7274</v>
      </c>
      <c r="B7037" s="14">
        <v>9781785880391</v>
      </c>
      <c r="C7037" s="14">
        <v>9781785887789</v>
      </c>
      <c r="D7037" s="14">
        <v>2016</v>
      </c>
    </row>
    <row r="7038" spans="1:4" s="8" customFormat="1" ht="20.149999999999999" customHeight="1">
      <c r="A7038" s="13" t="s">
        <v>7275</v>
      </c>
      <c r="B7038" s="14">
        <v>9781784394004</v>
      </c>
      <c r="C7038" s="14">
        <v>9781784394622</v>
      </c>
      <c r="D7038" s="14">
        <v>2016</v>
      </c>
    </row>
    <row r="7039" spans="1:4" s="8" customFormat="1" ht="20.149999999999999" customHeight="1">
      <c r="A7039" s="13" t="s">
        <v>7276</v>
      </c>
      <c r="B7039" s="14">
        <v>9781785283420</v>
      </c>
      <c r="C7039" s="14">
        <v>9781785289378</v>
      </c>
      <c r="D7039" s="14">
        <v>2016</v>
      </c>
    </row>
    <row r="7040" spans="1:4" s="8" customFormat="1" ht="20.149999999999999" customHeight="1">
      <c r="A7040" s="13" t="s">
        <v>7277</v>
      </c>
      <c r="B7040" s="14">
        <v>9781785882722</v>
      </c>
      <c r="C7040" s="14">
        <v>9781785882432</v>
      </c>
      <c r="D7040" s="14">
        <v>2016</v>
      </c>
    </row>
    <row r="7041" spans="1:4" s="8" customFormat="1" ht="20.149999999999999" customHeight="1">
      <c r="A7041" s="13" t="s">
        <v>7278</v>
      </c>
      <c r="B7041" s="14">
        <v>9781786466044</v>
      </c>
      <c r="C7041" s="14">
        <v>9781786467089</v>
      </c>
      <c r="D7041" s="14">
        <v>2016</v>
      </c>
    </row>
    <row r="7042" spans="1:4" s="8" customFormat="1" ht="20.149999999999999" customHeight="1">
      <c r="A7042" s="13" t="s">
        <v>7279</v>
      </c>
      <c r="B7042" s="14">
        <v>9781785282195</v>
      </c>
      <c r="C7042" s="14">
        <v>9781785283147</v>
      </c>
      <c r="D7042" s="14">
        <v>2016</v>
      </c>
    </row>
    <row r="7043" spans="1:4" s="8" customFormat="1" ht="20.149999999999999" customHeight="1">
      <c r="A7043" s="13" t="s">
        <v>7280</v>
      </c>
      <c r="B7043" s="14">
        <v>9781783285235</v>
      </c>
      <c r="C7043" s="14">
        <v>9781783285242</v>
      </c>
      <c r="D7043" s="14">
        <v>2016</v>
      </c>
    </row>
    <row r="7044" spans="1:4" s="8" customFormat="1" ht="20.149999999999999" customHeight="1">
      <c r="A7044" s="13" t="s">
        <v>7281</v>
      </c>
      <c r="B7044" s="14">
        <v>9781785287817</v>
      </c>
      <c r="C7044" s="14">
        <v>9781785281068</v>
      </c>
      <c r="D7044" s="14">
        <v>2016</v>
      </c>
    </row>
    <row r="7045" spans="1:4" s="8" customFormat="1" ht="20.149999999999999" customHeight="1">
      <c r="A7045" s="13" t="s">
        <v>7282</v>
      </c>
      <c r="B7045" s="14">
        <v>9781784394974</v>
      </c>
      <c r="C7045" s="14">
        <v>9781784396114</v>
      </c>
      <c r="D7045" s="14">
        <v>2016</v>
      </c>
    </row>
    <row r="7046" spans="1:4" s="8" customFormat="1" ht="20.149999999999999" customHeight="1">
      <c r="A7046" s="13" t="s">
        <v>7283</v>
      </c>
      <c r="B7046" s="14">
        <v>9781785882661</v>
      </c>
      <c r="C7046" s="14">
        <v>9781785882821</v>
      </c>
      <c r="D7046" s="14">
        <v>2016</v>
      </c>
    </row>
    <row r="7047" spans="1:4" s="8" customFormat="1" ht="20.149999999999999" customHeight="1">
      <c r="A7047" s="13" t="s">
        <v>7284</v>
      </c>
      <c r="B7047" s="14">
        <v>9781783553945</v>
      </c>
      <c r="C7047" s="14">
        <v>9781785285806</v>
      </c>
      <c r="D7047" s="14">
        <v>2016</v>
      </c>
    </row>
    <row r="7048" spans="1:4" s="8" customFormat="1" ht="20.149999999999999" customHeight="1">
      <c r="A7048" s="13" t="s">
        <v>7285</v>
      </c>
      <c r="B7048" s="14">
        <v>9781785284182</v>
      </c>
      <c r="C7048" s="14">
        <v>9781785285868</v>
      </c>
      <c r="D7048" s="14">
        <v>2016</v>
      </c>
    </row>
    <row r="7049" spans="1:4" s="8" customFormat="1" ht="20.149999999999999" customHeight="1">
      <c r="A7049" s="13" t="s">
        <v>7286</v>
      </c>
      <c r="B7049" s="14">
        <v>9781785888410</v>
      </c>
      <c r="C7049" s="14">
        <v>9781785884153</v>
      </c>
      <c r="D7049" s="14">
        <v>2016</v>
      </c>
    </row>
    <row r="7050" spans="1:4" s="8" customFormat="1" ht="20.149999999999999" customHeight="1">
      <c r="A7050" s="13" t="s">
        <v>7287</v>
      </c>
      <c r="B7050" s="14">
        <v>9781783985425</v>
      </c>
      <c r="C7050" s="14">
        <v>9781783985432</v>
      </c>
      <c r="D7050" s="14">
        <v>2016</v>
      </c>
    </row>
    <row r="7051" spans="1:4" s="8" customFormat="1" ht="20.149999999999999" customHeight="1">
      <c r="A7051" s="13" t="s">
        <v>7288</v>
      </c>
      <c r="B7051" s="14">
        <v>9781785888243</v>
      </c>
      <c r="C7051" s="14">
        <v>9781785889509</v>
      </c>
      <c r="D7051" s="14">
        <v>2016</v>
      </c>
    </row>
    <row r="7052" spans="1:4" s="8" customFormat="1" ht="20.149999999999999" customHeight="1">
      <c r="A7052" s="13" t="s">
        <v>7289</v>
      </c>
      <c r="B7052" s="14">
        <v>9781785881510</v>
      </c>
      <c r="C7052" s="14">
        <v>9781785883798</v>
      </c>
      <c r="D7052" s="14">
        <v>2016</v>
      </c>
    </row>
    <row r="7053" spans="1:4" s="8" customFormat="1" ht="20.149999999999999" customHeight="1">
      <c r="A7053" s="13" t="s">
        <v>7290</v>
      </c>
      <c r="B7053" s="14">
        <v>9781786465818</v>
      </c>
      <c r="C7053" s="14">
        <v>9781786462442</v>
      </c>
      <c r="D7053" s="14">
        <v>2016</v>
      </c>
    </row>
    <row r="7054" spans="1:4" s="8" customFormat="1" ht="20.149999999999999" customHeight="1">
      <c r="A7054" s="13" t="s">
        <v>7291</v>
      </c>
      <c r="B7054" s="14">
        <v>9781785886249</v>
      </c>
      <c r="C7054" s="14">
        <v>9781785885372</v>
      </c>
      <c r="D7054" s="14">
        <v>2016</v>
      </c>
    </row>
    <row r="7055" spans="1:4" s="8" customFormat="1" ht="20.149999999999999" customHeight="1">
      <c r="A7055" s="13" t="s">
        <v>7292</v>
      </c>
      <c r="B7055" s="14">
        <v>9781786462299</v>
      </c>
      <c r="C7055" s="14">
        <v>9781786467669</v>
      </c>
      <c r="D7055" s="14">
        <v>2016</v>
      </c>
    </row>
    <row r="7056" spans="1:4" s="8" customFormat="1" ht="20.149999999999999" customHeight="1">
      <c r="A7056" s="13" t="s">
        <v>7293</v>
      </c>
      <c r="B7056" s="14">
        <v>9781785884481</v>
      </c>
      <c r="C7056" s="14">
        <v>9781785887673</v>
      </c>
      <c r="D7056" s="14">
        <v>2016</v>
      </c>
    </row>
    <row r="7057" spans="1:4" s="8" customFormat="1" ht="20.149999999999999" customHeight="1">
      <c r="A7057" s="13" t="s">
        <v>7294</v>
      </c>
      <c r="B7057" s="14">
        <v>9781785887109</v>
      </c>
      <c r="C7057" s="14">
        <v>9781785881084</v>
      </c>
      <c r="D7057" s="14">
        <v>2016</v>
      </c>
    </row>
    <row r="7058" spans="1:4" s="8" customFormat="1" ht="20.149999999999999" customHeight="1">
      <c r="A7058" s="13" t="s">
        <v>7295</v>
      </c>
      <c r="B7058" s="14">
        <v>9781785888441</v>
      </c>
      <c r="C7058" s="14">
        <v>9781785285745</v>
      </c>
      <c r="D7058" s="14">
        <v>2016</v>
      </c>
    </row>
    <row r="7059" spans="1:4" s="8" customFormat="1" ht="20.149999999999999" customHeight="1">
      <c r="A7059" s="13" t="s">
        <v>7296</v>
      </c>
      <c r="B7059" s="14">
        <v>9781785883118</v>
      </c>
      <c r="C7059" s="14">
        <v>9781785880308</v>
      </c>
      <c r="D7059" s="14">
        <v>2016</v>
      </c>
    </row>
    <row r="7060" spans="1:4" s="8" customFormat="1" ht="20.149999999999999" customHeight="1">
      <c r="A7060" s="13" t="s">
        <v>7297</v>
      </c>
      <c r="B7060" s="14">
        <v>9781785886966</v>
      </c>
      <c r="C7060" s="14">
        <v>9781785885396</v>
      </c>
      <c r="D7060" s="14">
        <v>2016</v>
      </c>
    </row>
    <row r="7061" spans="1:4" s="8" customFormat="1" ht="20.149999999999999" customHeight="1">
      <c r="A7061" s="13" t="s">
        <v>7298</v>
      </c>
      <c r="B7061" s="14">
        <v>9781785887420</v>
      </c>
      <c r="C7061" s="14">
        <v>9781785888625</v>
      </c>
      <c r="D7061" s="14">
        <v>2016</v>
      </c>
    </row>
    <row r="7062" spans="1:4" s="8" customFormat="1" ht="20.149999999999999" customHeight="1">
      <c r="A7062" s="13" t="s">
        <v>7299</v>
      </c>
      <c r="B7062" s="14">
        <v>9781785288937</v>
      </c>
      <c r="C7062" s="14">
        <v>9781782174981</v>
      </c>
      <c r="D7062" s="14">
        <v>2016</v>
      </c>
    </row>
    <row r="7063" spans="1:4" s="8" customFormat="1" ht="20.149999999999999" customHeight="1">
      <c r="A7063" s="13" t="s">
        <v>7300</v>
      </c>
      <c r="B7063" s="14">
        <v>9781785881381</v>
      </c>
      <c r="C7063" s="14">
        <v>9781785885310</v>
      </c>
      <c r="D7063" s="14">
        <v>2016</v>
      </c>
    </row>
    <row r="7064" spans="1:4" s="8" customFormat="1" ht="20.149999999999999" customHeight="1">
      <c r="A7064" s="13" t="s">
        <v>7301</v>
      </c>
      <c r="B7064" s="14">
        <v>9781785883910</v>
      </c>
      <c r="C7064" s="14">
        <v>9781785883699</v>
      </c>
      <c r="D7064" s="14">
        <v>2016</v>
      </c>
    </row>
    <row r="7065" spans="1:4" s="8" customFormat="1" ht="20.149999999999999" customHeight="1">
      <c r="A7065" s="13" t="s">
        <v>7302</v>
      </c>
      <c r="B7065" s="14">
        <v>9781785886850</v>
      </c>
      <c r="C7065" s="14">
        <v>9781785884399</v>
      </c>
      <c r="D7065" s="14">
        <v>2016</v>
      </c>
    </row>
    <row r="7066" spans="1:4" s="8" customFormat="1" ht="20.149999999999999" customHeight="1">
      <c r="A7066" s="13" t="s">
        <v>7303</v>
      </c>
      <c r="B7066" s="14">
        <v>9781785887871</v>
      </c>
      <c r="C7066" s="14">
        <v>9781785880995</v>
      </c>
      <c r="D7066" s="14">
        <v>2016</v>
      </c>
    </row>
    <row r="7067" spans="1:4" s="8" customFormat="1" ht="20.149999999999999" customHeight="1">
      <c r="A7067" s="13" t="s">
        <v>7304</v>
      </c>
      <c r="B7067" s="14">
        <v>9781785883286</v>
      </c>
      <c r="C7067" s="14">
        <v>9781785885389</v>
      </c>
      <c r="D7067" s="14">
        <v>2016</v>
      </c>
    </row>
    <row r="7068" spans="1:4" s="8" customFormat="1" ht="20.149999999999999" customHeight="1">
      <c r="A7068" s="13" t="s">
        <v>7305</v>
      </c>
      <c r="B7068" s="14">
        <v>9781782175339</v>
      </c>
      <c r="C7068" s="14">
        <v>9781785288753</v>
      </c>
      <c r="D7068" s="14">
        <v>2016</v>
      </c>
    </row>
    <row r="7069" spans="1:4" s="8" customFormat="1" ht="20.149999999999999" customHeight="1">
      <c r="A7069" s="13" t="s">
        <v>7306</v>
      </c>
      <c r="B7069" s="14">
        <v>9781785285509</v>
      </c>
      <c r="C7069" s="14">
        <v>9781785284663</v>
      </c>
      <c r="D7069" s="14">
        <v>2016</v>
      </c>
    </row>
    <row r="7070" spans="1:4" s="8" customFormat="1" ht="20.149999999999999" customHeight="1">
      <c r="A7070" s="13" t="s">
        <v>7307</v>
      </c>
      <c r="B7070" s="14">
        <v>9781782175353</v>
      </c>
      <c r="C7070" s="14">
        <v>9781785280757</v>
      </c>
      <c r="D7070" s="14">
        <v>2016</v>
      </c>
    </row>
    <row r="7071" spans="1:4" s="8" customFormat="1" ht="20.149999999999999" customHeight="1">
      <c r="A7071" s="13" t="s">
        <v>7308</v>
      </c>
      <c r="B7071" s="14">
        <v>9781785885730</v>
      </c>
      <c r="C7071" s="14">
        <v>9781785881053</v>
      </c>
      <c r="D7071" s="14">
        <v>2016</v>
      </c>
    </row>
    <row r="7072" spans="1:4" s="8" customFormat="1" ht="20.149999999999999" customHeight="1">
      <c r="A7072" s="13" t="s">
        <v>7309</v>
      </c>
      <c r="B7072" s="14">
        <v>9781784396527</v>
      </c>
      <c r="C7072" s="14">
        <v>9781784390242</v>
      </c>
      <c r="D7072" s="14">
        <v>2016</v>
      </c>
    </row>
    <row r="7073" spans="1:4" s="8" customFormat="1" ht="20.149999999999999" customHeight="1">
      <c r="A7073" s="13" t="s">
        <v>7310</v>
      </c>
      <c r="B7073" s="14">
        <v>9781784396589</v>
      </c>
      <c r="C7073" s="14">
        <v>9781784390365</v>
      </c>
      <c r="D7073" s="14">
        <v>2016</v>
      </c>
    </row>
    <row r="7074" spans="1:4" s="8" customFormat="1" ht="20.149999999999999" customHeight="1">
      <c r="A7074" s="13" t="s">
        <v>7311</v>
      </c>
      <c r="B7074" s="14">
        <v>9781782161080</v>
      </c>
      <c r="C7074" s="14">
        <v>9781782161097</v>
      </c>
      <c r="D7074" s="14">
        <v>2016</v>
      </c>
    </row>
    <row r="7075" spans="1:4" s="8" customFormat="1" ht="20.149999999999999" customHeight="1">
      <c r="A7075" s="13" t="s">
        <v>7312</v>
      </c>
      <c r="B7075" s="14">
        <v>9781785888663</v>
      </c>
      <c r="C7075" s="14">
        <v>9781785882739</v>
      </c>
      <c r="D7075" s="14">
        <v>2016</v>
      </c>
    </row>
    <row r="7076" spans="1:4" s="8" customFormat="1" ht="20.149999999999999" customHeight="1">
      <c r="A7076" s="13" t="s">
        <v>7313</v>
      </c>
      <c r="B7076" s="14">
        <v>9781783984961</v>
      </c>
      <c r="C7076" s="14">
        <v>9781783984978</v>
      </c>
      <c r="D7076" s="14">
        <v>2016</v>
      </c>
    </row>
    <row r="7077" spans="1:4" s="8" customFormat="1" ht="20.149999999999999" customHeight="1">
      <c r="A7077" s="13" t="s">
        <v>7314</v>
      </c>
      <c r="B7077" s="14">
        <v>9781783552115</v>
      </c>
      <c r="C7077" s="14">
        <v>9781783552122</v>
      </c>
      <c r="D7077" s="14">
        <v>2016</v>
      </c>
    </row>
    <row r="7078" spans="1:4" s="8" customFormat="1" ht="20.149999999999999" customHeight="1">
      <c r="A7078" s="13" t="s">
        <v>7315</v>
      </c>
      <c r="B7078" s="14">
        <v>9781785289729</v>
      </c>
      <c r="C7078" s="14">
        <v>9781785289132</v>
      </c>
      <c r="D7078" s="14">
        <v>2016</v>
      </c>
    </row>
    <row r="7079" spans="1:4" s="8" customFormat="1" ht="20.149999999999999" customHeight="1">
      <c r="A7079" s="13" t="s">
        <v>7316</v>
      </c>
      <c r="B7079" s="14">
        <v>9781784392055</v>
      </c>
      <c r="C7079" s="14">
        <v>9781784397418</v>
      </c>
      <c r="D7079" s="14">
        <v>2016</v>
      </c>
    </row>
    <row r="7080" spans="1:4" s="8" customFormat="1" ht="20.149999999999999" customHeight="1">
      <c r="A7080" s="13" t="s">
        <v>7317</v>
      </c>
      <c r="B7080" s="14">
        <v>9781785284892</v>
      </c>
      <c r="C7080" s="14">
        <v>9781783552504</v>
      </c>
      <c r="D7080" s="14">
        <v>2016</v>
      </c>
    </row>
    <row r="7081" spans="1:4" s="8" customFormat="1" ht="20.149999999999999" customHeight="1">
      <c r="A7081" s="13" t="s">
        <v>7318</v>
      </c>
      <c r="B7081" s="14">
        <v>9781783286935</v>
      </c>
      <c r="C7081" s="14">
        <v>9781783286942</v>
      </c>
      <c r="D7081" s="14">
        <v>2016</v>
      </c>
    </row>
    <row r="7082" spans="1:4" s="8" customFormat="1" ht="20.149999999999999" customHeight="1">
      <c r="A7082" s="13" t="s">
        <v>7319</v>
      </c>
      <c r="B7082" s="14">
        <v>9781784391034</v>
      </c>
      <c r="C7082" s="14">
        <v>9781784396947</v>
      </c>
      <c r="D7082" s="14">
        <v>2016</v>
      </c>
    </row>
    <row r="7083" spans="1:4" s="8" customFormat="1" ht="20.149999999999999" customHeight="1">
      <c r="A7083" s="13" t="s">
        <v>7320</v>
      </c>
      <c r="B7083" s="14">
        <v>9781785883644</v>
      </c>
      <c r="C7083" s="14">
        <v>9781785881763</v>
      </c>
      <c r="D7083" s="14">
        <v>2016</v>
      </c>
    </row>
    <row r="7084" spans="1:4" s="8" customFormat="1" ht="20.149999999999999" customHeight="1">
      <c r="A7084" s="13" t="s">
        <v>7321</v>
      </c>
      <c r="B7084" s="14">
        <v>9781782175032</v>
      </c>
      <c r="C7084" s="14">
        <v>9781782174721</v>
      </c>
      <c r="D7084" s="14">
        <v>2016</v>
      </c>
    </row>
    <row r="7085" spans="1:4" s="8" customFormat="1" ht="20.149999999999999" customHeight="1">
      <c r="A7085" s="13" t="s">
        <v>7322</v>
      </c>
      <c r="B7085" s="14">
        <v>9781783985692</v>
      </c>
      <c r="C7085" s="14">
        <v>9781785284540</v>
      </c>
      <c r="D7085" s="14">
        <v>2016</v>
      </c>
    </row>
    <row r="7086" spans="1:4" s="8" customFormat="1" ht="20.149999999999999" customHeight="1">
      <c r="A7086" s="13" t="s">
        <v>7323</v>
      </c>
      <c r="B7086" s="14">
        <v>9781784393670</v>
      </c>
      <c r="C7086" s="14">
        <v>9781784392185</v>
      </c>
      <c r="D7086" s="14">
        <v>2016</v>
      </c>
    </row>
    <row r="7087" spans="1:4" s="8" customFormat="1" ht="20.149999999999999" customHeight="1">
      <c r="A7087" s="13" t="s">
        <v>7324</v>
      </c>
      <c r="B7087" s="14">
        <v>9781785282317</v>
      </c>
      <c r="C7087" s="14">
        <v>9781785289040</v>
      </c>
      <c r="D7087" s="14">
        <v>2016</v>
      </c>
    </row>
    <row r="7088" spans="1:4" s="8" customFormat="1" ht="20.149999999999999" customHeight="1">
      <c r="A7088" s="13" t="s">
        <v>7325</v>
      </c>
      <c r="B7088" s="14">
        <v>9781783550579</v>
      </c>
      <c r="C7088" s="14">
        <v>9781785284106</v>
      </c>
      <c r="D7088" s="14">
        <v>2016</v>
      </c>
    </row>
    <row r="7089" spans="1:4" s="8" customFormat="1" ht="20.149999999999999" customHeight="1">
      <c r="A7089" s="13" t="s">
        <v>7326</v>
      </c>
      <c r="B7089" s="14">
        <v>9781783551668</v>
      </c>
      <c r="C7089" s="14">
        <v>9781783558513</v>
      </c>
      <c r="D7089" s="14">
        <v>2016</v>
      </c>
    </row>
    <row r="7090" spans="1:4" s="8" customFormat="1" ht="20.149999999999999" customHeight="1">
      <c r="A7090" s="13" t="s">
        <v>7327</v>
      </c>
      <c r="B7090" s="14">
        <v>9781785886362</v>
      </c>
      <c r="C7090" s="14">
        <v>9781785883668</v>
      </c>
      <c r="D7090" s="14">
        <v>2016</v>
      </c>
    </row>
    <row r="7091" spans="1:4" s="8" customFormat="1" ht="20.149999999999999" customHeight="1">
      <c r="A7091" s="13" t="s">
        <v>7328</v>
      </c>
      <c r="B7091" s="14">
        <v>9781785880896</v>
      </c>
      <c r="C7091" s="14">
        <v>9781785886157</v>
      </c>
      <c r="D7091" s="14">
        <v>2016</v>
      </c>
    </row>
    <row r="7092" spans="1:4" s="8" customFormat="1" ht="20.149999999999999" customHeight="1">
      <c r="A7092" s="13" t="s">
        <v>7329</v>
      </c>
      <c r="B7092" s="14">
        <v>9781849519304</v>
      </c>
      <c r="C7092" s="14">
        <v>9781849519311</v>
      </c>
      <c r="D7092" s="14">
        <v>2016</v>
      </c>
    </row>
    <row r="7093" spans="1:4" s="8" customFormat="1" ht="20.149999999999999" customHeight="1">
      <c r="A7093" s="13" t="s">
        <v>7330</v>
      </c>
      <c r="B7093" s="14">
        <v>9781785886942</v>
      </c>
      <c r="C7093" s="14">
        <v>9781785887475</v>
      </c>
      <c r="D7093" s="14">
        <v>2016</v>
      </c>
    </row>
    <row r="7094" spans="1:4" s="8" customFormat="1" ht="20.149999999999999" customHeight="1">
      <c r="A7094" s="13" t="s">
        <v>7331</v>
      </c>
      <c r="B7094" s="14">
        <v>9781785880919</v>
      </c>
      <c r="C7094" s="14">
        <v>9781785887826</v>
      </c>
      <c r="D7094" s="14">
        <v>2016</v>
      </c>
    </row>
    <row r="7095" spans="1:4" s="8" customFormat="1" ht="20.149999999999999" customHeight="1">
      <c r="A7095" s="13" t="s">
        <v>7332</v>
      </c>
      <c r="B7095" s="14">
        <v>9781785887406</v>
      </c>
      <c r="C7095" s="14">
        <v>9781785883194</v>
      </c>
      <c r="D7095" s="14">
        <v>2016</v>
      </c>
    </row>
    <row r="7096" spans="1:4" s="8" customFormat="1" ht="20.149999999999999" customHeight="1">
      <c r="A7096" s="13" t="s">
        <v>7333</v>
      </c>
      <c r="B7096" s="14">
        <v>9781785283697</v>
      </c>
      <c r="C7096" s="14">
        <v>9781785280771</v>
      </c>
      <c r="D7096" s="14">
        <v>2016</v>
      </c>
    </row>
    <row r="7097" spans="1:4" s="8" customFormat="1" ht="20.149999999999999" customHeight="1">
      <c r="A7097" s="13" t="s">
        <v>7334</v>
      </c>
      <c r="B7097" s="14">
        <v>9781782173656</v>
      </c>
      <c r="C7097" s="14">
        <v>9781782173663</v>
      </c>
      <c r="D7097" s="14">
        <v>2016</v>
      </c>
    </row>
    <row r="7098" spans="1:4" s="8" customFormat="1" ht="20.149999999999999" customHeight="1">
      <c r="A7098" s="13" t="s">
        <v>7335</v>
      </c>
      <c r="B7098" s="14">
        <v>9781785884269</v>
      </c>
      <c r="C7098" s="14">
        <v>9781785882043</v>
      </c>
      <c r="D7098" s="14">
        <v>2016</v>
      </c>
    </row>
    <row r="7099" spans="1:4" s="8" customFormat="1" ht="20.149999999999999" customHeight="1">
      <c r="A7099" s="13" t="s">
        <v>7336</v>
      </c>
      <c r="B7099" s="14">
        <v>9781784390310</v>
      </c>
      <c r="C7099" s="14">
        <v>9781784394264</v>
      </c>
      <c r="D7099" s="14">
        <v>2016</v>
      </c>
    </row>
    <row r="7100" spans="1:4" s="8" customFormat="1" ht="20.149999999999999" customHeight="1">
      <c r="A7100" s="13" t="s">
        <v>7337</v>
      </c>
      <c r="B7100" s="14">
        <v>9781785881770</v>
      </c>
      <c r="C7100" s="14">
        <v>9781785885105</v>
      </c>
      <c r="D7100" s="14">
        <v>2016</v>
      </c>
    </row>
    <row r="7101" spans="1:4" s="8" customFormat="1" ht="20.149999999999999" customHeight="1">
      <c r="A7101" s="13" t="s">
        <v>7338</v>
      </c>
      <c r="B7101" s="14">
        <v>9781782173250</v>
      </c>
      <c r="C7101" s="14">
        <v>9781782173267</v>
      </c>
      <c r="D7101" s="14">
        <v>2016</v>
      </c>
    </row>
    <row r="7102" spans="1:4" s="8" customFormat="1" ht="20.149999999999999" customHeight="1">
      <c r="A7102" s="13" t="s">
        <v>7339</v>
      </c>
      <c r="B7102" s="14">
        <v>9781785885969</v>
      </c>
      <c r="C7102" s="14">
        <v>9781785880148</v>
      </c>
      <c r="D7102" s="14">
        <v>2016</v>
      </c>
    </row>
    <row r="7103" spans="1:4" s="8" customFormat="1" ht="20.149999999999999" customHeight="1">
      <c r="A7103" s="13" t="s">
        <v>7340</v>
      </c>
      <c r="B7103" s="14">
        <v>9781786465788</v>
      </c>
      <c r="C7103" s="14">
        <v>9781786467362</v>
      </c>
      <c r="D7103" s="14">
        <v>2016</v>
      </c>
    </row>
    <row r="7104" spans="1:4" s="8" customFormat="1" ht="20.149999999999999" customHeight="1">
      <c r="A7104" s="13" t="s">
        <v>7341</v>
      </c>
      <c r="B7104" s="14">
        <v>9781785882265</v>
      </c>
      <c r="C7104" s="14">
        <v>9781785881633</v>
      </c>
      <c r="D7104" s="14">
        <v>2016</v>
      </c>
    </row>
    <row r="7105" spans="1:4" s="8" customFormat="1" ht="20.149999999999999" customHeight="1">
      <c r="A7105" s="13" t="s">
        <v>7342</v>
      </c>
      <c r="B7105" s="14">
        <v>9781785285066</v>
      </c>
      <c r="C7105" s="14">
        <v>9781785286742</v>
      </c>
      <c r="D7105" s="14">
        <v>2016</v>
      </c>
    </row>
    <row r="7106" spans="1:4" s="8" customFormat="1" ht="20.149999999999999" customHeight="1">
      <c r="A7106" s="13" t="s">
        <v>7343</v>
      </c>
      <c r="B7106" s="14">
        <v>9781785289644</v>
      </c>
      <c r="C7106" s="14">
        <v>9781785282744</v>
      </c>
      <c r="D7106" s="14">
        <v>2016</v>
      </c>
    </row>
    <row r="7107" spans="1:4" s="8" customFormat="1" ht="20.149999999999999" customHeight="1">
      <c r="A7107" s="13" t="s">
        <v>7344</v>
      </c>
      <c r="B7107" s="14">
        <v>9781785288654</v>
      </c>
      <c r="C7107" s="14">
        <v>9781785281792</v>
      </c>
      <c r="D7107" s="14">
        <v>2016</v>
      </c>
    </row>
    <row r="7108" spans="1:4" s="8" customFormat="1" ht="20.149999999999999" customHeight="1">
      <c r="A7108" s="13" t="s">
        <v>7345</v>
      </c>
      <c r="B7108" s="14">
        <v>9781785889288</v>
      </c>
      <c r="C7108" s="14">
        <v>9781785883729</v>
      </c>
      <c r="D7108" s="14">
        <v>2016</v>
      </c>
    </row>
    <row r="7109" spans="1:4" s="8" customFormat="1" ht="20.149999999999999" customHeight="1">
      <c r="A7109" s="13" t="s">
        <v>7346</v>
      </c>
      <c r="B7109" s="14">
        <v>9781785881251</v>
      </c>
      <c r="C7109" s="14">
        <v>9781785884009</v>
      </c>
      <c r="D7109" s="14">
        <v>2016</v>
      </c>
    </row>
    <row r="7110" spans="1:4" s="8" customFormat="1" ht="20.149999999999999" customHeight="1">
      <c r="A7110" s="13" t="s">
        <v>7347</v>
      </c>
      <c r="B7110" s="14">
        <v>9781785283277</v>
      </c>
      <c r="C7110" s="14">
        <v>9781785281235</v>
      </c>
      <c r="D7110" s="14">
        <v>2016</v>
      </c>
    </row>
    <row r="7111" spans="1:4" s="8" customFormat="1" ht="20.149999999999999" customHeight="1">
      <c r="A7111" s="13" t="s">
        <v>7348</v>
      </c>
      <c r="B7111" s="14">
        <v>9781784395902</v>
      </c>
      <c r="C7111" s="14">
        <v>9781784392956</v>
      </c>
      <c r="D7111" s="14">
        <v>2016</v>
      </c>
    </row>
    <row r="7112" spans="1:4" s="8" customFormat="1" ht="20.149999999999999" customHeight="1">
      <c r="A7112" s="13" t="s">
        <v>7349</v>
      </c>
      <c r="B7112" s="14">
        <v>9781783553754</v>
      </c>
      <c r="C7112" s="14">
        <v>9781783553761</v>
      </c>
      <c r="D7112" s="14">
        <v>2016</v>
      </c>
    </row>
    <row r="7113" spans="1:4" s="8" customFormat="1" ht="20.149999999999999" customHeight="1">
      <c r="A7113" s="13" t="s">
        <v>7350</v>
      </c>
      <c r="B7113" s="14">
        <v>9781784397555</v>
      </c>
      <c r="C7113" s="14">
        <v>9781784394820</v>
      </c>
      <c r="D7113" s="14">
        <v>2016</v>
      </c>
    </row>
    <row r="7114" spans="1:4" s="8" customFormat="1" ht="20.149999999999999" customHeight="1">
      <c r="A7114" s="13" t="s">
        <v>7351</v>
      </c>
      <c r="B7114" s="14">
        <v>9781785889691</v>
      </c>
      <c r="C7114" s="14">
        <v>9781785887048</v>
      </c>
      <c r="D7114" s="14">
        <v>2016</v>
      </c>
    </row>
    <row r="7115" spans="1:4" s="8" customFormat="1" ht="20.149999999999999" customHeight="1">
      <c r="A7115" s="13" t="s">
        <v>7352</v>
      </c>
      <c r="B7115" s="14">
        <v>9781782175063</v>
      </c>
      <c r="C7115" s="14">
        <v>9781785285851</v>
      </c>
      <c r="D7115" s="14">
        <v>2016</v>
      </c>
    </row>
    <row r="7116" spans="1:4" s="8" customFormat="1" ht="20.149999999999999" customHeight="1">
      <c r="A7116" s="13" t="s">
        <v>7353</v>
      </c>
      <c r="B7116" s="14">
        <v>9781785281105</v>
      </c>
      <c r="C7116" s="14">
        <v>9781785286049</v>
      </c>
      <c r="D7116" s="14">
        <v>2016</v>
      </c>
    </row>
    <row r="7117" spans="1:4" s="8" customFormat="1" ht="20.149999999999999" customHeight="1">
      <c r="A7117" s="13" t="s">
        <v>7354</v>
      </c>
      <c r="B7117" s="14">
        <v>9781785888182</v>
      </c>
      <c r="C7117" s="14">
        <v>9781785889684</v>
      </c>
      <c r="D7117" s="14">
        <v>2016</v>
      </c>
    </row>
    <row r="7118" spans="1:4" s="8" customFormat="1" ht="20.149999999999999" customHeight="1">
      <c r="A7118" s="13" t="s">
        <v>7355</v>
      </c>
      <c r="B7118" s="14">
        <v>9781785882951</v>
      </c>
      <c r="C7118" s="14">
        <v>9781785880780</v>
      </c>
      <c r="D7118" s="14">
        <v>2016</v>
      </c>
    </row>
    <row r="7119" spans="1:4" s="8" customFormat="1" ht="20.149999999999999" customHeight="1">
      <c r="A7119" s="13" t="s">
        <v>7356</v>
      </c>
      <c r="B7119" s="14">
        <v>9781783981786</v>
      </c>
      <c r="C7119" s="14">
        <v>9781783981793</v>
      </c>
      <c r="D7119" s="14">
        <v>2016</v>
      </c>
    </row>
    <row r="7120" spans="1:4" s="8" customFormat="1" ht="20.149999999999999" customHeight="1">
      <c r="A7120" s="13" t="s">
        <v>7357</v>
      </c>
      <c r="B7120" s="14">
        <v>9781785880315</v>
      </c>
      <c r="C7120" s="14">
        <v>9781785883934</v>
      </c>
      <c r="D7120" s="14">
        <v>2016</v>
      </c>
    </row>
    <row r="7121" spans="1:4" s="8" customFormat="1" ht="20.149999999999999" customHeight="1">
      <c r="A7121" s="13" t="s">
        <v>7358</v>
      </c>
      <c r="B7121" s="14">
        <v>9781785286933</v>
      </c>
      <c r="C7121" s="14">
        <v>9781785283482</v>
      </c>
      <c r="D7121" s="14">
        <v>2016</v>
      </c>
    </row>
    <row r="7122" spans="1:4" s="8" customFormat="1" ht="20.149999999999999" customHeight="1">
      <c r="A7122" s="13" t="s">
        <v>7359</v>
      </c>
      <c r="B7122" s="14">
        <v>9781782175797</v>
      </c>
      <c r="C7122" s="14">
        <v>9781782175391</v>
      </c>
      <c r="D7122" s="14">
        <v>2016</v>
      </c>
    </row>
    <row r="7123" spans="1:4" s="8" customFormat="1" ht="20.149999999999999" customHeight="1">
      <c r="A7123" s="13" t="s">
        <v>7360</v>
      </c>
      <c r="B7123" s="14">
        <v>9781785285615</v>
      </c>
      <c r="C7123" s="14">
        <v>9781785288739</v>
      </c>
      <c r="D7123" s="14">
        <v>2016</v>
      </c>
    </row>
    <row r="7124" spans="1:4" s="8" customFormat="1" ht="20.149999999999999" customHeight="1">
      <c r="A7124" s="13" t="s">
        <v>7361</v>
      </c>
      <c r="B7124" s="14">
        <v>9781785888403</v>
      </c>
      <c r="C7124" s="14">
        <v>9781785881190</v>
      </c>
      <c r="D7124" s="14">
        <v>2016</v>
      </c>
    </row>
    <row r="7125" spans="1:4" s="8" customFormat="1" ht="20.149999999999999" customHeight="1">
      <c r="A7125" s="13" t="s">
        <v>7362</v>
      </c>
      <c r="B7125" s="14">
        <v>9781783989522</v>
      </c>
      <c r="C7125" s="14">
        <v>9781783989539</v>
      </c>
      <c r="D7125" s="14">
        <v>2016</v>
      </c>
    </row>
    <row r="7126" spans="1:4" s="8" customFormat="1" ht="20.149999999999999" customHeight="1">
      <c r="A7126" s="13" t="s">
        <v>7363</v>
      </c>
      <c r="B7126" s="14">
        <v>9781782175001</v>
      </c>
      <c r="C7126" s="14">
        <v>9781785283086</v>
      </c>
      <c r="D7126" s="14">
        <v>2016</v>
      </c>
    </row>
    <row r="7127" spans="1:4" s="8" customFormat="1" ht="20.149999999999999" customHeight="1">
      <c r="A7127" s="13" t="s">
        <v>7364</v>
      </c>
      <c r="B7127" s="14">
        <v>9781785285684</v>
      </c>
      <c r="C7127" s="14">
        <v>9781782175087</v>
      </c>
      <c r="D7127" s="14">
        <v>2016</v>
      </c>
    </row>
    <row r="7128" spans="1:4" s="8" customFormat="1" ht="20.149999999999999" customHeight="1">
      <c r="A7128" s="13" t="s">
        <v>7365</v>
      </c>
      <c r="B7128" s="14">
        <v>9781782174844</v>
      </c>
      <c r="C7128" s="14">
        <v>9781785284793</v>
      </c>
      <c r="D7128" s="14">
        <v>2016</v>
      </c>
    </row>
    <row r="7129" spans="1:4" s="8" customFormat="1" ht="20.149999999999999" customHeight="1">
      <c r="A7129" s="13" t="s">
        <v>7366</v>
      </c>
      <c r="B7129" s="14">
        <v>9781783553570</v>
      </c>
      <c r="C7129" s="14">
        <v>9781783553587</v>
      </c>
      <c r="D7129" s="14">
        <v>2016</v>
      </c>
    </row>
    <row r="7130" spans="1:4" s="8" customFormat="1" ht="20.149999999999999" customHeight="1">
      <c r="A7130" s="13" t="s">
        <v>7367</v>
      </c>
      <c r="B7130" s="14">
        <v>9781785888854</v>
      </c>
      <c r="C7130" s="14">
        <v>9781785881961</v>
      </c>
      <c r="D7130" s="14">
        <v>2016</v>
      </c>
    </row>
    <row r="7131" spans="1:4" s="8" customFormat="1" ht="20.149999999999999" customHeight="1">
      <c r="A7131" s="13" t="s">
        <v>7368</v>
      </c>
      <c r="B7131" s="14">
        <v>9781785288876</v>
      </c>
      <c r="C7131" s="14">
        <v>9781785287053</v>
      </c>
      <c r="D7131" s="14">
        <v>2016</v>
      </c>
    </row>
    <row r="7132" spans="1:4" s="8" customFormat="1" ht="20.149999999999999" customHeight="1">
      <c r="A7132" s="13" t="s">
        <v>7369</v>
      </c>
      <c r="B7132" s="14">
        <v>9781785886201</v>
      </c>
      <c r="C7132" s="14">
        <v>9781785887116</v>
      </c>
      <c r="D7132" s="14">
        <v>2016</v>
      </c>
    </row>
    <row r="7133" spans="1:4" s="8" customFormat="1" ht="20.149999999999999" customHeight="1">
      <c r="A7133" s="13" t="s">
        <v>7370</v>
      </c>
      <c r="B7133" s="14">
        <v>9781783288625</v>
      </c>
      <c r="C7133" s="14">
        <v>9781783288632</v>
      </c>
      <c r="D7133" s="14">
        <v>2016</v>
      </c>
    </row>
    <row r="7134" spans="1:4" s="8" customFormat="1" ht="20.149999999999999" customHeight="1">
      <c r="A7134" s="13" t="s">
        <v>7371</v>
      </c>
      <c r="B7134" s="14">
        <v>9781785884382</v>
      </c>
      <c r="C7134" s="14">
        <v>9781785889127</v>
      </c>
      <c r="D7134" s="14">
        <v>2016</v>
      </c>
    </row>
    <row r="7135" spans="1:4" s="8" customFormat="1" ht="20.149999999999999" customHeight="1">
      <c r="A7135" s="13" t="s">
        <v>7372</v>
      </c>
      <c r="B7135" s="14">
        <v>9781784390846</v>
      </c>
      <c r="C7135" s="14">
        <v>9781784392635</v>
      </c>
      <c r="D7135" s="14">
        <v>2016</v>
      </c>
    </row>
    <row r="7136" spans="1:4" s="8" customFormat="1" ht="20.149999999999999" customHeight="1">
      <c r="A7136" s="13" t="s">
        <v>7373</v>
      </c>
      <c r="B7136" s="14">
        <v>9781785287596</v>
      </c>
      <c r="C7136" s="14">
        <v>9781785287855</v>
      </c>
      <c r="D7136" s="14">
        <v>2016</v>
      </c>
    </row>
    <row r="7137" spans="1:4" s="8" customFormat="1" ht="20.149999999999999" customHeight="1">
      <c r="A7137" s="13" t="s">
        <v>7374</v>
      </c>
      <c r="B7137" s="14">
        <v>9781784395506</v>
      </c>
      <c r="C7137" s="14">
        <v>9781784398002</v>
      </c>
      <c r="D7137" s="14">
        <v>2016</v>
      </c>
    </row>
    <row r="7138" spans="1:4" s="8" customFormat="1" ht="20.149999999999999" customHeight="1">
      <c r="A7138" s="13" t="s">
        <v>7375</v>
      </c>
      <c r="B7138" s="14">
        <v>9781784395810</v>
      </c>
      <c r="C7138" s="14">
        <v>9781784392024</v>
      </c>
      <c r="D7138" s="14">
        <v>2016</v>
      </c>
    </row>
    <row r="7139" spans="1:4" s="8" customFormat="1" ht="20.149999999999999" customHeight="1">
      <c r="A7139" s="13" t="s">
        <v>7376</v>
      </c>
      <c r="B7139" s="14">
        <v>9781785880544</v>
      </c>
      <c r="C7139" s="14">
        <v>9781785883415</v>
      </c>
      <c r="D7139" s="14">
        <v>2016</v>
      </c>
    </row>
    <row r="7140" spans="1:4" s="8" customFormat="1" ht="20.149999999999999" customHeight="1">
      <c r="A7140" s="13" t="s">
        <v>7377</v>
      </c>
      <c r="B7140" s="14">
        <v>9781785880773</v>
      </c>
      <c r="C7140" s="14">
        <v>9781785882807</v>
      </c>
      <c r="D7140" s="14">
        <v>2016</v>
      </c>
    </row>
    <row r="7141" spans="1:4" s="8" customFormat="1" ht="20.149999999999999" customHeight="1">
      <c r="A7141" s="13" t="s">
        <v>7378</v>
      </c>
      <c r="B7141" s="14">
        <v>9781786469465</v>
      </c>
      <c r="C7141" s="14">
        <v>9781786467034</v>
      </c>
      <c r="D7141" s="14">
        <v>2016</v>
      </c>
    </row>
    <row r="7142" spans="1:4" s="8" customFormat="1" ht="20.149999999999999" customHeight="1">
      <c r="A7142" s="13" t="s">
        <v>7379</v>
      </c>
      <c r="B7142" s="14">
        <v>9781785889745</v>
      </c>
      <c r="C7142" s="14">
        <v>9781785882050</v>
      </c>
      <c r="D7142" s="14">
        <v>2016</v>
      </c>
    </row>
    <row r="7143" spans="1:4" s="8" customFormat="1" ht="20.149999999999999" customHeight="1">
      <c r="A7143" s="13" t="s">
        <v>7380</v>
      </c>
      <c r="B7143" s="14">
        <v>9781785287756</v>
      </c>
      <c r="C7143" s="14">
        <v>9781785285738</v>
      </c>
      <c r="D7143" s="14">
        <v>2016</v>
      </c>
    </row>
    <row r="7144" spans="1:4" s="8" customFormat="1" ht="20.149999999999999" customHeight="1">
      <c r="A7144" s="13" t="s">
        <v>7381</v>
      </c>
      <c r="B7144" s="14">
        <v>9781785888809</v>
      </c>
      <c r="C7144" s="14">
        <v>9781785883330</v>
      </c>
      <c r="D7144" s="14">
        <v>2016</v>
      </c>
    </row>
    <row r="7145" spans="1:4" s="8" customFormat="1" ht="20.149999999999999" customHeight="1">
      <c r="A7145" s="13" t="s">
        <v>7382</v>
      </c>
      <c r="B7145" s="14">
        <v>9781785880537</v>
      </c>
      <c r="C7145" s="14">
        <v>9781785881855</v>
      </c>
      <c r="D7145" s="14">
        <v>2016</v>
      </c>
    </row>
    <row r="7146" spans="1:4" s="8" customFormat="1" ht="20.149999999999999" customHeight="1">
      <c r="A7146" s="13" t="s">
        <v>7383</v>
      </c>
      <c r="B7146" s="14">
        <v>9781783555055</v>
      </c>
      <c r="C7146" s="14">
        <v>9781783555062</v>
      </c>
      <c r="D7146" s="14">
        <v>2016</v>
      </c>
    </row>
    <row r="7147" spans="1:4" s="8" customFormat="1" ht="20.149999999999999" customHeight="1">
      <c r="A7147" s="13" t="s">
        <v>7384</v>
      </c>
      <c r="B7147" s="14">
        <v>9781785887062</v>
      </c>
      <c r="C7147" s="14">
        <v>9781785883408</v>
      </c>
      <c r="D7147" s="14">
        <v>2016</v>
      </c>
    </row>
    <row r="7148" spans="1:4" s="8" customFormat="1" ht="20.149999999999999" customHeight="1">
      <c r="A7148" s="13" t="s">
        <v>7385</v>
      </c>
      <c r="B7148" s="14">
        <v>9781785288975</v>
      </c>
      <c r="C7148" s="14">
        <v>9781785283123</v>
      </c>
      <c r="D7148" s="14">
        <v>2016</v>
      </c>
    </row>
    <row r="7149" spans="1:4" s="8" customFormat="1" ht="20.149999999999999" customHeight="1">
      <c r="A7149" s="13" t="s">
        <v>7386</v>
      </c>
      <c r="B7149" s="14">
        <v>9781785883781</v>
      </c>
      <c r="C7149" s="14">
        <v>9781785884337</v>
      </c>
      <c r="D7149" s="14">
        <v>2016</v>
      </c>
    </row>
    <row r="7150" spans="1:4" s="8" customFormat="1" ht="20.149999999999999" customHeight="1">
      <c r="A7150" s="13" t="s">
        <v>7387</v>
      </c>
      <c r="B7150" s="14">
        <v>9781785285691</v>
      </c>
      <c r="C7150" s="14">
        <v>9781783558544</v>
      </c>
      <c r="D7150" s="14">
        <v>2016</v>
      </c>
    </row>
    <row r="7151" spans="1:4" s="8" customFormat="1" ht="20.149999999999999" customHeight="1">
      <c r="A7151" s="13" t="s">
        <v>7388</v>
      </c>
      <c r="B7151" s="14">
        <v>9781785283154</v>
      </c>
      <c r="C7151" s="14">
        <v>9781785286063</v>
      </c>
      <c r="D7151" s="14">
        <v>2016</v>
      </c>
    </row>
    <row r="7152" spans="1:4" s="8" customFormat="1" ht="20.149999999999999" customHeight="1">
      <c r="A7152" s="13" t="s">
        <v>7389</v>
      </c>
      <c r="B7152" s="14">
        <v>9781785888380</v>
      </c>
      <c r="C7152" s="14">
        <v>9781785888120</v>
      </c>
      <c r="D7152" s="14">
        <v>2016</v>
      </c>
    </row>
    <row r="7153" spans="1:4" s="8" customFormat="1" ht="20.149999999999999" customHeight="1">
      <c r="A7153" s="13" t="s">
        <v>7390</v>
      </c>
      <c r="B7153" s="14">
        <v>9781783552139</v>
      </c>
      <c r="C7153" s="14">
        <v>9781783552146</v>
      </c>
      <c r="D7153" s="14">
        <v>2016</v>
      </c>
    </row>
    <row r="7154" spans="1:4" s="8" customFormat="1" ht="20.149999999999999" customHeight="1">
      <c r="A7154" s="13" t="s">
        <v>7391</v>
      </c>
      <c r="B7154" s="14">
        <v>9781785889592</v>
      </c>
      <c r="C7154" s="14">
        <v>9781785882760</v>
      </c>
      <c r="D7154" s="14">
        <v>2016</v>
      </c>
    </row>
    <row r="7155" spans="1:4" s="8" customFormat="1" ht="20.149999999999999" customHeight="1">
      <c r="A7155" s="13" t="s">
        <v>7392</v>
      </c>
      <c r="B7155" s="14">
        <v>9781783986880</v>
      </c>
      <c r="C7155" s="14">
        <v>9781783986897</v>
      </c>
      <c r="D7155" s="14">
        <v>2016</v>
      </c>
    </row>
    <row r="7156" spans="1:4" s="8" customFormat="1" ht="20.149999999999999" customHeight="1">
      <c r="A7156" s="13" t="s">
        <v>7393</v>
      </c>
      <c r="B7156" s="14">
        <v>9781785888304</v>
      </c>
      <c r="C7156" s="14">
        <v>9781785886935</v>
      </c>
      <c r="D7156" s="14">
        <v>2016</v>
      </c>
    </row>
    <row r="7157" spans="1:4" s="8" customFormat="1" ht="20.149999999999999" customHeight="1">
      <c r="A7157" s="13" t="s">
        <v>7394</v>
      </c>
      <c r="B7157" s="14">
        <v>9781785888618</v>
      </c>
      <c r="C7157" s="14">
        <v>9781785888168</v>
      </c>
      <c r="D7157" s="14">
        <v>2016</v>
      </c>
    </row>
    <row r="7158" spans="1:4" s="8" customFormat="1" ht="20.149999999999999" customHeight="1">
      <c r="A7158" s="13" t="s">
        <v>7395</v>
      </c>
      <c r="B7158" s="14">
        <v>9781782168737</v>
      </c>
      <c r="C7158" s="14">
        <v>9781782168744</v>
      </c>
      <c r="D7158" s="14">
        <v>2016</v>
      </c>
    </row>
    <row r="7159" spans="1:4" s="8" customFormat="1" ht="20.149999999999999" customHeight="1">
      <c r="A7159" s="13" t="s">
        <v>7396</v>
      </c>
      <c r="B7159" s="14">
        <v>9781785887512</v>
      </c>
      <c r="C7159" s="14">
        <v>9781785883811</v>
      </c>
      <c r="D7159" s="14">
        <v>2016</v>
      </c>
    </row>
    <row r="7160" spans="1:4" s="8" customFormat="1" ht="20.149999999999999" customHeight="1">
      <c r="A7160" s="13" t="s">
        <v>7397</v>
      </c>
      <c r="B7160" s="14">
        <v>9781784397975</v>
      </c>
      <c r="C7160" s="14">
        <v>9781784398606</v>
      </c>
      <c r="D7160" s="14">
        <v>2016</v>
      </c>
    </row>
    <row r="7161" spans="1:4" s="8" customFormat="1" ht="20.149999999999999" customHeight="1">
      <c r="A7161" s="13" t="s">
        <v>7398</v>
      </c>
      <c r="B7161" s="14">
        <v>9781785887604</v>
      </c>
      <c r="C7161" s="14">
        <v>9781785884467</v>
      </c>
      <c r="D7161" s="14">
        <v>2016</v>
      </c>
    </row>
    <row r="7162" spans="1:4" s="8" customFormat="1" ht="20.149999999999999" customHeight="1">
      <c r="A7162" s="13" t="s">
        <v>7399</v>
      </c>
      <c r="B7162" s="14">
        <v>9781784397357</v>
      </c>
      <c r="C7162" s="14">
        <v>9781784395155</v>
      </c>
      <c r="D7162" s="14">
        <v>2016</v>
      </c>
    </row>
    <row r="7163" spans="1:4" s="8" customFormat="1" ht="20.149999999999999" customHeight="1">
      <c r="A7163" s="13" t="s">
        <v>7400</v>
      </c>
      <c r="B7163" s="14">
        <v>9781785888984</v>
      </c>
      <c r="C7163" s="14">
        <v>9781785886140</v>
      </c>
      <c r="D7163" s="14">
        <v>2016</v>
      </c>
    </row>
    <row r="7164" spans="1:4" s="8" customFormat="1" ht="20.149999999999999" customHeight="1">
      <c r="A7164" s="13" t="s">
        <v>7401</v>
      </c>
      <c r="B7164" s="14">
        <v>9781785882517</v>
      </c>
      <c r="C7164" s="14">
        <v>9781785882456</v>
      </c>
      <c r="D7164" s="14">
        <v>2016</v>
      </c>
    </row>
    <row r="7165" spans="1:4" s="8" customFormat="1" ht="20.149999999999999" customHeight="1">
      <c r="A7165" s="13" t="s">
        <v>7402</v>
      </c>
      <c r="B7165" s="14">
        <v>9781784393120</v>
      </c>
      <c r="C7165" s="14">
        <v>9781784396558</v>
      </c>
      <c r="D7165" s="14">
        <v>2016</v>
      </c>
    </row>
    <row r="7166" spans="1:4" s="8" customFormat="1" ht="20.149999999999999" customHeight="1">
      <c r="A7166" s="13" t="s">
        <v>7403</v>
      </c>
      <c r="B7166" s="14">
        <v>9781785882920</v>
      </c>
      <c r="C7166" s="14">
        <v>9781785882777</v>
      </c>
      <c r="D7166" s="14">
        <v>2016</v>
      </c>
    </row>
    <row r="7167" spans="1:4" s="8" customFormat="1" ht="20.149999999999999" customHeight="1">
      <c r="A7167" s="13" t="s">
        <v>7404</v>
      </c>
      <c r="B7167" s="14">
        <v>9781785883378</v>
      </c>
      <c r="C7167" s="14">
        <v>9781785888694</v>
      </c>
      <c r="D7167" s="14">
        <v>2016</v>
      </c>
    </row>
    <row r="7168" spans="1:4" s="8" customFormat="1" ht="20.149999999999999" customHeight="1">
      <c r="A7168" s="13" t="s">
        <v>7405</v>
      </c>
      <c r="B7168" s="14">
        <v>9781785881473</v>
      </c>
      <c r="C7168" s="14">
        <v>9781785887550</v>
      </c>
      <c r="D7168" s="14">
        <v>2016</v>
      </c>
    </row>
    <row r="7169" spans="1:4" s="8" customFormat="1" ht="20.149999999999999" customHeight="1">
      <c r="A7169" s="13" t="s">
        <v>7406</v>
      </c>
      <c r="B7169" s="14">
        <v>9781785880339</v>
      </c>
      <c r="C7169" s="14">
        <v>9781785888151</v>
      </c>
      <c r="D7169" s="14">
        <v>2016</v>
      </c>
    </row>
    <row r="7170" spans="1:4" s="8" customFormat="1" ht="20.149999999999999" customHeight="1">
      <c r="A7170" s="13" t="s">
        <v>7407</v>
      </c>
      <c r="B7170" s="14">
        <v>9781782176503</v>
      </c>
      <c r="C7170" s="14">
        <v>9781782176510</v>
      </c>
      <c r="D7170" s="14">
        <v>2016</v>
      </c>
    </row>
    <row r="7171" spans="1:4" s="8" customFormat="1" ht="20.149999999999999" customHeight="1">
      <c r="A7171" s="13" t="s">
        <v>7408</v>
      </c>
      <c r="B7171" s="14">
        <v>9781783288199</v>
      </c>
      <c r="C7171" s="14">
        <v>9781783288205</v>
      </c>
      <c r="D7171" s="14">
        <v>2016</v>
      </c>
    </row>
    <row r="7172" spans="1:4" s="8" customFormat="1" ht="20.149999999999999" customHeight="1">
      <c r="A7172" s="13" t="s">
        <v>7409</v>
      </c>
      <c r="B7172" s="14">
        <v>9781785282010</v>
      </c>
      <c r="C7172" s="14">
        <v>9781785284519</v>
      </c>
      <c r="D7172" s="14">
        <v>2016</v>
      </c>
    </row>
    <row r="7173" spans="1:4" s="8" customFormat="1" ht="20.149999999999999" customHeight="1">
      <c r="A7173" s="13" t="s">
        <v>7410</v>
      </c>
      <c r="B7173" s="14">
        <v>9781785887369</v>
      </c>
      <c r="C7173" s="14">
        <v>9781785887055</v>
      </c>
      <c r="D7173" s="14">
        <v>2016</v>
      </c>
    </row>
    <row r="7174" spans="1:4" s="8" customFormat="1" ht="20.149999999999999" customHeight="1">
      <c r="A7174" s="13" t="s">
        <v>7411</v>
      </c>
      <c r="B7174" s="14">
        <v>9781782167105</v>
      </c>
      <c r="C7174" s="14">
        <v>9781782167112</v>
      </c>
      <c r="D7174" s="14">
        <v>2016</v>
      </c>
    </row>
    <row r="7175" spans="1:4" s="8" customFormat="1" ht="20.149999999999999" customHeight="1">
      <c r="A7175" s="13" t="s">
        <v>7412</v>
      </c>
      <c r="B7175" s="14">
        <v>9781785888816</v>
      </c>
      <c r="C7175" s="14">
        <v>9781785883620</v>
      </c>
      <c r="D7175" s="14">
        <v>2016</v>
      </c>
    </row>
    <row r="7176" spans="1:4" s="8" customFormat="1" ht="20.149999999999999" customHeight="1">
      <c r="A7176" s="13" t="s">
        <v>7413</v>
      </c>
      <c r="B7176" s="14">
        <v>9781784392918</v>
      </c>
      <c r="C7176" s="14">
        <v>9781784390853</v>
      </c>
      <c r="D7176" s="14">
        <v>2016</v>
      </c>
    </row>
    <row r="7177" spans="1:4" s="8" customFormat="1" ht="20.149999999999999" customHeight="1">
      <c r="A7177" s="13" t="s">
        <v>7414</v>
      </c>
      <c r="B7177" s="14">
        <v>9781785885174</v>
      </c>
      <c r="C7177" s="14">
        <v>9781785887437</v>
      </c>
      <c r="D7177" s="14">
        <v>2016</v>
      </c>
    </row>
    <row r="7178" spans="1:4" s="8" customFormat="1" ht="20.149999999999999" customHeight="1">
      <c r="A7178" s="13" t="s">
        <v>7415</v>
      </c>
      <c r="B7178" s="14">
        <v>9781784393502</v>
      </c>
      <c r="C7178" s="14">
        <v>9781784397364</v>
      </c>
      <c r="D7178" s="14">
        <v>2016</v>
      </c>
    </row>
    <row r="7179" spans="1:4" s="8" customFormat="1" ht="20.149999999999999" customHeight="1">
      <c r="A7179" s="13" t="s">
        <v>7416</v>
      </c>
      <c r="B7179" s="14">
        <v>9781785286315</v>
      </c>
      <c r="C7179" s="14">
        <v>9781783980741</v>
      </c>
      <c r="D7179" s="14">
        <v>2016</v>
      </c>
    </row>
    <row r="7180" spans="1:4" s="8" customFormat="1" ht="20.149999999999999" customHeight="1">
      <c r="A7180" s="13" t="s">
        <v>7417</v>
      </c>
      <c r="B7180" s="14">
        <v>9781785886126</v>
      </c>
      <c r="C7180" s="14">
        <v>9781785885464</v>
      </c>
      <c r="D7180" s="14">
        <v>2016</v>
      </c>
    </row>
    <row r="7181" spans="1:4" s="8" customFormat="1" ht="20.149999999999999" customHeight="1">
      <c r="A7181" s="13" t="s">
        <v>7418</v>
      </c>
      <c r="B7181" s="14">
        <v>9781784398156</v>
      </c>
      <c r="C7181" s="14">
        <v>9781784395964</v>
      </c>
      <c r="D7181" s="14">
        <v>2016</v>
      </c>
    </row>
    <row r="7182" spans="1:4" s="8" customFormat="1" ht="20.149999999999999" customHeight="1">
      <c r="A7182" s="13" t="s">
        <v>7419</v>
      </c>
      <c r="B7182" s="14">
        <v>9781783289714</v>
      </c>
      <c r="C7182" s="14">
        <v>9781783289721</v>
      </c>
      <c r="D7182" s="14">
        <v>2016</v>
      </c>
    </row>
    <row r="7183" spans="1:4" s="8" customFormat="1" ht="20.149999999999999" customHeight="1">
      <c r="A7183" s="13" t="s">
        <v>7420</v>
      </c>
      <c r="B7183" s="14">
        <v>9781785884795</v>
      </c>
      <c r="C7183" s="14">
        <v>9781785886164</v>
      </c>
      <c r="D7183" s="14">
        <v>2016</v>
      </c>
    </row>
    <row r="7184" spans="1:4" s="8" customFormat="1" ht="20.149999999999999" customHeight="1">
      <c r="A7184" s="13" t="s">
        <v>7421</v>
      </c>
      <c r="B7184" s="14">
        <v>9781785889332</v>
      </c>
      <c r="C7184" s="14">
        <v>9781785883132</v>
      </c>
      <c r="D7184" s="14">
        <v>2016</v>
      </c>
    </row>
    <row r="7185" spans="1:4" s="8" customFormat="1" ht="20.149999999999999" customHeight="1">
      <c r="A7185" s="13" t="s">
        <v>7422</v>
      </c>
      <c r="B7185" s="14">
        <v>9781784391409</v>
      </c>
      <c r="C7185" s="14">
        <v>9781784397401</v>
      </c>
      <c r="D7185" s="14">
        <v>2016</v>
      </c>
    </row>
    <row r="7186" spans="1:4" s="8" customFormat="1" ht="20.149999999999999" customHeight="1">
      <c r="A7186" s="13" t="s">
        <v>7423</v>
      </c>
      <c r="B7186" s="14">
        <v>9781782174905</v>
      </c>
      <c r="C7186" s="14">
        <v>9781785282126</v>
      </c>
      <c r="D7186" s="14">
        <v>2016</v>
      </c>
    </row>
    <row r="7187" spans="1:4" s="8" customFormat="1" ht="20.149999999999999" customHeight="1">
      <c r="A7187" s="13" t="s">
        <v>7424</v>
      </c>
      <c r="B7187" s="14">
        <v>9781783982349</v>
      </c>
      <c r="C7187" s="14">
        <v>9781783982356</v>
      </c>
      <c r="D7187" s="14">
        <v>2016</v>
      </c>
    </row>
    <row r="7188" spans="1:4" s="8" customFormat="1" ht="20.149999999999999" customHeight="1">
      <c r="A7188" s="13" t="s">
        <v>7425</v>
      </c>
      <c r="B7188" s="14">
        <v>9781785888687</v>
      </c>
      <c r="C7188" s="14">
        <v>9781785885129</v>
      </c>
      <c r="D7188" s="14">
        <v>2016</v>
      </c>
    </row>
    <row r="7189" spans="1:4" s="8" customFormat="1" ht="20.149999999999999" customHeight="1">
      <c r="A7189" s="13" t="s">
        <v>7426</v>
      </c>
      <c r="B7189" s="14">
        <v>9781783982202</v>
      </c>
      <c r="C7189" s="14">
        <v>9781783982219</v>
      </c>
      <c r="D7189" s="14">
        <v>2016</v>
      </c>
    </row>
    <row r="7190" spans="1:4" s="8" customFormat="1" ht="20.149999999999999" customHeight="1">
      <c r="A7190" s="13" t="s">
        <v>7427</v>
      </c>
      <c r="B7190" s="14">
        <v>9781785285240</v>
      </c>
      <c r="C7190" s="14">
        <v>9781785289187</v>
      </c>
      <c r="D7190" s="14">
        <v>2016</v>
      </c>
    </row>
    <row r="7191" spans="1:4" s="8" customFormat="1" ht="20.149999999999999" customHeight="1">
      <c r="A7191" s="13" t="s">
        <v>7428</v>
      </c>
      <c r="B7191" s="14">
        <v>9781784391966</v>
      </c>
      <c r="C7191" s="14">
        <v>9781784398453</v>
      </c>
      <c r="D7191" s="14">
        <v>2016</v>
      </c>
    </row>
    <row r="7192" spans="1:4" s="8" customFormat="1" ht="20.149999999999999" customHeight="1">
      <c r="A7192" s="13" t="s">
        <v>7429</v>
      </c>
      <c r="B7192" s="14">
        <v>9781784396411</v>
      </c>
      <c r="C7192" s="14">
        <v>9781784394103</v>
      </c>
      <c r="D7192" s="14">
        <v>2016</v>
      </c>
    </row>
    <row r="7193" spans="1:4" s="8" customFormat="1" ht="20.149999999999999" customHeight="1">
      <c r="A7193" s="13" t="s">
        <v>7430</v>
      </c>
      <c r="B7193" s="14">
        <v>9781782173113</v>
      </c>
      <c r="C7193" s="14">
        <v>9781785282218</v>
      </c>
      <c r="D7193" s="14">
        <v>2016</v>
      </c>
    </row>
    <row r="7194" spans="1:4" s="8" customFormat="1" ht="20.149999999999999" customHeight="1">
      <c r="A7194" s="13" t="s">
        <v>7431</v>
      </c>
      <c r="B7194" s="14">
        <v>9781785888106</v>
      </c>
      <c r="C7194" s="14">
        <v>9781785882593</v>
      </c>
      <c r="D7194" s="14">
        <v>2016</v>
      </c>
    </row>
    <row r="7195" spans="1:4" s="8" customFormat="1" ht="20.149999999999999" customHeight="1">
      <c r="A7195" s="13" t="s">
        <v>7432</v>
      </c>
      <c r="B7195" s="14">
        <v>9781785289897</v>
      </c>
      <c r="C7195" s="14">
        <v>9781785285820</v>
      </c>
      <c r="D7195" s="14">
        <v>2016</v>
      </c>
    </row>
    <row r="7196" spans="1:4" s="8" customFormat="1" ht="20.149999999999999" customHeight="1">
      <c r="A7196" s="13" t="s">
        <v>7433</v>
      </c>
      <c r="B7196" s="14">
        <v>9781783288434</v>
      </c>
      <c r="C7196" s="14">
        <v>9781783288441</v>
      </c>
      <c r="D7196" s="14">
        <v>2016</v>
      </c>
    </row>
    <row r="7197" spans="1:4" s="8" customFormat="1" ht="20.149999999999999" customHeight="1">
      <c r="A7197" s="13" t="s">
        <v>7434</v>
      </c>
      <c r="B7197" s="14">
        <v>9781785288128</v>
      </c>
      <c r="C7197" s="14">
        <v>9781785288302</v>
      </c>
      <c r="D7197" s="14">
        <v>2016</v>
      </c>
    </row>
    <row r="7198" spans="1:4" s="8" customFormat="1" ht="20.149999999999999" customHeight="1">
      <c r="A7198" s="13" t="s">
        <v>7435</v>
      </c>
      <c r="B7198" s="14">
        <v>9781783554539</v>
      </c>
      <c r="C7198" s="14">
        <v>9781783554546</v>
      </c>
      <c r="D7198" s="14">
        <v>2016</v>
      </c>
    </row>
    <row r="7199" spans="1:4" s="8" customFormat="1" ht="20.149999999999999" customHeight="1">
      <c r="A7199" s="13" t="s">
        <v>7436</v>
      </c>
      <c r="B7199" s="14">
        <v>9781785280955</v>
      </c>
      <c r="C7199" s="14">
        <v>9781785288319</v>
      </c>
      <c r="D7199" s="14">
        <v>2016</v>
      </c>
    </row>
    <row r="7200" spans="1:4" s="8" customFormat="1" ht="20.149999999999999" customHeight="1">
      <c r="A7200" s="13" t="s">
        <v>7437</v>
      </c>
      <c r="B7200" s="14">
        <v>9781785286131</v>
      </c>
      <c r="C7200" s="14">
        <v>9781785285264</v>
      </c>
      <c r="D7200" s="14">
        <v>2016</v>
      </c>
    </row>
    <row r="7201" spans="1:4" s="8" customFormat="1" ht="20.149999999999999" customHeight="1">
      <c r="A7201" s="13" t="s">
        <v>7438</v>
      </c>
      <c r="B7201" s="14">
        <v>9781785886386</v>
      </c>
      <c r="C7201" s="14">
        <v>9781785881152</v>
      </c>
      <c r="D7201" s="14">
        <v>2016</v>
      </c>
    </row>
    <row r="7202" spans="1:4" s="8" customFormat="1" ht="20.149999999999999" customHeight="1">
      <c r="A7202" s="13" t="s">
        <v>7439</v>
      </c>
      <c r="B7202" s="14">
        <v>9781783989348</v>
      </c>
      <c r="C7202" s="14">
        <v>9781783989355</v>
      </c>
      <c r="D7202" s="14">
        <v>2016</v>
      </c>
    </row>
    <row r="7203" spans="1:4" s="8" customFormat="1" ht="20.149999999999999" customHeight="1">
      <c r="A7203" s="13" t="s">
        <v>7440</v>
      </c>
      <c r="B7203" s="14">
        <v>9781782176039</v>
      </c>
      <c r="C7203" s="14">
        <v>9781782176046</v>
      </c>
      <c r="D7203" s="14">
        <v>2016</v>
      </c>
    </row>
    <row r="7204" spans="1:4" s="8" customFormat="1" ht="20.149999999999999" customHeight="1">
      <c r="A7204" s="13" t="s">
        <v>7441</v>
      </c>
      <c r="B7204" s="14">
        <v>9781785882944</v>
      </c>
      <c r="C7204" s="14">
        <v>9781785886348</v>
      </c>
      <c r="D7204" s="14">
        <v>2016</v>
      </c>
    </row>
    <row r="7205" spans="1:4" s="8" customFormat="1" ht="20.149999999999999" customHeight="1">
      <c r="A7205" s="13" t="s">
        <v>7442</v>
      </c>
      <c r="B7205" s="14">
        <v>9781785281501</v>
      </c>
      <c r="C7205" s="14">
        <v>9781785280412</v>
      </c>
      <c r="D7205" s="14">
        <v>2016</v>
      </c>
    </row>
    <row r="7206" spans="1:4" s="8" customFormat="1" ht="20.149999999999999" customHeight="1">
      <c r="A7206" s="13" t="s">
        <v>7443</v>
      </c>
      <c r="B7206" s="14">
        <v>9781785285561</v>
      </c>
      <c r="C7206" s="14">
        <v>9781785282850</v>
      </c>
      <c r="D7206" s="14">
        <v>2016</v>
      </c>
    </row>
    <row r="7207" spans="1:4" s="8" customFormat="1" ht="20.149999999999999" customHeight="1">
      <c r="A7207" s="13" t="s">
        <v>7444</v>
      </c>
      <c r="B7207" s="14">
        <v>9781785281976</v>
      </c>
      <c r="C7207" s="14">
        <v>9781785284670</v>
      </c>
      <c r="D7207" s="14">
        <v>2016</v>
      </c>
    </row>
    <row r="7208" spans="1:4" s="8" customFormat="1" ht="20.149999999999999" customHeight="1">
      <c r="A7208" s="13" t="s">
        <v>7445</v>
      </c>
      <c r="B7208" s="14">
        <v>9781783551675</v>
      </c>
      <c r="C7208" s="14">
        <v>9781785289125</v>
      </c>
      <c r="D7208" s="14">
        <v>2016</v>
      </c>
    </row>
    <row r="7209" spans="1:4" s="8" customFormat="1" ht="20.149999999999999" customHeight="1">
      <c r="A7209" s="13" t="s">
        <v>7446</v>
      </c>
      <c r="B7209" s="14">
        <v>9781783558568</v>
      </c>
      <c r="C7209" s="14">
        <v>9781785281358</v>
      </c>
      <c r="D7209" s="14">
        <v>2016</v>
      </c>
    </row>
    <row r="7210" spans="1:4" s="8" customFormat="1" ht="20.149999999999999" customHeight="1">
      <c r="A7210" s="13" t="s">
        <v>7447</v>
      </c>
      <c r="B7210" s="14">
        <v>9781785880735</v>
      </c>
      <c r="C7210" s="14">
        <v>9781785880049</v>
      </c>
      <c r="D7210" s="14">
        <v>2016</v>
      </c>
    </row>
    <row r="7211" spans="1:4" s="8" customFormat="1" ht="20.149999999999999" customHeight="1">
      <c r="A7211" s="13" t="s">
        <v>7448</v>
      </c>
      <c r="B7211" s="14">
        <v>9781784393236</v>
      </c>
      <c r="C7211" s="14">
        <v>9781784390440</v>
      </c>
      <c r="D7211" s="14">
        <v>2016</v>
      </c>
    </row>
    <row r="7212" spans="1:4" s="8" customFormat="1" ht="20.149999999999999" customHeight="1">
      <c r="A7212" s="13" t="s">
        <v>7449</v>
      </c>
      <c r="B7212" s="14">
        <v>9781785889172</v>
      </c>
      <c r="C7212" s="14">
        <v>9781785887994</v>
      </c>
      <c r="D7212" s="14">
        <v>2016</v>
      </c>
    </row>
    <row r="7213" spans="1:4" s="8" customFormat="1" ht="20.149999999999999" customHeight="1">
      <c r="A7213" s="13" t="s">
        <v>7450</v>
      </c>
      <c r="B7213" s="14">
        <v>9781785284809</v>
      </c>
      <c r="C7213" s="14">
        <v>9781785282522</v>
      </c>
      <c r="D7213" s="14">
        <v>2016</v>
      </c>
    </row>
    <row r="7214" spans="1:4" s="8" customFormat="1" ht="20.149999999999999" customHeight="1">
      <c r="A7214" s="13" t="s">
        <v>7451</v>
      </c>
      <c r="B7214" s="14">
        <v>9781782173755</v>
      </c>
      <c r="C7214" s="14">
        <v>9781782173762</v>
      </c>
      <c r="D7214" s="14">
        <v>2016</v>
      </c>
    </row>
    <row r="7215" spans="1:4" s="8" customFormat="1" ht="20.149999999999999" customHeight="1">
      <c r="A7215" s="13" t="s">
        <v>7452</v>
      </c>
      <c r="B7215" s="14">
        <v>9781783983261</v>
      </c>
      <c r="C7215" s="14">
        <v>9781783983278</v>
      </c>
      <c r="D7215" s="14">
        <v>2016</v>
      </c>
    </row>
    <row r="7216" spans="1:4" s="8" customFormat="1" ht="20.149999999999999" customHeight="1">
      <c r="A7216" s="13" t="s">
        <v>7453</v>
      </c>
      <c r="B7216" s="14">
        <v>9781785888038</v>
      </c>
      <c r="C7216" s="14">
        <v>9781785887376</v>
      </c>
      <c r="D7216" s="14">
        <v>2016</v>
      </c>
    </row>
    <row r="7217" spans="1:4" s="8" customFormat="1" ht="20.149999999999999" customHeight="1">
      <c r="A7217" s="13" t="s">
        <v>7454</v>
      </c>
      <c r="B7217" s="14">
        <v>9781785288685</v>
      </c>
      <c r="C7217" s="14">
        <v>9781785284342</v>
      </c>
      <c r="D7217" s="14">
        <v>2016</v>
      </c>
    </row>
    <row r="7218" spans="1:4" s="8" customFormat="1" ht="20.149999999999999" customHeight="1">
      <c r="A7218" s="13" t="s">
        <v>7455</v>
      </c>
      <c r="B7218" s="14">
        <v>9781785885839</v>
      </c>
      <c r="C7218" s="14">
        <v>9781785884788</v>
      </c>
      <c r="D7218" s="14">
        <v>2016</v>
      </c>
    </row>
    <row r="7219" spans="1:4" s="8" customFormat="1" ht="20.149999999999999" customHeight="1">
      <c r="A7219" s="13" t="s">
        <v>7456</v>
      </c>
      <c r="B7219" s="14">
        <v>9781783986026</v>
      </c>
      <c r="C7219" s="14">
        <v>9781783986033</v>
      </c>
      <c r="D7219" s="14">
        <v>2016</v>
      </c>
    </row>
    <row r="7220" spans="1:4" s="8" customFormat="1" ht="20.149999999999999" customHeight="1">
      <c r="A7220" s="13" t="s">
        <v>7457</v>
      </c>
      <c r="B7220" s="14">
        <v>9781782168751</v>
      </c>
      <c r="C7220" s="14">
        <v>9781782168768</v>
      </c>
      <c r="D7220" s="14">
        <v>2016</v>
      </c>
    </row>
    <row r="7221" spans="1:4" s="8" customFormat="1" ht="20.149999999999999" customHeight="1">
      <c r="A7221" s="13" t="s">
        <v>7458</v>
      </c>
      <c r="B7221" s="14">
        <v>9781785280610</v>
      </c>
      <c r="C7221" s="14">
        <v>9781785288678</v>
      </c>
      <c r="D7221" s="14">
        <v>2016</v>
      </c>
    </row>
    <row r="7222" spans="1:4" s="8" customFormat="1" ht="20.149999999999999" customHeight="1">
      <c r="A7222" s="13" t="s">
        <v>673</v>
      </c>
      <c r="B7222" s="14">
        <v>9781785287190</v>
      </c>
      <c r="C7222" s="14">
        <v>9781785284946</v>
      </c>
      <c r="D7222" s="14">
        <v>2016</v>
      </c>
    </row>
    <row r="7223" spans="1:4" s="8" customFormat="1" ht="20.149999999999999" customHeight="1">
      <c r="A7223" s="13" t="s">
        <v>7459</v>
      </c>
      <c r="B7223" s="14">
        <v>9781785282355</v>
      </c>
      <c r="C7223" s="14">
        <v>9781785288340</v>
      </c>
      <c r="D7223" s="14">
        <v>2016</v>
      </c>
    </row>
    <row r="7224" spans="1:4" s="8" customFormat="1" ht="20.149999999999999" customHeight="1">
      <c r="A7224" s="13" t="s">
        <v>7460</v>
      </c>
      <c r="B7224" s="14">
        <v>9781785281273</v>
      </c>
      <c r="C7224" s="14">
        <v>9781782174714</v>
      </c>
      <c r="D7224" s="14">
        <v>2016</v>
      </c>
    </row>
    <row r="7225" spans="1:4" s="8" customFormat="1" ht="20.149999999999999" customHeight="1">
      <c r="A7225" s="13" t="s">
        <v>7461</v>
      </c>
      <c r="B7225" s="14">
        <v>9781785281341</v>
      </c>
      <c r="C7225" s="14">
        <v>9781785286285</v>
      </c>
      <c r="D7225" s="14">
        <v>2016</v>
      </c>
    </row>
    <row r="7226" spans="1:4" s="8" customFormat="1" ht="20.149999999999999" customHeight="1">
      <c r="A7226" s="13" t="s">
        <v>7462</v>
      </c>
      <c r="B7226" s="14">
        <v>9781784391058</v>
      </c>
      <c r="C7226" s="14">
        <v>9781784396961</v>
      </c>
      <c r="D7226" s="14">
        <v>2016</v>
      </c>
    </row>
    <row r="7227" spans="1:4" s="8" customFormat="1" ht="20.149999999999999" customHeight="1">
      <c r="A7227" s="13" t="s">
        <v>7463</v>
      </c>
      <c r="B7227" s="14">
        <v>9781784399788</v>
      </c>
      <c r="C7227" s="14">
        <v>9781784390914</v>
      </c>
      <c r="D7227" s="14">
        <v>2016</v>
      </c>
    </row>
    <row r="7228" spans="1:4" s="8" customFormat="1" ht="20.149999999999999" customHeight="1">
      <c r="A7228" s="13" t="s">
        <v>7464</v>
      </c>
      <c r="B7228" s="14">
        <v>9781785288890</v>
      </c>
      <c r="C7228" s="14">
        <v>9781785280108</v>
      </c>
      <c r="D7228" s="14">
        <v>2016</v>
      </c>
    </row>
    <row r="7229" spans="1:4" s="8" customFormat="1" ht="20.149999999999999" customHeight="1">
      <c r="A7229" s="13" t="s">
        <v>7465</v>
      </c>
      <c r="B7229" s="14">
        <v>9781784391010</v>
      </c>
      <c r="C7229" s="14">
        <v>9781784390884</v>
      </c>
      <c r="D7229" s="14">
        <v>2016</v>
      </c>
    </row>
    <row r="7230" spans="1:4" s="8" customFormat="1" ht="20.149999999999999" customHeight="1">
      <c r="A7230" s="13" t="s">
        <v>7466</v>
      </c>
      <c r="B7230" s="14">
        <v>9781784399689</v>
      </c>
      <c r="C7230" s="14">
        <v>9781784394011</v>
      </c>
      <c r="D7230" s="14">
        <v>2016</v>
      </c>
    </row>
    <row r="7231" spans="1:4" s="8" customFormat="1" ht="20.149999999999999" customHeight="1">
      <c r="A7231" s="13" t="s">
        <v>7467</v>
      </c>
      <c r="B7231" s="14">
        <v>9781785282393</v>
      </c>
      <c r="C7231" s="14">
        <v>9781785285103</v>
      </c>
      <c r="D7231" s="14">
        <v>2016</v>
      </c>
    </row>
    <row r="7232" spans="1:4" s="8" customFormat="1" ht="20.149999999999999" customHeight="1">
      <c r="A7232" s="13" t="s">
        <v>7468</v>
      </c>
      <c r="B7232" s="14">
        <v>9781785882470</v>
      </c>
      <c r="C7232" s="14">
        <v>9781785886416</v>
      </c>
      <c r="D7232" s="14">
        <v>2016</v>
      </c>
    </row>
    <row r="7233" spans="1:4" s="8" customFormat="1" ht="20.149999999999999" customHeight="1">
      <c r="A7233" s="13" t="s">
        <v>7469</v>
      </c>
      <c r="B7233" s="14">
        <v>9781782168874</v>
      </c>
      <c r="C7233" s="14">
        <v>9781782168881</v>
      </c>
      <c r="D7233" s="14">
        <v>2016</v>
      </c>
    </row>
    <row r="7234" spans="1:4" s="8" customFormat="1" ht="20.149999999999999" customHeight="1">
      <c r="A7234" s="13" t="s">
        <v>7470</v>
      </c>
      <c r="B7234" s="14">
        <v>9781785887284</v>
      </c>
      <c r="C7234" s="14">
        <v>9781785883989</v>
      </c>
      <c r="D7234" s="14">
        <v>2016</v>
      </c>
    </row>
    <row r="7235" spans="1:4" s="8" customFormat="1" ht="20.149999999999999" customHeight="1">
      <c r="A7235" s="13" t="s">
        <v>7471</v>
      </c>
      <c r="B7235" s="14">
        <v>9781783988464</v>
      </c>
      <c r="C7235" s="14">
        <v>9781785285356</v>
      </c>
      <c r="D7235" s="14">
        <v>2016</v>
      </c>
    </row>
    <row r="7236" spans="1:4" s="8" customFormat="1" ht="20.149999999999999" customHeight="1">
      <c r="A7236" s="13" t="s">
        <v>7472</v>
      </c>
      <c r="B7236" s="14">
        <v>9781785882425</v>
      </c>
      <c r="C7236" s="14">
        <v>9781785888649</v>
      </c>
      <c r="D7236" s="14">
        <v>2016</v>
      </c>
    </row>
    <row r="7237" spans="1:4" s="8" customFormat="1" ht="20.149999999999999" customHeight="1">
      <c r="A7237" s="13" t="s">
        <v>7473</v>
      </c>
      <c r="B7237" s="14">
        <v>9781785281372</v>
      </c>
      <c r="C7237" s="14">
        <v>9781785289385</v>
      </c>
      <c r="D7237" s="14">
        <v>2016</v>
      </c>
    </row>
    <row r="7238" spans="1:4" s="8" customFormat="1" ht="20.149999999999999" customHeight="1">
      <c r="A7238" s="13" t="s">
        <v>7474</v>
      </c>
      <c r="B7238" s="14">
        <v>9781785282454</v>
      </c>
      <c r="C7238" s="14">
        <v>9781785280368</v>
      </c>
      <c r="D7238" s="14">
        <v>2016</v>
      </c>
    </row>
    <row r="7239" spans="1:4" s="8" customFormat="1" ht="20.149999999999999" customHeight="1">
      <c r="A7239" s="13" t="s">
        <v>7475</v>
      </c>
      <c r="B7239" s="14">
        <v>9781784390013</v>
      </c>
      <c r="C7239" s="14">
        <v>9781784399030</v>
      </c>
      <c r="D7239" s="14">
        <v>2016</v>
      </c>
    </row>
    <row r="7240" spans="1:4" s="8" customFormat="1" ht="20.149999999999999" customHeight="1">
      <c r="A7240" s="13" t="s">
        <v>7476</v>
      </c>
      <c r="B7240" s="14">
        <v>9781785884610</v>
      </c>
      <c r="C7240" s="14">
        <v>9781785889387</v>
      </c>
      <c r="D7240" s="14">
        <v>2016</v>
      </c>
    </row>
    <row r="7241" spans="1:4" s="8" customFormat="1" ht="20.149999999999999" customHeight="1">
      <c r="A7241" s="13" t="s">
        <v>7477</v>
      </c>
      <c r="B7241" s="14">
        <v>9781785888878</v>
      </c>
      <c r="C7241" s="14">
        <v>9781785880964</v>
      </c>
      <c r="D7241" s="14">
        <v>2016</v>
      </c>
    </row>
    <row r="7242" spans="1:4" s="8" customFormat="1" ht="20.149999999999999" customHeight="1">
      <c r="A7242" s="13" t="s">
        <v>7478</v>
      </c>
      <c r="B7242" s="14">
        <v>9781785287176</v>
      </c>
      <c r="C7242" s="14">
        <v>9781783988495</v>
      </c>
      <c r="D7242" s="14">
        <v>2016</v>
      </c>
    </row>
    <row r="7243" spans="1:4" s="8" customFormat="1" ht="20.149999999999999" customHeight="1">
      <c r="A7243" s="13" t="s">
        <v>7479</v>
      </c>
      <c r="B7243" s="14">
        <v>9781785886805</v>
      </c>
      <c r="C7243" s="14">
        <v>9781785888328</v>
      </c>
      <c r="D7243" s="14">
        <v>2016</v>
      </c>
    </row>
    <row r="7244" spans="1:4" s="8" customFormat="1" ht="20.149999999999999" customHeight="1">
      <c r="A7244" s="13" t="s">
        <v>7480</v>
      </c>
      <c r="B7244" s="14">
        <v>9781785287473</v>
      </c>
      <c r="C7244" s="14">
        <v>9781785289675</v>
      </c>
      <c r="D7244" s="14">
        <v>2016</v>
      </c>
    </row>
    <row r="7245" spans="1:4" s="8" customFormat="1" ht="20.149999999999999" customHeight="1">
      <c r="A7245" s="13" t="s">
        <v>7481</v>
      </c>
      <c r="B7245" s="14">
        <v>9781785886775</v>
      </c>
      <c r="C7245" s="14">
        <v>9781785881329</v>
      </c>
      <c r="D7245" s="14">
        <v>2016</v>
      </c>
    </row>
    <row r="7246" spans="1:4" s="8" customFormat="1" ht="20.149999999999999" customHeight="1">
      <c r="A7246" s="13" t="s">
        <v>7482</v>
      </c>
      <c r="B7246" s="14">
        <v>9781785885693</v>
      </c>
      <c r="C7246" s="14">
        <v>9781785884801</v>
      </c>
      <c r="D7246" s="14">
        <v>2016</v>
      </c>
    </row>
    <row r="7247" spans="1:4" s="8" customFormat="1" ht="20.149999999999999" customHeight="1">
      <c r="A7247" s="13" t="s">
        <v>7483</v>
      </c>
      <c r="B7247" s="14">
        <v>9781785882371</v>
      </c>
      <c r="C7247" s="14">
        <v>9781785883552</v>
      </c>
      <c r="D7247" s="14">
        <v>2016</v>
      </c>
    </row>
    <row r="7248" spans="1:4" s="8" customFormat="1" ht="20.149999999999999" customHeight="1">
      <c r="A7248" s="13" t="s">
        <v>7484</v>
      </c>
      <c r="B7248" s="14">
        <v>9781785886881</v>
      </c>
      <c r="C7248" s="14">
        <v>9781785880018</v>
      </c>
      <c r="D7248" s="14">
        <v>2016</v>
      </c>
    </row>
    <row r="7249" spans="1:4" s="8" customFormat="1" ht="20.149999999999999" customHeight="1">
      <c r="A7249" s="13" t="s">
        <v>7485</v>
      </c>
      <c r="B7249" s="14">
        <v>9781785888656</v>
      </c>
      <c r="C7249" s="14">
        <v>9781785889356</v>
      </c>
      <c r="D7249" s="14">
        <v>2016</v>
      </c>
    </row>
    <row r="7250" spans="1:4" s="8" customFormat="1" ht="20.149999999999999" customHeight="1">
      <c r="A7250" s="13" t="s">
        <v>7486</v>
      </c>
      <c r="B7250" s="14">
        <v>9781785281006</v>
      </c>
      <c r="C7250" s="14">
        <v>9781785286575</v>
      </c>
      <c r="D7250" s="14">
        <v>2016</v>
      </c>
    </row>
    <row r="7251" spans="1:4" s="8" customFormat="1" ht="20.149999999999999" customHeight="1">
      <c r="A7251" s="13" t="s">
        <v>7487</v>
      </c>
      <c r="B7251" s="14">
        <v>9781785286353</v>
      </c>
      <c r="C7251" s="14">
        <v>9781785282652</v>
      </c>
      <c r="D7251" s="14">
        <v>2016</v>
      </c>
    </row>
    <row r="7252" spans="1:4" s="8" customFormat="1" ht="20.149999999999999" customHeight="1">
      <c r="A7252" s="13" t="s">
        <v>7488</v>
      </c>
      <c r="B7252" s="14">
        <v>9781782172819</v>
      </c>
      <c r="C7252" s="14">
        <v>9781782172826</v>
      </c>
      <c r="D7252" s="14">
        <v>2016</v>
      </c>
    </row>
    <row r="7253" spans="1:4" s="8" customFormat="1" ht="20.149999999999999" customHeight="1">
      <c r="A7253" s="13" t="s">
        <v>7489</v>
      </c>
      <c r="B7253" s="14">
        <v>9781783986545</v>
      </c>
      <c r="C7253" s="14">
        <v>9781783986552</v>
      </c>
      <c r="D7253" s="14">
        <v>2016</v>
      </c>
    </row>
    <row r="7254" spans="1:4" s="8" customFormat="1" ht="20.149999999999999" customHeight="1">
      <c r="A7254" s="13" t="s">
        <v>7490</v>
      </c>
      <c r="B7254" s="14">
        <v>9781785886713</v>
      </c>
      <c r="C7254" s="14">
        <v>9781785886355</v>
      </c>
      <c r="D7254" s="14">
        <v>2016</v>
      </c>
    </row>
    <row r="7255" spans="1:4" s="8" customFormat="1" ht="20.149999999999999" customHeight="1">
      <c r="A7255" s="13" t="s">
        <v>7491</v>
      </c>
      <c r="B7255" s="14">
        <v>9781785887338</v>
      </c>
      <c r="C7255" s="14">
        <v>9781785885280</v>
      </c>
      <c r="D7255" s="14">
        <v>2016</v>
      </c>
    </row>
    <row r="7256" spans="1:4" s="8" customFormat="1" ht="20.149999999999999" customHeight="1">
      <c r="A7256" s="13" t="s">
        <v>7492</v>
      </c>
      <c r="B7256" s="14">
        <v>9781785282720</v>
      </c>
      <c r="C7256" s="14">
        <v>9781782175414</v>
      </c>
      <c r="D7256" s="14">
        <v>2016</v>
      </c>
    </row>
    <row r="7257" spans="1:4" s="8" customFormat="1" ht="20.149999999999999" customHeight="1">
      <c r="A7257" s="13" t="s">
        <v>7493</v>
      </c>
      <c r="B7257" s="14">
        <v>9781785280948</v>
      </c>
      <c r="C7257" s="14">
        <v>9781785287077</v>
      </c>
      <c r="D7257" s="14">
        <v>2016</v>
      </c>
    </row>
    <row r="7258" spans="1:4" s="8" customFormat="1" ht="20.149999999999999" customHeight="1">
      <c r="A7258" s="13" t="s">
        <v>7494</v>
      </c>
      <c r="B7258" s="14">
        <v>9781784397289</v>
      </c>
      <c r="C7258" s="14">
        <v>9781784395087</v>
      </c>
      <c r="D7258" s="14">
        <v>2016</v>
      </c>
    </row>
    <row r="7259" spans="1:4" s="8" customFormat="1" ht="20.149999999999999" customHeight="1">
      <c r="A7259" s="13" t="s">
        <v>7495</v>
      </c>
      <c r="B7259" s="14">
        <v>9781782177906</v>
      </c>
      <c r="C7259" s="14">
        <v>9781782177913</v>
      </c>
      <c r="D7259" s="14">
        <v>2016</v>
      </c>
    </row>
    <row r="7260" spans="1:4" s="8" customFormat="1" ht="20.149999999999999" customHeight="1">
      <c r="A7260" s="13" t="s">
        <v>7496</v>
      </c>
      <c r="B7260" s="14">
        <v>9781783288496</v>
      </c>
      <c r="C7260" s="14">
        <v>9781783288502</v>
      </c>
      <c r="D7260" s="14">
        <v>2016</v>
      </c>
    </row>
    <row r="7261" spans="1:4" s="8" customFormat="1" ht="20.149999999999999" customHeight="1">
      <c r="A7261" s="13" t="s">
        <v>7497</v>
      </c>
      <c r="B7261" s="14">
        <v>9781785289989</v>
      </c>
      <c r="C7261" s="14">
        <v>9781785286827</v>
      </c>
      <c r="D7261" s="14">
        <v>2016</v>
      </c>
    </row>
    <row r="7262" spans="1:4" s="8" customFormat="1" ht="20.149999999999999" customHeight="1">
      <c r="A7262" s="13" t="s">
        <v>7498</v>
      </c>
      <c r="B7262" s="14">
        <v>9781784390570</v>
      </c>
      <c r="C7262" s="14">
        <v>9781784399948</v>
      </c>
      <c r="D7262" s="14">
        <v>2016</v>
      </c>
    </row>
    <row r="7263" spans="1:4" s="8" customFormat="1" ht="20.149999999999999" customHeight="1">
      <c r="A7263" s="13" t="s">
        <v>7499</v>
      </c>
      <c r="B7263" s="14">
        <v>9781785880902</v>
      </c>
      <c r="C7263" s="14">
        <v>9781785884948</v>
      </c>
      <c r="D7263" s="14">
        <v>2016</v>
      </c>
    </row>
    <row r="7264" spans="1:4" s="8" customFormat="1" ht="20.149999999999999" customHeight="1">
      <c r="A7264" s="13" t="s">
        <v>7500</v>
      </c>
      <c r="B7264" s="14">
        <v>9781785282621</v>
      </c>
      <c r="C7264" s="14">
        <v>9781785285653</v>
      </c>
      <c r="D7264" s="14">
        <v>2016</v>
      </c>
    </row>
    <row r="7265" spans="1:4" s="8" customFormat="1" ht="20.149999999999999" customHeight="1">
      <c r="A7265" s="13" t="s">
        <v>7501</v>
      </c>
      <c r="B7265" s="14">
        <v>9781785289286</v>
      </c>
      <c r="C7265" s="14">
        <v>9781785287619</v>
      </c>
      <c r="D7265" s="14">
        <v>2016</v>
      </c>
    </row>
    <row r="7266" spans="1:4" s="8" customFormat="1" ht="20.149999999999999" customHeight="1">
      <c r="A7266" s="13" t="s">
        <v>7502</v>
      </c>
      <c r="B7266" s="14">
        <v>9781785286544</v>
      </c>
      <c r="C7266" s="14">
        <v>9781785286360</v>
      </c>
      <c r="D7266" s="14">
        <v>2016</v>
      </c>
    </row>
    <row r="7267" spans="1:4" s="8" customFormat="1" ht="20.149999999999999" customHeight="1">
      <c r="A7267" s="13" t="s">
        <v>7503</v>
      </c>
      <c r="B7267" s="14">
        <v>9781785281099</v>
      </c>
      <c r="C7267" s="14">
        <v>9781785284915</v>
      </c>
      <c r="D7267" s="14">
        <v>2016</v>
      </c>
    </row>
    <row r="7268" spans="1:4" s="8" customFormat="1" ht="20.149999999999999" customHeight="1">
      <c r="A7268" s="13" t="s">
        <v>7504</v>
      </c>
      <c r="B7268" s="14">
        <v>9781785881749</v>
      </c>
      <c r="C7268" s="14">
        <v>9781785883477</v>
      </c>
      <c r="D7268" s="14">
        <v>2016</v>
      </c>
    </row>
    <row r="7269" spans="1:4" s="8" customFormat="1" ht="20.149999999999999" customHeight="1">
      <c r="A7269" s="13" t="s">
        <v>7505</v>
      </c>
      <c r="B7269" s="14">
        <v>9781785883255</v>
      </c>
      <c r="C7269" s="14">
        <v>9781785886799</v>
      </c>
      <c r="D7269" s="14">
        <v>2016</v>
      </c>
    </row>
    <row r="7270" spans="1:4" s="8" customFormat="1" ht="20.149999999999999" customHeight="1">
      <c r="A7270" s="13" t="s">
        <v>7506</v>
      </c>
      <c r="B7270" s="14">
        <v>9781785282584</v>
      </c>
      <c r="C7270" s="14">
        <v>9781785282980</v>
      </c>
      <c r="D7270" s="14">
        <v>2016</v>
      </c>
    </row>
    <row r="7271" spans="1:4" s="8" customFormat="1" ht="20.149999999999999" customHeight="1">
      <c r="A7271" s="13" t="s">
        <v>7507</v>
      </c>
      <c r="B7271" s="14">
        <v>9781785280214</v>
      </c>
      <c r="C7271" s="14">
        <v>9781785285448</v>
      </c>
      <c r="D7271" s="14">
        <v>2016</v>
      </c>
    </row>
    <row r="7272" spans="1:4" s="8" customFormat="1" ht="20.149999999999999" customHeight="1">
      <c r="A7272" s="13" t="s">
        <v>7508</v>
      </c>
      <c r="B7272" s="14">
        <v>9781785281846</v>
      </c>
      <c r="C7272" s="14">
        <v>9781785286988</v>
      </c>
      <c r="D7272" s="14">
        <v>2016</v>
      </c>
    </row>
    <row r="7273" spans="1:4" s="8" customFormat="1" ht="20.149999999999999" customHeight="1">
      <c r="A7273" s="13" t="s">
        <v>7509</v>
      </c>
      <c r="B7273" s="14">
        <v>9781783981526</v>
      </c>
      <c r="C7273" s="14">
        <v>9781783981533</v>
      </c>
      <c r="D7273" s="14">
        <v>2016</v>
      </c>
    </row>
    <row r="7274" spans="1:4" s="8" customFormat="1" ht="20.149999999999999" customHeight="1">
      <c r="A7274" s="13" t="s">
        <v>7510</v>
      </c>
      <c r="B7274" s="14">
        <v>9781870325530</v>
      </c>
      <c r="C7274" s="14">
        <v>9781849950183</v>
      </c>
      <c r="D7274" s="14">
        <v>2009</v>
      </c>
    </row>
    <row r="7275" spans="1:4" s="8" customFormat="1" ht="20.149999999999999" customHeight="1">
      <c r="A7275" s="13" t="s">
        <v>7511</v>
      </c>
      <c r="B7275" s="14">
        <v>9781904445708</v>
      </c>
      <c r="C7275" s="14">
        <v>9781849950176</v>
      </c>
      <c r="D7275" s="14">
        <v>2009</v>
      </c>
    </row>
    <row r="7276" spans="1:4" s="8" customFormat="1" ht="20.149999999999999" customHeight="1">
      <c r="A7276" s="13" t="s">
        <v>7512</v>
      </c>
      <c r="B7276" s="14">
        <v>9781904445302</v>
      </c>
      <c r="C7276" s="14">
        <v>9781904445982</v>
      </c>
      <c r="D7276" s="14">
        <v>2008</v>
      </c>
    </row>
    <row r="7277" spans="1:4" s="8" customFormat="1" ht="20.149999999999999" customHeight="1">
      <c r="A7277" s="13" t="s">
        <v>7513</v>
      </c>
      <c r="B7277" s="14">
        <v>9781870325875</v>
      </c>
      <c r="C7277" s="14">
        <v>9781849951449</v>
      </c>
      <c r="D7277" s="14">
        <v>2007</v>
      </c>
    </row>
    <row r="7278" spans="1:4" s="8" customFormat="1" ht="20.149999999999999" customHeight="1">
      <c r="A7278" s="13" t="s">
        <v>7514</v>
      </c>
      <c r="B7278" s="14">
        <v>9781904445685</v>
      </c>
      <c r="C7278" s="14">
        <v>9781904445562</v>
      </c>
      <c r="D7278" s="14">
        <v>2009</v>
      </c>
    </row>
    <row r="7279" spans="1:4" s="8" customFormat="1" ht="20.149999999999999" customHeight="1">
      <c r="A7279" s="13" t="s">
        <v>7515</v>
      </c>
      <c r="B7279" s="14">
        <v>9781904445388</v>
      </c>
      <c r="C7279" s="14">
        <v>9781849950190</v>
      </c>
      <c r="D7279" s="14">
        <v>2007</v>
      </c>
    </row>
    <row r="7280" spans="1:4" s="8" customFormat="1" ht="20.149999999999999" customHeight="1">
      <c r="A7280" s="13" t="s">
        <v>7516</v>
      </c>
      <c r="B7280" s="14">
        <v>9781904445456</v>
      </c>
      <c r="C7280" s="14">
        <v>9781904445975</v>
      </c>
      <c r="D7280" s="14">
        <v>2008</v>
      </c>
    </row>
    <row r="7281" spans="1:4" s="8" customFormat="1" ht="20.149999999999999" customHeight="1">
      <c r="A7281" s="13" t="s">
        <v>7517</v>
      </c>
      <c r="B7281" s="14">
        <v>9781904445470</v>
      </c>
      <c r="C7281" s="14">
        <v>9781904445968</v>
      </c>
      <c r="D7281" s="14">
        <v>2008</v>
      </c>
    </row>
    <row r="7282" spans="1:4" s="8" customFormat="1" ht="20.149999999999999" customHeight="1">
      <c r="A7282" s="13" t="s">
        <v>7518</v>
      </c>
      <c r="B7282" s="14">
        <v>9781904445845</v>
      </c>
      <c r="C7282" s="14">
        <v>9781849950145</v>
      </c>
      <c r="D7282" s="14">
        <v>2009</v>
      </c>
    </row>
    <row r="7283" spans="1:4" s="8" customFormat="1" ht="20.149999999999999" customHeight="1">
      <c r="A7283" s="13" t="s">
        <v>7519</v>
      </c>
      <c r="B7283" s="14">
        <v>9781904445029</v>
      </c>
      <c r="C7283" s="14">
        <v>9781849952880</v>
      </c>
      <c r="D7283" s="14">
        <v>2007</v>
      </c>
    </row>
    <row r="7284" spans="1:4" s="8" customFormat="1" ht="20.149999999999999" customHeight="1">
      <c r="A7284" s="13" t="s">
        <v>7520</v>
      </c>
      <c r="B7284" s="14">
        <v>9782759821402</v>
      </c>
      <c r="C7284" s="14">
        <v>9782759821495</v>
      </c>
      <c r="D7284" s="14">
        <v>2017</v>
      </c>
    </row>
    <row r="7285" spans="1:4" s="8" customFormat="1" ht="20.149999999999999" customHeight="1">
      <c r="A7285" s="13" t="s">
        <v>7521</v>
      </c>
      <c r="B7285" s="14">
        <v>9781786466815</v>
      </c>
      <c r="C7285" s="14">
        <v>9781786462459</v>
      </c>
      <c r="D7285" s="14">
        <v>2017</v>
      </c>
    </row>
    <row r="7286" spans="1:4" s="8" customFormat="1" ht="20.149999999999999" customHeight="1">
      <c r="A7286" s="13" t="s">
        <v>7522</v>
      </c>
      <c r="B7286" s="14">
        <v>9781787287037</v>
      </c>
      <c r="C7286" s="14">
        <v>9781787289536</v>
      </c>
      <c r="D7286" s="14">
        <v>2017</v>
      </c>
    </row>
    <row r="7287" spans="1:4" s="8" customFormat="1" ht="20.149999999999999" customHeight="1">
      <c r="A7287" s="13" t="s">
        <v>7523</v>
      </c>
      <c r="B7287" s="14">
        <v>9781785880087</v>
      </c>
      <c r="C7287" s="14">
        <v>9781785881244</v>
      </c>
      <c r="D7287" s="14">
        <v>2017</v>
      </c>
    </row>
    <row r="7288" spans="1:4" s="8" customFormat="1" ht="20.149999999999999" customHeight="1">
      <c r="A7288" s="13" t="s">
        <v>7524</v>
      </c>
      <c r="B7288" s="14">
        <v>9781786465825</v>
      </c>
      <c r="C7288" s="14">
        <v>9781786463050</v>
      </c>
      <c r="D7288" s="14">
        <v>2017</v>
      </c>
    </row>
    <row r="7289" spans="1:4" s="8" customFormat="1" ht="20.149999999999999" customHeight="1">
      <c r="A7289" s="13" t="s">
        <v>7525</v>
      </c>
      <c r="B7289" s="14">
        <v>9781787288980</v>
      </c>
      <c r="C7289" s="14">
        <v>9781787282193</v>
      </c>
      <c r="D7289" s="14">
        <v>2017</v>
      </c>
    </row>
    <row r="7290" spans="1:4" s="8" customFormat="1" ht="20.149999999999999" customHeight="1">
      <c r="A7290" s="13" t="s">
        <v>7526</v>
      </c>
      <c r="B7290" s="14">
        <v>9781787286832</v>
      </c>
      <c r="C7290" s="14">
        <v>9781787288522</v>
      </c>
      <c r="D7290" s="14">
        <v>2017</v>
      </c>
    </row>
    <row r="7291" spans="1:4" s="8" customFormat="1" ht="20.149999999999999" customHeight="1">
      <c r="A7291" s="13" t="s">
        <v>7527</v>
      </c>
      <c r="B7291" s="14">
        <v>9781785880230</v>
      </c>
      <c r="C7291" s="14">
        <v>9781785887765</v>
      </c>
      <c r="D7291" s="14">
        <v>2017</v>
      </c>
    </row>
    <row r="7292" spans="1:4" s="8" customFormat="1" ht="20.149999999999999" customHeight="1">
      <c r="A7292" s="13" t="s">
        <v>7528</v>
      </c>
      <c r="B7292" s="14">
        <v>9781787121423</v>
      </c>
      <c r="C7292" s="14">
        <v>9781787285521</v>
      </c>
      <c r="D7292" s="14">
        <v>2017</v>
      </c>
    </row>
    <row r="7293" spans="1:4" s="8" customFormat="1" ht="20.149999999999999" customHeight="1">
      <c r="A7293" s="13" t="s">
        <v>7529</v>
      </c>
      <c r="B7293" s="14">
        <v>9781787282773</v>
      </c>
      <c r="C7293" s="14">
        <v>9781787125827</v>
      </c>
      <c r="D7293" s="14">
        <v>2017</v>
      </c>
    </row>
    <row r="7294" spans="1:4" s="8" customFormat="1" ht="20.149999999999999" customHeight="1">
      <c r="A7294" s="13" t="s">
        <v>7530</v>
      </c>
      <c r="B7294" s="14">
        <v>9781786466976</v>
      </c>
      <c r="C7294" s="14">
        <v>9781786460424</v>
      </c>
      <c r="D7294" s="14">
        <v>2017</v>
      </c>
    </row>
    <row r="7295" spans="1:4" s="8" customFormat="1" ht="20.149999999999999" customHeight="1">
      <c r="A7295" s="13" t="s">
        <v>7531</v>
      </c>
      <c r="B7295" s="14">
        <v>9781787280748</v>
      </c>
      <c r="C7295" s="14">
        <v>9781787280229</v>
      </c>
      <c r="D7295" s="14">
        <v>2017</v>
      </c>
    </row>
    <row r="7296" spans="1:4" s="8" customFormat="1" ht="20.149999999999999" customHeight="1">
      <c r="A7296" s="13" t="s">
        <v>7532</v>
      </c>
      <c r="B7296" s="14">
        <v>9781788623537</v>
      </c>
      <c r="C7296" s="14">
        <v>9781788628358</v>
      </c>
      <c r="D7296" s="14">
        <v>2017</v>
      </c>
    </row>
    <row r="7297" spans="1:4" s="8" customFormat="1" ht="20.149999999999999" customHeight="1">
      <c r="A7297" s="13" t="s">
        <v>7533</v>
      </c>
      <c r="B7297" s="14">
        <v>9781787123229</v>
      </c>
      <c r="C7297" s="14">
        <v>9781787127319</v>
      </c>
      <c r="D7297" s="14">
        <v>2017</v>
      </c>
    </row>
    <row r="7298" spans="1:4" s="8" customFormat="1" ht="20.149999999999999" customHeight="1">
      <c r="A7298" s="13" t="s">
        <v>7534</v>
      </c>
      <c r="B7298" s="14">
        <v>9781787121706</v>
      </c>
      <c r="C7298" s="14">
        <v>9781787121898</v>
      </c>
      <c r="D7298" s="14">
        <v>2017</v>
      </c>
    </row>
    <row r="7299" spans="1:4" s="8" customFormat="1" ht="20.149999999999999" customHeight="1">
      <c r="A7299" s="13" t="s">
        <v>7535</v>
      </c>
      <c r="B7299" s="14">
        <v>9781787126473</v>
      </c>
      <c r="C7299" s="14">
        <v>9781787123076</v>
      </c>
      <c r="D7299" s="14">
        <v>2017</v>
      </c>
    </row>
    <row r="7300" spans="1:4" s="8" customFormat="1" ht="20.149999999999999" customHeight="1">
      <c r="A7300" s="13" t="s">
        <v>7536</v>
      </c>
      <c r="B7300" s="14">
        <v>9781787283428</v>
      </c>
      <c r="C7300" s="14">
        <v>9781787283596</v>
      </c>
      <c r="D7300" s="14">
        <v>2017</v>
      </c>
    </row>
    <row r="7301" spans="1:4" s="8" customFormat="1" ht="20.149999999999999" customHeight="1">
      <c r="A7301" s="13" t="s">
        <v>7537</v>
      </c>
      <c r="B7301" s="14">
        <v>9781787121485</v>
      </c>
      <c r="C7301" s="14">
        <v>9781787126756</v>
      </c>
      <c r="D7301" s="14">
        <v>2017</v>
      </c>
    </row>
    <row r="7302" spans="1:4" s="8" customFormat="1" ht="20.149999999999999" customHeight="1">
      <c r="A7302" s="13" t="s">
        <v>7538</v>
      </c>
      <c r="B7302" s="14">
        <v>9781785885082</v>
      </c>
      <c r="C7302" s="14">
        <v>9781785880162</v>
      </c>
      <c r="D7302" s="14">
        <v>2017</v>
      </c>
    </row>
    <row r="7303" spans="1:4" s="8" customFormat="1" ht="20.149999999999999" customHeight="1">
      <c r="A7303" s="13" t="s">
        <v>7539</v>
      </c>
      <c r="B7303" s="14">
        <v>9781788299572</v>
      </c>
      <c r="C7303" s="14">
        <v>9781788297868</v>
      </c>
      <c r="D7303" s="14">
        <v>2017</v>
      </c>
    </row>
    <row r="7304" spans="1:4" s="8" customFormat="1" ht="20.149999999999999" customHeight="1">
      <c r="A7304" s="13" t="s">
        <v>7540</v>
      </c>
      <c r="B7304" s="14">
        <v>9781788295697</v>
      </c>
      <c r="C7304" s="14">
        <v>9781788299299</v>
      </c>
      <c r="D7304" s="14">
        <v>2017</v>
      </c>
    </row>
    <row r="7305" spans="1:4" s="8" customFormat="1" ht="20.149999999999999" customHeight="1">
      <c r="A7305" s="13" t="s">
        <v>7541</v>
      </c>
      <c r="B7305" s="14">
        <v>9781785880254</v>
      </c>
      <c r="C7305" s="14">
        <v>9781785886218</v>
      </c>
      <c r="D7305" s="14">
        <v>2017</v>
      </c>
    </row>
    <row r="7306" spans="1:4" s="8" customFormat="1" ht="20.149999999999999" customHeight="1">
      <c r="A7306" s="13" t="s">
        <v>7542</v>
      </c>
      <c r="B7306" s="14">
        <v>9781786468666</v>
      </c>
      <c r="C7306" s="14">
        <v>9781786469793</v>
      </c>
      <c r="D7306" s="14">
        <v>2017</v>
      </c>
    </row>
    <row r="7307" spans="1:4" s="8" customFormat="1" ht="20.149999999999999" customHeight="1">
      <c r="A7307" s="13" t="s">
        <v>7543</v>
      </c>
      <c r="B7307" s="14">
        <v>9781786460196</v>
      </c>
      <c r="C7307" s="14">
        <v>9781786464446</v>
      </c>
      <c r="D7307" s="14">
        <v>2017</v>
      </c>
    </row>
    <row r="7308" spans="1:4" s="8" customFormat="1" ht="20.149999999999999" customHeight="1">
      <c r="A7308" s="13" t="s">
        <v>7544</v>
      </c>
      <c r="B7308" s="14">
        <v>9781787281905</v>
      </c>
      <c r="C7308" s="14">
        <v>9781787280656</v>
      </c>
      <c r="D7308" s="14">
        <v>2017</v>
      </c>
    </row>
    <row r="7309" spans="1:4" s="8" customFormat="1" ht="20.149999999999999" customHeight="1">
      <c r="A7309" s="13" t="s">
        <v>7545</v>
      </c>
      <c r="B7309" s="14">
        <v>9781785885976</v>
      </c>
      <c r="C7309" s="14">
        <v>9781785886256</v>
      </c>
      <c r="D7309" s="14">
        <v>2017</v>
      </c>
    </row>
    <row r="7310" spans="1:4" s="8" customFormat="1" ht="20.149999999999999" customHeight="1">
      <c r="A7310" s="13" t="s">
        <v>7546</v>
      </c>
      <c r="B7310" s="14">
        <v>9781787126497</v>
      </c>
      <c r="C7310" s="14">
        <v>9781787129429</v>
      </c>
      <c r="D7310" s="14">
        <v>2017</v>
      </c>
    </row>
    <row r="7311" spans="1:4" s="8" customFormat="1" ht="20.149999999999999" customHeight="1">
      <c r="A7311" s="13" t="s">
        <v>7547</v>
      </c>
      <c r="B7311" s="14">
        <v>9781787127999</v>
      </c>
      <c r="C7311" s="14">
        <v>9781787127890</v>
      </c>
      <c r="D7311" s="14">
        <v>2017</v>
      </c>
    </row>
    <row r="7312" spans="1:4" s="8" customFormat="1" ht="20.149999999999999" customHeight="1">
      <c r="A7312" s="13" t="s">
        <v>7548</v>
      </c>
      <c r="B7312" s="14">
        <v>9781786460462</v>
      </c>
      <c r="C7312" s="14">
        <v>9781786466006</v>
      </c>
      <c r="D7312" s="14">
        <v>2017</v>
      </c>
    </row>
    <row r="7313" spans="1:4" s="8" customFormat="1" ht="20.149999999999999" customHeight="1">
      <c r="A7313" s="13" t="s">
        <v>7549</v>
      </c>
      <c r="B7313" s="14">
        <v>9781786462749</v>
      </c>
      <c r="C7313" s="14">
        <v>9781785285226</v>
      </c>
      <c r="D7313" s="14">
        <v>2017</v>
      </c>
    </row>
    <row r="7314" spans="1:4" s="8" customFormat="1" ht="20.149999999999999" customHeight="1">
      <c r="A7314" s="13" t="s">
        <v>7550</v>
      </c>
      <c r="B7314" s="14">
        <v>9781788291187</v>
      </c>
      <c r="C7314" s="14">
        <v>9781788299497</v>
      </c>
      <c r="D7314" s="14">
        <v>2017</v>
      </c>
    </row>
    <row r="7315" spans="1:4" s="8" customFormat="1" ht="20.149999999999999" customHeight="1">
      <c r="A7315" s="13" t="s">
        <v>7551</v>
      </c>
      <c r="B7315" s="14">
        <v>9781787288706</v>
      </c>
      <c r="C7315" s="14">
        <v>9781787288034</v>
      </c>
      <c r="D7315" s="14">
        <v>2017</v>
      </c>
    </row>
    <row r="7316" spans="1:4" s="8" customFormat="1" ht="20.149999999999999" customHeight="1">
      <c r="A7316" s="13" t="s">
        <v>7552</v>
      </c>
      <c r="B7316" s="14">
        <v>9781785280849</v>
      </c>
      <c r="C7316" s="14">
        <v>9781783550500</v>
      </c>
      <c r="D7316" s="14">
        <v>2017</v>
      </c>
    </row>
    <row r="7317" spans="1:4" s="8" customFormat="1" ht="20.149999999999999" customHeight="1">
      <c r="A7317" s="13" t="s">
        <v>7553</v>
      </c>
      <c r="B7317" s="14">
        <v>9781785881114</v>
      </c>
      <c r="C7317" s="14">
        <v>9781785886782</v>
      </c>
      <c r="D7317" s="14">
        <v>2017</v>
      </c>
    </row>
    <row r="7318" spans="1:4" s="8" customFormat="1" ht="20.149999999999999" customHeight="1">
      <c r="A7318" s="13" t="s">
        <v>612</v>
      </c>
      <c r="B7318" s="14">
        <v>9781787288683</v>
      </c>
      <c r="C7318" s="14">
        <v>9781787285392</v>
      </c>
      <c r="D7318" s="14">
        <v>2017</v>
      </c>
    </row>
    <row r="7319" spans="1:4" s="8" customFormat="1" ht="20.149999999999999" customHeight="1">
      <c r="A7319" s="13" t="s">
        <v>7554</v>
      </c>
      <c r="B7319" s="14">
        <v>9781787120730</v>
      </c>
      <c r="C7319" s="14">
        <v>9781787127579</v>
      </c>
      <c r="D7319" s="14">
        <v>2017</v>
      </c>
    </row>
    <row r="7320" spans="1:4" s="8" customFormat="1" ht="20.149999999999999" customHeight="1">
      <c r="A7320" s="13" t="s">
        <v>7555</v>
      </c>
      <c r="B7320" s="14">
        <v>9781788299879</v>
      </c>
      <c r="C7320" s="14">
        <v>9781788298490</v>
      </c>
      <c r="D7320" s="14">
        <v>2017</v>
      </c>
    </row>
    <row r="7321" spans="1:4" s="8" customFormat="1" ht="20.149999999999999" customHeight="1">
      <c r="A7321" s="13" t="s">
        <v>7556</v>
      </c>
      <c r="B7321" s="14">
        <v>9781785889622</v>
      </c>
      <c r="C7321" s="14">
        <v>9781785884511</v>
      </c>
      <c r="D7321" s="14">
        <v>2017</v>
      </c>
    </row>
    <row r="7322" spans="1:4" s="8" customFormat="1" ht="20.149999999999999" customHeight="1">
      <c r="A7322" s="13" t="s">
        <v>7557</v>
      </c>
      <c r="B7322" s="14">
        <v>9781787280243</v>
      </c>
      <c r="C7322" s="14">
        <v>9781787286207</v>
      </c>
      <c r="D7322" s="14">
        <v>2017</v>
      </c>
    </row>
    <row r="7323" spans="1:4" s="8" customFormat="1" ht="20.149999999999999" customHeight="1">
      <c r="A7323" s="13" t="s">
        <v>7558</v>
      </c>
      <c r="B7323" s="14">
        <v>9781787120532</v>
      </c>
      <c r="C7323" s="14">
        <v>9781787126510</v>
      </c>
      <c r="D7323" s="14">
        <v>2017</v>
      </c>
    </row>
    <row r="7324" spans="1:4" s="8" customFormat="1" ht="20.149999999999999" customHeight="1">
      <c r="A7324" s="13" t="s">
        <v>7559</v>
      </c>
      <c r="B7324" s="14">
        <v>9781787129313</v>
      </c>
      <c r="C7324" s="14">
        <v>9781787129542</v>
      </c>
      <c r="D7324" s="14">
        <v>2017</v>
      </c>
    </row>
    <row r="7325" spans="1:4" s="8" customFormat="1" ht="20.149999999999999" customHeight="1">
      <c r="A7325" s="13" t="s">
        <v>7560</v>
      </c>
      <c r="B7325" s="14">
        <v>9781788295758</v>
      </c>
      <c r="C7325" s="14">
        <v>9781788291224</v>
      </c>
      <c r="D7325" s="14">
        <v>2017</v>
      </c>
    </row>
    <row r="7326" spans="1:4" s="8" customFormat="1" ht="20.149999999999999" customHeight="1">
      <c r="A7326" s="13" t="s">
        <v>7561</v>
      </c>
      <c r="B7326" s="14">
        <v>9781788295970</v>
      </c>
      <c r="C7326" s="14">
        <v>9781788299862</v>
      </c>
      <c r="D7326" s="14">
        <v>2017</v>
      </c>
    </row>
    <row r="7327" spans="1:4" s="8" customFormat="1" ht="20.149999999999999" customHeight="1">
      <c r="A7327" s="13" t="s">
        <v>7562</v>
      </c>
      <c r="B7327" s="14">
        <v>9781786460851</v>
      </c>
      <c r="C7327" s="14">
        <v>9781786464385</v>
      </c>
      <c r="D7327" s="14">
        <v>2017</v>
      </c>
    </row>
    <row r="7328" spans="1:4" s="8" customFormat="1" ht="20.149999999999999" customHeight="1">
      <c r="A7328" s="13" t="s">
        <v>7563</v>
      </c>
      <c r="B7328" s="14">
        <v>9781787285774</v>
      </c>
      <c r="C7328" s="14">
        <v>9781787283213</v>
      </c>
      <c r="D7328" s="14">
        <v>2017</v>
      </c>
    </row>
    <row r="7329" spans="1:4" s="8" customFormat="1" ht="20.149999999999999" customHeight="1">
      <c r="A7329" s="13" t="s">
        <v>7564</v>
      </c>
      <c r="B7329" s="14">
        <v>9781788395656</v>
      </c>
      <c r="C7329" s="14">
        <v>9781788399265</v>
      </c>
      <c r="D7329" s="14">
        <v>2017</v>
      </c>
    </row>
    <row r="7330" spans="1:4" s="8" customFormat="1" ht="20.149999999999999" customHeight="1">
      <c r="A7330" s="13" t="s">
        <v>7565</v>
      </c>
      <c r="B7330" s="14">
        <v>9781787281103</v>
      </c>
      <c r="C7330" s="14">
        <v>9781787125414</v>
      </c>
      <c r="D7330" s="14">
        <v>2017</v>
      </c>
    </row>
    <row r="7331" spans="1:4" s="8" customFormat="1" ht="20.149999999999999" customHeight="1">
      <c r="A7331" s="13" t="s">
        <v>7566</v>
      </c>
      <c r="B7331" s="14">
        <v>9781787129191</v>
      </c>
      <c r="C7331" s="14">
        <v>9781787128019</v>
      </c>
      <c r="D7331" s="14">
        <v>2017</v>
      </c>
    </row>
    <row r="7332" spans="1:4" s="8" customFormat="1" ht="20.149999999999999" customHeight="1">
      <c r="A7332" s="13" t="s">
        <v>7567</v>
      </c>
      <c r="B7332" s="14">
        <v>9781785887949</v>
      </c>
      <c r="C7332" s="14">
        <v>9781785887451</v>
      </c>
      <c r="D7332" s="14">
        <v>2017</v>
      </c>
    </row>
    <row r="7333" spans="1:4" s="8" customFormat="1" ht="20.149999999999999" customHeight="1">
      <c r="A7333" s="13" t="s">
        <v>7568</v>
      </c>
      <c r="B7333" s="14">
        <v>9781783980284</v>
      </c>
      <c r="C7333" s="14">
        <v>9781783980291</v>
      </c>
      <c r="D7333" s="14">
        <v>2017</v>
      </c>
    </row>
    <row r="7334" spans="1:4" s="8" customFormat="1" ht="20.149999999999999" customHeight="1">
      <c r="A7334" s="13" t="s">
        <v>7569</v>
      </c>
      <c r="B7334" s="14">
        <v>9781786468819</v>
      </c>
      <c r="C7334" s="14">
        <v>9781786468468</v>
      </c>
      <c r="D7334" s="14">
        <v>2017</v>
      </c>
    </row>
    <row r="7335" spans="1:4" s="8" customFormat="1" ht="20.149999999999999" customHeight="1">
      <c r="A7335" s="13" t="s">
        <v>7570</v>
      </c>
      <c r="B7335" s="14">
        <v>9781787126930</v>
      </c>
      <c r="C7335" s="14">
        <v>9781787287655</v>
      </c>
      <c r="D7335" s="14">
        <v>2017</v>
      </c>
    </row>
    <row r="7336" spans="1:4" s="8" customFormat="1" ht="20.149999999999999" customHeight="1">
      <c r="A7336" s="13" t="s">
        <v>7571</v>
      </c>
      <c r="B7336" s="14">
        <v>9781785281655</v>
      </c>
      <c r="C7336" s="14">
        <v>9781785288425</v>
      </c>
      <c r="D7336" s="14">
        <v>2017</v>
      </c>
    </row>
    <row r="7337" spans="1:4" s="8" customFormat="1" ht="20.149999999999999" customHeight="1">
      <c r="A7337" s="13" t="s">
        <v>7572</v>
      </c>
      <c r="B7337" s="14">
        <v>9781785889134</v>
      </c>
      <c r="C7337" s="14">
        <v>9781785888298</v>
      </c>
      <c r="D7337" s="14">
        <v>2017</v>
      </c>
    </row>
    <row r="7338" spans="1:4" s="8" customFormat="1" ht="20.149999999999999" customHeight="1">
      <c r="A7338" s="13" t="s">
        <v>7573</v>
      </c>
      <c r="B7338" s="14">
        <v>9781787127685</v>
      </c>
      <c r="C7338" s="14">
        <v>9781787120518</v>
      </c>
      <c r="D7338" s="14">
        <v>2017</v>
      </c>
    </row>
    <row r="7339" spans="1:4" s="8" customFormat="1" ht="20.149999999999999" customHeight="1">
      <c r="A7339" s="13" t="s">
        <v>7574</v>
      </c>
      <c r="B7339" s="14">
        <v>9781785880513</v>
      </c>
      <c r="C7339" s="14">
        <v>9781785888557</v>
      </c>
      <c r="D7339" s="14">
        <v>2017</v>
      </c>
    </row>
    <row r="7340" spans="1:4" s="8" customFormat="1" ht="20.149999999999999" customHeight="1">
      <c r="A7340" s="13" t="s">
        <v>7575</v>
      </c>
      <c r="B7340" s="14">
        <v>9781788290883</v>
      </c>
      <c r="C7340" s="14">
        <v>9781788291842</v>
      </c>
      <c r="D7340" s="14">
        <v>2017</v>
      </c>
    </row>
    <row r="7341" spans="1:4" s="8" customFormat="1" ht="20.149999999999999" customHeight="1">
      <c r="A7341" s="13" t="s">
        <v>7576</v>
      </c>
      <c r="B7341" s="14">
        <v>9781788475655</v>
      </c>
      <c r="C7341" s="14">
        <v>9781788479189</v>
      </c>
      <c r="D7341" s="14">
        <v>2017</v>
      </c>
    </row>
    <row r="7342" spans="1:4" s="8" customFormat="1" ht="20.149999999999999" customHeight="1">
      <c r="A7342" s="13" t="s">
        <v>7577</v>
      </c>
      <c r="B7342" s="14">
        <v>9781788397315</v>
      </c>
      <c r="C7342" s="14">
        <v>9781788395274</v>
      </c>
      <c r="D7342" s="14">
        <v>2017</v>
      </c>
    </row>
    <row r="7343" spans="1:4" s="8" customFormat="1" ht="20.149999999999999" customHeight="1">
      <c r="A7343" s="13" t="s">
        <v>7578</v>
      </c>
      <c r="B7343" s="14">
        <v>9781787128453</v>
      </c>
      <c r="C7343" s="14">
        <v>9781787129917</v>
      </c>
      <c r="D7343" s="14">
        <v>2017</v>
      </c>
    </row>
    <row r="7344" spans="1:4" s="8" customFormat="1" ht="20.149999999999999" customHeight="1">
      <c r="A7344" s="13" t="s">
        <v>7579</v>
      </c>
      <c r="B7344" s="14">
        <v>9781787120235</v>
      </c>
      <c r="C7344" s="14">
        <v>9781787128170</v>
      </c>
      <c r="D7344" s="14">
        <v>2017</v>
      </c>
    </row>
    <row r="7345" spans="1:4" s="8" customFormat="1" ht="20.149999999999999" customHeight="1">
      <c r="A7345" s="13" t="s">
        <v>7580</v>
      </c>
      <c r="B7345" s="14">
        <v>9781785889295</v>
      </c>
      <c r="C7345" s="14">
        <v>9781785888762</v>
      </c>
      <c r="D7345" s="14">
        <v>2017</v>
      </c>
    </row>
    <row r="7346" spans="1:4" s="8" customFormat="1" ht="20.149999999999999" customHeight="1">
      <c r="A7346" s="13" t="s">
        <v>7581</v>
      </c>
      <c r="B7346" s="14">
        <v>9781787123137</v>
      </c>
      <c r="C7346" s="14">
        <v>9781787120310</v>
      </c>
      <c r="D7346" s="14">
        <v>2017</v>
      </c>
    </row>
    <row r="7347" spans="1:4" s="8" customFormat="1" ht="20.149999999999999" customHeight="1">
      <c r="A7347" s="13" t="s">
        <v>7582</v>
      </c>
      <c r="B7347" s="14">
        <v>9781787283695</v>
      </c>
      <c r="C7347" s="14">
        <v>9781787284401</v>
      </c>
      <c r="D7347" s="14">
        <v>2017</v>
      </c>
    </row>
    <row r="7348" spans="1:4" s="8" customFormat="1" ht="20.149999999999999" customHeight="1">
      <c r="A7348" s="13" t="s">
        <v>7583</v>
      </c>
      <c r="B7348" s="14">
        <v>9781785886188</v>
      </c>
      <c r="C7348" s="14">
        <v>9781785880469</v>
      </c>
      <c r="D7348" s="14">
        <v>2017</v>
      </c>
    </row>
    <row r="7349" spans="1:4" s="8" customFormat="1" ht="20.149999999999999" customHeight="1">
      <c r="A7349" s="13" t="s">
        <v>7584</v>
      </c>
      <c r="B7349" s="14">
        <v>9781786461827</v>
      </c>
      <c r="C7349" s="14">
        <v>9781786460875</v>
      </c>
      <c r="D7349" s="14">
        <v>2017</v>
      </c>
    </row>
    <row r="7350" spans="1:4" s="8" customFormat="1" ht="20.149999999999999" customHeight="1">
      <c r="A7350" s="13" t="s">
        <v>7585</v>
      </c>
      <c r="B7350" s="14">
        <v>9781787289246</v>
      </c>
      <c r="C7350" s="14">
        <v>9781787280427</v>
      </c>
      <c r="D7350" s="14">
        <v>2017</v>
      </c>
    </row>
    <row r="7351" spans="1:4" s="8" customFormat="1" ht="20.149999999999999" customHeight="1">
      <c r="A7351" s="13" t="s">
        <v>7586</v>
      </c>
      <c r="B7351" s="14">
        <v>9781786464620</v>
      </c>
      <c r="C7351" s="14">
        <v>9781786463296</v>
      </c>
      <c r="D7351" s="14">
        <v>2017</v>
      </c>
    </row>
    <row r="7352" spans="1:4" s="8" customFormat="1" ht="20.149999999999999" customHeight="1">
      <c r="A7352" s="13" t="s">
        <v>7587</v>
      </c>
      <c r="B7352" s="14">
        <v>9781787287945</v>
      </c>
      <c r="C7352" s="14">
        <v>9781787288300</v>
      </c>
      <c r="D7352" s="14">
        <v>2017</v>
      </c>
    </row>
    <row r="7353" spans="1:4" s="8" customFormat="1" ht="20.149999999999999" customHeight="1">
      <c r="A7353" s="13" t="s">
        <v>7588</v>
      </c>
      <c r="B7353" s="14">
        <v>9781787280168</v>
      </c>
      <c r="C7353" s="14">
        <v>9781787288188</v>
      </c>
      <c r="D7353" s="14">
        <v>2017</v>
      </c>
    </row>
    <row r="7354" spans="1:4" s="8" customFormat="1" ht="20.149999999999999" customHeight="1">
      <c r="A7354" s="13" t="s">
        <v>7589</v>
      </c>
      <c r="B7354" s="14">
        <v>9781782175223</v>
      </c>
      <c r="C7354" s="14">
        <v>9781785284656</v>
      </c>
      <c r="D7354" s="14">
        <v>2017</v>
      </c>
    </row>
    <row r="7355" spans="1:4" s="8" customFormat="1" ht="20.149999999999999" customHeight="1">
      <c r="A7355" s="13" t="s">
        <v>7590</v>
      </c>
      <c r="B7355" s="14">
        <v>9781785884283</v>
      </c>
      <c r="C7355" s="14">
        <v>9781785881145</v>
      </c>
      <c r="D7355" s="14">
        <v>2017</v>
      </c>
    </row>
    <row r="7356" spans="1:4" s="8" customFormat="1" ht="20.149999999999999" customHeight="1">
      <c r="A7356" s="13" t="s">
        <v>7591</v>
      </c>
      <c r="B7356" s="14">
        <v>9781787280649</v>
      </c>
      <c r="C7356" s="14">
        <v>9781787287990</v>
      </c>
      <c r="D7356" s="14">
        <v>2017</v>
      </c>
    </row>
    <row r="7357" spans="1:4" s="8" customFormat="1" ht="20.149999999999999" customHeight="1">
      <c r="A7357" s="13" t="s">
        <v>7592</v>
      </c>
      <c r="B7357" s="14">
        <v>9781787122819</v>
      </c>
      <c r="C7357" s="14">
        <v>9781787129467</v>
      </c>
      <c r="D7357" s="14">
        <v>2017</v>
      </c>
    </row>
    <row r="7358" spans="1:4" s="8" customFormat="1" ht="20.149999999999999" customHeight="1">
      <c r="A7358" s="13" t="s">
        <v>7593</v>
      </c>
      <c r="B7358" s="14">
        <v>9781786460165</v>
      </c>
      <c r="C7358" s="14">
        <v>9781786465849</v>
      </c>
      <c r="D7358" s="14">
        <v>2017</v>
      </c>
    </row>
    <row r="7359" spans="1:4" s="8" customFormat="1" ht="20.149999999999999" customHeight="1">
      <c r="A7359" s="13" t="s">
        <v>7594</v>
      </c>
      <c r="B7359" s="14">
        <v>9781787126992</v>
      </c>
      <c r="C7359" s="14">
        <v>9781787122734</v>
      </c>
      <c r="D7359" s="14">
        <v>2017</v>
      </c>
    </row>
    <row r="7360" spans="1:4" s="8" customFormat="1" ht="20.149999999999999" customHeight="1">
      <c r="A7360" s="13" t="s">
        <v>7595</v>
      </c>
      <c r="B7360" s="14">
        <v>9781786469847</v>
      </c>
      <c r="C7360" s="14">
        <v>9781786467430</v>
      </c>
      <c r="D7360" s="14">
        <v>2017</v>
      </c>
    </row>
    <row r="7361" spans="1:4" s="8" customFormat="1" ht="20.149999999999999" customHeight="1">
      <c r="A7361" s="13" t="s">
        <v>7596</v>
      </c>
      <c r="B7361" s="14">
        <v>9781788471060</v>
      </c>
      <c r="C7361" s="14">
        <v>9781788475402</v>
      </c>
      <c r="D7361" s="14">
        <v>2017</v>
      </c>
    </row>
    <row r="7362" spans="1:4" s="8" customFormat="1" ht="20.149999999999999" customHeight="1">
      <c r="A7362" s="13" t="s">
        <v>7597</v>
      </c>
      <c r="B7362" s="14">
        <v>9781787286450</v>
      </c>
      <c r="C7362" s="14">
        <v>9781787120808</v>
      </c>
      <c r="D7362" s="14">
        <v>2017</v>
      </c>
    </row>
    <row r="7363" spans="1:4" s="8" customFormat="1" ht="20.149999999999999" customHeight="1">
      <c r="A7363" s="13" t="s">
        <v>1041</v>
      </c>
      <c r="B7363" s="14">
        <v>9781787289352</v>
      </c>
      <c r="C7363" s="14">
        <v>9781787283077</v>
      </c>
      <c r="D7363" s="14">
        <v>2017</v>
      </c>
    </row>
    <row r="7364" spans="1:4" s="8" customFormat="1" ht="20.149999999999999" customHeight="1">
      <c r="A7364" s="13" t="s">
        <v>7598</v>
      </c>
      <c r="B7364" s="14">
        <v>9781787125698</v>
      </c>
      <c r="C7364" s="14">
        <v>9781787125025</v>
      </c>
      <c r="D7364" s="14">
        <v>2017</v>
      </c>
    </row>
    <row r="7365" spans="1:4" s="8" customFormat="1" ht="20.149999999999999" customHeight="1">
      <c r="A7365" s="13" t="s">
        <v>7599</v>
      </c>
      <c r="B7365" s="14">
        <v>9781787283282</v>
      </c>
      <c r="C7365" s="14">
        <v>9781787288850</v>
      </c>
      <c r="D7365" s="14">
        <v>2017</v>
      </c>
    </row>
    <row r="7366" spans="1:4" s="8" customFormat="1" ht="20.149999999999999" customHeight="1">
      <c r="A7366" s="13" t="s">
        <v>7600</v>
      </c>
      <c r="B7366" s="14">
        <v>9781787129627</v>
      </c>
      <c r="C7366" s="14">
        <v>9781787123267</v>
      </c>
      <c r="D7366" s="14">
        <v>2017</v>
      </c>
    </row>
    <row r="7367" spans="1:4" s="8" customFormat="1" ht="20.149999999999999" customHeight="1">
      <c r="A7367" s="13" t="s">
        <v>7601</v>
      </c>
      <c r="B7367" s="14">
        <v>9781787282513</v>
      </c>
      <c r="C7367" s="14">
        <v>9781787280410</v>
      </c>
      <c r="D7367" s="14">
        <v>2017</v>
      </c>
    </row>
    <row r="7368" spans="1:4" s="8" customFormat="1" ht="20.149999999999999" customHeight="1">
      <c r="A7368" s="13" t="s">
        <v>7602</v>
      </c>
      <c r="B7368" s="14">
        <v>9781786462305</v>
      </c>
      <c r="C7368" s="14">
        <v>9781786469052</v>
      </c>
      <c r="D7368" s="14">
        <v>2017</v>
      </c>
    </row>
    <row r="7369" spans="1:4" s="8" customFormat="1" ht="20.149999999999999" customHeight="1">
      <c r="A7369" s="13" t="s">
        <v>7603</v>
      </c>
      <c r="B7369" s="14">
        <v>9781786467119</v>
      </c>
      <c r="C7369" s="14">
        <v>9781786469540</v>
      </c>
      <c r="D7369" s="14">
        <v>2017</v>
      </c>
    </row>
    <row r="7370" spans="1:4" s="8" customFormat="1" ht="20.149999999999999" customHeight="1">
      <c r="A7370" s="13" t="s">
        <v>7604</v>
      </c>
      <c r="B7370" s="14">
        <v>9781788290685</v>
      </c>
      <c r="C7370" s="14">
        <v>9781788298544</v>
      </c>
      <c r="D7370" s="14">
        <v>2017</v>
      </c>
    </row>
    <row r="7371" spans="1:4" s="8" customFormat="1" ht="20.149999999999999" customHeight="1">
      <c r="A7371" s="13" t="s">
        <v>7605</v>
      </c>
      <c r="B7371" s="14">
        <v>9781785882814</v>
      </c>
      <c r="C7371" s="14">
        <v>9781785889943</v>
      </c>
      <c r="D7371" s="14">
        <v>2017</v>
      </c>
    </row>
    <row r="7372" spans="1:4" s="8" customFormat="1" ht="20.149999999999999" customHeight="1">
      <c r="A7372" s="13" t="s">
        <v>7606</v>
      </c>
      <c r="B7372" s="14">
        <v>9781787126671</v>
      </c>
      <c r="C7372" s="14">
        <v>9781787122727</v>
      </c>
      <c r="D7372" s="14">
        <v>2017</v>
      </c>
    </row>
    <row r="7373" spans="1:4" s="8" customFormat="1" ht="20.149999999999999" customHeight="1">
      <c r="A7373" s="13" t="s">
        <v>7607</v>
      </c>
      <c r="B7373" s="14">
        <v>9781784396879</v>
      </c>
      <c r="C7373" s="14">
        <v>9781784391980</v>
      </c>
      <c r="D7373" s="14">
        <v>2017</v>
      </c>
    </row>
    <row r="7374" spans="1:4" s="8" customFormat="1" ht="20.149999999999999" customHeight="1">
      <c r="A7374" s="13" t="s">
        <v>7608</v>
      </c>
      <c r="B7374" s="14">
        <v>9781788293181</v>
      </c>
      <c r="C7374" s="14">
        <v>9781788298667</v>
      </c>
      <c r="D7374" s="14">
        <v>2017</v>
      </c>
    </row>
    <row r="7375" spans="1:4" s="8" customFormat="1" ht="20.149999999999999" customHeight="1">
      <c r="A7375" s="13" t="s">
        <v>509</v>
      </c>
      <c r="B7375" s="14">
        <v>9781787120426</v>
      </c>
      <c r="C7375" s="14">
        <v>9781787123748</v>
      </c>
      <c r="D7375" s="14">
        <v>2017</v>
      </c>
    </row>
    <row r="7376" spans="1:4" s="8" customFormat="1" ht="20.149999999999999" customHeight="1">
      <c r="A7376" s="13" t="s">
        <v>7609</v>
      </c>
      <c r="B7376" s="14">
        <v>9781787287174</v>
      </c>
      <c r="C7376" s="14">
        <v>9781787289079</v>
      </c>
      <c r="D7376" s="14">
        <v>2017</v>
      </c>
    </row>
    <row r="7377" spans="1:4" s="8" customFormat="1" ht="20.149999999999999" customHeight="1">
      <c r="A7377" s="13" t="s">
        <v>7610</v>
      </c>
      <c r="B7377" s="14">
        <v>9781788293747</v>
      </c>
      <c r="C7377" s="14">
        <v>9781788290814</v>
      </c>
      <c r="D7377" s="14">
        <v>2017</v>
      </c>
    </row>
    <row r="7378" spans="1:4" s="8" customFormat="1" ht="20.149999999999999" customHeight="1">
      <c r="A7378" s="13" t="s">
        <v>7611</v>
      </c>
      <c r="B7378" s="14">
        <v>9781788294676</v>
      </c>
      <c r="C7378" s="14">
        <v>9781788291507</v>
      </c>
      <c r="D7378" s="14">
        <v>2017</v>
      </c>
    </row>
    <row r="7379" spans="1:4" s="8" customFormat="1" ht="20.149999999999999" customHeight="1">
      <c r="A7379" s="13" t="s">
        <v>7612</v>
      </c>
      <c r="B7379" s="14">
        <v>9781785887833</v>
      </c>
      <c r="C7379" s="14">
        <v>9781785884962</v>
      </c>
      <c r="D7379" s="14">
        <v>2017</v>
      </c>
    </row>
    <row r="7380" spans="1:4" s="8" customFormat="1" ht="20.149999999999999" customHeight="1">
      <c r="A7380" s="13" t="s">
        <v>7613</v>
      </c>
      <c r="B7380" s="14">
        <v>9781787284944</v>
      </c>
      <c r="C7380" s="14">
        <v>9781787288461</v>
      </c>
      <c r="D7380" s="14">
        <v>2017</v>
      </c>
    </row>
    <row r="7381" spans="1:4" s="8" customFormat="1" ht="20.149999999999999" customHeight="1">
      <c r="A7381" s="13" t="s">
        <v>7614</v>
      </c>
      <c r="B7381" s="14">
        <v>9781788293112</v>
      </c>
      <c r="C7381" s="14">
        <v>9781788297813</v>
      </c>
      <c r="D7381" s="14">
        <v>2017</v>
      </c>
    </row>
    <row r="7382" spans="1:4" s="8" customFormat="1" ht="20.149999999999999" customHeight="1">
      <c r="A7382" s="13" t="s">
        <v>7615</v>
      </c>
      <c r="B7382" s="14">
        <v>9781788293136</v>
      </c>
      <c r="C7382" s="14">
        <v>9781788291293</v>
      </c>
      <c r="D7382" s="14">
        <v>2017</v>
      </c>
    </row>
    <row r="7383" spans="1:4" s="8" customFormat="1" ht="20.149999999999999" customHeight="1">
      <c r="A7383" s="13" t="s">
        <v>7616</v>
      </c>
      <c r="B7383" s="14">
        <v>9781787123328</v>
      </c>
      <c r="C7383" s="14">
        <v>9781787128514</v>
      </c>
      <c r="D7383" s="14">
        <v>2017</v>
      </c>
    </row>
    <row r="7384" spans="1:4" s="8" customFormat="1" ht="20.149999999999999" customHeight="1">
      <c r="A7384" s="13" t="s">
        <v>7617</v>
      </c>
      <c r="B7384" s="14">
        <v>9781788399708</v>
      </c>
      <c r="C7384" s="14">
        <v>9781788397728</v>
      </c>
      <c r="D7384" s="14">
        <v>2017</v>
      </c>
    </row>
    <row r="7385" spans="1:4" s="8" customFormat="1" ht="20.149999999999999" customHeight="1">
      <c r="A7385" s="13" t="s">
        <v>7618</v>
      </c>
      <c r="B7385" s="14">
        <v>9781788390552</v>
      </c>
      <c r="C7385" s="14">
        <v>9781788392877</v>
      </c>
      <c r="D7385" s="14">
        <v>2017</v>
      </c>
    </row>
    <row r="7386" spans="1:4" s="8" customFormat="1" ht="20.149999999999999" customHeight="1">
      <c r="A7386" s="13" t="s">
        <v>7619</v>
      </c>
      <c r="B7386" s="14">
        <v>9781788296526</v>
      </c>
      <c r="C7386" s="14">
        <v>9781788293204</v>
      </c>
      <c r="D7386" s="14">
        <v>2017</v>
      </c>
    </row>
    <row r="7387" spans="1:4" s="8" customFormat="1" ht="20.149999999999999" customHeight="1">
      <c r="A7387" s="13" t="s">
        <v>7620</v>
      </c>
      <c r="B7387" s="14">
        <v>9781787288027</v>
      </c>
      <c r="C7387" s="14">
        <v>9781787289116</v>
      </c>
      <c r="D7387" s="14">
        <v>2017</v>
      </c>
    </row>
    <row r="7388" spans="1:4" s="8" customFormat="1" ht="20.149999999999999" customHeight="1">
      <c r="A7388" s="13" t="s">
        <v>7621</v>
      </c>
      <c r="B7388" s="14">
        <v>9781788470315</v>
      </c>
      <c r="C7388" s="14">
        <v>9781788471718</v>
      </c>
      <c r="D7388" s="14">
        <v>2017</v>
      </c>
    </row>
    <row r="7389" spans="1:4" s="8" customFormat="1" ht="20.149999999999999" customHeight="1">
      <c r="A7389" s="13" t="s">
        <v>7622</v>
      </c>
      <c r="B7389" s="14">
        <v>9781786464170</v>
      </c>
      <c r="C7389" s="14">
        <v>9781786466747</v>
      </c>
      <c r="D7389" s="14">
        <v>2017</v>
      </c>
    </row>
    <row r="7390" spans="1:4" s="8" customFormat="1" ht="20.149999999999999" customHeight="1">
      <c r="A7390" s="13" t="s">
        <v>7623</v>
      </c>
      <c r="B7390" s="14">
        <v>9781788394697</v>
      </c>
      <c r="C7390" s="14">
        <v>9781788396547</v>
      </c>
      <c r="D7390" s="14">
        <v>2017</v>
      </c>
    </row>
    <row r="7391" spans="1:4" s="8" customFormat="1" ht="20.149999999999999" customHeight="1">
      <c r="A7391" s="13" t="s">
        <v>7624</v>
      </c>
      <c r="B7391" s="14">
        <v>9781786463104</v>
      </c>
      <c r="C7391" s="14">
        <v>9781786469649</v>
      </c>
      <c r="D7391" s="14">
        <v>2017</v>
      </c>
    </row>
    <row r="7392" spans="1:4" s="8" customFormat="1" ht="20.149999999999999" customHeight="1">
      <c r="A7392" s="13" t="s">
        <v>7625</v>
      </c>
      <c r="B7392" s="14">
        <v>9781786461698</v>
      </c>
      <c r="C7392" s="14">
        <v>9781786467591</v>
      </c>
      <c r="D7392" s="14">
        <v>2017</v>
      </c>
    </row>
    <row r="7393" spans="1:4" s="8" customFormat="1" ht="20.149999999999999" customHeight="1">
      <c r="A7393" s="13" t="s">
        <v>7626</v>
      </c>
      <c r="B7393" s="14">
        <v>9781787281349</v>
      </c>
      <c r="C7393" s="14">
        <v>9781787282650</v>
      </c>
      <c r="D7393" s="14">
        <v>2017</v>
      </c>
    </row>
    <row r="7394" spans="1:4" s="8" customFormat="1" ht="20.149999999999999" customHeight="1">
      <c r="A7394" s="13" t="s">
        <v>7627</v>
      </c>
      <c r="B7394" s="14">
        <v>9781786462121</v>
      </c>
      <c r="C7394" s="14">
        <v>9781786463616</v>
      </c>
      <c r="D7394" s="14">
        <v>2017</v>
      </c>
    </row>
    <row r="7395" spans="1:4" s="8" customFormat="1" ht="20.149999999999999" customHeight="1">
      <c r="A7395" s="13" t="s">
        <v>7628</v>
      </c>
      <c r="B7395" s="14">
        <v>9781787283367</v>
      </c>
      <c r="C7395" s="14">
        <v>9781787284135</v>
      </c>
      <c r="D7395" s="14">
        <v>2017</v>
      </c>
    </row>
    <row r="7396" spans="1:4" s="8" customFormat="1" ht="20.149999999999999" customHeight="1">
      <c r="A7396" s="13" t="s">
        <v>7629</v>
      </c>
      <c r="B7396" s="14">
        <v>9781783553112</v>
      </c>
      <c r="C7396" s="14">
        <v>9781783553129</v>
      </c>
      <c r="D7396" s="14">
        <v>2017</v>
      </c>
    </row>
    <row r="7397" spans="1:4" s="8" customFormat="1" ht="20.149999999999999" customHeight="1">
      <c r="A7397" s="13" t="s">
        <v>7630</v>
      </c>
      <c r="B7397" s="14">
        <v>9781784391645</v>
      </c>
      <c r="C7397" s="14">
        <v>9781784395445</v>
      </c>
      <c r="D7397" s="14">
        <v>2017</v>
      </c>
    </row>
    <row r="7398" spans="1:4" s="8" customFormat="1" ht="20.149999999999999" customHeight="1">
      <c r="A7398" s="13" t="s">
        <v>7631</v>
      </c>
      <c r="B7398" s="14">
        <v>9781784392970</v>
      </c>
      <c r="C7398" s="14">
        <v>9781784396503</v>
      </c>
      <c r="D7398" s="14">
        <v>2017</v>
      </c>
    </row>
    <row r="7399" spans="1:4" s="8" customFormat="1" ht="20.149999999999999" customHeight="1">
      <c r="A7399" s="13" t="s">
        <v>7632</v>
      </c>
      <c r="B7399" s="14">
        <v>9781787124004</v>
      </c>
      <c r="C7399" s="14">
        <v>9781787120969</v>
      </c>
      <c r="D7399" s="14">
        <v>2017</v>
      </c>
    </row>
    <row r="7400" spans="1:4" s="8" customFormat="1" ht="20.149999999999999" customHeight="1">
      <c r="A7400" s="13" t="s">
        <v>7633</v>
      </c>
      <c r="B7400" s="14">
        <v>9781787127265</v>
      </c>
      <c r="C7400" s="14">
        <v>9781787127517</v>
      </c>
      <c r="D7400" s="14">
        <v>2017</v>
      </c>
    </row>
    <row r="7401" spans="1:4" s="8" customFormat="1" ht="20.149999999999999" customHeight="1">
      <c r="A7401" s="13" t="s">
        <v>7634</v>
      </c>
      <c r="B7401" s="14">
        <v>9781786462923</v>
      </c>
      <c r="C7401" s="14">
        <v>9781786462015</v>
      </c>
      <c r="D7401" s="14">
        <v>2017</v>
      </c>
    </row>
    <row r="7402" spans="1:4" s="8" customFormat="1" ht="20.149999999999999" customHeight="1">
      <c r="A7402" s="13" t="s">
        <v>7635</v>
      </c>
      <c r="B7402" s="14">
        <v>9781787125360</v>
      </c>
      <c r="C7402" s="14">
        <v>9781787120389</v>
      </c>
      <c r="D7402" s="14">
        <v>2017</v>
      </c>
    </row>
    <row r="7403" spans="1:4" s="8" customFormat="1" ht="20.149999999999999" customHeight="1">
      <c r="A7403" s="13" t="s">
        <v>7636</v>
      </c>
      <c r="B7403" s="14">
        <v>9781788293761</v>
      </c>
      <c r="C7403" s="14">
        <v>9781788291040</v>
      </c>
      <c r="D7403" s="14">
        <v>2017</v>
      </c>
    </row>
    <row r="7404" spans="1:4" s="8" customFormat="1" ht="20.149999999999999" customHeight="1">
      <c r="A7404" s="13" t="s">
        <v>7637</v>
      </c>
      <c r="B7404" s="14">
        <v>9781785885303</v>
      </c>
      <c r="C7404" s="14">
        <v>9781785881374</v>
      </c>
      <c r="D7404" s="14">
        <v>2017</v>
      </c>
    </row>
    <row r="7405" spans="1:4" s="8" customFormat="1" ht="20.149999999999999" customHeight="1">
      <c r="A7405" s="13" t="s">
        <v>7638</v>
      </c>
      <c r="B7405" s="14">
        <v>9781785888786</v>
      </c>
      <c r="C7405" s="14">
        <v>9781785881282</v>
      </c>
      <c r="D7405" s="14">
        <v>2017</v>
      </c>
    </row>
    <row r="7406" spans="1:4" s="8" customFormat="1" ht="20.149999999999999" customHeight="1">
      <c r="A7406" s="13" t="s">
        <v>7639</v>
      </c>
      <c r="B7406" s="14">
        <v>9781786467355</v>
      </c>
      <c r="C7406" s="14">
        <v>9781786465337</v>
      </c>
      <c r="D7406" s="14">
        <v>2017</v>
      </c>
    </row>
    <row r="7407" spans="1:4" s="8" customFormat="1" ht="20.149999999999999" customHeight="1">
      <c r="A7407" s="13" t="s">
        <v>7640</v>
      </c>
      <c r="B7407" s="14">
        <v>9781787126800</v>
      </c>
      <c r="C7407" s="14">
        <v>9781787124752</v>
      </c>
      <c r="D7407" s="14">
        <v>2017</v>
      </c>
    </row>
    <row r="7408" spans="1:4" s="8" customFormat="1" ht="20.149999999999999" customHeight="1">
      <c r="A7408" s="13" t="s">
        <v>7641</v>
      </c>
      <c r="B7408" s="14">
        <v>9781787129184</v>
      </c>
      <c r="C7408" s="14">
        <v>9781787122277</v>
      </c>
      <c r="D7408" s="14">
        <v>2017</v>
      </c>
    </row>
    <row r="7409" spans="1:4" s="8" customFormat="1" ht="20.149999999999999" customHeight="1">
      <c r="A7409" s="13" t="s">
        <v>7642</v>
      </c>
      <c r="B7409" s="14">
        <v>9781787285965</v>
      </c>
      <c r="C7409" s="14">
        <v>9781787282230</v>
      </c>
      <c r="D7409" s="14">
        <v>2017</v>
      </c>
    </row>
    <row r="7410" spans="1:4" s="8" customFormat="1" ht="20.149999999999999" customHeight="1">
      <c r="A7410" s="13" t="s">
        <v>7643</v>
      </c>
      <c r="B7410" s="14">
        <v>9781787129887</v>
      </c>
      <c r="C7410" s="14">
        <v>9781787124738</v>
      </c>
      <c r="D7410" s="14">
        <v>2017</v>
      </c>
    </row>
    <row r="7411" spans="1:4" s="8" customFormat="1" ht="20.149999999999999" customHeight="1">
      <c r="A7411" s="13" t="s">
        <v>7644</v>
      </c>
      <c r="B7411" s="14">
        <v>9781783555352</v>
      </c>
      <c r="C7411" s="14">
        <v>9781783555369</v>
      </c>
      <c r="D7411" s="14">
        <v>2017</v>
      </c>
    </row>
    <row r="7412" spans="1:4" s="8" customFormat="1" ht="20.149999999999999" customHeight="1">
      <c r="A7412" s="13" t="s">
        <v>7645</v>
      </c>
      <c r="B7412" s="14">
        <v>9781787288409</v>
      </c>
      <c r="C7412" s="14">
        <v>9781787283626</v>
      </c>
      <c r="D7412" s="14">
        <v>2017</v>
      </c>
    </row>
    <row r="7413" spans="1:4" s="8" customFormat="1" ht="20.149999999999999" customHeight="1">
      <c r="A7413" s="13" t="s">
        <v>7646</v>
      </c>
      <c r="B7413" s="14">
        <v>9781786462589</v>
      </c>
      <c r="C7413" s="14">
        <v>9781786464293</v>
      </c>
      <c r="D7413" s="14">
        <v>2017</v>
      </c>
    </row>
    <row r="7414" spans="1:4" s="8" customFormat="1" ht="20.149999999999999" customHeight="1">
      <c r="A7414" s="13" t="s">
        <v>7647</v>
      </c>
      <c r="B7414" s="14">
        <v>9781784393779</v>
      </c>
      <c r="C7414" s="14">
        <v>9781784391119</v>
      </c>
      <c r="D7414" s="14">
        <v>2017</v>
      </c>
    </row>
    <row r="7415" spans="1:4" s="8" customFormat="1" ht="20.149999999999999" customHeight="1">
      <c r="A7415" s="13" t="s">
        <v>7648</v>
      </c>
      <c r="B7415" s="14">
        <v>9781782174523</v>
      </c>
      <c r="C7415" s="14">
        <v>9781782174370</v>
      </c>
      <c r="D7415" s="14">
        <v>2017</v>
      </c>
    </row>
    <row r="7416" spans="1:4" s="8" customFormat="1" ht="20.149999999999999" customHeight="1">
      <c r="A7416" s="13" t="s">
        <v>7649</v>
      </c>
      <c r="B7416" s="14">
        <v>9781785881985</v>
      </c>
      <c r="C7416" s="14">
        <v>9781785882388</v>
      </c>
      <c r="D7416" s="14">
        <v>2017</v>
      </c>
    </row>
    <row r="7417" spans="1:4" s="8" customFormat="1" ht="20.149999999999999" customHeight="1">
      <c r="A7417" s="13" t="s">
        <v>7650</v>
      </c>
      <c r="B7417" s="14">
        <v>9781787129450</v>
      </c>
      <c r="C7417" s="14">
        <v>9781787129023</v>
      </c>
      <c r="D7417" s="14">
        <v>2017</v>
      </c>
    </row>
    <row r="7418" spans="1:4" s="8" customFormat="1" ht="20.149999999999999" customHeight="1">
      <c r="A7418" s="13" t="s">
        <v>7651</v>
      </c>
      <c r="B7418" s="14">
        <v>9781785882982</v>
      </c>
      <c r="C7418" s="14">
        <v>9781785883606</v>
      </c>
      <c r="D7418" s="14">
        <v>2017</v>
      </c>
    </row>
    <row r="7419" spans="1:4" s="8" customFormat="1" ht="20.149999999999999" customHeight="1">
      <c r="A7419" s="13" t="s">
        <v>7652</v>
      </c>
      <c r="B7419" s="14">
        <v>9781785880728</v>
      </c>
      <c r="C7419" s="14">
        <v>9781785880032</v>
      </c>
      <c r="D7419" s="14">
        <v>2017</v>
      </c>
    </row>
    <row r="7420" spans="1:4" s="8" customFormat="1" ht="20.149999999999999" customHeight="1">
      <c r="A7420" s="13" t="s">
        <v>7653</v>
      </c>
      <c r="B7420" s="14">
        <v>9781788296724</v>
      </c>
      <c r="C7420" s="14">
        <v>9781788296892</v>
      </c>
      <c r="D7420" s="14">
        <v>2017</v>
      </c>
    </row>
    <row r="7421" spans="1:4" s="8" customFormat="1" ht="20.149999999999999" customHeight="1">
      <c r="A7421" s="13" t="s">
        <v>7654</v>
      </c>
      <c r="B7421" s="14">
        <v>9781786467454</v>
      </c>
      <c r="C7421" s="14">
        <v>9781786461537</v>
      </c>
      <c r="D7421" s="14">
        <v>2017</v>
      </c>
    </row>
    <row r="7422" spans="1:4" s="8" customFormat="1" ht="20.149999999999999" customHeight="1">
      <c r="A7422" s="13" t="s">
        <v>7655</v>
      </c>
      <c r="B7422" s="14">
        <v>9781787120365</v>
      </c>
      <c r="C7422" s="14">
        <v>9781787125971</v>
      </c>
      <c r="D7422" s="14">
        <v>2017</v>
      </c>
    </row>
    <row r="7423" spans="1:4" s="8" customFormat="1" ht="20.149999999999999" customHeight="1">
      <c r="A7423" s="13" t="s">
        <v>7656</v>
      </c>
      <c r="B7423" s="14">
        <v>9781785880957</v>
      </c>
      <c r="C7423" s="14">
        <v>9781785882913</v>
      </c>
      <c r="D7423" s="14">
        <v>2017</v>
      </c>
    </row>
    <row r="7424" spans="1:4" s="8" customFormat="1" ht="20.149999999999999" customHeight="1">
      <c r="A7424" s="13" t="s">
        <v>7657</v>
      </c>
      <c r="B7424" s="14">
        <v>9781787123502</v>
      </c>
      <c r="C7424" s="14">
        <v>9781787127609</v>
      </c>
      <c r="D7424" s="14">
        <v>2017</v>
      </c>
    </row>
    <row r="7425" spans="1:4" s="8" customFormat="1" ht="20.149999999999999" customHeight="1">
      <c r="A7425" s="13" t="s">
        <v>7658</v>
      </c>
      <c r="B7425" s="14">
        <v>9781786463388</v>
      </c>
      <c r="C7425" s="14">
        <v>9781786463463</v>
      </c>
      <c r="D7425" s="14">
        <v>2017</v>
      </c>
    </row>
    <row r="7426" spans="1:4" s="8" customFormat="1" ht="20.149999999999999" customHeight="1">
      <c r="A7426" s="13" t="s">
        <v>7659</v>
      </c>
      <c r="B7426" s="14">
        <v>9781787289901</v>
      </c>
      <c r="C7426" s="14">
        <v>9781787281462</v>
      </c>
      <c r="D7426" s="14">
        <v>2017</v>
      </c>
    </row>
    <row r="7427" spans="1:4" s="8" customFormat="1" ht="20.149999999999999" customHeight="1">
      <c r="A7427" s="13" t="s">
        <v>7660</v>
      </c>
      <c r="B7427" s="14">
        <v>9781786463890</v>
      </c>
      <c r="C7427" s="14">
        <v>9781786463579</v>
      </c>
      <c r="D7427" s="14">
        <v>2017</v>
      </c>
    </row>
    <row r="7428" spans="1:4" s="8" customFormat="1" ht="20.149999999999999" customHeight="1">
      <c r="A7428" s="13" t="s">
        <v>7661</v>
      </c>
      <c r="B7428" s="14">
        <v>9781785288180</v>
      </c>
      <c r="C7428" s="14">
        <v>9781785288364</v>
      </c>
      <c r="D7428" s="14">
        <v>2017</v>
      </c>
    </row>
    <row r="7429" spans="1:4" s="8" customFormat="1" ht="20.149999999999999" customHeight="1">
      <c r="A7429" s="13" t="s">
        <v>7662</v>
      </c>
      <c r="B7429" s="14">
        <v>9781787287907</v>
      </c>
      <c r="C7429" s="14">
        <v>9781787285019</v>
      </c>
      <c r="D7429" s="14">
        <v>2017</v>
      </c>
    </row>
    <row r="7430" spans="1:4" s="8" customFormat="1" ht="20.149999999999999" customHeight="1">
      <c r="A7430" s="13" t="s">
        <v>7663</v>
      </c>
      <c r="B7430" s="14">
        <v>9781787127524</v>
      </c>
      <c r="C7430" s="14">
        <v>9781787125469</v>
      </c>
      <c r="D7430" s="14">
        <v>2017</v>
      </c>
    </row>
    <row r="7431" spans="1:4" s="8" customFormat="1" ht="20.149999999999999" customHeight="1">
      <c r="A7431" s="13" t="s">
        <v>7664</v>
      </c>
      <c r="B7431" s="14">
        <v>9781787126732</v>
      </c>
      <c r="C7431" s="14">
        <v>9781787126879</v>
      </c>
      <c r="D7431" s="14">
        <v>2017</v>
      </c>
    </row>
    <row r="7432" spans="1:4" s="8" customFormat="1" ht="20.149999999999999" customHeight="1">
      <c r="A7432" s="13" t="s">
        <v>7665</v>
      </c>
      <c r="B7432" s="14">
        <v>9781788297134</v>
      </c>
      <c r="C7432" s="14">
        <v>9781788298209</v>
      </c>
      <c r="D7432" s="14">
        <v>2017</v>
      </c>
    </row>
    <row r="7433" spans="1:4" s="8" customFormat="1" ht="20.149999999999999" customHeight="1">
      <c r="A7433" s="13" t="s">
        <v>212</v>
      </c>
      <c r="B7433" s="14">
        <v>9781786461001</v>
      </c>
      <c r="C7433" s="14">
        <v>9781786469854</v>
      </c>
      <c r="D7433" s="14">
        <v>2017</v>
      </c>
    </row>
    <row r="7434" spans="1:4" s="8" customFormat="1" ht="20.149999999999999" customHeight="1">
      <c r="A7434" s="13" t="s">
        <v>7666</v>
      </c>
      <c r="B7434" s="14">
        <v>9781787288386</v>
      </c>
      <c r="C7434" s="14">
        <v>9781787287778</v>
      </c>
      <c r="D7434" s="14">
        <v>2017</v>
      </c>
    </row>
    <row r="7435" spans="1:4" s="8" customFormat="1" ht="20.149999999999999" customHeight="1">
      <c r="A7435" s="13" t="s">
        <v>7667</v>
      </c>
      <c r="B7435" s="14">
        <v>9781787129214</v>
      </c>
      <c r="C7435" s="14">
        <v>9781787122772</v>
      </c>
      <c r="D7435" s="14">
        <v>2017</v>
      </c>
    </row>
    <row r="7436" spans="1:4" s="8" customFormat="1" ht="20.149999999999999" customHeight="1">
      <c r="A7436" s="13" t="s">
        <v>7668</v>
      </c>
      <c r="B7436" s="14">
        <v>9781783550777</v>
      </c>
      <c r="C7436" s="14">
        <v>9781785282942</v>
      </c>
      <c r="D7436" s="14">
        <v>2017</v>
      </c>
    </row>
    <row r="7437" spans="1:4" s="8" customFormat="1" ht="20.149999999999999" customHeight="1">
      <c r="A7437" s="13" t="s">
        <v>7669</v>
      </c>
      <c r="B7437" s="14">
        <v>9781787282896</v>
      </c>
      <c r="C7437" s="14">
        <v>9781787282438</v>
      </c>
      <c r="D7437" s="14">
        <v>2017</v>
      </c>
    </row>
    <row r="7438" spans="1:4" s="8" customFormat="1" ht="20.149999999999999" customHeight="1">
      <c r="A7438" s="13" t="s">
        <v>7670</v>
      </c>
      <c r="B7438" s="14">
        <v>9781786467850</v>
      </c>
      <c r="C7438" s="14">
        <v>9781786469366</v>
      </c>
      <c r="D7438" s="14">
        <v>2017</v>
      </c>
    </row>
    <row r="7439" spans="1:4" s="8" customFormat="1" ht="20.149999999999999" customHeight="1">
      <c r="A7439" s="13" t="s">
        <v>7671</v>
      </c>
      <c r="B7439" s="14">
        <v>9781787288287</v>
      </c>
      <c r="C7439" s="14">
        <v>9781787281158</v>
      </c>
      <c r="D7439" s="14">
        <v>2017</v>
      </c>
    </row>
    <row r="7440" spans="1:4" s="8" customFormat="1" ht="20.149999999999999" customHeight="1">
      <c r="A7440" s="13" t="s">
        <v>7672</v>
      </c>
      <c r="B7440" s="14">
        <v>9781788299237</v>
      </c>
      <c r="C7440" s="14">
        <v>9781788297899</v>
      </c>
      <c r="D7440" s="14">
        <v>2017</v>
      </c>
    </row>
    <row r="7441" spans="1:4" s="8" customFormat="1" ht="20.149999999999999" customHeight="1">
      <c r="A7441" s="13" t="s">
        <v>7673</v>
      </c>
      <c r="B7441" s="14">
        <v>9781787284999</v>
      </c>
      <c r="C7441" s="14">
        <v>9781787281820</v>
      </c>
      <c r="D7441" s="14">
        <v>2017</v>
      </c>
    </row>
    <row r="7442" spans="1:4" s="8" customFormat="1" ht="20.149999999999999" customHeight="1">
      <c r="A7442" s="13" t="s">
        <v>7674</v>
      </c>
      <c r="B7442" s="14">
        <v>9781786467133</v>
      </c>
      <c r="C7442" s="14">
        <v>9781786463302</v>
      </c>
      <c r="D7442" s="14">
        <v>2017</v>
      </c>
    </row>
    <row r="7443" spans="1:4" s="8" customFormat="1" ht="20.149999999999999" customHeight="1">
      <c r="A7443" s="13" t="s">
        <v>7675</v>
      </c>
      <c r="B7443" s="14">
        <v>9781788392976</v>
      </c>
      <c r="C7443" s="14">
        <v>9781788399388</v>
      </c>
      <c r="D7443" s="14">
        <v>2017</v>
      </c>
    </row>
    <row r="7444" spans="1:4" s="8" customFormat="1" ht="20.149999999999999" customHeight="1">
      <c r="A7444" s="13" t="s">
        <v>7676</v>
      </c>
      <c r="B7444" s="14">
        <v>9781786465184</v>
      </c>
      <c r="C7444" s="14">
        <v>9781786464736</v>
      </c>
      <c r="D7444" s="14">
        <v>2017</v>
      </c>
    </row>
    <row r="7445" spans="1:4" s="8" customFormat="1" ht="20.149999999999999" customHeight="1">
      <c r="A7445" s="13" t="s">
        <v>7677</v>
      </c>
      <c r="B7445" s="14">
        <v>9781787289703</v>
      </c>
      <c r="C7445" s="14">
        <v>9781787280601</v>
      </c>
      <c r="D7445" s="14">
        <v>2017</v>
      </c>
    </row>
    <row r="7446" spans="1:4" s="8" customFormat="1" ht="20.149999999999999" customHeight="1">
      <c r="A7446" s="13" t="s">
        <v>7678</v>
      </c>
      <c r="B7446" s="14">
        <v>9781785889936</v>
      </c>
      <c r="C7446" s="14">
        <v>9781785886423</v>
      </c>
      <c r="D7446" s="14">
        <v>2017</v>
      </c>
    </row>
    <row r="7447" spans="1:4" s="8" customFormat="1" ht="20.149999999999999" customHeight="1">
      <c r="A7447" s="13" t="s">
        <v>7679</v>
      </c>
      <c r="B7447" s="14">
        <v>9781786464453</v>
      </c>
      <c r="C7447" s="14">
        <v>9781786460660</v>
      </c>
      <c r="D7447" s="14">
        <v>2017</v>
      </c>
    </row>
    <row r="7448" spans="1:4" s="8" customFormat="1" ht="20.149999999999999" customHeight="1">
      <c r="A7448" s="13" t="s">
        <v>7680</v>
      </c>
      <c r="B7448" s="14">
        <v>9781786468529</v>
      </c>
      <c r="C7448" s="14">
        <v>9781786467225</v>
      </c>
      <c r="D7448" s="14">
        <v>2017</v>
      </c>
    </row>
    <row r="7449" spans="1:4" s="8" customFormat="1" ht="20.149999999999999" customHeight="1">
      <c r="A7449" s="13" t="s">
        <v>7681</v>
      </c>
      <c r="B7449" s="14">
        <v>9781787127029</v>
      </c>
      <c r="C7449" s="14">
        <v>9781787128125</v>
      </c>
      <c r="D7449" s="14">
        <v>2017</v>
      </c>
    </row>
    <row r="7450" spans="1:4" s="8" customFormat="1" ht="20.149999999999999" customHeight="1">
      <c r="A7450" s="13" t="s">
        <v>7682</v>
      </c>
      <c r="B7450" s="14">
        <v>9781786468093</v>
      </c>
      <c r="C7450" s="14">
        <v>9781786465061</v>
      </c>
      <c r="D7450" s="14">
        <v>2017</v>
      </c>
    </row>
    <row r="7451" spans="1:4" s="8" customFormat="1" ht="20.149999999999999" customHeight="1">
      <c r="A7451" s="13" t="s">
        <v>7683</v>
      </c>
      <c r="B7451" s="14">
        <v>9781786466051</v>
      </c>
      <c r="C7451" s="14">
        <v>9781786464576</v>
      </c>
      <c r="D7451" s="14">
        <v>2017</v>
      </c>
    </row>
    <row r="7452" spans="1:4" s="8" customFormat="1" ht="20.149999999999999" customHeight="1">
      <c r="A7452" s="13" t="s">
        <v>7684</v>
      </c>
      <c r="B7452" s="14">
        <v>9781787283732</v>
      </c>
      <c r="C7452" s="14">
        <v>9781787285941</v>
      </c>
      <c r="D7452" s="14">
        <v>2017</v>
      </c>
    </row>
    <row r="7453" spans="1:4" s="8" customFormat="1" ht="20.149999999999999" customHeight="1">
      <c r="A7453" s="13" t="s">
        <v>7685</v>
      </c>
      <c r="B7453" s="14">
        <v>9781785887932</v>
      </c>
      <c r="C7453" s="14">
        <v>9781785885044</v>
      </c>
      <c r="D7453" s="14">
        <v>2017</v>
      </c>
    </row>
    <row r="7454" spans="1:4" s="8" customFormat="1" ht="20.149999999999999" customHeight="1">
      <c r="A7454" s="13" t="s">
        <v>7686</v>
      </c>
      <c r="B7454" s="14">
        <v>9781786464125</v>
      </c>
      <c r="C7454" s="14">
        <v>9781786466532</v>
      </c>
      <c r="D7454" s="14">
        <v>2017</v>
      </c>
    </row>
    <row r="7455" spans="1:4" s="8" customFormat="1" ht="20.149999999999999" customHeight="1">
      <c r="A7455" s="13" t="s">
        <v>7687</v>
      </c>
      <c r="B7455" s="14">
        <v>9781786464729</v>
      </c>
      <c r="C7455" s="14">
        <v>9781786465467</v>
      </c>
      <c r="D7455" s="14">
        <v>2017</v>
      </c>
    </row>
    <row r="7456" spans="1:4" s="8" customFormat="1" ht="20.149999999999999" customHeight="1">
      <c r="A7456" s="13" t="s">
        <v>7688</v>
      </c>
      <c r="B7456" s="14">
        <v>9781786468154</v>
      </c>
      <c r="C7456" s="14">
        <v>9781786464705</v>
      </c>
      <c r="D7456" s="14">
        <v>2017</v>
      </c>
    </row>
    <row r="7457" spans="1:4" s="8" customFormat="1" ht="20.149999999999999" customHeight="1">
      <c r="A7457" s="13" t="s">
        <v>7689</v>
      </c>
      <c r="B7457" s="14">
        <v>9781786467577</v>
      </c>
      <c r="C7457" s="14">
        <v>9781786469151</v>
      </c>
      <c r="D7457" s="14">
        <v>2017</v>
      </c>
    </row>
    <row r="7458" spans="1:4" s="8" customFormat="1" ht="20.149999999999999" customHeight="1">
      <c r="A7458" s="13" t="s">
        <v>7690</v>
      </c>
      <c r="B7458" s="14">
        <v>9781786466273</v>
      </c>
      <c r="C7458" s="14">
        <v>9781786469687</v>
      </c>
      <c r="D7458" s="14">
        <v>2017</v>
      </c>
    </row>
    <row r="7459" spans="1:4" s="8" customFormat="1" ht="20.149999999999999" customHeight="1">
      <c r="A7459" s="13" t="s">
        <v>7691</v>
      </c>
      <c r="B7459" s="14">
        <v>9781786467171</v>
      </c>
      <c r="C7459" s="14">
        <v>9781786466563</v>
      </c>
      <c r="D7459" s="14">
        <v>2017</v>
      </c>
    </row>
    <row r="7460" spans="1:4" s="8" customFormat="1" ht="20.149999999999999" customHeight="1">
      <c r="A7460" s="13" t="s">
        <v>7692</v>
      </c>
      <c r="B7460" s="14">
        <v>9781787128149</v>
      </c>
      <c r="C7460" s="14">
        <v>9781787289253</v>
      </c>
      <c r="D7460" s="14">
        <v>2017</v>
      </c>
    </row>
    <row r="7461" spans="1:4" s="8" customFormat="1" ht="20.149999999999999" customHeight="1">
      <c r="A7461" s="13" t="s">
        <v>7693</v>
      </c>
      <c r="B7461" s="14">
        <v>9781787120358</v>
      </c>
      <c r="C7461" s="14">
        <v>9781787128156</v>
      </c>
      <c r="D7461" s="14">
        <v>2017</v>
      </c>
    </row>
    <row r="7462" spans="1:4" s="8" customFormat="1" ht="20.149999999999999" customHeight="1">
      <c r="A7462" s="13" t="s">
        <v>7694</v>
      </c>
      <c r="B7462" s="14">
        <v>9781785889349</v>
      </c>
      <c r="C7462" s="14">
        <v>9781785888076</v>
      </c>
      <c r="D7462" s="14">
        <v>2017</v>
      </c>
    </row>
    <row r="7463" spans="1:4" s="8" customFormat="1" ht="20.149999999999999" customHeight="1">
      <c r="A7463" s="13" t="s">
        <v>7695</v>
      </c>
      <c r="B7463" s="14">
        <v>9781785889080</v>
      </c>
      <c r="C7463" s="14">
        <v>9781785889813</v>
      </c>
      <c r="D7463" s="14">
        <v>2017</v>
      </c>
    </row>
    <row r="7464" spans="1:4" s="8" customFormat="1" ht="20.149999999999999" customHeight="1">
      <c r="A7464" s="13" t="s">
        <v>7696</v>
      </c>
      <c r="B7464" s="14">
        <v>9781787126787</v>
      </c>
      <c r="C7464" s="14">
        <v>9781787129566</v>
      </c>
      <c r="D7464" s="14">
        <v>2017</v>
      </c>
    </row>
    <row r="7465" spans="1:4" s="8" customFormat="1" ht="20.149999999999999" customHeight="1">
      <c r="A7465" s="13" t="s">
        <v>7697</v>
      </c>
      <c r="B7465" s="14">
        <v>9781787122147</v>
      </c>
      <c r="C7465" s="14">
        <v>9781787125339</v>
      </c>
      <c r="D7465" s="14">
        <v>2017</v>
      </c>
    </row>
    <row r="7466" spans="1:4" s="8" customFormat="1" ht="20.149999999999999" customHeight="1">
      <c r="A7466" s="13" t="s">
        <v>7698</v>
      </c>
      <c r="B7466" s="14">
        <v>9781788293778</v>
      </c>
      <c r="C7466" s="14">
        <v>9781788297424</v>
      </c>
      <c r="D7466" s="14">
        <v>2017</v>
      </c>
    </row>
    <row r="7467" spans="1:4" s="8" customFormat="1" ht="20.149999999999999" customHeight="1">
      <c r="A7467" s="13" t="s">
        <v>7699</v>
      </c>
      <c r="B7467" s="14">
        <v>9781787127838</v>
      </c>
      <c r="C7467" s="14">
        <v>9781787126961</v>
      </c>
      <c r="D7467" s="14">
        <v>2017</v>
      </c>
    </row>
    <row r="7468" spans="1:4" s="8" customFormat="1" ht="20.149999999999999" customHeight="1">
      <c r="A7468" s="13" t="s">
        <v>7700</v>
      </c>
      <c r="B7468" s="14">
        <v>9781785883187</v>
      </c>
      <c r="C7468" s="14">
        <v>9781785889806</v>
      </c>
      <c r="D7468" s="14">
        <v>2017</v>
      </c>
    </row>
    <row r="7469" spans="1:4" s="8" customFormat="1" ht="20.149999999999999" customHeight="1">
      <c r="A7469" s="13" t="s">
        <v>7701</v>
      </c>
      <c r="B7469" s="14">
        <v>9781785286056</v>
      </c>
      <c r="C7469" s="14">
        <v>9781785280283</v>
      </c>
      <c r="D7469" s="14">
        <v>2017</v>
      </c>
    </row>
    <row r="7470" spans="1:4" s="8" customFormat="1" ht="20.149999999999999" customHeight="1">
      <c r="A7470" s="13" t="s">
        <v>7702</v>
      </c>
      <c r="B7470" s="14">
        <v>9781782174271</v>
      </c>
      <c r="C7470" s="14">
        <v>9781785887390</v>
      </c>
      <c r="D7470" s="14">
        <v>2017</v>
      </c>
    </row>
    <row r="7471" spans="1:4" s="8" customFormat="1" ht="20.149999999999999" customHeight="1">
      <c r="A7471" s="13" t="s">
        <v>7703</v>
      </c>
      <c r="B7471" s="14">
        <v>9781787286986</v>
      </c>
      <c r="C7471" s="14">
        <v>9781787289437</v>
      </c>
      <c r="D7471" s="14">
        <v>2017</v>
      </c>
    </row>
    <row r="7472" spans="1:4" s="8" customFormat="1" ht="20.149999999999999" customHeight="1">
      <c r="A7472" s="13" t="s">
        <v>7704</v>
      </c>
      <c r="B7472" s="14">
        <v>9781786464408</v>
      </c>
      <c r="C7472" s="14">
        <v>9781786466525</v>
      </c>
      <c r="D7472" s="14">
        <v>2017</v>
      </c>
    </row>
    <row r="7473" spans="1:4" s="8" customFormat="1" ht="20.149999999999999" customHeight="1">
      <c r="A7473" s="13" t="s">
        <v>7705</v>
      </c>
      <c r="B7473" s="14">
        <v>9781787288102</v>
      </c>
      <c r="C7473" s="14">
        <v>9781787283558</v>
      </c>
      <c r="D7473" s="14">
        <v>2017</v>
      </c>
    </row>
    <row r="7474" spans="1:4" s="8" customFormat="1" ht="20.149999999999999" customHeight="1">
      <c r="A7474" s="13" t="s">
        <v>7706</v>
      </c>
      <c r="B7474" s="14">
        <v>9781786468192</v>
      </c>
      <c r="C7474" s="14">
        <v>9781786461926</v>
      </c>
      <c r="D7474" s="14">
        <v>2017</v>
      </c>
    </row>
    <row r="7475" spans="1:4" s="8" customFormat="1" ht="20.149999999999999" customHeight="1">
      <c r="A7475" s="13" t="s">
        <v>7707</v>
      </c>
      <c r="B7475" s="14">
        <v>9781786468284</v>
      </c>
      <c r="C7475" s="14">
        <v>9781786464514</v>
      </c>
      <c r="D7475" s="14">
        <v>2017</v>
      </c>
    </row>
    <row r="7476" spans="1:4" s="8" customFormat="1" ht="20.149999999999999" customHeight="1">
      <c r="A7476" s="13" t="s">
        <v>7708</v>
      </c>
      <c r="B7476" s="14">
        <v>9781787122581</v>
      </c>
      <c r="C7476" s="14">
        <v>9781787124622</v>
      </c>
      <c r="D7476" s="14">
        <v>2017</v>
      </c>
    </row>
    <row r="7477" spans="1:4" s="8" customFormat="1" ht="20.149999999999999" customHeight="1">
      <c r="A7477" s="13" t="s">
        <v>7709</v>
      </c>
      <c r="B7477" s="14">
        <v>9781786463982</v>
      </c>
      <c r="C7477" s="14">
        <v>9781786462282</v>
      </c>
      <c r="D7477" s="14">
        <v>2017</v>
      </c>
    </row>
    <row r="7478" spans="1:4" s="8" customFormat="1" ht="20.149999999999999" customHeight="1">
      <c r="A7478" s="13" t="s">
        <v>7710</v>
      </c>
      <c r="B7478" s="14">
        <v>9781787128422</v>
      </c>
      <c r="C7478" s="14">
        <v>9781787129030</v>
      </c>
      <c r="D7478" s="14">
        <v>2017</v>
      </c>
    </row>
    <row r="7479" spans="1:4" s="8" customFormat="1" ht="20.149999999999999" customHeight="1">
      <c r="A7479" s="13" t="s">
        <v>7711</v>
      </c>
      <c r="B7479" s="14">
        <v>9781787284500</v>
      </c>
      <c r="C7479" s="14">
        <v>9781787283459</v>
      </c>
      <c r="D7479" s="14">
        <v>2017</v>
      </c>
    </row>
    <row r="7480" spans="1:4" s="8" customFormat="1" ht="20.149999999999999" customHeight="1">
      <c r="A7480" s="13" t="s">
        <v>7712</v>
      </c>
      <c r="B7480" s="14">
        <v>9781787124417</v>
      </c>
      <c r="C7480" s="14">
        <v>9781787125438</v>
      </c>
      <c r="D7480" s="14">
        <v>2017</v>
      </c>
    </row>
    <row r="7481" spans="1:4" s="8" customFormat="1" ht="20.149999999999999" customHeight="1">
      <c r="A7481" s="13" t="s">
        <v>7713</v>
      </c>
      <c r="B7481" s="14">
        <v>9781786468888</v>
      </c>
      <c r="C7481" s="14">
        <v>9781786469373</v>
      </c>
      <c r="D7481" s="14">
        <v>2017</v>
      </c>
    </row>
    <row r="7482" spans="1:4" s="8" customFormat="1" ht="20.149999999999999" customHeight="1">
      <c r="A7482" s="13" t="s">
        <v>7714</v>
      </c>
      <c r="B7482" s="14">
        <v>9781787286276</v>
      </c>
      <c r="C7482" s="14">
        <v>9781787289208</v>
      </c>
      <c r="D7482" s="14">
        <v>2017</v>
      </c>
    </row>
    <row r="7483" spans="1:4" s="8" customFormat="1" ht="20.149999999999999" customHeight="1">
      <c r="A7483" s="13" t="s">
        <v>7715</v>
      </c>
      <c r="B7483" s="14">
        <v>9781787127296</v>
      </c>
      <c r="C7483" s="14">
        <v>9781787128408</v>
      </c>
      <c r="D7483" s="14">
        <v>2017</v>
      </c>
    </row>
    <row r="7484" spans="1:4" s="8" customFormat="1" ht="20.149999999999999" customHeight="1">
      <c r="A7484" s="13" t="s">
        <v>7716</v>
      </c>
      <c r="B7484" s="14">
        <v>9781785883231</v>
      </c>
      <c r="C7484" s="14">
        <v>9781785881794</v>
      </c>
      <c r="D7484" s="14">
        <v>2017</v>
      </c>
    </row>
    <row r="7485" spans="1:4" s="8" customFormat="1" ht="20.149999999999999" customHeight="1">
      <c r="A7485" s="13" t="s">
        <v>7717</v>
      </c>
      <c r="B7485" s="14">
        <v>9781787287471</v>
      </c>
      <c r="C7485" s="14">
        <v>9781787284487</v>
      </c>
      <c r="D7485" s="14">
        <v>2017</v>
      </c>
    </row>
    <row r="7486" spans="1:4" s="8" customFormat="1" ht="20.149999999999999" customHeight="1">
      <c r="A7486" s="13" t="s">
        <v>7718</v>
      </c>
      <c r="B7486" s="14">
        <v>9781786461087</v>
      </c>
      <c r="C7486" s="14">
        <v>9781786461834</v>
      </c>
      <c r="D7486" s="14">
        <v>2017</v>
      </c>
    </row>
    <row r="7487" spans="1:4" s="8" customFormat="1" ht="20.149999999999999" customHeight="1">
      <c r="A7487" s="13" t="s">
        <v>7719</v>
      </c>
      <c r="B7487" s="14">
        <v>9781786463494</v>
      </c>
      <c r="C7487" s="14">
        <v>9781786466624</v>
      </c>
      <c r="D7487" s="14">
        <v>2017</v>
      </c>
    </row>
    <row r="7488" spans="1:4" s="8" customFormat="1" ht="20.149999999999999" customHeight="1">
      <c r="A7488" s="13" t="s">
        <v>7720</v>
      </c>
      <c r="B7488" s="14">
        <v>9781787127630</v>
      </c>
      <c r="C7488" s="14">
        <v>9781787121522</v>
      </c>
      <c r="D7488" s="14">
        <v>2017</v>
      </c>
    </row>
    <row r="7489" spans="1:4" s="8" customFormat="1" ht="20.149999999999999" customHeight="1">
      <c r="A7489" s="13" t="s">
        <v>7721</v>
      </c>
      <c r="B7489" s="14">
        <v>9781787124943</v>
      </c>
      <c r="C7489" s="14">
        <v>9781787129283</v>
      </c>
      <c r="D7489" s="14">
        <v>2017</v>
      </c>
    </row>
    <row r="7490" spans="1:4" s="8" customFormat="1" ht="20.149999999999999" customHeight="1">
      <c r="A7490" s="13" t="s">
        <v>7722</v>
      </c>
      <c r="B7490" s="14">
        <v>9781786464750</v>
      </c>
      <c r="C7490" s="14">
        <v>9781786465641</v>
      </c>
      <c r="D7490" s="14">
        <v>2017</v>
      </c>
    </row>
    <row r="7491" spans="1:4" s="8" customFormat="1" ht="20.149999999999999" customHeight="1">
      <c r="A7491" s="13" t="s">
        <v>7723</v>
      </c>
      <c r="B7491" s="14">
        <v>9781786469786</v>
      </c>
      <c r="C7491" s="14">
        <v>9781786460127</v>
      </c>
      <c r="D7491" s="14">
        <v>2017</v>
      </c>
    </row>
    <row r="7492" spans="1:4" s="8" customFormat="1" ht="20.149999999999999" customHeight="1">
      <c r="A7492" s="13" t="s">
        <v>7724</v>
      </c>
      <c r="B7492" s="14">
        <v>9781783982165</v>
      </c>
      <c r="C7492" s="14">
        <v>9781783982172</v>
      </c>
      <c r="D7492" s="14">
        <v>2017</v>
      </c>
    </row>
    <row r="7493" spans="1:4" s="8" customFormat="1" ht="20.149999999999999" customHeight="1">
      <c r="A7493" s="13" t="s">
        <v>7725</v>
      </c>
      <c r="B7493" s="14">
        <v>9781786464712</v>
      </c>
      <c r="C7493" s="14">
        <v>9781786461582</v>
      </c>
      <c r="D7493" s="14">
        <v>2017</v>
      </c>
    </row>
    <row r="7494" spans="1:4" s="8" customFormat="1" ht="20.149999999999999" customHeight="1">
      <c r="A7494" s="13" t="s">
        <v>7726</v>
      </c>
      <c r="B7494" s="14">
        <v>9781785280511</v>
      </c>
      <c r="C7494" s="14">
        <v>9781785286537</v>
      </c>
      <c r="D7494" s="14">
        <v>2017</v>
      </c>
    </row>
    <row r="7495" spans="1:4" s="8" customFormat="1" ht="20.149999999999999" customHeight="1">
      <c r="A7495" s="13" t="s">
        <v>7727</v>
      </c>
      <c r="B7495" s="14">
        <v>9781787287815</v>
      </c>
      <c r="C7495" s="14">
        <v>9781787285149</v>
      </c>
      <c r="D7495" s="14">
        <v>2017</v>
      </c>
    </row>
    <row r="7496" spans="1:4" s="8" customFormat="1" ht="20.149999999999999" customHeight="1">
      <c r="A7496" s="13" t="s">
        <v>7728</v>
      </c>
      <c r="B7496" s="14">
        <v>9781786461995</v>
      </c>
      <c r="C7496" s="14">
        <v>9781786463876</v>
      </c>
      <c r="D7496" s="14">
        <v>2017</v>
      </c>
    </row>
    <row r="7497" spans="1:4" s="8" customFormat="1" ht="20.149999999999999" customHeight="1">
      <c r="A7497" s="13" t="s">
        <v>7729</v>
      </c>
      <c r="B7497" s="14">
        <v>9781788298704</v>
      </c>
      <c r="C7497" s="14">
        <v>9781788297158</v>
      </c>
      <c r="D7497" s="14">
        <v>2017</v>
      </c>
    </row>
    <row r="7498" spans="1:4" s="8" customFormat="1" ht="20.149999999999999" customHeight="1">
      <c r="A7498" s="13" t="s">
        <v>7730</v>
      </c>
      <c r="B7498" s="14">
        <v>9781788298025</v>
      </c>
      <c r="C7498" s="14">
        <v>9781788295062</v>
      </c>
      <c r="D7498" s="14">
        <v>2017</v>
      </c>
    </row>
    <row r="7499" spans="1:4" s="8" customFormat="1" ht="20.149999999999999" customHeight="1">
      <c r="A7499" s="13" t="s">
        <v>7731</v>
      </c>
      <c r="B7499" s="14">
        <v>9781788290371</v>
      </c>
      <c r="C7499" s="14">
        <v>9781788290852</v>
      </c>
      <c r="D7499" s="14">
        <v>2017</v>
      </c>
    </row>
    <row r="7500" spans="1:4" s="8" customFormat="1" ht="20.149999999999999" customHeight="1">
      <c r="A7500" s="13" t="s">
        <v>7732</v>
      </c>
      <c r="B7500" s="14">
        <v>9781788297615</v>
      </c>
      <c r="C7500" s="14">
        <v>9781788299688</v>
      </c>
      <c r="D7500" s="14">
        <v>2017</v>
      </c>
    </row>
    <row r="7501" spans="1:4" s="8" customFormat="1" ht="20.149999999999999" customHeight="1">
      <c r="A7501" s="13" t="s">
        <v>7733</v>
      </c>
      <c r="B7501" s="14">
        <v>9781788290098</v>
      </c>
      <c r="C7501" s="14">
        <v>9781788294850</v>
      </c>
      <c r="D7501" s="14">
        <v>2017</v>
      </c>
    </row>
    <row r="7502" spans="1:4" s="8" customFormat="1" ht="20.149999999999999" customHeight="1">
      <c r="A7502" s="13" t="s">
        <v>7734</v>
      </c>
      <c r="B7502" s="14">
        <v>9781787282087</v>
      </c>
      <c r="C7502" s="14">
        <v>9781787281028</v>
      </c>
      <c r="D7502" s="14">
        <v>2017</v>
      </c>
    </row>
    <row r="7503" spans="1:4" s="8" customFormat="1" ht="20.149999999999999" customHeight="1">
      <c r="A7503" s="13" t="s">
        <v>688</v>
      </c>
      <c r="B7503" s="14">
        <v>9781783554713</v>
      </c>
      <c r="C7503" s="14">
        <v>9781783554720</v>
      </c>
      <c r="D7503" s="14">
        <v>2017</v>
      </c>
    </row>
    <row r="7504" spans="1:4" s="8" customFormat="1" ht="20.149999999999999" customHeight="1">
      <c r="A7504" s="13" t="s">
        <v>7735</v>
      </c>
      <c r="B7504" s="14">
        <v>9781786463685</v>
      </c>
      <c r="C7504" s="14">
        <v>9781786465054</v>
      </c>
      <c r="D7504" s="14">
        <v>2017</v>
      </c>
    </row>
    <row r="7505" spans="1:4" s="8" customFormat="1" ht="20.149999999999999" customHeight="1">
      <c r="A7505" s="13" t="s">
        <v>7736</v>
      </c>
      <c r="B7505" s="14">
        <v>9781786460981</v>
      </c>
      <c r="C7505" s="14">
        <v>9781786467706</v>
      </c>
      <c r="D7505" s="14">
        <v>2017</v>
      </c>
    </row>
    <row r="7506" spans="1:4" s="8" customFormat="1" ht="20.149999999999999" customHeight="1">
      <c r="A7506" s="13" t="s">
        <v>7737</v>
      </c>
      <c r="B7506" s="14">
        <v>9781787281776</v>
      </c>
      <c r="C7506" s="14">
        <v>9781787286122</v>
      </c>
      <c r="D7506" s="14">
        <v>2017</v>
      </c>
    </row>
    <row r="7507" spans="1:4" s="8" customFormat="1" ht="20.149999999999999" customHeight="1">
      <c r="A7507" s="13" t="s">
        <v>7738</v>
      </c>
      <c r="B7507" s="14">
        <v>9781783552344</v>
      </c>
      <c r="C7507" s="14">
        <v>9781785285363</v>
      </c>
      <c r="D7507" s="14">
        <v>2017</v>
      </c>
    </row>
    <row r="7508" spans="1:4" s="8" customFormat="1" ht="20.149999999999999" customHeight="1">
      <c r="A7508" s="13" t="s">
        <v>7739</v>
      </c>
      <c r="B7508" s="14">
        <v>9781787125681</v>
      </c>
      <c r="C7508" s="14">
        <v>9781787126770</v>
      </c>
      <c r="D7508" s="14">
        <v>2017</v>
      </c>
    </row>
    <row r="7509" spans="1:4" s="8" customFormat="1" ht="20.149999999999999" customHeight="1">
      <c r="A7509" s="13" t="s">
        <v>2772</v>
      </c>
      <c r="B7509" s="14">
        <v>9781785883323</v>
      </c>
      <c r="C7509" s="14">
        <v>9781785887536</v>
      </c>
      <c r="D7509" s="14">
        <v>2017</v>
      </c>
    </row>
    <row r="7510" spans="1:4" s="8" customFormat="1" ht="20.149999999999999" customHeight="1">
      <c r="A7510" s="13" t="s">
        <v>7740</v>
      </c>
      <c r="B7510" s="14">
        <v>9781787282841</v>
      </c>
      <c r="C7510" s="14">
        <v>9781787285194</v>
      </c>
      <c r="D7510" s="14">
        <v>2017</v>
      </c>
    </row>
    <row r="7511" spans="1:4" s="8" customFormat="1" ht="20.149999999999999" customHeight="1">
      <c r="A7511" s="13" t="s">
        <v>7741</v>
      </c>
      <c r="B7511" s="14">
        <v>9781785882142</v>
      </c>
      <c r="C7511" s="14">
        <v>9781785888281</v>
      </c>
      <c r="D7511" s="14">
        <v>2017</v>
      </c>
    </row>
    <row r="7512" spans="1:4" s="8" customFormat="1" ht="20.149999999999999" customHeight="1">
      <c r="A7512" s="13" t="s">
        <v>7742</v>
      </c>
      <c r="B7512" s="14">
        <v>9781786461803</v>
      </c>
      <c r="C7512" s="14">
        <v>9781786463289</v>
      </c>
      <c r="D7512" s="14">
        <v>2017</v>
      </c>
    </row>
    <row r="7513" spans="1:4" s="8" customFormat="1" ht="20.149999999999999" customHeight="1">
      <c r="A7513" s="13" t="s">
        <v>7743</v>
      </c>
      <c r="B7513" s="14">
        <v>9781787125377</v>
      </c>
      <c r="C7513" s="14">
        <v>9781787124035</v>
      </c>
      <c r="D7513" s="14">
        <v>2017</v>
      </c>
    </row>
    <row r="7514" spans="1:4" s="8" customFormat="1" ht="20.149999999999999" customHeight="1">
      <c r="A7514" s="13" t="s">
        <v>7744</v>
      </c>
      <c r="B7514" s="14">
        <v>9781785284335</v>
      </c>
      <c r="C7514" s="14">
        <v>9781785287244</v>
      </c>
      <c r="D7514" s="14">
        <v>2017</v>
      </c>
    </row>
    <row r="7515" spans="1:4" s="8" customFormat="1" ht="20.149999999999999" customHeight="1">
      <c r="A7515" s="13" t="s">
        <v>7745</v>
      </c>
      <c r="B7515" s="14">
        <v>9781785885136</v>
      </c>
      <c r="C7515" s="14">
        <v>9781785889585</v>
      </c>
      <c r="D7515" s="14">
        <v>2017</v>
      </c>
    </row>
    <row r="7516" spans="1:4" s="8" customFormat="1" ht="20.149999999999999" customHeight="1">
      <c r="A7516" s="13" t="s">
        <v>7746</v>
      </c>
      <c r="B7516" s="14">
        <v>9781787122536</v>
      </c>
      <c r="C7516" s="14">
        <v>9781787127654</v>
      </c>
      <c r="D7516" s="14">
        <v>2017</v>
      </c>
    </row>
    <row r="7517" spans="1:4" s="8" customFormat="1" ht="20.149999999999999" customHeight="1">
      <c r="A7517" s="13" t="s">
        <v>7747</v>
      </c>
      <c r="B7517" s="14">
        <v>9781787127487</v>
      </c>
      <c r="C7517" s="14">
        <v>9781787127920</v>
      </c>
      <c r="D7517" s="14">
        <v>2017</v>
      </c>
    </row>
    <row r="7518" spans="1:4" s="8" customFormat="1" ht="20.149999999999999" customHeight="1">
      <c r="A7518" s="13" t="s">
        <v>7748</v>
      </c>
      <c r="B7518" s="14">
        <v>9781786463180</v>
      </c>
      <c r="C7518" s="14">
        <v>9781786460769</v>
      </c>
      <c r="D7518" s="14">
        <v>2017</v>
      </c>
    </row>
    <row r="7519" spans="1:4" s="8" customFormat="1" ht="20.149999999999999" customHeight="1">
      <c r="A7519" s="13" t="s">
        <v>7749</v>
      </c>
      <c r="B7519" s="14">
        <v>9781786462879</v>
      </c>
      <c r="C7519" s="14">
        <v>9781786461575</v>
      </c>
      <c r="D7519" s="14">
        <v>2017</v>
      </c>
    </row>
    <row r="7520" spans="1:4" s="8" customFormat="1" ht="20.149999999999999" customHeight="1">
      <c r="A7520" s="13" t="s">
        <v>7750</v>
      </c>
      <c r="B7520" s="14">
        <v>9781787120099</v>
      </c>
      <c r="C7520" s="14">
        <v>9781787123571</v>
      </c>
      <c r="D7520" s="14">
        <v>2017</v>
      </c>
    </row>
    <row r="7521" spans="1:4" s="8" customFormat="1" ht="20.149999999999999" customHeight="1">
      <c r="A7521" s="13" t="s">
        <v>7751</v>
      </c>
      <c r="B7521" s="14">
        <v>9781787129559</v>
      </c>
      <c r="C7521" s="14">
        <v>9781787120266</v>
      </c>
      <c r="D7521" s="14">
        <v>2017</v>
      </c>
    </row>
    <row r="7522" spans="1:4" s="8" customFormat="1" ht="20.149999999999999" customHeight="1">
      <c r="A7522" s="13" t="s">
        <v>7752</v>
      </c>
      <c r="B7522" s="14">
        <v>9781786463852</v>
      </c>
      <c r="C7522" s="14">
        <v>9781786466471</v>
      </c>
      <c r="D7522" s="14">
        <v>2017</v>
      </c>
    </row>
    <row r="7523" spans="1:4" s="8" customFormat="1" ht="20.149999999999999" customHeight="1">
      <c r="A7523" s="13" t="s">
        <v>7753</v>
      </c>
      <c r="B7523" s="14">
        <v>9781786468550</v>
      </c>
      <c r="C7523" s="14">
        <v>9781786463340</v>
      </c>
      <c r="D7523" s="14">
        <v>2017</v>
      </c>
    </row>
    <row r="7524" spans="1:4" s="8" customFormat="1" ht="20.149999999999999" customHeight="1">
      <c r="A7524" s="13" t="s">
        <v>7754</v>
      </c>
      <c r="B7524" s="14">
        <v>9781787123663</v>
      </c>
      <c r="C7524" s="14">
        <v>9781787120815</v>
      </c>
      <c r="D7524" s="14">
        <v>2017</v>
      </c>
    </row>
    <row r="7525" spans="1:4" s="8" customFormat="1" ht="20.149999999999999" customHeight="1">
      <c r="A7525" s="13" t="s">
        <v>7755</v>
      </c>
      <c r="B7525" s="14">
        <v>9781787125919</v>
      </c>
      <c r="C7525" s="14">
        <v>9781787124288</v>
      </c>
      <c r="D7525" s="14">
        <v>2017</v>
      </c>
    </row>
    <row r="7526" spans="1:4" s="8" customFormat="1" ht="20.149999999999999" customHeight="1">
      <c r="A7526" s="13" t="s">
        <v>7756</v>
      </c>
      <c r="B7526" s="14">
        <v>9781785884818</v>
      </c>
      <c r="C7526" s="14">
        <v>9781785882227</v>
      </c>
      <c r="D7526" s="14">
        <v>2017</v>
      </c>
    </row>
    <row r="7527" spans="1:4" s="8" customFormat="1" ht="20.149999999999999" customHeight="1">
      <c r="A7527" s="13" t="s">
        <v>7757</v>
      </c>
      <c r="B7527" s="14">
        <v>9781787282582</v>
      </c>
      <c r="C7527" s="14">
        <v>9781787289154</v>
      </c>
      <c r="D7527" s="14">
        <v>2017</v>
      </c>
    </row>
    <row r="7528" spans="1:4" s="8" customFormat="1" ht="20.149999999999999" customHeight="1">
      <c r="A7528" s="13" t="s">
        <v>7758</v>
      </c>
      <c r="B7528" s="14">
        <v>9781786462411</v>
      </c>
      <c r="C7528" s="14">
        <v>9781786465252</v>
      </c>
      <c r="D7528" s="14">
        <v>2017</v>
      </c>
    </row>
    <row r="7529" spans="1:4" s="8" customFormat="1" ht="20.149999999999999" customHeight="1">
      <c r="A7529" s="13" t="s">
        <v>7759</v>
      </c>
      <c r="B7529" s="14">
        <v>9781786464309</v>
      </c>
      <c r="C7529" s="14">
        <v>9781786463913</v>
      </c>
      <c r="D7529" s="14">
        <v>2017</v>
      </c>
    </row>
    <row r="7530" spans="1:4" s="8" customFormat="1" ht="20.149999999999999" customHeight="1">
      <c r="A7530" s="13" t="s">
        <v>7760</v>
      </c>
      <c r="B7530" s="14">
        <v>9781787123083</v>
      </c>
      <c r="C7530" s="14">
        <v>9781787129641</v>
      </c>
      <c r="D7530" s="14">
        <v>2017</v>
      </c>
    </row>
    <row r="7531" spans="1:4" s="8" customFormat="1" ht="20.149999999999999" customHeight="1">
      <c r="A7531" s="13" t="s">
        <v>7761</v>
      </c>
      <c r="B7531" s="14">
        <v>9781787120747</v>
      </c>
      <c r="C7531" s="14">
        <v>9781787125650</v>
      </c>
      <c r="D7531" s="14">
        <v>2017</v>
      </c>
    </row>
    <row r="7532" spans="1:4" s="8" customFormat="1" ht="20.149999999999999" customHeight="1">
      <c r="A7532" s="13" t="s">
        <v>7762</v>
      </c>
      <c r="B7532" s="14">
        <v>9781788299541</v>
      </c>
      <c r="C7532" s="14">
        <v>9781788290593</v>
      </c>
      <c r="D7532" s="14">
        <v>2017</v>
      </c>
    </row>
    <row r="7533" spans="1:4" s="8" customFormat="1" ht="20.149999999999999" customHeight="1">
      <c r="A7533" s="13" t="s">
        <v>7763</v>
      </c>
      <c r="B7533" s="14">
        <v>9781786465573</v>
      </c>
      <c r="C7533" s="14">
        <v>9781786468185</v>
      </c>
      <c r="D7533" s="14">
        <v>2017</v>
      </c>
    </row>
    <row r="7534" spans="1:4" s="8" customFormat="1" ht="20.149999999999999" customHeight="1">
      <c r="A7534" s="13" t="s">
        <v>7764</v>
      </c>
      <c r="B7534" s="14">
        <v>9781786465344</v>
      </c>
      <c r="C7534" s="14">
        <v>9781786460745</v>
      </c>
      <c r="D7534" s="14">
        <v>2017</v>
      </c>
    </row>
    <row r="7535" spans="1:4" s="8" customFormat="1" ht="20.149999999999999" customHeight="1">
      <c r="A7535" s="13" t="s">
        <v>7765</v>
      </c>
      <c r="B7535" s="14">
        <v>9781786467843</v>
      </c>
      <c r="C7535" s="14">
        <v>9781786460592</v>
      </c>
      <c r="D7535" s="14">
        <v>2017</v>
      </c>
    </row>
    <row r="7536" spans="1:4" s="8" customFormat="1" ht="20.149999999999999" customHeight="1">
      <c r="A7536" s="13" t="s">
        <v>7766</v>
      </c>
      <c r="B7536" s="14">
        <v>9781787288904</v>
      </c>
      <c r="C7536" s="14">
        <v>9781787287150</v>
      </c>
      <c r="D7536" s="14">
        <v>2017</v>
      </c>
    </row>
    <row r="7537" spans="1:4" s="8" customFormat="1" ht="20.149999999999999" customHeight="1">
      <c r="A7537" s="13" t="s">
        <v>7767</v>
      </c>
      <c r="B7537" s="14">
        <v>9781786461964</v>
      </c>
      <c r="C7537" s="14">
        <v>9781786466938</v>
      </c>
      <c r="D7537" s="14">
        <v>2017</v>
      </c>
    </row>
    <row r="7538" spans="1:4" s="8" customFormat="1" ht="20.149999999999999" customHeight="1">
      <c r="A7538" s="13" t="s">
        <v>42</v>
      </c>
      <c r="B7538" s="14">
        <v>9781787125445</v>
      </c>
      <c r="C7538" s="14">
        <v>9781787129290</v>
      </c>
      <c r="D7538" s="14">
        <v>2017</v>
      </c>
    </row>
    <row r="7539" spans="1:4" s="8" customFormat="1" ht="20.149999999999999" customHeight="1">
      <c r="A7539" s="13" t="s">
        <v>7768</v>
      </c>
      <c r="B7539" s="14">
        <v>9781787121041</v>
      </c>
      <c r="C7539" s="14">
        <v>9781787129832</v>
      </c>
      <c r="D7539" s="14">
        <v>2017</v>
      </c>
    </row>
    <row r="7540" spans="1:4" s="8" customFormat="1" ht="20.149999999999999" customHeight="1">
      <c r="A7540" s="13" t="s">
        <v>7769</v>
      </c>
      <c r="B7540" s="14">
        <v>9781787124837</v>
      </c>
      <c r="C7540" s="14">
        <v>9781787121102</v>
      </c>
      <c r="D7540" s="14">
        <v>2017</v>
      </c>
    </row>
    <row r="7541" spans="1:4" s="8" customFormat="1" ht="20.149999999999999" customHeight="1">
      <c r="A7541" s="13" t="s">
        <v>7770</v>
      </c>
      <c r="B7541" s="14">
        <v>9781787126053</v>
      </c>
      <c r="C7541" s="14">
        <v>9781787122970</v>
      </c>
      <c r="D7541" s="14">
        <v>2017</v>
      </c>
    </row>
    <row r="7542" spans="1:4" s="8" customFormat="1" ht="20.149999999999999" customHeight="1">
      <c r="A7542" s="13" t="s">
        <v>7771</v>
      </c>
      <c r="B7542" s="14">
        <v>9781785880766</v>
      </c>
      <c r="C7542" s="14">
        <v>9781785881558</v>
      </c>
      <c r="D7542" s="14">
        <v>2017</v>
      </c>
    </row>
    <row r="7543" spans="1:4" s="8" customFormat="1" ht="20.149999999999999" customHeight="1">
      <c r="A7543" s="13" t="s">
        <v>7772</v>
      </c>
      <c r="B7543" s="14">
        <v>9781786467614</v>
      </c>
      <c r="C7543" s="14">
        <v>9781786464040</v>
      </c>
      <c r="D7543" s="14">
        <v>2017</v>
      </c>
    </row>
    <row r="7544" spans="1:4" s="8" customFormat="1" ht="20.149999999999999" customHeight="1">
      <c r="A7544" s="13" t="s">
        <v>7773</v>
      </c>
      <c r="B7544" s="14">
        <v>9781786466365</v>
      </c>
      <c r="C7544" s="14">
        <v>9781786465009</v>
      </c>
      <c r="D7544" s="14">
        <v>2017</v>
      </c>
    </row>
    <row r="7545" spans="1:4" s="8" customFormat="1" ht="20.149999999999999" customHeight="1">
      <c r="A7545" s="13" t="s">
        <v>311</v>
      </c>
      <c r="B7545" s="14">
        <v>9781786465658</v>
      </c>
      <c r="C7545" s="14">
        <v>9781786469571</v>
      </c>
      <c r="D7545" s="14">
        <v>2017</v>
      </c>
    </row>
    <row r="7546" spans="1:4" s="8" customFormat="1" ht="20.149999999999999" customHeight="1">
      <c r="A7546" s="13" t="s">
        <v>7774</v>
      </c>
      <c r="B7546" s="14">
        <v>9781787127555</v>
      </c>
      <c r="C7546" s="14">
        <v>9781787282223</v>
      </c>
      <c r="D7546" s="14">
        <v>2017</v>
      </c>
    </row>
    <row r="7547" spans="1:4" s="8" customFormat="1" ht="20.149999999999999" customHeight="1">
      <c r="A7547" s="13" t="s">
        <v>7775</v>
      </c>
      <c r="B7547" s="14">
        <v>9781787288256</v>
      </c>
      <c r="C7547" s="14">
        <v>9781787280915</v>
      </c>
      <c r="D7547" s="14">
        <v>2017</v>
      </c>
    </row>
    <row r="7548" spans="1:4" s="8" customFormat="1" ht="20.149999999999999" customHeight="1">
      <c r="A7548" s="13" t="s">
        <v>7776</v>
      </c>
      <c r="B7548" s="14">
        <v>9781786460011</v>
      </c>
      <c r="C7548" s="14">
        <v>9781786468055</v>
      </c>
      <c r="D7548" s="14">
        <v>2017</v>
      </c>
    </row>
    <row r="7549" spans="1:4" s="8" customFormat="1" ht="20.149999999999999" customHeight="1">
      <c r="A7549" s="13" t="s">
        <v>7777</v>
      </c>
      <c r="B7549" s="14">
        <v>9781785281945</v>
      </c>
      <c r="C7549" s="14">
        <v>9781785284168</v>
      </c>
      <c r="D7549" s="14">
        <v>2017</v>
      </c>
    </row>
    <row r="7550" spans="1:4" s="8" customFormat="1" ht="20.149999999999999" customHeight="1">
      <c r="A7550" s="13" t="s">
        <v>7778</v>
      </c>
      <c r="B7550" s="14">
        <v>9781788299725</v>
      </c>
      <c r="C7550" s="14">
        <v>9781788295574</v>
      </c>
      <c r="D7550" s="14">
        <v>2017</v>
      </c>
    </row>
    <row r="7551" spans="1:4" s="8" customFormat="1" ht="20.149999999999999" customHeight="1">
      <c r="A7551" s="13" t="s">
        <v>7779</v>
      </c>
      <c r="B7551" s="14">
        <v>9781786468253</v>
      </c>
      <c r="C7551" s="14">
        <v>9781786469960</v>
      </c>
      <c r="D7551" s="14">
        <v>2017</v>
      </c>
    </row>
    <row r="7552" spans="1:4" s="8" customFormat="1" ht="20.149999999999999" customHeight="1">
      <c r="A7552" s="13" t="s">
        <v>7780</v>
      </c>
      <c r="B7552" s="14">
        <v>9781785888946</v>
      </c>
      <c r="C7552" s="14">
        <v>9781783985685</v>
      </c>
      <c r="D7552" s="14">
        <v>2017</v>
      </c>
    </row>
    <row r="7553" spans="1:4" s="8" customFormat="1" ht="20.149999999999999" customHeight="1">
      <c r="A7553" s="13" t="s">
        <v>7781</v>
      </c>
      <c r="B7553" s="14">
        <v>9781786463708</v>
      </c>
      <c r="C7553" s="14">
        <v>9781786466259</v>
      </c>
      <c r="D7553" s="14">
        <v>2017</v>
      </c>
    </row>
    <row r="7554" spans="1:4" s="8" customFormat="1" ht="20.149999999999999" customHeight="1">
      <c r="A7554" s="13" t="s">
        <v>7782</v>
      </c>
      <c r="B7554" s="14">
        <v>9781787128163</v>
      </c>
      <c r="C7554" s="14">
        <v>9781787128361</v>
      </c>
      <c r="D7554" s="14">
        <v>2017</v>
      </c>
    </row>
    <row r="7555" spans="1:4" s="8" customFormat="1" ht="20.149999999999999" customHeight="1">
      <c r="A7555" s="13" t="s">
        <v>7783</v>
      </c>
      <c r="B7555" s="14">
        <v>9781787120396</v>
      </c>
      <c r="C7555" s="14">
        <v>9781787120990</v>
      </c>
      <c r="D7555" s="14">
        <v>2017</v>
      </c>
    </row>
    <row r="7556" spans="1:4" s="8" customFormat="1" ht="20.149999999999999" customHeight="1">
      <c r="A7556" s="13" t="s">
        <v>7784</v>
      </c>
      <c r="B7556" s="14">
        <v>9781786464897</v>
      </c>
      <c r="C7556" s="14">
        <v>9781786467195</v>
      </c>
      <c r="D7556" s="14">
        <v>2017</v>
      </c>
    </row>
    <row r="7557" spans="1:4" s="8" customFormat="1" ht="20.149999999999999" customHeight="1">
      <c r="A7557" s="13" t="s">
        <v>7785</v>
      </c>
      <c r="B7557" s="14">
        <v>9781787123755</v>
      </c>
      <c r="C7557" s="14">
        <v>9781787128057</v>
      </c>
      <c r="D7557" s="14">
        <v>2017</v>
      </c>
    </row>
    <row r="7558" spans="1:4" s="8" customFormat="1" ht="20.149999999999999" customHeight="1">
      <c r="A7558" s="13" t="s">
        <v>7786</v>
      </c>
      <c r="B7558" s="14">
        <v>9781787125278</v>
      </c>
      <c r="C7558" s="14">
        <v>9781787121294</v>
      </c>
      <c r="D7558" s="14">
        <v>2017</v>
      </c>
    </row>
    <row r="7559" spans="1:4" s="8" customFormat="1" ht="20.149999999999999" customHeight="1">
      <c r="A7559" s="13" t="s">
        <v>7787</v>
      </c>
      <c r="B7559" s="14">
        <v>9781787282858</v>
      </c>
      <c r="C7559" s="14">
        <v>9781787281035</v>
      </c>
      <c r="D7559" s="14">
        <v>2017</v>
      </c>
    </row>
    <row r="7560" spans="1:4" s="8" customFormat="1" ht="20.149999999999999" customHeight="1">
      <c r="A7560" s="13" t="s">
        <v>7788</v>
      </c>
      <c r="B7560" s="14">
        <v>9781786468710</v>
      </c>
      <c r="C7560" s="14">
        <v>9781786467485</v>
      </c>
      <c r="D7560" s="14">
        <v>2017</v>
      </c>
    </row>
    <row r="7561" spans="1:4" s="8" customFormat="1" ht="20.149999999999999" customHeight="1">
      <c r="A7561" s="13" t="s">
        <v>7789</v>
      </c>
      <c r="B7561" s="14">
        <v>9781785882616</v>
      </c>
      <c r="C7561" s="14">
        <v>9781785880483</v>
      </c>
      <c r="D7561" s="14">
        <v>2017</v>
      </c>
    </row>
    <row r="7562" spans="1:4" s="8" customFormat="1" ht="20.149999999999999" customHeight="1">
      <c r="A7562" s="13" t="s">
        <v>7790</v>
      </c>
      <c r="B7562" s="14">
        <v>9781786466204</v>
      </c>
      <c r="C7562" s="14">
        <v>9781786461902</v>
      </c>
      <c r="D7562" s="14">
        <v>2017</v>
      </c>
    </row>
    <row r="7563" spans="1:4" s="8" customFormat="1" ht="20.149999999999999" customHeight="1">
      <c r="A7563" s="13" t="s">
        <v>7791</v>
      </c>
      <c r="B7563" s="14">
        <v>9781787126640</v>
      </c>
      <c r="C7563" s="14">
        <v>9781787124554</v>
      </c>
      <c r="D7563" s="14">
        <v>2017</v>
      </c>
    </row>
    <row r="7564" spans="1:4" s="8" customFormat="1" ht="20.149999999999999" customHeight="1">
      <c r="A7564" s="13" t="s">
        <v>7792</v>
      </c>
      <c r="B7564" s="14">
        <v>9781786468017</v>
      </c>
      <c r="C7564" s="14">
        <v>9781786466921</v>
      </c>
      <c r="D7564" s="14">
        <v>2017</v>
      </c>
    </row>
    <row r="7565" spans="1:4" s="8" customFormat="1" ht="20.149999999999999" customHeight="1">
      <c r="A7565" s="13" t="s">
        <v>7793</v>
      </c>
      <c r="B7565" s="14">
        <v>9781785888731</v>
      </c>
      <c r="C7565" s="14">
        <v>9781785885884</v>
      </c>
      <c r="D7565" s="14">
        <v>2017</v>
      </c>
    </row>
    <row r="7566" spans="1:4" s="8" customFormat="1" ht="20.149999999999999" customHeight="1">
      <c r="A7566" s="13" t="s">
        <v>7794</v>
      </c>
      <c r="B7566" s="14">
        <v>9781786466891</v>
      </c>
      <c r="C7566" s="14">
        <v>9781786462145</v>
      </c>
      <c r="D7566" s="14">
        <v>2017</v>
      </c>
    </row>
    <row r="7567" spans="1:4" s="8" customFormat="1" ht="20.149999999999999" customHeight="1">
      <c r="A7567" s="13" t="s">
        <v>7795</v>
      </c>
      <c r="B7567" s="14">
        <v>9781786460189</v>
      </c>
      <c r="C7567" s="14">
        <v>9781786468871</v>
      </c>
      <c r="D7567" s="14">
        <v>2017</v>
      </c>
    </row>
    <row r="7568" spans="1:4" s="8" customFormat="1" ht="20.149999999999999" customHeight="1">
      <c r="A7568" s="13" t="s">
        <v>7796</v>
      </c>
      <c r="B7568" s="14">
        <v>9781786466228</v>
      </c>
      <c r="C7568" s="14">
        <v>9781786467263</v>
      </c>
      <c r="D7568" s="14">
        <v>2017</v>
      </c>
    </row>
    <row r="7569" spans="1:4" s="8" customFormat="1" ht="20.149999999999999" customHeight="1">
      <c r="A7569" s="13" t="s">
        <v>7797</v>
      </c>
      <c r="B7569" s="14">
        <v>9781787124769</v>
      </c>
      <c r="C7569" s="14">
        <v>9781787121232</v>
      </c>
      <c r="D7569" s="14">
        <v>2017</v>
      </c>
    </row>
    <row r="7570" spans="1:4" s="8" customFormat="1" ht="20.149999999999999" customHeight="1">
      <c r="A7570" s="13" t="s">
        <v>7798</v>
      </c>
      <c r="B7570" s="14">
        <v>9781785888564</v>
      </c>
      <c r="C7570" s="14">
        <v>9781785884863</v>
      </c>
      <c r="D7570" s="14">
        <v>2017</v>
      </c>
    </row>
    <row r="7571" spans="1:4" s="8" customFormat="1" ht="20.149999999999999" customHeight="1">
      <c r="A7571" s="13" t="s">
        <v>7799</v>
      </c>
      <c r="B7571" s="14">
        <v>9781786464910</v>
      </c>
      <c r="C7571" s="14">
        <v>9781786461292</v>
      </c>
      <c r="D7571" s="14">
        <v>2017</v>
      </c>
    </row>
    <row r="7572" spans="1:4" s="8" customFormat="1" ht="20.149999999999999" customHeight="1">
      <c r="A7572" s="13" t="s">
        <v>415</v>
      </c>
      <c r="B7572" s="14">
        <v>9781785883002</v>
      </c>
      <c r="C7572" s="14">
        <v>9781785885778</v>
      </c>
      <c r="D7572" s="14">
        <v>2017</v>
      </c>
    </row>
    <row r="7573" spans="1:4" s="8" customFormat="1" ht="20.149999999999999" customHeight="1">
      <c r="A7573" s="13" t="s">
        <v>7800</v>
      </c>
      <c r="B7573" s="14">
        <v>9781786463128</v>
      </c>
      <c r="C7573" s="14">
        <v>9781786466662</v>
      </c>
      <c r="D7573" s="14">
        <v>2017</v>
      </c>
    </row>
    <row r="7574" spans="1:4" s="8" customFormat="1" ht="20.149999999999999" customHeight="1">
      <c r="A7574" s="13" t="s">
        <v>7801</v>
      </c>
      <c r="B7574" s="14">
        <v>9781786463005</v>
      </c>
      <c r="C7574" s="14">
        <v>9781786465795</v>
      </c>
      <c r="D7574" s="14">
        <v>2017</v>
      </c>
    </row>
    <row r="7575" spans="1:4" s="8" customFormat="1" ht="20.149999999999999" customHeight="1">
      <c r="A7575" s="13" t="s">
        <v>7802</v>
      </c>
      <c r="B7575" s="14">
        <v>9781785880322</v>
      </c>
      <c r="C7575" s="14">
        <v>9781785886911</v>
      </c>
      <c r="D7575" s="14">
        <v>2017</v>
      </c>
    </row>
    <row r="7576" spans="1:4" s="8" customFormat="1" ht="20.149999999999999" customHeight="1">
      <c r="A7576" s="13" t="s">
        <v>7803</v>
      </c>
      <c r="B7576" s="14">
        <v>9781784397173</v>
      </c>
      <c r="C7576" s="14">
        <v>9781784393298</v>
      </c>
      <c r="D7576" s="14">
        <v>2017</v>
      </c>
    </row>
    <row r="7577" spans="1:4" s="8" customFormat="1" ht="20.149999999999999" customHeight="1">
      <c r="A7577" s="13" t="s">
        <v>7804</v>
      </c>
      <c r="B7577" s="14">
        <v>9781786469717</v>
      </c>
      <c r="C7577" s="14">
        <v>9781786469113</v>
      </c>
      <c r="D7577" s="14">
        <v>2017</v>
      </c>
    </row>
    <row r="7578" spans="1:4" s="8" customFormat="1" ht="20.149999999999999" customHeight="1">
      <c r="A7578" s="13" t="s">
        <v>7805</v>
      </c>
      <c r="B7578" s="14">
        <v>9781787129047</v>
      </c>
      <c r="C7578" s="14">
        <v>9781787283312</v>
      </c>
      <c r="D7578" s="14">
        <v>2017</v>
      </c>
    </row>
    <row r="7579" spans="1:4" s="8" customFormat="1" ht="20.149999999999999" customHeight="1">
      <c r="A7579" s="13" t="s">
        <v>7806</v>
      </c>
      <c r="B7579" s="14">
        <v>9781786465474</v>
      </c>
      <c r="C7579" s="14">
        <v>9781786462763</v>
      </c>
      <c r="D7579" s="14">
        <v>2017</v>
      </c>
    </row>
    <row r="7580" spans="1:4" s="8" customFormat="1" ht="20.149999999999999" customHeight="1">
      <c r="A7580" s="13" t="s">
        <v>7807</v>
      </c>
      <c r="B7580" s="14">
        <v>9781787125537</v>
      </c>
      <c r="C7580" s="14">
        <v>9781787125674</v>
      </c>
      <c r="D7580" s="14">
        <v>2017</v>
      </c>
    </row>
    <row r="7581" spans="1:4" s="8" customFormat="1" ht="20.149999999999999" customHeight="1">
      <c r="A7581" s="13" t="s">
        <v>7808</v>
      </c>
      <c r="B7581" s="14">
        <v>9781787127753</v>
      </c>
      <c r="C7581" s="14">
        <v>9781787122420</v>
      </c>
      <c r="D7581" s="14">
        <v>2017</v>
      </c>
    </row>
    <row r="7582" spans="1:4" s="8" customFormat="1" ht="20.149999999999999" customHeight="1">
      <c r="A7582" s="13" t="s">
        <v>7809</v>
      </c>
      <c r="B7582" s="14">
        <v>9781786461155</v>
      </c>
      <c r="C7582" s="14">
        <v>9781786461780</v>
      </c>
      <c r="D7582" s="14">
        <v>2017</v>
      </c>
    </row>
    <row r="7583" spans="1:4" s="8" customFormat="1" ht="20.149999999999999" customHeight="1">
      <c r="A7583" s="13" t="s">
        <v>2891</v>
      </c>
      <c r="B7583" s="14">
        <v>9781784395100</v>
      </c>
      <c r="C7583" s="14">
        <v>9781784396442</v>
      </c>
      <c r="D7583" s="14">
        <v>2017</v>
      </c>
    </row>
    <row r="7584" spans="1:4" s="8" customFormat="1" ht="20.149999999999999" customHeight="1">
      <c r="A7584" s="13" t="s">
        <v>7810</v>
      </c>
      <c r="B7584" s="14">
        <v>9781786465580</v>
      </c>
      <c r="C7584" s="14">
        <v>9781786466884</v>
      </c>
      <c r="D7584" s="14">
        <v>2017</v>
      </c>
    </row>
    <row r="7585" spans="1:4" s="8" customFormat="1" ht="20.149999999999999" customHeight="1">
      <c r="A7585" s="13" t="s">
        <v>7811</v>
      </c>
      <c r="B7585" s="14">
        <v>9781786465351</v>
      </c>
      <c r="C7585" s="14">
        <v>9781786465665</v>
      </c>
      <c r="D7585" s="14">
        <v>2017</v>
      </c>
    </row>
    <row r="7586" spans="1:4" s="8" customFormat="1" ht="20.149999999999999" customHeight="1">
      <c r="A7586" s="13" t="s">
        <v>7812</v>
      </c>
      <c r="B7586" s="14">
        <v>9781786465108</v>
      </c>
      <c r="C7586" s="14">
        <v>9781786468802</v>
      </c>
      <c r="D7586" s="14">
        <v>2017</v>
      </c>
    </row>
    <row r="7587" spans="1:4" s="8" customFormat="1" ht="20.149999999999999" customHeight="1">
      <c r="A7587" s="13" t="s">
        <v>7813</v>
      </c>
      <c r="B7587" s="14">
        <v>9781786469434</v>
      </c>
      <c r="C7587" s="14">
        <v>9781786461315</v>
      </c>
      <c r="D7587" s="14">
        <v>2017</v>
      </c>
    </row>
    <row r="7588" spans="1:4" s="8" customFormat="1" ht="20.149999999999999" customHeight="1">
      <c r="A7588" s="13" t="s">
        <v>7814</v>
      </c>
      <c r="B7588" s="14">
        <v>9781786465450</v>
      </c>
      <c r="C7588" s="14">
        <v>9781786468499</v>
      </c>
      <c r="D7588" s="14">
        <v>2017</v>
      </c>
    </row>
    <row r="7589" spans="1:4" s="8" customFormat="1" ht="20.149999999999999" customHeight="1">
      <c r="A7589" s="13" t="s">
        <v>7815</v>
      </c>
      <c r="B7589" s="14">
        <v>9781786460516</v>
      </c>
      <c r="C7589" s="14">
        <v>9781786462176</v>
      </c>
      <c r="D7589" s="14">
        <v>2017</v>
      </c>
    </row>
    <row r="7590" spans="1:4" s="8" customFormat="1" ht="20.149999999999999" customHeight="1">
      <c r="A7590" s="13" t="s">
        <v>7816</v>
      </c>
      <c r="B7590" s="14">
        <v>9781784396428</v>
      </c>
      <c r="C7590" s="14">
        <v>9781784394110</v>
      </c>
      <c r="D7590" s="14">
        <v>2017</v>
      </c>
    </row>
    <row r="7591" spans="1:4" s="8" customFormat="1" ht="20.149999999999999" customHeight="1">
      <c r="A7591" s="13" t="s">
        <v>7817</v>
      </c>
      <c r="B7591" s="14">
        <v>9781786466150</v>
      </c>
      <c r="C7591" s="14">
        <v>9781786461865</v>
      </c>
      <c r="D7591" s="14">
        <v>2017</v>
      </c>
    </row>
    <row r="7592" spans="1:4" s="8" customFormat="1" ht="20.149999999999999" customHeight="1">
      <c r="A7592" s="13" t="s">
        <v>7818</v>
      </c>
      <c r="B7592" s="14">
        <v>9781783983063</v>
      </c>
      <c r="C7592" s="14">
        <v>9781783983070</v>
      </c>
      <c r="D7592" s="14">
        <v>2017</v>
      </c>
    </row>
    <row r="7593" spans="1:4" s="8" customFormat="1" ht="20.149999999999999" customHeight="1">
      <c r="A7593" s="13" t="s">
        <v>7819</v>
      </c>
      <c r="B7593" s="14">
        <v>9781787129597</v>
      </c>
      <c r="C7593" s="14">
        <v>9781787288010</v>
      </c>
      <c r="D7593" s="14">
        <v>2017</v>
      </c>
    </row>
    <row r="7594" spans="1:4" s="8" customFormat="1" ht="20.149999999999999" customHeight="1">
      <c r="A7594" s="13" t="s">
        <v>7820</v>
      </c>
      <c r="B7594" s="14">
        <v>9781786469885</v>
      </c>
      <c r="C7594" s="14">
        <v>9781786466846</v>
      </c>
      <c r="D7594" s="14">
        <v>2017</v>
      </c>
    </row>
    <row r="7595" spans="1:4" s="8" customFormat="1" ht="20.149999999999999" customHeight="1">
      <c r="A7595" s="13" t="s">
        <v>7821</v>
      </c>
      <c r="B7595" s="14">
        <v>9781786468611</v>
      </c>
      <c r="C7595" s="14">
        <v>9781786461506</v>
      </c>
      <c r="D7595" s="14">
        <v>2017</v>
      </c>
    </row>
    <row r="7596" spans="1:4" s="8" customFormat="1" ht="20.149999999999999" customHeight="1">
      <c r="A7596" s="13" t="s">
        <v>600</v>
      </c>
      <c r="B7596" s="14">
        <v>9781786464392</v>
      </c>
      <c r="C7596" s="14">
        <v>9781786469670</v>
      </c>
      <c r="D7596" s="14">
        <v>2017</v>
      </c>
    </row>
    <row r="7597" spans="1:4" s="8" customFormat="1" ht="20.149999999999999" customHeight="1">
      <c r="A7597" s="13" t="s">
        <v>7822</v>
      </c>
      <c r="B7597" s="14">
        <v>9781785880742</v>
      </c>
      <c r="C7597" s="14">
        <v>9781785884849</v>
      </c>
      <c r="D7597" s="14">
        <v>2017</v>
      </c>
    </row>
    <row r="7598" spans="1:4" s="8" customFormat="1" ht="20.149999999999999" customHeight="1">
      <c r="A7598" s="13" t="s">
        <v>7823</v>
      </c>
      <c r="B7598" s="14">
        <v>9781786460141</v>
      </c>
      <c r="C7598" s="14">
        <v>9781786469977</v>
      </c>
      <c r="D7598" s="14">
        <v>2017</v>
      </c>
    </row>
    <row r="7599" spans="1:4" s="8" customFormat="1" ht="20.149999999999999" customHeight="1">
      <c r="A7599" s="13" t="s">
        <v>7824</v>
      </c>
      <c r="B7599" s="14">
        <v>9781787122123</v>
      </c>
      <c r="C7599" s="14">
        <v>9781787129207</v>
      </c>
      <c r="D7599" s="14">
        <v>2017</v>
      </c>
    </row>
    <row r="7600" spans="1:4" s="8" customFormat="1" ht="20.149999999999999" customHeight="1">
      <c r="A7600" s="13" t="s">
        <v>7825</v>
      </c>
      <c r="B7600" s="14">
        <v>9781786462688</v>
      </c>
      <c r="C7600" s="14">
        <v>9781786469748</v>
      </c>
      <c r="D7600" s="14">
        <v>2017</v>
      </c>
    </row>
    <row r="7601" spans="1:4" s="8" customFormat="1" ht="20.149999999999999" customHeight="1">
      <c r="A7601" s="13" t="s">
        <v>7826</v>
      </c>
      <c r="B7601" s="14">
        <v>9781785881923</v>
      </c>
      <c r="C7601" s="14">
        <v>9781785887505</v>
      </c>
      <c r="D7601" s="14">
        <v>2017</v>
      </c>
    </row>
    <row r="7602" spans="1:4" s="8" customFormat="1" ht="20.149999999999999" customHeight="1">
      <c r="A7602" s="13" t="s">
        <v>7827</v>
      </c>
      <c r="B7602" s="14">
        <v>9781786460721</v>
      </c>
      <c r="C7602" s="14">
        <v>9781786469564</v>
      </c>
      <c r="D7602" s="14">
        <v>2017</v>
      </c>
    </row>
    <row r="7603" spans="1:4" s="8" customFormat="1" ht="20.149999999999999" customHeight="1">
      <c r="A7603" s="13" t="s">
        <v>7828</v>
      </c>
      <c r="B7603" s="14">
        <v>9781786462008</v>
      </c>
      <c r="C7603" s="14">
        <v>9781786464873</v>
      </c>
      <c r="D7603" s="14">
        <v>2017</v>
      </c>
    </row>
    <row r="7604" spans="1:4" s="8" customFormat="1" ht="20.149999999999999" customHeight="1">
      <c r="A7604" s="13" t="s">
        <v>7829</v>
      </c>
      <c r="B7604" s="14">
        <v>9781787122888</v>
      </c>
      <c r="C7604" s="14">
        <v>9781787124523</v>
      </c>
      <c r="D7604" s="14">
        <v>2017</v>
      </c>
    </row>
    <row r="7605" spans="1:4" s="8" customFormat="1" ht="20.149999999999999" customHeight="1">
      <c r="A7605" s="13" t="s">
        <v>7830</v>
      </c>
      <c r="B7605" s="14">
        <v>9781786460608</v>
      </c>
      <c r="C7605" s="14">
        <v>9781786468512</v>
      </c>
      <c r="D7605" s="14">
        <v>2017</v>
      </c>
    </row>
    <row r="7606" spans="1:4" s="8" customFormat="1" ht="20.149999999999999" customHeight="1">
      <c r="A7606" s="13" t="s">
        <v>7831</v>
      </c>
      <c r="B7606" s="14">
        <v>9781786468079</v>
      </c>
      <c r="C7606" s="14">
        <v>9781786462992</v>
      </c>
      <c r="D7606" s="14">
        <v>2017</v>
      </c>
    </row>
    <row r="7607" spans="1:4" s="8" customFormat="1" ht="20.149999999999999" customHeight="1">
      <c r="A7607" s="13" t="s">
        <v>7832</v>
      </c>
      <c r="B7607" s="14">
        <v>9781785884313</v>
      </c>
      <c r="C7607" s="14">
        <v>9781785885341</v>
      </c>
      <c r="D7607" s="14">
        <v>2017</v>
      </c>
    </row>
    <row r="7608" spans="1:4" s="8" customFormat="1" ht="20.149999999999999" customHeight="1">
      <c r="A7608" s="13" t="s">
        <v>7833</v>
      </c>
      <c r="B7608" s="14">
        <v>9781787126367</v>
      </c>
      <c r="C7608" s="14">
        <v>9781787122659</v>
      </c>
      <c r="D7608" s="14">
        <v>2017</v>
      </c>
    </row>
    <row r="7609" spans="1:4" s="8" customFormat="1" ht="20.149999999999999" customHeight="1">
      <c r="A7609" s="13" t="s">
        <v>7834</v>
      </c>
      <c r="B7609" s="14">
        <v>9781787287839</v>
      </c>
      <c r="C7609" s="14">
        <v>9781787289888</v>
      </c>
      <c r="D7609" s="14">
        <v>2017</v>
      </c>
    </row>
    <row r="7610" spans="1:4" s="8" customFormat="1" ht="20.149999999999999" customHeight="1">
      <c r="A7610" s="13" t="s">
        <v>7835</v>
      </c>
      <c r="B7610" s="14">
        <v>9781787282803</v>
      </c>
      <c r="C7610" s="14">
        <v>9781787284531</v>
      </c>
      <c r="D7610" s="14">
        <v>2017</v>
      </c>
    </row>
    <row r="7611" spans="1:4" s="8" customFormat="1" ht="20.149999999999999" customHeight="1">
      <c r="A7611" s="13" t="s">
        <v>7836</v>
      </c>
      <c r="B7611" s="14">
        <v>9781786464538</v>
      </c>
      <c r="C7611" s="14">
        <v>9781786468307</v>
      </c>
      <c r="D7611" s="14">
        <v>2017</v>
      </c>
    </row>
    <row r="7612" spans="1:4" s="8" customFormat="1" ht="20.149999999999999" customHeight="1">
      <c r="A7612" s="13" t="s">
        <v>7837</v>
      </c>
      <c r="B7612" s="14">
        <v>9781786461049</v>
      </c>
      <c r="C7612" s="14">
        <v>9781786462565</v>
      </c>
      <c r="D7612" s="14">
        <v>2017</v>
      </c>
    </row>
    <row r="7613" spans="1:4" s="8" customFormat="1" ht="20.149999999999999" customHeight="1">
      <c r="A7613" s="13" t="s">
        <v>7838</v>
      </c>
      <c r="B7613" s="14">
        <v>9781785880568</v>
      </c>
      <c r="C7613" s="14">
        <v>9781785884719</v>
      </c>
      <c r="D7613" s="14">
        <v>2017</v>
      </c>
    </row>
    <row r="7614" spans="1:4" s="8" customFormat="1" ht="20.149999999999999" customHeight="1">
      <c r="A7614" s="13" t="s">
        <v>7839</v>
      </c>
      <c r="B7614" s="14">
        <v>9781785885785</v>
      </c>
      <c r="C7614" s="14">
        <v>9781785889790</v>
      </c>
      <c r="D7614" s="14">
        <v>2017</v>
      </c>
    </row>
    <row r="7615" spans="1:4" s="8" customFormat="1" ht="20.149999999999999" customHeight="1">
      <c r="A7615" s="13" t="s">
        <v>7840</v>
      </c>
      <c r="B7615" s="14">
        <v>9781785280115</v>
      </c>
      <c r="C7615" s="14">
        <v>9781785281242</v>
      </c>
      <c r="D7615" s="14">
        <v>2017</v>
      </c>
    </row>
    <row r="7616" spans="1:4" s="8" customFormat="1" ht="20.149999999999999" customHeight="1">
      <c r="A7616" s="13" t="s">
        <v>7841</v>
      </c>
      <c r="B7616" s="14">
        <v>9781786469496</v>
      </c>
      <c r="C7616" s="14">
        <v>9781786469588</v>
      </c>
      <c r="D7616" s="14">
        <v>2017</v>
      </c>
    </row>
    <row r="7617" spans="1:7" s="8" customFormat="1" ht="20.149999999999999" customHeight="1">
      <c r="A7617" s="13" t="s">
        <v>7842</v>
      </c>
      <c r="B7617" s="14">
        <v>9781786461414</v>
      </c>
      <c r="C7617" s="14">
        <v>9781786460479</v>
      </c>
      <c r="D7617" s="14">
        <v>2017</v>
      </c>
    </row>
    <row r="7618" spans="1:7" s="8" customFormat="1" ht="20.149999999999999" customHeight="1">
      <c r="A7618" s="13" t="s">
        <v>7843</v>
      </c>
      <c r="B7618" s="14">
        <v>9782212674897</v>
      </c>
      <c r="C7618" s="14">
        <v>9782212594553</v>
      </c>
      <c r="D7618" s="14">
        <v>2017</v>
      </c>
      <c r="E7618" s="15" t="s">
        <v>31</v>
      </c>
      <c r="F7618" s="15" t="s">
        <v>1023</v>
      </c>
      <c r="G7618" s="15" t="s">
        <v>1396</v>
      </c>
    </row>
    <row r="7619" spans="1:7" s="8" customFormat="1" ht="20.149999999999999" customHeight="1">
      <c r="A7619" s="13" t="s">
        <v>7844</v>
      </c>
      <c r="B7619" s="14">
        <v>9782759820702</v>
      </c>
      <c r="C7619" s="14">
        <v>9782759821501</v>
      </c>
      <c r="D7619" s="14">
        <v>2017</v>
      </c>
    </row>
    <row r="7620" spans="1:7" s="8" customFormat="1" ht="20.149999999999999" customHeight="1">
      <c r="A7620" s="13" t="s">
        <v>7845</v>
      </c>
      <c r="B7620" s="14">
        <v>9780128096406</v>
      </c>
      <c r="C7620" s="14">
        <v>9780128097830</v>
      </c>
      <c r="D7620" s="14">
        <v>2017</v>
      </c>
    </row>
    <row r="7621" spans="1:7" s="8" customFormat="1" ht="20.149999999999999" customHeight="1">
      <c r="A7621" s="13" t="s">
        <v>7846</v>
      </c>
      <c r="B7621" s="14">
        <v>9782212674873</v>
      </c>
      <c r="C7621" s="14">
        <v>9782212594775</v>
      </c>
      <c r="D7621" s="14">
        <v>2017</v>
      </c>
      <c r="E7621" s="15" t="s">
        <v>31</v>
      </c>
      <c r="F7621" s="15" t="s">
        <v>32</v>
      </c>
      <c r="G7621" s="15" t="s">
        <v>1614</v>
      </c>
    </row>
    <row r="7622" spans="1:7" s="8" customFormat="1" ht="20.149999999999999" customHeight="1">
      <c r="A7622" s="13" t="s">
        <v>7847</v>
      </c>
      <c r="B7622" s="14">
        <v>9782212674293</v>
      </c>
      <c r="C7622" s="14">
        <v>9782212594737</v>
      </c>
      <c r="D7622" s="14">
        <v>2017</v>
      </c>
      <c r="E7622" s="15" t="s">
        <v>31</v>
      </c>
      <c r="F7622" s="15" t="s">
        <v>75</v>
      </c>
      <c r="G7622" s="15" t="s">
        <v>75</v>
      </c>
    </row>
    <row r="7623" spans="1:7" s="8" customFormat="1" ht="20.149999999999999" customHeight="1">
      <c r="A7623" s="13" t="s">
        <v>7848</v>
      </c>
      <c r="B7623" s="14">
        <v>9782100764778</v>
      </c>
      <c r="C7623" s="14">
        <v>9782100767403</v>
      </c>
      <c r="D7623" s="14">
        <v>2017</v>
      </c>
      <c r="E7623" s="15" t="s">
        <v>273</v>
      </c>
    </row>
    <row r="7624" spans="1:7" s="8" customFormat="1" ht="20.149999999999999" customHeight="1">
      <c r="A7624" s="13" t="s">
        <v>7849</v>
      </c>
      <c r="B7624" s="14">
        <v>9782100762231</v>
      </c>
      <c r="C7624" s="14">
        <v>9782100764976</v>
      </c>
      <c r="D7624" s="14">
        <v>2017</v>
      </c>
      <c r="E7624" s="15" t="s">
        <v>68</v>
      </c>
      <c r="F7624" s="15" t="s">
        <v>68</v>
      </c>
      <c r="G7624" s="15" t="s">
        <v>7850</v>
      </c>
    </row>
    <row r="7625" spans="1:7" s="8" customFormat="1" ht="20.149999999999999" customHeight="1">
      <c r="A7625" s="13" t="s">
        <v>7851</v>
      </c>
      <c r="B7625" s="14">
        <v>9782100769322</v>
      </c>
      <c r="C7625" s="14">
        <v>9782100771943</v>
      </c>
      <c r="D7625" s="14">
        <v>2017</v>
      </c>
      <c r="E7625" s="15" t="s">
        <v>68</v>
      </c>
      <c r="F7625" s="15" t="s">
        <v>68</v>
      </c>
      <c r="G7625" s="15" t="s">
        <v>280</v>
      </c>
    </row>
    <row r="7626" spans="1:7" s="8" customFormat="1" ht="20.149999999999999" customHeight="1">
      <c r="A7626" s="13" t="s">
        <v>7852</v>
      </c>
      <c r="B7626" s="14">
        <v>9782100760411</v>
      </c>
      <c r="C7626" s="14">
        <v>9782100760497</v>
      </c>
      <c r="D7626" s="14">
        <v>2017</v>
      </c>
      <c r="E7626" s="15" t="s">
        <v>273</v>
      </c>
    </row>
    <row r="7627" spans="1:7" s="8" customFormat="1" ht="20.149999999999999" customHeight="1">
      <c r="A7627" s="13" t="s">
        <v>7853</v>
      </c>
      <c r="B7627" s="14">
        <v>9782100754618</v>
      </c>
      <c r="C7627" s="14">
        <v>9782100756698</v>
      </c>
      <c r="D7627" s="14">
        <v>2016</v>
      </c>
      <c r="E7627" s="15" t="s">
        <v>31</v>
      </c>
    </row>
    <row r="7628" spans="1:7" s="8" customFormat="1" ht="20.149999999999999" customHeight="1">
      <c r="A7628" s="13" t="s">
        <v>7854</v>
      </c>
      <c r="B7628" s="14">
        <v>9782100743759</v>
      </c>
      <c r="C7628" s="14">
        <v>9782100752232</v>
      </c>
      <c r="D7628" s="14">
        <v>2016</v>
      </c>
      <c r="E7628" s="15" t="s">
        <v>68</v>
      </c>
      <c r="F7628" s="15" t="s">
        <v>68</v>
      </c>
      <c r="G7628" s="15" t="s">
        <v>69</v>
      </c>
    </row>
    <row r="7629" spans="1:7" s="8" customFormat="1" ht="20.149999999999999" customHeight="1">
      <c r="A7629" s="13" t="s">
        <v>7855</v>
      </c>
      <c r="B7629" s="14">
        <v>9782100760473</v>
      </c>
      <c r="C7629" s="14">
        <v>9782100764440</v>
      </c>
      <c r="D7629" s="14">
        <v>2017</v>
      </c>
      <c r="E7629" s="15" t="s">
        <v>244</v>
      </c>
    </row>
    <row r="7630" spans="1:7" s="8" customFormat="1" ht="20.149999999999999" customHeight="1">
      <c r="A7630" s="13" t="s">
        <v>7856</v>
      </c>
      <c r="B7630" s="14">
        <v>9782100758395</v>
      </c>
      <c r="C7630" s="14">
        <v>9782100761616</v>
      </c>
      <c r="D7630" s="14">
        <v>2017</v>
      </c>
      <c r="E7630" s="15" t="s">
        <v>157</v>
      </c>
    </row>
    <row r="7631" spans="1:7" s="8" customFormat="1" ht="20.149999999999999" customHeight="1">
      <c r="A7631" s="13" t="s">
        <v>7857</v>
      </c>
      <c r="B7631" s="14">
        <v>9782100766338</v>
      </c>
      <c r="C7631" s="14">
        <v>9782100767465</v>
      </c>
      <c r="D7631" s="14">
        <v>2017</v>
      </c>
      <c r="E7631" s="15" t="s">
        <v>68</v>
      </c>
      <c r="F7631" s="15" t="s">
        <v>68</v>
      </c>
      <c r="G7631" s="15" t="s">
        <v>7858</v>
      </c>
    </row>
    <row r="7632" spans="1:7" s="8" customFormat="1" ht="20.149999999999999" customHeight="1">
      <c r="A7632" s="13" t="s">
        <v>7859</v>
      </c>
      <c r="B7632" s="14">
        <v>9782100747351</v>
      </c>
      <c r="C7632" s="14">
        <v>9782100751501</v>
      </c>
      <c r="D7632" s="14">
        <v>2016</v>
      </c>
      <c r="E7632" s="15" t="s">
        <v>273</v>
      </c>
    </row>
    <row r="7633" spans="1:7" s="8" customFormat="1" ht="20.149999999999999" customHeight="1">
      <c r="A7633" s="13" t="s">
        <v>7860</v>
      </c>
      <c r="B7633" s="14">
        <v>9782100758883</v>
      </c>
      <c r="C7633" s="14">
        <v>9782100761395</v>
      </c>
      <c r="D7633" s="14">
        <v>2017</v>
      </c>
      <c r="E7633" s="15" t="s">
        <v>25</v>
      </c>
    </row>
    <row r="7634" spans="1:7" s="8" customFormat="1" ht="20.149999999999999" customHeight="1">
      <c r="A7634" s="13" t="s">
        <v>7861</v>
      </c>
      <c r="B7634" s="14">
        <v>9782100753864</v>
      </c>
      <c r="C7634" s="14">
        <v>9782100757237</v>
      </c>
      <c r="D7634" s="14">
        <v>2016</v>
      </c>
      <c r="E7634" s="15" t="s">
        <v>35</v>
      </c>
      <c r="F7634" s="15" t="s">
        <v>36</v>
      </c>
      <c r="G7634" s="15" t="s">
        <v>7862</v>
      </c>
    </row>
    <row r="7635" spans="1:7" s="8" customFormat="1" ht="20.149999999999999" customHeight="1">
      <c r="A7635" s="13" t="s">
        <v>7863</v>
      </c>
      <c r="B7635" s="14">
        <v>9782100770717</v>
      </c>
      <c r="C7635" s="14">
        <v>9782100771349</v>
      </c>
      <c r="D7635" s="14">
        <v>2017</v>
      </c>
    </row>
    <row r="7636" spans="1:7" s="8" customFormat="1" ht="20.149999999999999" customHeight="1">
      <c r="A7636" s="13" t="s">
        <v>7864</v>
      </c>
      <c r="B7636" s="14">
        <v>9782100758777</v>
      </c>
      <c r="C7636" s="14">
        <v>9782100763870</v>
      </c>
      <c r="D7636" s="14">
        <v>2017</v>
      </c>
      <c r="E7636" s="15" t="s">
        <v>244</v>
      </c>
    </row>
    <row r="7637" spans="1:7" s="8" customFormat="1" ht="20.149999999999999" customHeight="1">
      <c r="A7637" s="13" t="s">
        <v>7865</v>
      </c>
      <c r="B7637" s="14">
        <v>9782100759446</v>
      </c>
      <c r="C7637" s="14">
        <v>9782100761449</v>
      </c>
      <c r="D7637" s="14">
        <v>2017</v>
      </c>
      <c r="E7637" s="15" t="s">
        <v>68</v>
      </c>
      <c r="F7637" s="15" t="s">
        <v>68</v>
      </c>
      <c r="G7637" s="15" t="s">
        <v>69</v>
      </c>
    </row>
    <row r="7638" spans="1:7" s="8" customFormat="1" ht="20.149999999999999" customHeight="1">
      <c r="A7638" s="13" t="s">
        <v>7866</v>
      </c>
      <c r="B7638" s="14">
        <v>9782100759439</v>
      </c>
      <c r="C7638" s="14">
        <v>9782100760442</v>
      </c>
      <c r="D7638" s="14">
        <v>2017</v>
      </c>
      <c r="E7638" s="15" t="s">
        <v>273</v>
      </c>
    </row>
    <row r="7639" spans="1:7" s="8" customFormat="1" ht="20.149999999999999" customHeight="1">
      <c r="A7639" s="13" t="s">
        <v>7867</v>
      </c>
      <c r="B7639" s="14">
        <v>9782100738816</v>
      </c>
      <c r="C7639" s="14">
        <v>9782100764501</v>
      </c>
      <c r="D7639" s="14">
        <v>2017</v>
      </c>
      <c r="E7639" s="15" t="s">
        <v>244</v>
      </c>
      <c r="F7639" s="15" t="s">
        <v>245</v>
      </c>
      <c r="G7639" s="15" t="s">
        <v>598</v>
      </c>
    </row>
    <row r="7640" spans="1:7" s="8" customFormat="1" ht="20.149999999999999" customHeight="1">
      <c r="A7640" s="13" t="s">
        <v>7868</v>
      </c>
      <c r="B7640" s="14">
        <v>9782100760237</v>
      </c>
      <c r="C7640" s="14">
        <v>9782100767427</v>
      </c>
      <c r="D7640" s="14">
        <v>2017</v>
      </c>
      <c r="E7640" s="15" t="s">
        <v>273</v>
      </c>
    </row>
    <row r="7641" spans="1:7" s="8" customFormat="1" ht="20.149999999999999" customHeight="1">
      <c r="A7641" s="13" t="s">
        <v>7869</v>
      </c>
      <c r="B7641" s="14">
        <v>9782100758890</v>
      </c>
      <c r="C7641" s="14">
        <v>9782100761456</v>
      </c>
      <c r="D7641" s="14">
        <v>2017</v>
      </c>
      <c r="E7641" s="15" t="s">
        <v>31</v>
      </c>
    </row>
    <row r="7642" spans="1:7" s="8" customFormat="1" ht="20.149999999999999" customHeight="1">
      <c r="A7642" s="13" t="s">
        <v>7870</v>
      </c>
      <c r="B7642" s="14">
        <v>9782100763160</v>
      </c>
      <c r="C7642" s="14">
        <v>9782100764587</v>
      </c>
      <c r="D7642" s="14">
        <v>2017</v>
      </c>
      <c r="E7642" s="15" t="s">
        <v>273</v>
      </c>
    </row>
    <row r="7643" spans="1:7" s="8" customFormat="1" ht="20.149999999999999" customHeight="1">
      <c r="A7643" s="13" t="s">
        <v>7871</v>
      </c>
      <c r="B7643" s="14">
        <v>9782100762521</v>
      </c>
      <c r="C7643" s="14">
        <v>9782100768516</v>
      </c>
      <c r="D7643" s="14">
        <v>2017</v>
      </c>
      <c r="E7643" s="15" t="s">
        <v>68</v>
      </c>
    </row>
    <row r="7644" spans="1:7" s="8" customFormat="1" ht="20.149999999999999" customHeight="1">
      <c r="A7644" s="13" t="s">
        <v>7872</v>
      </c>
      <c r="B7644" s="14">
        <v>9782100762217</v>
      </c>
      <c r="C7644" s="14">
        <v>9782100768578</v>
      </c>
      <c r="D7644" s="14">
        <v>2017</v>
      </c>
      <c r="E7644" s="15" t="s">
        <v>68</v>
      </c>
      <c r="F7644" s="15" t="s">
        <v>68</v>
      </c>
      <c r="G7644" s="15" t="s">
        <v>4429</v>
      </c>
    </row>
    <row r="7645" spans="1:7" s="8" customFormat="1" ht="20.149999999999999" customHeight="1">
      <c r="A7645" s="13" t="s">
        <v>7873</v>
      </c>
      <c r="B7645" s="14">
        <v>9782100762224</v>
      </c>
      <c r="C7645" s="14">
        <v>9782100768592</v>
      </c>
      <c r="D7645" s="14">
        <v>2017</v>
      </c>
      <c r="E7645" s="15" t="s">
        <v>68</v>
      </c>
      <c r="F7645" s="15" t="s">
        <v>68</v>
      </c>
      <c r="G7645" s="15" t="s">
        <v>280</v>
      </c>
    </row>
    <row r="7646" spans="1:7" s="8" customFormat="1" ht="20.149999999999999" customHeight="1">
      <c r="A7646" s="13" t="s">
        <v>7874</v>
      </c>
      <c r="B7646" s="14">
        <v>9782100761746</v>
      </c>
      <c r="C7646" s="14">
        <v>9782100765928</v>
      </c>
      <c r="D7646" s="14">
        <v>2017</v>
      </c>
      <c r="E7646" s="15" t="s">
        <v>25</v>
      </c>
    </row>
    <row r="7647" spans="1:7" s="8" customFormat="1" ht="20.149999999999999" customHeight="1">
      <c r="A7647" s="13" t="s">
        <v>7875</v>
      </c>
      <c r="B7647" s="14">
        <v>9782100754601</v>
      </c>
      <c r="C7647" s="14">
        <v>9782100756643</v>
      </c>
      <c r="D7647" s="14">
        <v>2016</v>
      </c>
      <c r="E7647" s="15" t="s">
        <v>157</v>
      </c>
    </row>
    <row r="7648" spans="1:7" s="8" customFormat="1" ht="20.149999999999999" customHeight="1">
      <c r="A7648" s="13" t="s">
        <v>7876</v>
      </c>
      <c r="B7648" s="14">
        <v>9782100765553</v>
      </c>
      <c r="C7648" s="14">
        <v>9782100768479</v>
      </c>
      <c r="D7648" s="14">
        <v>2017</v>
      </c>
      <c r="E7648" s="15" t="s">
        <v>25</v>
      </c>
      <c r="F7648" s="15" t="s">
        <v>480</v>
      </c>
      <c r="G7648" s="15" t="s">
        <v>6625</v>
      </c>
    </row>
    <row r="7649" spans="1:7" s="8" customFormat="1" ht="20.149999999999999" customHeight="1">
      <c r="A7649" s="13" t="s">
        <v>7877</v>
      </c>
      <c r="B7649" s="14">
        <v>9782100747504</v>
      </c>
      <c r="C7649" s="14">
        <v>9782100756711</v>
      </c>
      <c r="D7649" s="14">
        <v>2016</v>
      </c>
      <c r="E7649" s="15" t="s">
        <v>273</v>
      </c>
    </row>
    <row r="7650" spans="1:7" s="8" customFormat="1" ht="20.149999999999999" customHeight="1">
      <c r="A7650" s="13" t="s">
        <v>7878</v>
      </c>
      <c r="B7650" s="14">
        <v>9782100761715</v>
      </c>
      <c r="C7650" s="14">
        <v>9782100771837</v>
      </c>
      <c r="D7650" s="14">
        <v>2017</v>
      </c>
      <c r="E7650" s="15" t="s">
        <v>25</v>
      </c>
    </row>
    <row r="7651" spans="1:7" s="8" customFormat="1" ht="20.149999999999999" customHeight="1">
      <c r="A7651" s="13" t="s">
        <v>7879</v>
      </c>
      <c r="B7651" s="14">
        <v>9782100763634</v>
      </c>
      <c r="C7651" s="14">
        <v>9782100767007</v>
      </c>
      <c r="D7651" s="14">
        <v>2017</v>
      </c>
      <c r="E7651" s="15" t="s">
        <v>25</v>
      </c>
      <c r="F7651" s="15" t="s">
        <v>480</v>
      </c>
      <c r="G7651" s="15" t="s">
        <v>481</v>
      </c>
    </row>
    <row r="7652" spans="1:7" s="8" customFormat="1" ht="20.149999999999999" customHeight="1">
      <c r="A7652" s="13" t="s">
        <v>7880</v>
      </c>
      <c r="B7652" s="14">
        <v>9782100762675</v>
      </c>
      <c r="C7652" s="14">
        <v>9782100768370</v>
      </c>
      <c r="D7652" s="14">
        <v>2017</v>
      </c>
      <c r="E7652" s="15" t="s">
        <v>25</v>
      </c>
      <c r="F7652" s="15" t="s">
        <v>480</v>
      </c>
      <c r="G7652" s="15" t="s">
        <v>6625</v>
      </c>
    </row>
    <row r="7653" spans="1:7" s="8" customFormat="1" ht="20.149999999999999" customHeight="1">
      <c r="A7653" s="13" t="s">
        <v>7881</v>
      </c>
      <c r="B7653" s="14">
        <v>9782100760220</v>
      </c>
      <c r="C7653" s="14">
        <v>9782100764570</v>
      </c>
      <c r="D7653" s="14">
        <v>2017</v>
      </c>
      <c r="E7653" s="15" t="s">
        <v>273</v>
      </c>
    </row>
    <row r="7654" spans="1:7" s="8" customFormat="1" ht="20.149999999999999" customHeight="1">
      <c r="A7654" s="13" t="s">
        <v>7882</v>
      </c>
      <c r="B7654" s="14">
        <v>9782100751921</v>
      </c>
      <c r="C7654" s="14">
        <v>9782100764495</v>
      </c>
      <c r="D7654" s="14">
        <v>2017</v>
      </c>
      <c r="E7654" s="15" t="s">
        <v>25</v>
      </c>
      <c r="F7654" s="15" t="s">
        <v>480</v>
      </c>
      <c r="G7654" s="15" t="s">
        <v>3603</v>
      </c>
    </row>
    <row r="7655" spans="1:7" s="8" customFormat="1" ht="20.149999999999999" customHeight="1">
      <c r="A7655" s="13" t="s">
        <v>7883</v>
      </c>
      <c r="B7655" s="14">
        <v>9782100759712</v>
      </c>
      <c r="C7655" s="14">
        <v>9782100763009</v>
      </c>
      <c r="D7655" s="14">
        <v>2017</v>
      </c>
      <c r="E7655" s="15" t="s">
        <v>25</v>
      </c>
      <c r="F7655" s="15" t="s">
        <v>480</v>
      </c>
      <c r="G7655" s="15" t="s">
        <v>481</v>
      </c>
    </row>
    <row r="7656" spans="1:7" s="8" customFormat="1" ht="20.149999999999999" customHeight="1">
      <c r="A7656" s="13" t="s">
        <v>7884</v>
      </c>
      <c r="B7656" s="14">
        <v>9782100753734</v>
      </c>
      <c r="C7656" s="14">
        <v>9782100757848</v>
      </c>
      <c r="D7656" s="14">
        <v>2016</v>
      </c>
      <c r="E7656" s="15" t="s">
        <v>68</v>
      </c>
      <c r="F7656" s="15" t="s">
        <v>68</v>
      </c>
      <c r="G7656" s="15" t="s">
        <v>7850</v>
      </c>
    </row>
    <row r="7657" spans="1:7" s="8" customFormat="1" ht="20.149999999999999" customHeight="1">
      <c r="A7657" s="13" t="s">
        <v>7885</v>
      </c>
      <c r="B7657" s="14">
        <v>9782100758869</v>
      </c>
      <c r="C7657" s="14">
        <v>9782100761364</v>
      </c>
      <c r="D7657" s="14">
        <v>2017</v>
      </c>
      <c r="E7657" s="15" t="s">
        <v>157</v>
      </c>
    </row>
    <row r="7658" spans="1:7" s="8" customFormat="1" ht="20.149999999999999" customHeight="1">
      <c r="A7658" s="13" t="s">
        <v>7886</v>
      </c>
      <c r="B7658" s="14">
        <v>9782100752157</v>
      </c>
      <c r="C7658" s="14">
        <v>9782100755936</v>
      </c>
      <c r="D7658" s="14">
        <v>2017</v>
      </c>
      <c r="E7658" s="15" t="s">
        <v>18</v>
      </c>
      <c r="F7658" s="15" t="s">
        <v>18</v>
      </c>
      <c r="G7658" s="15" t="s">
        <v>134</v>
      </c>
    </row>
    <row r="7659" spans="1:7" s="8" customFormat="1" ht="20.149999999999999" customHeight="1">
      <c r="A7659" s="13" t="s">
        <v>7887</v>
      </c>
      <c r="B7659" s="14">
        <v>9782100763108</v>
      </c>
      <c r="C7659" s="14">
        <v>9782100768486</v>
      </c>
      <c r="D7659" s="14">
        <v>2017</v>
      </c>
      <c r="E7659" s="15" t="s">
        <v>273</v>
      </c>
    </row>
    <row r="7660" spans="1:7" s="8" customFormat="1" ht="20.149999999999999" customHeight="1">
      <c r="A7660" s="13" t="s">
        <v>7888</v>
      </c>
      <c r="B7660" s="14">
        <v>9782100772988</v>
      </c>
      <c r="C7660" s="14">
        <v>9782100768530</v>
      </c>
      <c r="D7660" s="14">
        <v>2017</v>
      </c>
      <c r="E7660" s="15" t="s">
        <v>25</v>
      </c>
      <c r="F7660" s="15" t="s">
        <v>480</v>
      </c>
      <c r="G7660" s="15" t="s">
        <v>6625</v>
      </c>
    </row>
    <row r="7661" spans="1:7" s="8" customFormat="1" ht="20.149999999999999" customHeight="1">
      <c r="A7661" s="13" t="s">
        <v>7889</v>
      </c>
      <c r="B7661" s="14">
        <v>9782100772995</v>
      </c>
      <c r="C7661" s="14">
        <v>9782100768554</v>
      </c>
      <c r="D7661" s="14">
        <v>2017</v>
      </c>
      <c r="E7661" s="15" t="s">
        <v>25</v>
      </c>
      <c r="F7661" s="15" t="s">
        <v>480</v>
      </c>
      <c r="G7661" s="15" t="s">
        <v>6625</v>
      </c>
    </row>
    <row r="7662" spans="1:7" s="8" customFormat="1" ht="20.149999999999999" customHeight="1">
      <c r="A7662" s="13" t="s">
        <v>7890</v>
      </c>
      <c r="B7662" s="14">
        <v>9782100762194</v>
      </c>
      <c r="C7662" s="14">
        <v>9782100767458</v>
      </c>
      <c r="D7662" s="14">
        <v>2017</v>
      </c>
      <c r="E7662" s="15" t="s">
        <v>25</v>
      </c>
      <c r="F7662" s="15" t="s">
        <v>480</v>
      </c>
      <c r="G7662" s="15" t="s">
        <v>6625</v>
      </c>
    </row>
    <row r="7663" spans="1:7" s="8" customFormat="1" ht="20.149999999999999" customHeight="1">
      <c r="A7663" s="13" t="s">
        <v>7891</v>
      </c>
      <c r="B7663" s="14">
        <v>9782100759996</v>
      </c>
      <c r="C7663" s="14">
        <v>9782100765959</v>
      </c>
      <c r="D7663" s="14">
        <v>2017</v>
      </c>
    </row>
    <row r="7664" spans="1:7" s="8" customFormat="1" ht="20.149999999999999" customHeight="1">
      <c r="A7664" s="13" t="s">
        <v>7892</v>
      </c>
      <c r="B7664" s="14">
        <v>9782100769797</v>
      </c>
      <c r="C7664" s="14">
        <v>9782100771233</v>
      </c>
      <c r="D7664" s="14">
        <v>2017</v>
      </c>
      <c r="E7664" s="15" t="s">
        <v>129</v>
      </c>
      <c r="F7664" s="15" t="s">
        <v>7893</v>
      </c>
      <c r="G7664" s="15" t="s">
        <v>7894</v>
      </c>
    </row>
    <row r="7665" spans="1:7" s="8" customFormat="1" ht="20.149999999999999" customHeight="1">
      <c r="A7665" s="13" t="s">
        <v>7895</v>
      </c>
      <c r="B7665" s="14">
        <v>9782100754182</v>
      </c>
      <c r="C7665" s="14">
        <v>9782100755899</v>
      </c>
      <c r="D7665" s="14">
        <v>2016</v>
      </c>
      <c r="E7665" s="15" t="s">
        <v>68</v>
      </c>
      <c r="F7665" s="15" t="s">
        <v>68</v>
      </c>
      <c r="G7665" s="15" t="s">
        <v>280</v>
      </c>
    </row>
    <row r="7666" spans="1:7" s="8" customFormat="1" ht="20.149999999999999" customHeight="1">
      <c r="A7666" s="13" t="s">
        <v>7896</v>
      </c>
      <c r="B7666" s="14">
        <v>9782100770373</v>
      </c>
      <c r="C7666" s="14">
        <v>9782100771868</v>
      </c>
      <c r="D7666" s="14">
        <v>2017</v>
      </c>
      <c r="E7666" s="15" t="s">
        <v>25</v>
      </c>
      <c r="F7666" s="15" t="s">
        <v>26</v>
      </c>
      <c r="G7666" s="15" t="s">
        <v>7897</v>
      </c>
    </row>
    <row r="7667" spans="1:7" s="8" customFormat="1" ht="20.149999999999999" customHeight="1">
      <c r="A7667" s="13" t="s">
        <v>7898</v>
      </c>
      <c r="B7667" s="14">
        <v>9782100766314</v>
      </c>
      <c r="C7667" s="14">
        <v>9782100768660</v>
      </c>
      <c r="D7667" s="14">
        <v>2017</v>
      </c>
      <c r="E7667" s="15" t="s">
        <v>25</v>
      </c>
      <c r="F7667" s="15" t="s">
        <v>26</v>
      </c>
      <c r="G7667" s="15" t="s">
        <v>7897</v>
      </c>
    </row>
    <row r="7668" spans="1:7" s="8" customFormat="1" ht="20.149999999999999" customHeight="1">
      <c r="A7668" s="13" t="s">
        <v>7899</v>
      </c>
      <c r="B7668" s="14">
        <v>9782100769803</v>
      </c>
      <c r="C7668" s="14">
        <v>9782100771912</v>
      </c>
      <c r="D7668" s="14">
        <v>2017</v>
      </c>
      <c r="E7668" s="15" t="s">
        <v>25</v>
      </c>
      <c r="F7668" s="15" t="s">
        <v>26</v>
      </c>
      <c r="G7668" s="15" t="s">
        <v>7897</v>
      </c>
    </row>
    <row r="7669" spans="1:7" s="8" customFormat="1" ht="20.149999999999999" customHeight="1">
      <c r="A7669" s="13" t="s">
        <v>7900</v>
      </c>
      <c r="B7669" s="14">
        <v>9782100749065</v>
      </c>
      <c r="C7669" s="14">
        <v>9782100753383</v>
      </c>
      <c r="D7669" s="14">
        <v>2017</v>
      </c>
      <c r="E7669" s="15" t="s">
        <v>25</v>
      </c>
      <c r="F7669" s="15" t="s">
        <v>26</v>
      </c>
      <c r="G7669" s="15" t="s">
        <v>2839</v>
      </c>
    </row>
    <row r="7670" spans="1:7" s="8" customFormat="1" ht="20.149999999999999" customHeight="1">
      <c r="A7670" s="13" t="s">
        <v>7901</v>
      </c>
      <c r="B7670" s="14">
        <v>9782100758548</v>
      </c>
      <c r="C7670" s="14">
        <v>9782100768462</v>
      </c>
      <c r="D7670" s="14">
        <v>2017</v>
      </c>
      <c r="E7670" s="15" t="s">
        <v>68</v>
      </c>
      <c r="F7670" s="15" t="s">
        <v>68</v>
      </c>
      <c r="G7670" s="15" t="s">
        <v>69</v>
      </c>
    </row>
    <row r="7671" spans="1:7" s="8" customFormat="1" ht="20.149999999999999" customHeight="1">
      <c r="A7671" s="13" t="s">
        <v>7902</v>
      </c>
      <c r="B7671" s="14">
        <v>9782100757732</v>
      </c>
      <c r="C7671" s="14">
        <v>9782100768691</v>
      </c>
      <c r="D7671" s="14">
        <v>2017</v>
      </c>
      <c r="E7671" s="15" t="s">
        <v>157</v>
      </c>
    </row>
    <row r="7672" spans="1:7" s="8" customFormat="1" ht="20.149999999999999" customHeight="1">
      <c r="A7672" s="13" t="s">
        <v>7903</v>
      </c>
      <c r="B7672" s="14">
        <v>9782100749485</v>
      </c>
      <c r="C7672" s="14">
        <v>9782100768431</v>
      </c>
      <c r="D7672" s="14">
        <v>2017</v>
      </c>
      <c r="E7672" s="15" t="s">
        <v>25</v>
      </c>
      <c r="F7672" s="15" t="s">
        <v>480</v>
      </c>
      <c r="G7672" s="15" t="s">
        <v>6625</v>
      </c>
    </row>
    <row r="7673" spans="1:7" s="8" customFormat="1" ht="20.149999999999999" customHeight="1">
      <c r="A7673" s="13" t="s">
        <v>7904</v>
      </c>
      <c r="B7673" s="14">
        <v>9782100747023</v>
      </c>
      <c r="C7673" s="14">
        <v>9782100756636</v>
      </c>
      <c r="D7673" s="14">
        <v>2016</v>
      </c>
      <c r="E7673" s="15" t="s">
        <v>157</v>
      </c>
    </row>
    <row r="7674" spans="1:7" s="8" customFormat="1" ht="20.149999999999999" customHeight="1">
      <c r="A7674" s="13" t="s">
        <v>7905</v>
      </c>
      <c r="B7674" s="14">
        <v>9782100761876</v>
      </c>
      <c r="C7674" s="14">
        <v>9782100762996</v>
      </c>
      <c r="D7674" s="14">
        <v>2017</v>
      </c>
      <c r="E7674" s="15" t="s">
        <v>68</v>
      </c>
      <c r="F7674" s="15" t="s">
        <v>68</v>
      </c>
      <c r="G7674" s="15" t="s">
        <v>4429</v>
      </c>
    </row>
    <row r="7675" spans="1:7" s="8" customFormat="1" ht="20.149999999999999" customHeight="1">
      <c r="A7675" s="13" t="s">
        <v>929</v>
      </c>
      <c r="B7675" s="14">
        <v>9782100740017</v>
      </c>
      <c r="C7675" s="14">
        <v>9782100751471</v>
      </c>
      <c r="D7675" s="14">
        <v>2016</v>
      </c>
      <c r="E7675" s="15" t="s">
        <v>157</v>
      </c>
    </row>
    <row r="7676" spans="1:7" s="8" customFormat="1" ht="20.149999999999999" customHeight="1">
      <c r="A7676" s="13" t="s">
        <v>7906</v>
      </c>
      <c r="B7676" s="14">
        <v>9782100766376</v>
      </c>
      <c r="C7676" s="14">
        <v>9782100768639</v>
      </c>
      <c r="D7676" s="14">
        <v>2017</v>
      </c>
      <c r="E7676" s="15" t="s">
        <v>157</v>
      </c>
      <c r="F7676" s="15" t="s">
        <v>240</v>
      </c>
      <c r="G7676" s="15" t="s">
        <v>3520</v>
      </c>
    </row>
    <row r="7677" spans="1:7" s="8" customFormat="1" ht="20.149999999999999" customHeight="1">
      <c r="A7677" s="13" t="s">
        <v>7907</v>
      </c>
      <c r="B7677" s="14">
        <v>9782100759248</v>
      </c>
      <c r="C7677" s="14">
        <v>9782100767786</v>
      </c>
      <c r="D7677" s="14">
        <v>2017</v>
      </c>
    </row>
    <row r="7678" spans="1:7" s="8" customFormat="1" ht="20.149999999999999" customHeight="1">
      <c r="A7678" s="13" t="s">
        <v>7908</v>
      </c>
      <c r="B7678" s="14">
        <v>9782100759323</v>
      </c>
      <c r="C7678" s="14">
        <v>9782100767793</v>
      </c>
      <c r="D7678" s="14">
        <v>2017</v>
      </c>
      <c r="E7678" s="15" t="s">
        <v>244</v>
      </c>
    </row>
    <row r="7679" spans="1:7" s="8" customFormat="1" ht="20.149999999999999" customHeight="1">
      <c r="A7679" s="13" t="s">
        <v>7909</v>
      </c>
      <c r="B7679" s="14">
        <v>9782100767304</v>
      </c>
      <c r="C7679" s="14">
        <v>9782100768622</v>
      </c>
      <c r="D7679" s="14">
        <v>2017</v>
      </c>
      <c r="E7679" s="15" t="s">
        <v>31</v>
      </c>
    </row>
    <row r="7680" spans="1:7" s="8" customFormat="1" ht="20.149999999999999" customHeight="1">
      <c r="A7680" s="13" t="s">
        <v>7910</v>
      </c>
      <c r="B7680" s="14">
        <v>9782100758876</v>
      </c>
      <c r="C7680" s="14">
        <v>9782100761371</v>
      </c>
      <c r="D7680" s="14">
        <v>2017</v>
      </c>
      <c r="E7680" s="15" t="s">
        <v>157</v>
      </c>
    </row>
    <row r="7681" spans="1:7" s="8" customFormat="1" ht="20.149999999999999" customHeight="1">
      <c r="A7681" s="13" t="s">
        <v>7911</v>
      </c>
      <c r="B7681" s="14">
        <v>9782100753741</v>
      </c>
      <c r="C7681" s="14">
        <v>9782100757244</v>
      </c>
      <c r="D7681" s="14">
        <v>2016</v>
      </c>
      <c r="E7681" s="15" t="s">
        <v>68</v>
      </c>
      <c r="F7681" s="15" t="s">
        <v>68</v>
      </c>
      <c r="G7681" s="15" t="s">
        <v>7850</v>
      </c>
    </row>
    <row r="7682" spans="1:7" s="8" customFormat="1" ht="20.149999999999999" customHeight="1">
      <c r="A7682" s="13" t="s">
        <v>7912</v>
      </c>
      <c r="B7682" s="14">
        <v>9782100769773</v>
      </c>
      <c r="C7682" s="14">
        <v>9782100771950</v>
      </c>
      <c r="D7682" s="14">
        <v>2017</v>
      </c>
      <c r="E7682" s="15" t="s">
        <v>25</v>
      </c>
      <c r="F7682" s="15" t="s">
        <v>480</v>
      </c>
      <c r="G7682" s="15" t="s">
        <v>6625</v>
      </c>
    </row>
    <row r="7683" spans="1:7" s="8" customFormat="1" ht="20.149999999999999" customHeight="1">
      <c r="A7683" s="13" t="s">
        <v>7913</v>
      </c>
      <c r="B7683" s="14">
        <v>9782100758562</v>
      </c>
      <c r="C7683" s="14">
        <v>9782100765935</v>
      </c>
      <c r="D7683" s="14">
        <v>2017</v>
      </c>
      <c r="E7683" s="15" t="s">
        <v>25</v>
      </c>
    </row>
    <row r="7684" spans="1:7" s="8" customFormat="1" ht="20.149999999999999" customHeight="1">
      <c r="A7684" s="13" t="s">
        <v>7914</v>
      </c>
      <c r="B7684" s="14">
        <v>9780262024976</v>
      </c>
      <c r="C7684" s="14">
        <v>9780262287210</v>
      </c>
      <c r="D7684" s="14">
        <v>2001</v>
      </c>
    </row>
    <row r="7685" spans="1:7" s="8" customFormat="1" ht="20.149999999999999" customHeight="1">
      <c r="A7685" s="13" t="s">
        <v>7915</v>
      </c>
      <c r="B7685" s="14">
        <v>9780262015066</v>
      </c>
      <c r="C7685" s="14">
        <v>9780262295390</v>
      </c>
      <c r="D7685" s="14">
        <v>2011</v>
      </c>
    </row>
    <row r="7686" spans="1:7" s="8" customFormat="1" ht="20.149999999999999" customHeight="1">
      <c r="A7686" s="13" t="s">
        <v>7916</v>
      </c>
      <c r="B7686" s="14">
        <v>9780262016629</v>
      </c>
      <c r="C7686" s="14">
        <v>9780262298247</v>
      </c>
      <c r="D7686" s="14">
        <v>2012</v>
      </c>
    </row>
    <row r="7687" spans="1:7" s="8" customFormat="1" ht="20.149999999999999" customHeight="1">
      <c r="A7687" s="13" t="s">
        <v>7917</v>
      </c>
      <c r="B7687" s="14">
        <v>9780262013055</v>
      </c>
      <c r="C7687" s="14">
        <v>9780262255288</v>
      </c>
      <c r="D7687" s="14">
        <v>2012</v>
      </c>
    </row>
    <row r="7688" spans="1:7" s="8" customFormat="1" ht="20.149999999999999" customHeight="1">
      <c r="A7688" s="13" t="s">
        <v>7918</v>
      </c>
      <c r="B7688" s="14">
        <v>9780262017831</v>
      </c>
      <c r="C7688" s="14">
        <v>9780262305891</v>
      </c>
      <c r="D7688" s="14">
        <v>2012</v>
      </c>
    </row>
    <row r="7689" spans="1:7" s="8" customFormat="1" ht="20.149999999999999" customHeight="1">
      <c r="A7689" s="13" t="s">
        <v>7919</v>
      </c>
      <c r="B7689" s="14">
        <v>9780262019521</v>
      </c>
      <c r="C7689" s="14">
        <v>9780262318235</v>
      </c>
      <c r="D7689" s="14">
        <v>2013</v>
      </c>
    </row>
    <row r="7690" spans="1:7" s="8" customFormat="1" ht="20.149999999999999" customHeight="1">
      <c r="A7690" s="13" t="s">
        <v>7920</v>
      </c>
      <c r="B7690" s="14">
        <v>9780262019194</v>
      </c>
      <c r="C7690" s="14">
        <v>9780262315661</v>
      </c>
      <c r="D7690" s="14">
        <v>2013</v>
      </c>
    </row>
    <row r="7691" spans="1:7" s="8" customFormat="1" ht="20.149999999999999" customHeight="1">
      <c r="A7691" s="13" t="s">
        <v>7921</v>
      </c>
      <c r="B7691" s="14">
        <v>9780262016995</v>
      </c>
      <c r="C7691" s="14">
        <v>9780262301411</v>
      </c>
      <c r="D7691" s="14">
        <v>2012</v>
      </c>
    </row>
    <row r="7692" spans="1:7" s="8" customFormat="1" ht="20.149999999999999" customHeight="1">
      <c r="A7692" s="13" t="s">
        <v>7922</v>
      </c>
      <c r="B7692" s="14">
        <v>9780262018081</v>
      </c>
      <c r="C7692" s="14">
        <v>9780262306027</v>
      </c>
      <c r="D7692" s="14">
        <v>2012</v>
      </c>
    </row>
    <row r="7693" spans="1:7" s="8" customFormat="1" ht="20.149999999999999" customHeight="1">
      <c r="A7693" s="13" t="s">
        <v>7923</v>
      </c>
      <c r="B7693" s="14">
        <v>9780262015967</v>
      </c>
      <c r="C7693" s="14">
        <v>9780262298902</v>
      </c>
      <c r="D7693" s="14">
        <v>2011</v>
      </c>
    </row>
    <row r="7694" spans="1:7" s="8" customFormat="1" ht="20.149999999999999" customHeight="1">
      <c r="A7694" s="13" t="s">
        <v>7924</v>
      </c>
      <c r="B7694" s="14">
        <v>9780262518802</v>
      </c>
      <c r="C7694" s="14">
        <v>9780262313223</v>
      </c>
      <c r="D7694" s="14">
        <v>2013</v>
      </c>
    </row>
    <row r="7695" spans="1:7" s="8" customFormat="1" ht="20.149999999999999" customHeight="1">
      <c r="A7695" s="13" t="s">
        <v>7925</v>
      </c>
      <c r="B7695" s="14">
        <v>9780262026789</v>
      </c>
      <c r="C7695" s="14">
        <v>9780262319584</v>
      </c>
      <c r="D7695" s="14">
        <v>2014</v>
      </c>
    </row>
    <row r="7696" spans="1:7" s="8" customFormat="1" ht="20.149999999999999" customHeight="1">
      <c r="A7696" s="13" t="s">
        <v>7926</v>
      </c>
      <c r="B7696" s="14">
        <v>9780262016797</v>
      </c>
      <c r="C7696" s="14">
        <v>9780262302814</v>
      </c>
      <c r="D7696" s="14">
        <v>2012</v>
      </c>
    </row>
    <row r="7697" spans="1:4" s="8" customFormat="1" ht="20.149999999999999" customHeight="1">
      <c r="A7697" s="13" t="s">
        <v>7927</v>
      </c>
      <c r="B7697" s="14">
        <v>9780262017497</v>
      </c>
      <c r="C7697" s="14">
        <v>9780262301787</v>
      </c>
      <c r="D7697" s="14">
        <v>2012</v>
      </c>
    </row>
    <row r="7698" spans="1:4" s="8" customFormat="1" ht="20.149999999999999" customHeight="1">
      <c r="A7698" s="13" t="s">
        <v>7928</v>
      </c>
      <c r="B7698" s="14">
        <v>9780262018845</v>
      </c>
      <c r="C7698" s="14">
        <v>9780262313537</v>
      </c>
      <c r="D7698" s="14">
        <v>2013</v>
      </c>
    </row>
    <row r="7699" spans="1:4" s="8" customFormat="1" ht="20.149999999999999" customHeight="1">
      <c r="A7699" s="13" t="s">
        <v>7929</v>
      </c>
      <c r="B7699" s="14">
        <v>9780262027687</v>
      </c>
      <c r="C7699" s="14">
        <v>9780262324564</v>
      </c>
      <c r="D7699" s="14">
        <v>2014</v>
      </c>
    </row>
    <row r="7700" spans="1:4" s="8" customFormat="1" ht="20.149999999999999" customHeight="1">
      <c r="A7700" s="13" t="s">
        <v>7930</v>
      </c>
      <c r="B7700" s="14">
        <v>9780262527125</v>
      </c>
      <c r="C7700" s="14">
        <v>9780262324267</v>
      </c>
      <c r="D7700" s="14">
        <v>2015</v>
      </c>
    </row>
    <row r="7701" spans="1:4" s="8" customFormat="1" ht="20.149999999999999" customHeight="1">
      <c r="A7701" s="13" t="s">
        <v>7931</v>
      </c>
      <c r="B7701" s="14">
        <v>9780262526548</v>
      </c>
      <c r="C7701" s="14">
        <v>9780262325233</v>
      </c>
      <c r="D7701" s="14">
        <v>2014</v>
      </c>
    </row>
    <row r="7702" spans="1:4" s="8" customFormat="1" ht="20.149999999999999" customHeight="1">
      <c r="A7702" s="13" t="s">
        <v>7932</v>
      </c>
      <c r="B7702" s="14">
        <v>9780262028813</v>
      </c>
      <c r="C7702" s="14">
        <v>9780262328425</v>
      </c>
      <c r="D7702" s="14">
        <v>2015</v>
      </c>
    </row>
    <row r="7703" spans="1:4" s="8" customFormat="1" ht="20.149999999999999" customHeight="1">
      <c r="A7703" s="13" t="s">
        <v>7933</v>
      </c>
      <c r="B7703" s="14">
        <v>9780262527132</v>
      </c>
      <c r="C7703" s="14">
        <v>9780262328753</v>
      </c>
      <c r="D7703" s="14">
        <v>2015</v>
      </c>
    </row>
    <row r="7704" spans="1:4" s="8" customFormat="1" ht="20.149999999999999" customHeight="1">
      <c r="A7704" s="13" t="s">
        <v>7934</v>
      </c>
      <c r="B7704" s="14">
        <v>9780262028011</v>
      </c>
      <c r="C7704" s="14">
        <v>9780262325295</v>
      </c>
      <c r="D7704" s="14">
        <v>2015</v>
      </c>
    </row>
    <row r="7705" spans="1:4" s="8" customFormat="1" ht="20.149999999999999" customHeight="1">
      <c r="A7705" s="13" t="s">
        <v>7935</v>
      </c>
      <c r="B7705" s="14">
        <v>9780262029186</v>
      </c>
      <c r="C7705" s="14">
        <v>9780262329200</v>
      </c>
      <c r="D7705" s="14">
        <v>2015</v>
      </c>
    </row>
    <row r="7706" spans="1:4" s="8" customFormat="1" ht="20.149999999999999" customHeight="1">
      <c r="A7706" s="13" t="s">
        <v>7936</v>
      </c>
      <c r="B7706" s="14">
        <v>9780262527736</v>
      </c>
      <c r="C7706" s="14">
        <v>9780262328937</v>
      </c>
      <c r="D7706" s="14">
        <v>2015</v>
      </c>
    </row>
    <row r="7707" spans="1:4" s="8" customFormat="1" ht="20.149999999999999" customHeight="1">
      <c r="A7707" s="13" t="s">
        <v>7937</v>
      </c>
      <c r="B7707" s="14">
        <v>9780262029438</v>
      </c>
      <c r="C7707" s="14">
        <v>9780262329460</v>
      </c>
      <c r="D7707" s="14">
        <v>2015</v>
      </c>
    </row>
    <row r="7708" spans="1:4" s="8" customFormat="1" ht="20.149999999999999" customHeight="1">
      <c r="A7708" s="13" t="s">
        <v>7938</v>
      </c>
      <c r="B7708" s="14">
        <v>9780262028561</v>
      </c>
      <c r="C7708" s="14">
        <v>9780262327862</v>
      </c>
      <c r="D7708" s="14">
        <v>2015</v>
      </c>
    </row>
    <row r="7709" spans="1:4" s="8" customFormat="1" ht="20.149999999999999" customHeight="1">
      <c r="A7709" s="13" t="s">
        <v>7939</v>
      </c>
      <c r="B7709" s="14">
        <v>9780262529501</v>
      </c>
      <c r="C7709" s="14">
        <v>9780262335645</v>
      </c>
      <c r="D7709" s="14">
        <v>2016</v>
      </c>
    </row>
    <row r="7710" spans="1:4" s="8" customFormat="1" ht="20.149999999999999" customHeight="1">
      <c r="A7710" s="13" t="s">
        <v>7940</v>
      </c>
      <c r="B7710" s="14">
        <v>9780262529518</v>
      </c>
      <c r="C7710" s="14">
        <v>9780262337595</v>
      </c>
      <c r="D7710" s="14">
        <v>2016</v>
      </c>
    </row>
    <row r="7711" spans="1:4" s="8" customFormat="1" ht="20.149999999999999" customHeight="1">
      <c r="A7711" s="13" t="s">
        <v>7941</v>
      </c>
      <c r="B7711" s="14">
        <v>9780262529099</v>
      </c>
      <c r="C7711" s="14">
        <v>9780262334129</v>
      </c>
      <c r="D7711" s="14">
        <v>2016</v>
      </c>
    </row>
    <row r="7712" spans="1:4" s="8" customFormat="1" ht="20.149999999999999" customHeight="1">
      <c r="A7712" s="13" t="s">
        <v>7942</v>
      </c>
      <c r="B7712" s="14">
        <v>9780262035316</v>
      </c>
      <c r="C7712" s="14">
        <v>9780262336345</v>
      </c>
      <c r="D7712" s="14">
        <v>2016</v>
      </c>
    </row>
    <row r="7713" spans="1:7" s="8" customFormat="1" ht="20.149999999999999" customHeight="1">
      <c r="A7713" s="13" t="s">
        <v>7943</v>
      </c>
      <c r="B7713" s="14">
        <v>9780262041423</v>
      </c>
      <c r="C7713" s="14">
        <v>9780262288477</v>
      </c>
      <c r="D7713" s="14">
        <v>1994</v>
      </c>
    </row>
    <row r="7714" spans="1:7" s="8" customFormat="1" ht="20.149999999999999" customHeight="1">
      <c r="A7714" s="13" t="s">
        <v>7944</v>
      </c>
      <c r="B7714" s="14">
        <v>9782212673517</v>
      </c>
      <c r="C7714" s="14">
        <v>9782212594683</v>
      </c>
      <c r="D7714" s="14">
        <v>2017</v>
      </c>
    </row>
    <row r="7715" spans="1:7" s="8" customFormat="1" ht="20.149999999999999" customHeight="1">
      <c r="A7715" s="13" t="s">
        <v>7945</v>
      </c>
      <c r="B7715" s="14">
        <v>9780262034944</v>
      </c>
      <c r="C7715" s="14">
        <v>9780262336314</v>
      </c>
      <c r="D7715" s="14">
        <v>2016</v>
      </c>
    </row>
    <row r="7716" spans="1:7" s="8" customFormat="1" ht="20.149999999999999" customHeight="1">
      <c r="A7716" s="13" t="s">
        <v>7946</v>
      </c>
      <c r="B7716" s="14">
        <v>9780080999821</v>
      </c>
      <c r="C7716" s="14">
        <v>9780080999890</v>
      </c>
      <c r="D7716" s="14">
        <v>2017</v>
      </c>
    </row>
    <row r="7717" spans="1:7" s="8" customFormat="1" ht="20.149999999999999" customHeight="1">
      <c r="A7717" s="13" t="s">
        <v>7947</v>
      </c>
      <c r="B7717" s="14">
        <v>9780128118368</v>
      </c>
      <c r="C7717" s="14">
        <v>9780128119044</v>
      </c>
      <c r="D7717" s="14">
        <v>2017</v>
      </c>
    </row>
    <row r="7718" spans="1:7" s="8" customFormat="1" ht="20.149999999999999" customHeight="1">
      <c r="A7718" s="13" t="s">
        <v>7948</v>
      </c>
      <c r="B7718" s="14">
        <v>9780262034241</v>
      </c>
      <c r="C7718" s="14">
        <v>9780262333351</v>
      </c>
      <c r="D7718" s="14">
        <v>2016</v>
      </c>
    </row>
    <row r="7719" spans="1:7" s="8" customFormat="1" ht="20.149999999999999" customHeight="1">
      <c r="A7719" s="13" t="s">
        <v>7949</v>
      </c>
      <c r="B7719" s="14">
        <v>9782855574844</v>
      </c>
      <c r="C7719" s="14">
        <v>9782855575513</v>
      </c>
      <c r="D7719" s="14">
        <v>2017</v>
      </c>
      <c r="E7719" s="15" t="s">
        <v>157</v>
      </c>
      <c r="F7719" s="15" t="s">
        <v>240</v>
      </c>
      <c r="G7719" s="15" t="s">
        <v>241</v>
      </c>
    </row>
    <row r="7720" spans="1:7" s="8" customFormat="1" ht="20.149999999999999" customHeight="1">
      <c r="A7720" s="13" t="s">
        <v>7950</v>
      </c>
      <c r="B7720" s="14">
        <v>9782855574370</v>
      </c>
      <c r="C7720" s="14">
        <v>9782855575506</v>
      </c>
      <c r="D7720" s="14">
        <v>2017</v>
      </c>
      <c r="E7720" s="15" t="s">
        <v>384</v>
      </c>
      <c r="F7720" s="15" t="s">
        <v>385</v>
      </c>
      <c r="G7720" s="15" t="s">
        <v>386</v>
      </c>
    </row>
    <row r="7721" spans="1:7" s="8" customFormat="1" ht="20.149999999999999" customHeight="1">
      <c r="A7721" s="13" t="s">
        <v>7951</v>
      </c>
      <c r="B7721" s="14">
        <v>9782855574530</v>
      </c>
      <c r="C7721" s="14">
        <v>9782855575490</v>
      </c>
      <c r="D7721" s="14">
        <v>2017</v>
      </c>
      <c r="E7721" s="15" t="s">
        <v>157</v>
      </c>
      <c r="F7721" s="15" t="s">
        <v>240</v>
      </c>
      <c r="G7721" s="15" t="s">
        <v>241</v>
      </c>
    </row>
    <row r="7722" spans="1:7" s="8" customFormat="1" ht="20.149999999999999" customHeight="1">
      <c r="A7722" s="13" t="s">
        <v>7952</v>
      </c>
      <c r="B7722" s="14">
        <v>9782855575155</v>
      </c>
      <c r="C7722" s="14">
        <v>9782855575483</v>
      </c>
      <c r="D7722" s="14">
        <v>2017</v>
      </c>
      <c r="E7722" s="15" t="s">
        <v>157</v>
      </c>
      <c r="F7722" s="15" t="s">
        <v>240</v>
      </c>
      <c r="G7722" s="15" t="s">
        <v>881</v>
      </c>
    </row>
    <row r="7723" spans="1:7" s="8" customFormat="1" ht="20.149999999999999" customHeight="1">
      <c r="A7723" s="13" t="s">
        <v>7953</v>
      </c>
      <c r="B7723" s="14">
        <v>9782855574882</v>
      </c>
      <c r="C7723" s="14">
        <v>9782855575476</v>
      </c>
      <c r="D7723" s="14">
        <v>2017</v>
      </c>
      <c r="E7723" s="15" t="s">
        <v>157</v>
      </c>
      <c r="F7723" s="15" t="s">
        <v>240</v>
      </c>
      <c r="G7723" s="15" t="s">
        <v>1322</v>
      </c>
    </row>
    <row r="7724" spans="1:7" s="8" customFormat="1" ht="20.149999999999999" customHeight="1">
      <c r="A7724" s="13" t="s">
        <v>7954</v>
      </c>
      <c r="B7724" s="14">
        <v>9782297063968</v>
      </c>
      <c r="C7724" s="14">
        <v>9782297063951</v>
      </c>
      <c r="D7724" s="14">
        <v>2017</v>
      </c>
    </row>
    <row r="7725" spans="1:7" s="8" customFormat="1" ht="20.149999999999999" customHeight="1">
      <c r="A7725" s="13" t="s">
        <v>7955</v>
      </c>
      <c r="B7725" s="14">
        <v>9781849950350</v>
      </c>
      <c r="C7725" s="14">
        <v>9781849951104</v>
      </c>
      <c r="D7725" s="14">
        <v>2011</v>
      </c>
    </row>
    <row r="7726" spans="1:7" s="8" customFormat="1" ht="20.149999999999999" customHeight="1">
      <c r="A7726" s="13" t="s">
        <v>7956</v>
      </c>
      <c r="B7726" s="14">
        <v>9781904445920</v>
      </c>
      <c r="C7726" s="14">
        <v>9781849950251</v>
      </c>
      <c r="D7726" s="14">
        <v>2010</v>
      </c>
    </row>
    <row r="7727" spans="1:7" s="8" customFormat="1" ht="20.149999999999999" customHeight="1">
      <c r="A7727" s="13" t="s">
        <v>7957</v>
      </c>
      <c r="B7727" s="14">
        <v>9781904445401</v>
      </c>
      <c r="C7727" s="14">
        <v>9781849950237</v>
      </c>
      <c r="D7727" s="14">
        <v>2010</v>
      </c>
    </row>
    <row r="7728" spans="1:7" s="8" customFormat="1" ht="20.149999999999999" customHeight="1">
      <c r="A7728" s="13" t="s">
        <v>7958</v>
      </c>
      <c r="B7728" s="14">
        <v>9781849950541</v>
      </c>
      <c r="C7728" s="14">
        <v>9781849951180</v>
      </c>
      <c r="D7728" s="14">
        <v>2014</v>
      </c>
    </row>
    <row r="7729" spans="1:7" s="8" customFormat="1" ht="20.149999999999999" customHeight="1">
      <c r="A7729" s="13" t="s">
        <v>7959</v>
      </c>
      <c r="B7729" s="14">
        <v>9781904445692</v>
      </c>
      <c r="C7729" s="14">
        <v>9781849951111</v>
      </c>
      <c r="D7729" s="14">
        <v>2011</v>
      </c>
    </row>
    <row r="7730" spans="1:7" s="8" customFormat="1" ht="20.149999999999999" customHeight="1">
      <c r="A7730" s="13" t="s">
        <v>7960</v>
      </c>
      <c r="B7730" s="14">
        <v>9781904445364</v>
      </c>
      <c r="C7730" s="14">
        <v>9781849950152</v>
      </c>
      <c r="D7730" s="14">
        <v>2006</v>
      </c>
    </row>
    <row r="7731" spans="1:7" s="8" customFormat="1" ht="20.149999999999999" customHeight="1">
      <c r="A7731" s="13" t="s">
        <v>7961</v>
      </c>
      <c r="B7731" s="14">
        <v>9781849950077</v>
      </c>
      <c r="C7731" s="14">
        <v>9781849951142</v>
      </c>
      <c r="D7731" s="14">
        <v>2010</v>
      </c>
    </row>
    <row r="7732" spans="1:7" s="8" customFormat="1" ht="20.149999999999999" customHeight="1">
      <c r="A7732" s="13" t="s">
        <v>7962</v>
      </c>
      <c r="B7732" s="14">
        <v>9781849950084</v>
      </c>
      <c r="C7732" s="14">
        <v>9781849951128</v>
      </c>
      <c r="D7732" s="14">
        <v>2011</v>
      </c>
    </row>
    <row r="7733" spans="1:7" s="8" customFormat="1" ht="20.149999999999999" customHeight="1">
      <c r="A7733" s="13" t="s">
        <v>7963</v>
      </c>
      <c r="B7733" s="14">
        <v>9781904445869</v>
      </c>
      <c r="C7733" s="14">
        <v>9781849950244</v>
      </c>
      <c r="D7733" s="14">
        <v>2010</v>
      </c>
    </row>
    <row r="7734" spans="1:7" s="8" customFormat="1" ht="20.149999999999999" customHeight="1">
      <c r="A7734" s="13" t="s">
        <v>7964</v>
      </c>
      <c r="B7734" s="14">
        <v>9781849950534</v>
      </c>
      <c r="C7734" s="14">
        <v>9781849951050</v>
      </c>
      <c r="D7734" s="14">
        <v>2012</v>
      </c>
    </row>
    <row r="7735" spans="1:7" s="8" customFormat="1" ht="20.149999999999999" customHeight="1">
      <c r="A7735" s="13" t="s">
        <v>7965</v>
      </c>
      <c r="B7735" s="14">
        <v>9781849950503</v>
      </c>
      <c r="C7735" s="14">
        <v>9781849951098</v>
      </c>
      <c r="D7735" s="14">
        <v>2013</v>
      </c>
    </row>
    <row r="7736" spans="1:7" s="8" customFormat="1" ht="20.149999999999999" customHeight="1">
      <c r="A7736" s="13" t="s">
        <v>7966</v>
      </c>
      <c r="B7736" s="14">
        <v>9781849950909</v>
      </c>
      <c r="C7736" s="14">
        <v>9781849951326</v>
      </c>
      <c r="D7736" s="14">
        <v>2013</v>
      </c>
    </row>
    <row r="7737" spans="1:7" s="8" customFormat="1" ht="20.149999999999999" customHeight="1">
      <c r="A7737" s="13" t="s">
        <v>7967</v>
      </c>
      <c r="B7737" s="14">
        <v>9781849950466</v>
      </c>
      <c r="C7737" s="14">
        <v>9781849951067</v>
      </c>
      <c r="D7737" s="14">
        <v>2012</v>
      </c>
    </row>
    <row r="7738" spans="1:7" s="8" customFormat="1" ht="20.149999999999999" customHeight="1">
      <c r="A7738" s="13" t="s">
        <v>7968</v>
      </c>
      <c r="B7738" s="14">
        <v>9781870325981</v>
      </c>
      <c r="C7738" s="14">
        <v>9781849951692</v>
      </c>
      <c r="D7738" s="14">
        <v>2013</v>
      </c>
    </row>
    <row r="7739" spans="1:7" s="8" customFormat="1" ht="20.149999999999999" customHeight="1">
      <c r="A7739" s="13" t="s">
        <v>7969</v>
      </c>
      <c r="B7739" s="14">
        <v>9781849950473</v>
      </c>
      <c r="C7739" s="14">
        <v>9781849951135</v>
      </c>
      <c r="D7739" s="14">
        <v>2012</v>
      </c>
    </row>
    <row r="7740" spans="1:7" s="8" customFormat="1" ht="20.149999999999999" customHeight="1">
      <c r="A7740" s="13" t="s">
        <v>7970</v>
      </c>
      <c r="B7740" s="14">
        <v>9781904445487</v>
      </c>
      <c r="C7740" s="14">
        <v>9781849951081</v>
      </c>
      <c r="D7740" s="14">
        <v>2012</v>
      </c>
    </row>
    <row r="7741" spans="1:7" s="8" customFormat="1" ht="20.149999999999999" customHeight="1">
      <c r="A7741" s="13" t="s">
        <v>7971</v>
      </c>
      <c r="B7741" s="14">
        <v>9781849950671</v>
      </c>
      <c r="C7741" s="14">
        <v>9781904445951</v>
      </c>
      <c r="D7741" s="14">
        <v>2012</v>
      </c>
    </row>
    <row r="7742" spans="1:7" s="8" customFormat="1" ht="20.149999999999999" customHeight="1">
      <c r="A7742" s="13" t="s">
        <v>7972</v>
      </c>
      <c r="B7742" s="14">
        <v>9781849950305</v>
      </c>
      <c r="C7742" s="14">
        <v>9781849951074</v>
      </c>
      <c r="D7742" s="14">
        <v>2012</v>
      </c>
    </row>
    <row r="7743" spans="1:7" s="8" customFormat="1" ht="20.149999999999999" customHeight="1">
      <c r="A7743" s="13" t="s">
        <v>7973</v>
      </c>
      <c r="B7743" s="14">
        <v>9782759805532</v>
      </c>
      <c r="C7743" s="14">
        <v>9782759808854</v>
      </c>
      <c r="D7743" s="14">
        <v>2010</v>
      </c>
      <c r="E7743" s="15" t="s">
        <v>25</v>
      </c>
      <c r="F7743" s="15" t="s">
        <v>480</v>
      </c>
      <c r="G7743" s="15" t="s">
        <v>7974</v>
      </c>
    </row>
    <row r="7744" spans="1:7" s="8" customFormat="1" ht="20.149999999999999" customHeight="1">
      <c r="A7744" s="13" t="s">
        <v>7975</v>
      </c>
      <c r="B7744" s="14">
        <v>9782759821044</v>
      </c>
      <c r="C7744" s="14">
        <v>9782759821464</v>
      </c>
      <c r="D7744" s="14">
        <v>2017</v>
      </c>
      <c r="E7744" s="15" t="s">
        <v>236</v>
      </c>
      <c r="F7744" s="15" t="s">
        <v>257</v>
      </c>
      <c r="G7744" s="15" t="s">
        <v>258</v>
      </c>
    </row>
    <row r="7745" spans="1:5" s="8" customFormat="1" ht="20.149999999999999" customHeight="1">
      <c r="A7745" s="13" t="s">
        <v>7976</v>
      </c>
      <c r="B7745" s="14">
        <v>9782759821112</v>
      </c>
      <c r="C7745" s="14">
        <v>9782759821488</v>
      </c>
      <c r="D7745" s="14">
        <v>2017</v>
      </c>
      <c r="E7745" s="15" t="s">
        <v>157</v>
      </c>
    </row>
    <row r="7746" spans="1:5" s="8" customFormat="1" ht="20.149999999999999" customHeight="1">
      <c r="A7746" s="13" t="s">
        <v>7977</v>
      </c>
      <c r="B7746" s="14">
        <v>9781787120341</v>
      </c>
      <c r="C7746" s="14">
        <v>9781787126244</v>
      </c>
      <c r="D7746" s="14">
        <v>2017</v>
      </c>
    </row>
    <row r="7747" spans="1:5" s="8" customFormat="1" ht="20.149999999999999" customHeight="1">
      <c r="A7747" s="13" t="s">
        <v>7978</v>
      </c>
      <c r="B7747" s="14">
        <v>9781787127944</v>
      </c>
      <c r="C7747" s="14">
        <v>9781787126589</v>
      </c>
      <c r="D7747" s="14">
        <v>2017</v>
      </c>
    </row>
    <row r="7748" spans="1:5" s="8" customFormat="1" ht="20.149999999999999" customHeight="1">
      <c r="A7748" s="13" t="s">
        <v>7979</v>
      </c>
      <c r="B7748" s="14">
        <v>9781787288744</v>
      </c>
      <c r="C7748" s="14">
        <v>9781787281073</v>
      </c>
      <c r="D7748" s="14">
        <v>2017</v>
      </c>
    </row>
    <row r="7749" spans="1:5" s="8" customFormat="1" ht="20.149999999999999" customHeight="1">
      <c r="A7749" s="13" t="s">
        <v>7980</v>
      </c>
      <c r="B7749" s="14">
        <v>9781787120495</v>
      </c>
      <c r="C7749" s="14">
        <v>9781787121768</v>
      </c>
      <c r="D7749" s="14">
        <v>2017</v>
      </c>
    </row>
    <row r="7750" spans="1:5" s="8" customFormat="1" ht="20.149999999999999" customHeight="1">
      <c r="A7750" s="13" t="s">
        <v>7981</v>
      </c>
      <c r="B7750" s="14">
        <v>9781787121140</v>
      </c>
      <c r="C7750" s="14">
        <v>9781787123489</v>
      </c>
      <c r="D7750" s="14">
        <v>2017</v>
      </c>
    </row>
    <row r="7751" spans="1:5" s="8" customFormat="1" ht="20.149999999999999" customHeight="1">
      <c r="A7751" s="13" t="s">
        <v>7982</v>
      </c>
      <c r="B7751" s="14">
        <v>9781787126893</v>
      </c>
      <c r="C7751" s="14">
        <v>9781787125285</v>
      </c>
      <c r="D7751" s="14">
        <v>2017</v>
      </c>
    </row>
    <row r="7752" spans="1:5" s="8" customFormat="1" ht="20.149999999999999" customHeight="1">
      <c r="A7752" s="13" t="s">
        <v>7983</v>
      </c>
      <c r="B7752" s="14">
        <v>9781783286836</v>
      </c>
      <c r="C7752" s="14">
        <v>9781783286843</v>
      </c>
      <c r="D7752" s="14">
        <v>2017</v>
      </c>
    </row>
    <row r="7753" spans="1:5" s="8" customFormat="1" ht="20.149999999999999" customHeight="1">
      <c r="A7753" s="13" t="s">
        <v>7984</v>
      </c>
      <c r="B7753" s="14">
        <v>9781784395070</v>
      </c>
      <c r="C7753" s="14">
        <v>9781784396213</v>
      </c>
      <c r="D7753" s="14">
        <v>2017</v>
      </c>
    </row>
    <row r="7754" spans="1:5" s="8" customFormat="1" ht="20.149999999999999" customHeight="1">
      <c r="A7754" s="13" t="s">
        <v>609</v>
      </c>
      <c r="B7754" s="14">
        <v>9781784397005</v>
      </c>
      <c r="C7754" s="14">
        <v>9781784397623</v>
      </c>
      <c r="D7754" s="14">
        <v>2017</v>
      </c>
    </row>
    <row r="7755" spans="1:5" s="8" customFormat="1" ht="20.149999999999999" customHeight="1">
      <c r="A7755" s="13" t="s">
        <v>7985</v>
      </c>
      <c r="B7755" s="14">
        <v>9781787123175</v>
      </c>
      <c r="C7755" s="14">
        <v>9781787122338</v>
      </c>
      <c r="D7755" s="14">
        <v>2017</v>
      </c>
    </row>
    <row r="7756" spans="1:5" s="8" customFormat="1" ht="20.149999999999999" customHeight="1">
      <c r="A7756" s="13" t="s">
        <v>7986</v>
      </c>
      <c r="B7756" s="14">
        <v>9781785480096</v>
      </c>
      <c r="C7756" s="14">
        <v>9780081010563</v>
      </c>
      <c r="D7756" s="14">
        <v>2017</v>
      </c>
    </row>
    <row r="7757" spans="1:5" s="8" customFormat="1" ht="20.149999999999999" customHeight="1">
      <c r="A7757" s="13" t="s">
        <v>7987</v>
      </c>
      <c r="B7757" s="14">
        <v>9781785481222</v>
      </c>
      <c r="C7757" s="14">
        <v>9780081011607</v>
      </c>
      <c r="D7757" s="14">
        <v>2017</v>
      </c>
    </row>
    <row r="7758" spans="1:5" s="8" customFormat="1" ht="20.149999999999999" customHeight="1">
      <c r="A7758" s="13" t="s">
        <v>7988</v>
      </c>
      <c r="B7758" s="14">
        <v>9780128030127</v>
      </c>
      <c r="C7758" s="14">
        <v>9780128030325</v>
      </c>
      <c r="D7758" s="14">
        <v>2017</v>
      </c>
    </row>
    <row r="7759" spans="1:5" s="8" customFormat="1" ht="20.149999999999999" customHeight="1">
      <c r="A7759" s="13" t="s">
        <v>7989</v>
      </c>
      <c r="B7759" s="14">
        <v>9781785481277</v>
      </c>
      <c r="C7759" s="14">
        <v>9780081011553</v>
      </c>
      <c r="D7759" s="14">
        <v>2017</v>
      </c>
    </row>
    <row r="7760" spans="1:5" s="8" customFormat="1" ht="20.149999999999999" customHeight="1">
      <c r="A7760" s="13" t="s">
        <v>7990</v>
      </c>
      <c r="B7760" s="14">
        <v>9781785481581</v>
      </c>
      <c r="C7760" s="14">
        <v>9780081010723</v>
      </c>
      <c r="D7760" s="14">
        <v>2017</v>
      </c>
    </row>
    <row r="7761" spans="1:7" s="8" customFormat="1" ht="20.149999999999999" customHeight="1">
      <c r="A7761" s="13" t="s">
        <v>7991</v>
      </c>
      <c r="B7761" s="14">
        <v>9782742014873</v>
      </c>
      <c r="C7761" s="14">
        <v>9782742015283</v>
      </c>
      <c r="D7761" s="14">
        <v>2017</v>
      </c>
      <c r="E7761" s="15" t="s">
        <v>178</v>
      </c>
      <c r="F7761" s="15" t="s">
        <v>1605</v>
      </c>
      <c r="G7761" s="15" t="s">
        <v>1605</v>
      </c>
    </row>
    <row r="7762" spans="1:7" s="8" customFormat="1" ht="20.149999999999999" customHeight="1">
      <c r="A7762" s="13" t="s">
        <v>7992</v>
      </c>
      <c r="B7762" s="14">
        <v>9782205075168</v>
      </c>
      <c r="C7762" s="14">
        <v>9782205186505</v>
      </c>
      <c r="D7762" s="14">
        <v>2017</v>
      </c>
      <c r="E7762" s="15" t="s">
        <v>749</v>
      </c>
      <c r="F7762" s="15" t="s">
        <v>7994</v>
      </c>
      <c r="G7762" s="15" t="s">
        <v>7994</v>
      </c>
    </row>
    <row r="7763" spans="1:7" s="8" customFormat="1" ht="20.149999999999999" customHeight="1">
      <c r="A7763" s="13" t="s">
        <v>1018</v>
      </c>
      <c r="B7763" s="14">
        <v>9782205073140</v>
      </c>
      <c r="C7763" s="14">
        <v>9782205184396</v>
      </c>
      <c r="D7763" s="14">
        <v>2017</v>
      </c>
      <c r="E7763" s="15" t="s">
        <v>749</v>
      </c>
      <c r="F7763" s="15" t="s">
        <v>7995</v>
      </c>
      <c r="G7763" s="15" t="s">
        <v>7995</v>
      </c>
    </row>
    <row r="7764" spans="1:7" s="8" customFormat="1" ht="20.149999999999999" customHeight="1">
      <c r="A7764" s="13" t="s">
        <v>7996</v>
      </c>
      <c r="B7764" s="14">
        <v>9781787281943</v>
      </c>
      <c r="C7764" s="14">
        <v>9781787281226</v>
      </c>
      <c r="D7764" s="14">
        <v>2017</v>
      </c>
    </row>
    <row r="7765" spans="1:7" s="8" customFormat="1" ht="20.149999999999999" customHeight="1">
      <c r="A7765" s="13" t="s">
        <v>7997</v>
      </c>
      <c r="B7765" s="14">
        <v>9780081017470</v>
      </c>
      <c r="C7765" s="14">
        <v>9780081017487</v>
      </c>
      <c r="D7765" s="14">
        <v>2017</v>
      </c>
    </row>
    <row r="7766" spans="1:7" s="8" customFormat="1" ht="20.149999999999999" customHeight="1">
      <c r="A7766" s="13" t="s">
        <v>7998</v>
      </c>
      <c r="B7766" s="14">
        <v>9782311011944</v>
      </c>
      <c r="C7766" s="14">
        <v>9782807318786</v>
      </c>
      <c r="D7766" s="14">
        <v>2017</v>
      </c>
      <c r="E7766" s="15" t="s">
        <v>797</v>
      </c>
      <c r="F7766" s="15" t="s">
        <v>798</v>
      </c>
      <c r="G7766" s="15" t="s">
        <v>7999</v>
      </c>
    </row>
    <row r="7767" spans="1:7" s="8" customFormat="1" ht="20.149999999999999" customHeight="1">
      <c r="A7767" s="13" t="s">
        <v>8000</v>
      </c>
      <c r="B7767" s="14">
        <v>9782311008593</v>
      </c>
      <c r="C7767" s="14">
        <v>9782807319066</v>
      </c>
      <c r="D7767" s="14">
        <v>2017</v>
      </c>
      <c r="E7767" s="15" t="s">
        <v>18</v>
      </c>
      <c r="F7767" s="15" t="s">
        <v>18</v>
      </c>
      <c r="G7767" s="15" t="s">
        <v>1860</v>
      </c>
    </row>
    <row r="7768" spans="1:7" s="8" customFormat="1" ht="20.149999999999999" customHeight="1">
      <c r="A7768" s="13" t="s">
        <v>8001</v>
      </c>
      <c r="B7768" s="14">
        <v>9782311007749</v>
      </c>
      <c r="C7768" s="14">
        <v>9782807319196</v>
      </c>
      <c r="D7768" s="14">
        <v>2017</v>
      </c>
      <c r="E7768" s="15" t="s">
        <v>157</v>
      </c>
      <c r="F7768" s="15" t="s">
        <v>2443</v>
      </c>
      <c r="G7768" s="15" t="s">
        <v>8002</v>
      </c>
    </row>
    <row r="7769" spans="1:7" s="8" customFormat="1" ht="20.149999999999999" customHeight="1">
      <c r="A7769" s="13" t="s">
        <v>8003</v>
      </c>
      <c r="B7769" s="14">
        <v>9782353271870</v>
      </c>
      <c r="C7769" s="14">
        <v>9782807318151</v>
      </c>
      <c r="D7769" s="14">
        <v>2017</v>
      </c>
      <c r="E7769" s="15" t="s">
        <v>157</v>
      </c>
      <c r="F7769" s="15" t="s">
        <v>240</v>
      </c>
      <c r="G7769" s="15" t="s">
        <v>2868</v>
      </c>
    </row>
    <row r="7770" spans="1:7" s="8" customFormat="1" ht="20.149999999999999" customHeight="1">
      <c r="A7770" s="13" t="s">
        <v>8004</v>
      </c>
      <c r="B7770" s="14">
        <v>9782804175443</v>
      </c>
      <c r="C7770" s="14">
        <v>9782804180584</v>
      </c>
      <c r="D7770" s="14">
        <v>2016</v>
      </c>
      <c r="E7770" s="15" t="s">
        <v>1458</v>
      </c>
      <c r="F7770" s="15" t="s">
        <v>1458</v>
      </c>
      <c r="G7770" s="15" t="s">
        <v>1567</v>
      </c>
    </row>
    <row r="7771" spans="1:7" s="8" customFormat="1" ht="20.149999999999999" customHeight="1">
      <c r="A7771" s="13" t="s">
        <v>8005</v>
      </c>
      <c r="B7771" s="14">
        <v>9782801117392</v>
      </c>
      <c r="C7771" s="14">
        <v>9782801117583</v>
      </c>
      <c r="D7771" s="14">
        <v>2016</v>
      </c>
      <c r="E7771" s="15" t="s">
        <v>834</v>
      </c>
      <c r="F7771" s="15" t="s">
        <v>835</v>
      </c>
      <c r="G7771" s="15" t="s">
        <v>2128</v>
      </c>
    </row>
    <row r="7772" spans="1:7" s="8" customFormat="1" ht="20.149999999999999" customHeight="1">
      <c r="A7772" s="13" t="s">
        <v>8006</v>
      </c>
      <c r="B7772" s="14">
        <v>9782311013993</v>
      </c>
      <c r="C7772" s="14">
        <v>9782807319189</v>
      </c>
      <c r="D7772" s="14">
        <v>2017</v>
      </c>
      <c r="E7772" s="15" t="s">
        <v>361</v>
      </c>
      <c r="F7772" s="15" t="s">
        <v>361</v>
      </c>
      <c r="G7772" s="15" t="s">
        <v>362</v>
      </c>
    </row>
    <row r="7773" spans="1:7" s="8" customFormat="1" ht="20.149999999999999" customHeight="1">
      <c r="A7773" s="13" t="s">
        <v>8007</v>
      </c>
      <c r="B7773" s="14">
        <v>9782804188153</v>
      </c>
      <c r="C7773" s="14">
        <v>9782807318649</v>
      </c>
      <c r="D7773" s="14">
        <v>2017</v>
      </c>
      <c r="E7773" s="15" t="s">
        <v>129</v>
      </c>
      <c r="F7773" s="15" t="s">
        <v>2101</v>
      </c>
      <c r="G7773" s="15" t="s">
        <v>2102</v>
      </c>
    </row>
    <row r="7774" spans="1:7" s="8" customFormat="1" ht="20.149999999999999" customHeight="1">
      <c r="A7774" s="13" t="s">
        <v>8008</v>
      </c>
      <c r="B7774" s="14">
        <v>9782311403145</v>
      </c>
      <c r="C7774" s="14">
        <v>9782807319158</v>
      </c>
      <c r="D7774" s="14">
        <v>2017</v>
      </c>
      <c r="E7774" s="15" t="s">
        <v>157</v>
      </c>
      <c r="F7774" s="15" t="s">
        <v>2443</v>
      </c>
      <c r="G7774" s="15" t="s">
        <v>8009</v>
      </c>
    </row>
    <row r="7775" spans="1:7" s="8" customFormat="1" ht="20.149999999999999" customHeight="1">
      <c r="A7775" s="13" t="s">
        <v>8010</v>
      </c>
      <c r="B7775" s="14">
        <v>9782311010299</v>
      </c>
      <c r="C7775" s="14">
        <v>9782807318663</v>
      </c>
      <c r="D7775" s="14">
        <v>2017</v>
      </c>
      <c r="E7775" s="15" t="s">
        <v>6610</v>
      </c>
      <c r="F7775" s="15" t="s">
        <v>8011</v>
      </c>
      <c r="G7775" s="15" t="s">
        <v>8012</v>
      </c>
    </row>
    <row r="7776" spans="1:7" s="8" customFormat="1" ht="20.149999999999999" customHeight="1">
      <c r="A7776" s="13" t="s">
        <v>8013</v>
      </c>
      <c r="B7776" s="14">
        <v>9782804188245</v>
      </c>
      <c r="C7776" s="14">
        <v>9782807318755</v>
      </c>
      <c r="D7776" s="14">
        <v>2017</v>
      </c>
      <c r="E7776" s="15" t="s">
        <v>18</v>
      </c>
      <c r="F7776" s="15" t="s">
        <v>29</v>
      </c>
      <c r="G7776" s="15" t="s">
        <v>240</v>
      </c>
    </row>
    <row r="7777" spans="1:7" s="8" customFormat="1" ht="20.149999999999999" customHeight="1">
      <c r="A7777" s="13" t="s">
        <v>8014</v>
      </c>
      <c r="B7777" s="14">
        <v>9782311010992</v>
      </c>
      <c r="C7777" s="14">
        <v>9782807319141</v>
      </c>
      <c r="D7777" s="14">
        <v>2017</v>
      </c>
      <c r="E7777" s="15" t="s">
        <v>18</v>
      </c>
      <c r="F7777" s="15" t="s">
        <v>18</v>
      </c>
      <c r="G7777" s="15" t="s">
        <v>1860</v>
      </c>
    </row>
    <row r="7778" spans="1:7" s="8" customFormat="1" ht="20.149999999999999" customHeight="1">
      <c r="A7778" s="13" t="s">
        <v>8015</v>
      </c>
      <c r="B7778" s="14">
        <v>9782807306608</v>
      </c>
      <c r="C7778" s="14">
        <v>9782807318724</v>
      </c>
      <c r="D7778" s="14">
        <v>2017</v>
      </c>
      <c r="E7778" s="15" t="s">
        <v>236</v>
      </c>
      <c r="F7778" s="15" t="s">
        <v>463</v>
      </c>
      <c r="G7778" s="15" t="s">
        <v>1601</v>
      </c>
    </row>
    <row r="7779" spans="1:7" s="8" customFormat="1" ht="20.149999999999999" customHeight="1">
      <c r="A7779" s="13" t="s">
        <v>8016</v>
      </c>
      <c r="B7779" s="14">
        <v>9782353272310</v>
      </c>
      <c r="C7779" s="14">
        <v>9782807318113</v>
      </c>
      <c r="D7779" s="14">
        <v>2017</v>
      </c>
      <c r="E7779" s="15" t="s">
        <v>178</v>
      </c>
      <c r="F7779" s="15" t="s">
        <v>8017</v>
      </c>
      <c r="G7779" s="15" t="s">
        <v>8017</v>
      </c>
    </row>
    <row r="7780" spans="1:7" s="8" customFormat="1" ht="20.149999999999999" customHeight="1">
      <c r="A7780" s="13" t="s">
        <v>8018</v>
      </c>
      <c r="B7780" s="14">
        <v>9782353272426</v>
      </c>
      <c r="C7780" s="14">
        <v>9782807318212</v>
      </c>
      <c r="D7780" s="14">
        <v>2017</v>
      </c>
      <c r="E7780" s="15" t="s">
        <v>1367</v>
      </c>
      <c r="F7780" s="15" t="s">
        <v>1368</v>
      </c>
      <c r="G7780" s="15" t="s">
        <v>8019</v>
      </c>
    </row>
    <row r="7781" spans="1:7" s="8" customFormat="1" ht="20.149999999999999" customHeight="1">
      <c r="A7781" s="13" t="s">
        <v>8020</v>
      </c>
      <c r="B7781" s="14">
        <v>9782311400403</v>
      </c>
      <c r="C7781" s="14">
        <v>9782807318717</v>
      </c>
      <c r="D7781" s="14">
        <v>2017</v>
      </c>
      <c r="E7781" s="15" t="s">
        <v>157</v>
      </c>
      <c r="F7781" s="15" t="s">
        <v>878</v>
      </c>
      <c r="G7781" s="15" t="s">
        <v>8021</v>
      </c>
    </row>
    <row r="7782" spans="1:7" s="8" customFormat="1" ht="20.149999999999999" customHeight="1">
      <c r="A7782" s="13" t="s">
        <v>8022</v>
      </c>
      <c r="B7782" s="14">
        <v>9782311400809</v>
      </c>
      <c r="C7782" s="14">
        <v>9782807319165</v>
      </c>
      <c r="D7782" s="14">
        <v>2017</v>
      </c>
      <c r="E7782" s="15" t="s">
        <v>157</v>
      </c>
      <c r="F7782" s="15" t="s">
        <v>2443</v>
      </c>
      <c r="G7782" s="15" t="s">
        <v>8009</v>
      </c>
    </row>
    <row r="7783" spans="1:7" s="8" customFormat="1" ht="20.149999999999999" customHeight="1">
      <c r="A7783" s="13" t="s">
        <v>8023</v>
      </c>
      <c r="B7783" s="14">
        <v>9782311010282</v>
      </c>
      <c r="C7783" s="14">
        <v>9782807318809</v>
      </c>
      <c r="D7783" s="14">
        <v>2017</v>
      </c>
      <c r="E7783" s="15" t="s">
        <v>25</v>
      </c>
      <c r="F7783" s="15" t="s">
        <v>26</v>
      </c>
      <c r="G7783" s="15" t="s">
        <v>531</v>
      </c>
    </row>
    <row r="7784" spans="1:7" s="8" customFormat="1" ht="20.149999999999999" customHeight="1">
      <c r="A7784" s="13" t="s">
        <v>8024</v>
      </c>
      <c r="B7784" s="14">
        <v>9782311403121</v>
      </c>
      <c r="C7784" s="14">
        <v>9782807318700</v>
      </c>
      <c r="D7784" s="14">
        <v>2017</v>
      </c>
      <c r="E7784" s="15" t="s">
        <v>157</v>
      </c>
      <c r="F7784" s="15" t="s">
        <v>277</v>
      </c>
      <c r="G7784" s="15" t="s">
        <v>8025</v>
      </c>
    </row>
    <row r="7785" spans="1:7" s="8" customFormat="1" ht="20.149999999999999" customHeight="1">
      <c r="A7785" s="13" t="s">
        <v>8026</v>
      </c>
      <c r="B7785" s="14">
        <v>9782311403060</v>
      </c>
      <c r="C7785" s="14">
        <v>9782807319134</v>
      </c>
      <c r="D7785" s="14">
        <v>2017</v>
      </c>
      <c r="E7785" s="15" t="s">
        <v>25</v>
      </c>
      <c r="F7785" s="15" t="s">
        <v>480</v>
      </c>
      <c r="G7785" s="15" t="s">
        <v>2549</v>
      </c>
    </row>
    <row r="7786" spans="1:7" s="8" customFormat="1" ht="20.149999999999999" customHeight="1">
      <c r="A7786" s="13" t="s">
        <v>8027</v>
      </c>
      <c r="B7786" s="14">
        <v>9782311011913</v>
      </c>
      <c r="C7786" s="14">
        <v>9782807319127</v>
      </c>
      <c r="D7786" s="14">
        <v>2017</v>
      </c>
      <c r="E7786" s="15" t="s">
        <v>18</v>
      </c>
      <c r="F7786" s="15" t="s">
        <v>29</v>
      </c>
      <c r="G7786" s="15" t="s">
        <v>26</v>
      </c>
    </row>
    <row r="7787" spans="1:7" s="8" customFormat="1" ht="20.149999999999999" customHeight="1">
      <c r="A7787" s="13" t="s">
        <v>8028</v>
      </c>
      <c r="B7787" s="14">
        <v>9782311402650</v>
      </c>
      <c r="C7787" s="14">
        <v>9782807319110</v>
      </c>
      <c r="D7787" s="14">
        <v>2017</v>
      </c>
      <c r="E7787" s="15" t="s">
        <v>3172</v>
      </c>
      <c r="F7787" s="15" t="s">
        <v>8029</v>
      </c>
      <c r="G7787" s="15" t="s">
        <v>8030</v>
      </c>
    </row>
    <row r="7788" spans="1:7" s="8" customFormat="1" ht="20.149999999999999" customHeight="1">
      <c r="A7788" s="13" t="s">
        <v>8031</v>
      </c>
      <c r="B7788" s="14">
        <v>9782311012422</v>
      </c>
      <c r="C7788" s="14">
        <v>9782807319103</v>
      </c>
      <c r="D7788" s="14">
        <v>2017</v>
      </c>
      <c r="E7788" s="15" t="s">
        <v>18</v>
      </c>
      <c r="F7788" s="15" t="s">
        <v>18</v>
      </c>
      <c r="G7788" s="15" t="s">
        <v>8032</v>
      </c>
    </row>
    <row r="7789" spans="1:7" s="8" customFormat="1" ht="20.149999999999999" customHeight="1">
      <c r="A7789" s="13" t="s">
        <v>8033</v>
      </c>
      <c r="B7789" s="14">
        <v>9782311008586</v>
      </c>
      <c r="C7789" s="14">
        <v>9782311014051</v>
      </c>
      <c r="D7789" s="14">
        <v>2012</v>
      </c>
      <c r="E7789" s="15" t="s">
        <v>18</v>
      </c>
      <c r="F7789" s="15" t="s">
        <v>18</v>
      </c>
      <c r="G7789" s="15" t="s">
        <v>1860</v>
      </c>
    </row>
    <row r="7790" spans="1:7" s="8" customFormat="1" ht="20.149999999999999" customHeight="1">
      <c r="A7790" s="13" t="s">
        <v>8034</v>
      </c>
      <c r="B7790" s="14">
        <v>9782311008579</v>
      </c>
      <c r="C7790" s="14">
        <v>9782807319097</v>
      </c>
      <c r="D7790" s="14">
        <v>2017</v>
      </c>
      <c r="E7790" s="15" t="s">
        <v>18</v>
      </c>
      <c r="F7790" s="15" t="s">
        <v>18</v>
      </c>
      <c r="G7790" s="15" t="s">
        <v>505</v>
      </c>
    </row>
    <row r="7791" spans="1:7" s="8" customFormat="1" ht="20.149999999999999" customHeight="1">
      <c r="A7791" s="13" t="s">
        <v>8035</v>
      </c>
      <c r="B7791" s="14">
        <v>9782311012484</v>
      </c>
      <c r="C7791" s="14">
        <v>9782807319080</v>
      </c>
      <c r="D7791" s="14">
        <v>2017</v>
      </c>
      <c r="E7791" s="15" t="s">
        <v>1314</v>
      </c>
      <c r="F7791" s="15" t="s">
        <v>8036</v>
      </c>
      <c r="G7791" s="15" t="s">
        <v>8037</v>
      </c>
    </row>
    <row r="7792" spans="1:7" s="8" customFormat="1" ht="20.149999999999999" customHeight="1">
      <c r="A7792" s="13" t="s">
        <v>8038</v>
      </c>
      <c r="B7792" s="14">
        <v>9782311400830</v>
      </c>
      <c r="C7792" s="14">
        <v>9782807319073</v>
      </c>
      <c r="D7792" s="14">
        <v>2017</v>
      </c>
      <c r="E7792" s="15" t="s">
        <v>18</v>
      </c>
      <c r="F7792" s="15" t="s">
        <v>18</v>
      </c>
      <c r="G7792" s="15" t="s">
        <v>1860</v>
      </c>
    </row>
    <row r="7793" spans="1:7" s="8" customFormat="1" ht="20.149999999999999" customHeight="1">
      <c r="A7793" s="13" t="s">
        <v>8039</v>
      </c>
      <c r="B7793" s="14">
        <v>9782311013764</v>
      </c>
      <c r="C7793" s="14">
        <v>9782807318656</v>
      </c>
      <c r="D7793" s="14">
        <v>2017</v>
      </c>
      <c r="E7793" s="15" t="s">
        <v>18</v>
      </c>
      <c r="F7793" s="15" t="s">
        <v>18</v>
      </c>
      <c r="G7793" s="15" t="s">
        <v>1860</v>
      </c>
    </row>
    <row r="7794" spans="1:7" s="8" customFormat="1" ht="20.149999999999999" customHeight="1">
      <c r="A7794" s="13" t="s">
        <v>8040</v>
      </c>
      <c r="B7794" s="14">
        <v>9782804182861</v>
      </c>
      <c r="C7794" s="14">
        <v>9782807318779</v>
      </c>
      <c r="D7794" s="14">
        <v>2017</v>
      </c>
      <c r="E7794" s="15" t="s">
        <v>18</v>
      </c>
      <c r="F7794" s="15" t="s">
        <v>29</v>
      </c>
      <c r="G7794" s="15" t="s">
        <v>480</v>
      </c>
    </row>
    <row r="7795" spans="1:7" s="8" customFormat="1" ht="20.149999999999999" customHeight="1">
      <c r="A7795" s="13" t="s">
        <v>8041</v>
      </c>
      <c r="B7795" s="14">
        <v>9782311013771</v>
      </c>
      <c r="C7795" s="14">
        <v>9782807318632</v>
      </c>
      <c r="D7795" s="14">
        <v>2017</v>
      </c>
      <c r="E7795" s="15" t="s">
        <v>157</v>
      </c>
      <c r="F7795" s="15" t="s">
        <v>2443</v>
      </c>
      <c r="G7795" s="15" t="s">
        <v>8042</v>
      </c>
    </row>
    <row r="7796" spans="1:7" s="8" customFormat="1" ht="20.149999999999999" customHeight="1">
      <c r="A7796" s="13" t="s">
        <v>8043</v>
      </c>
      <c r="B7796" s="14">
        <v>9782804171865</v>
      </c>
      <c r="C7796" s="14">
        <v>9782807318687</v>
      </c>
      <c r="D7796" s="14">
        <v>2017</v>
      </c>
      <c r="E7796" s="15" t="s">
        <v>25</v>
      </c>
      <c r="F7796" s="15" t="s">
        <v>26</v>
      </c>
      <c r="G7796" s="15" t="s">
        <v>8044</v>
      </c>
    </row>
    <row r="7797" spans="1:7" s="8" customFormat="1" ht="20.149999999999999" customHeight="1">
      <c r="A7797" s="13" t="s">
        <v>8045</v>
      </c>
      <c r="B7797" s="14">
        <v>9782804190729</v>
      </c>
      <c r="C7797" s="14">
        <v>9782807318694</v>
      </c>
      <c r="D7797" s="14">
        <v>2017</v>
      </c>
      <c r="E7797" s="15" t="s">
        <v>18</v>
      </c>
      <c r="F7797" s="15" t="s">
        <v>18</v>
      </c>
      <c r="G7797" s="15" t="s">
        <v>1860</v>
      </c>
    </row>
    <row r="7798" spans="1:7" s="8" customFormat="1" ht="20.149999999999999" customHeight="1">
      <c r="A7798" s="13" t="s">
        <v>8046</v>
      </c>
      <c r="B7798" s="14">
        <v>9782804168995</v>
      </c>
      <c r="C7798" s="14">
        <v>9782807318762</v>
      </c>
      <c r="D7798" s="14">
        <v>2017</v>
      </c>
      <c r="E7798" s="15" t="s">
        <v>157</v>
      </c>
      <c r="F7798" s="15" t="s">
        <v>2443</v>
      </c>
      <c r="G7798" s="15" t="s">
        <v>2444</v>
      </c>
    </row>
    <row r="7799" spans="1:7" s="8" customFormat="1" ht="20.149999999999999" customHeight="1">
      <c r="A7799" s="13" t="s">
        <v>8047</v>
      </c>
      <c r="B7799" s="14">
        <v>9782311003567</v>
      </c>
      <c r="C7799" s="14">
        <v>9782807319042</v>
      </c>
      <c r="D7799" s="14">
        <v>2017</v>
      </c>
      <c r="E7799" s="15" t="s">
        <v>18</v>
      </c>
      <c r="F7799" s="15" t="s">
        <v>18</v>
      </c>
      <c r="G7799" s="15" t="s">
        <v>3647</v>
      </c>
    </row>
    <row r="7800" spans="1:7" s="8" customFormat="1" ht="20.149999999999999" customHeight="1">
      <c r="A7800" s="13" t="s">
        <v>8048</v>
      </c>
      <c r="B7800" s="14">
        <v>9782804189150</v>
      </c>
      <c r="C7800" s="14">
        <v>9782804193829</v>
      </c>
      <c r="D7800" s="14">
        <v>2015</v>
      </c>
      <c r="E7800" s="15" t="s">
        <v>31</v>
      </c>
      <c r="F7800" s="15" t="s">
        <v>32</v>
      </c>
      <c r="G7800" s="15" t="s">
        <v>8049</v>
      </c>
    </row>
    <row r="7801" spans="1:7" s="8" customFormat="1" ht="20.149999999999999" customHeight="1">
      <c r="A7801" s="13" t="s">
        <v>8050</v>
      </c>
      <c r="B7801" s="14">
        <v>9782311012903</v>
      </c>
      <c r="C7801" s="14">
        <v>9782807318625</v>
      </c>
      <c r="D7801" s="14">
        <v>2017</v>
      </c>
      <c r="E7801" s="15" t="s">
        <v>157</v>
      </c>
      <c r="F7801" s="15" t="s">
        <v>2443</v>
      </c>
      <c r="G7801" s="15" t="s">
        <v>8042</v>
      </c>
    </row>
    <row r="7802" spans="1:7" s="8" customFormat="1" ht="20.149999999999999" customHeight="1">
      <c r="A7802" s="13" t="s">
        <v>8051</v>
      </c>
      <c r="B7802" s="14">
        <v>9782311010121</v>
      </c>
      <c r="C7802" s="14">
        <v>9782807318601</v>
      </c>
      <c r="D7802" s="14">
        <v>2017</v>
      </c>
      <c r="E7802" s="15" t="s">
        <v>157</v>
      </c>
      <c r="F7802" s="15" t="s">
        <v>277</v>
      </c>
      <c r="G7802" s="15" t="s">
        <v>8025</v>
      </c>
    </row>
    <row r="7803" spans="1:7" s="8" customFormat="1" ht="20.149999999999999" customHeight="1">
      <c r="A7803" s="13" t="s">
        <v>8052</v>
      </c>
      <c r="B7803" s="14">
        <v>9782311011906</v>
      </c>
      <c r="C7803" s="14">
        <v>9782807318595</v>
      </c>
      <c r="D7803" s="14">
        <v>2017</v>
      </c>
      <c r="E7803" s="15" t="s">
        <v>68</v>
      </c>
      <c r="F7803" s="15" t="s">
        <v>68</v>
      </c>
      <c r="G7803" s="15" t="s">
        <v>3654</v>
      </c>
    </row>
    <row r="7804" spans="1:7" s="8" customFormat="1" ht="20.149999999999999" customHeight="1">
      <c r="A7804" s="13" t="s">
        <v>8053</v>
      </c>
      <c r="B7804" s="14">
        <v>9782212674712</v>
      </c>
      <c r="C7804" s="14">
        <v>9782212593891</v>
      </c>
      <c r="D7804" s="14">
        <v>2017</v>
      </c>
      <c r="E7804" s="15" t="s">
        <v>273</v>
      </c>
      <c r="F7804" s="15" t="s">
        <v>473</v>
      </c>
      <c r="G7804" s="15" t="s">
        <v>8054</v>
      </c>
    </row>
    <row r="7805" spans="1:7" s="8" customFormat="1" ht="20.149999999999999" customHeight="1">
      <c r="A7805" s="13" t="s">
        <v>8055</v>
      </c>
      <c r="B7805" s="14">
        <v>9782100762668</v>
      </c>
      <c r="C7805" s="14">
        <v>9782100767496</v>
      </c>
      <c r="D7805" s="14">
        <v>2017</v>
      </c>
      <c r="E7805" s="15" t="s">
        <v>25</v>
      </c>
      <c r="F7805" s="15" t="s">
        <v>480</v>
      </c>
      <c r="G7805" s="15" t="s">
        <v>6625</v>
      </c>
    </row>
    <row r="7806" spans="1:7" s="8" customFormat="1" ht="20.149999999999999" customHeight="1">
      <c r="A7806" s="13" t="s">
        <v>8056</v>
      </c>
      <c r="B7806" s="14">
        <v>9782100762651</v>
      </c>
      <c r="C7806" s="14">
        <v>9782100767502</v>
      </c>
      <c r="D7806" s="14">
        <v>2017</v>
      </c>
      <c r="E7806" s="15" t="s">
        <v>25</v>
      </c>
      <c r="F7806" s="15" t="s">
        <v>480</v>
      </c>
      <c r="G7806" s="15" t="s">
        <v>6625</v>
      </c>
    </row>
    <row r="7807" spans="1:7" s="8" customFormat="1" ht="20.149999999999999" customHeight="1">
      <c r="A7807" s="13" t="s">
        <v>8057</v>
      </c>
      <c r="B7807" s="14">
        <v>9782100761623</v>
      </c>
      <c r="C7807" s="14">
        <v>9782100765898</v>
      </c>
      <c r="D7807" s="14">
        <v>2017</v>
      </c>
      <c r="E7807" s="15" t="s">
        <v>68</v>
      </c>
      <c r="F7807" s="15" t="s">
        <v>68</v>
      </c>
      <c r="G7807" s="15" t="s">
        <v>280</v>
      </c>
    </row>
    <row r="7808" spans="1:7" s="8" customFormat="1" ht="20.149999999999999" customHeight="1">
      <c r="A7808" s="13" t="s">
        <v>8058</v>
      </c>
      <c r="B7808" s="14">
        <v>9782100759125</v>
      </c>
      <c r="C7808" s="14">
        <v>9782100761494</v>
      </c>
      <c r="D7808" s="14">
        <v>2017</v>
      </c>
      <c r="E7808" s="15" t="s">
        <v>8059</v>
      </c>
      <c r="F7808" s="15" t="s">
        <v>8060</v>
      </c>
      <c r="G7808" s="15" t="s">
        <v>8061</v>
      </c>
    </row>
    <row r="7809" spans="1:7" s="8" customFormat="1" ht="20.149999999999999" customHeight="1">
      <c r="A7809" s="13" t="s">
        <v>8062</v>
      </c>
      <c r="B7809" s="14">
        <v>9782100515851</v>
      </c>
      <c r="C7809" s="14">
        <v>9782100541935</v>
      </c>
      <c r="D7809" s="14">
        <v>2009</v>
      </c>
      <c r="E7809" s="15" t="s">
        <v>923</v>
      </c>
      <c r="F7809" s="15" t="s">
        <v>924</v>
      </c>
      <c r="G7809" s="15" t="s">
        <v>924</v>
      </c>
    </row>
    <row r="7810" spans="1:7" s="8" customFormat="1" ht="20.149999999999999" customHeight="1">
      <c r="A7810" s="13" t="s">
        <v>8063</v>
      </c>
      <c r="B7810" s="14">
        <v>9782100749454</v>
      </c>
      <c r="C7810" s="14">
        <v>9782100765942</v>
      </c>
      <c r="D7810" s="14">
        <v>2017</v>
      </c>
      <c r="E7810" s="15" t="s">
        <v>25</v>
      </c>
    </row>
    <row r="7811" spans="1:7" s="8" customFormat="1" ht="20.149999999999999" customHeight="1">
      <c r="A7811" s="13" t="s">
        <v>8064</v>
      </c>
      <c r="B7811" s="14">
        <v>9782100742233</v>
      </c>
      <c r="C7811" s="14">
        <v>9782100756117</v>
      </c>
      <c r="D7811" s="14">
        <v>2017</v>
      </c>
      <c r="E7811" s="15" t="s">
        <v>25</v>
      </c>
    </row>
    <row r="7812" spans="1:7" s="8" customFormat="1" ht="20.149999999999999" customHeight="1">
      <c r="A7812" s="13" t="s">
        <v>8065</v>
      </c>
      <c r="B7812" s="14">
        <v>9782100763078</v>
      </c>
      <c r="C7812" s="14">
        <v>9782100768820</v>
      </c>
      <c r="D7812" s="14">
        <v>2017</v>
      </c>
      <c r="E7812" s="15" t="s">
        <v>157</v>
      </c>
    </row>
    <row r="7813" spans="1:7" s="8" customFormat="1" ht="20.149999999999999" customHeight="1">
      <c r="A7813" s="13" t="s">
        <v>8066</v>
      </c>
      <c r="B7813" s="14">
        <v>9782738013019</v>
      </c>
      <c r="C7813" s="14">
        <v>9782738014030</v>
      </c>
      <c r="D7813" s="14">
        <v>2012</v>
      </c>
      <c r="E7813" s="15" t="s">
        <v>157</v>
      </c>
      <c r="F7813" s="15" t="s">
        <v>240</v>
      </c>
      <c r="G7813" s="15" t="s">
        <v>241</v>
      </c>
    </row>
    <row r="7814" spans="1:7" s="8" customFormat="1" ht="20.149999999999999" customHeight="1">
      <c r="A7814" s="13" t="s">
        <v>8067</v>
      </c>
      <c r="B7814" s="14">
        <v>9782738013514</v>
      </c>
      <c r="C7814" s="14">
        <v>9782738014054</v>
      </c>
      <c r="D7814" s="14">
        <v>2014</v>
      </c>
      <c r="E7814" s="15" t="s">
        <v>157</v>
      </c>
      <c r="F7814" s="15" t="s">
        <v>240</v>
      </c>
      <c r="G7814" s="15" t="s">
        <v>241</v>
      </c>
    </row>
    <row r="7815" spans="1:7" s="8" customFormat="1" ht="20.149999999999999" customHeight="1">
      <c r="A7815" s="13" t="s">
        <v>8068</v>
      </c>
      <c r="B7815" s="14">
        <v>9782738013767</v>
      </c>
      <c r="C7815" s="14">
        <v>9782738014061</v>
      </c>
      <c r="D7815" s="14">
        <v>2015</v>
      </c>
      <c r="E7815" s="15" t="s">
        <v>157</v>
      </c>
      <c r="F7815" s="15" t="s">
        <v>240</v>
      </c>
      <c r="G7815" s="15" t="s">
        <v>241</v>
      </c>
    </row>
    <row r="7816" spans="1:7" s="8" customFormat="1" ht="20.149999999999999" customHeight="1">
      <c r="A7816" s="13" t="s">
        <v>8069</v>
      </c>
      <c r="B7816" s="14">
        <v>9782759226870</v>
      </c>
      <c r="C7816" s="14">
        <v>9782759226887</v>
      </c>
      <c r="D7816" s="14">
        <v>2017</v>
      </c>
      <c r="E7816" s="15" t="s">
        <v>157</v>
      </c>
    </row>
    <row r="7817" spans="1:7" s="8" customFormat="1" ht="20.149999999999999" customHeight="1">
      <c r="A7817" s="13" t="s">
        <v>8070</v>
      </c>
      <c r="B7817" s="14">
        <v>9782759226610</v>
      </c>
      <c r="C7817" s="14">
        <v>9782759226627</v>
      </c>
      <c r="D7817" s="14">
        <v>2017</v>
      </c>
      <c r="E7817" s="15" t="s">
        <v>249</v>
      </c>
    </row>
    <row r="7818" spans="1:7" s="8" customFormat="1" ht="20.149999999999999" customHeight="1">
      <c r="A7818" s="13" t="s">
        <v>8071</v>
      </c>
      <c r="B7818" s="14">
        <v>9782759224517</v>
      </c>
      <c r="C7818" s="14">
        <v>9782759224524</v>
      </c>
      <c r="D7818" s="14">
        <v>2017</v>
      </c>
      <c r="E7818" s="15" t="s">
        <v>18</v>
      </c>
      <c r="F7818" s="15" t="s">
        <v>18</v>
      </c>
      <c r="G7818" s="15" t="s">
        <v>134</v>
      </c>
    </row>
    <row r="7819" spans="1:7" s="8" customFormat="1" ht="20.149999999999999" customHeight="1">
      <c r="A7819" s="13" t="s">
        <v>8072</v>
      </c>
      <c r="B7819" s="14">
        <v>9781849953269</v>
      </c>
      <c r="C7819" s="14">
        <v>9781849953696</v>
      </c>
      <c r="D7819" s="14">
        <v>2017</v>
      </c>
    </row>
    <row r="7820" spans="1:7" s="8" customFormat="1" ht="20.149999999999999" customHeight="1">
      <c r="A7820" s="13" t="s">
        <v>8073</v>
      </c>
      <c r="B7820" s="14">
        <v>9782212674446</v>
      </c>
      <c r="C7820" s="14">
        <v>9782212089554</v>
      </c>
      <c r="D7820" s="14">
        <v>2017</v>
      </c>
      <c r="E7820" s="15" t="s">
        <v>31</v>
      </c>
      <c r="F7820" s="15" t="s">
        <v>481</v>
      </c>
      <c r="G7820" s="15" t="s">
        <v>1684</v>
      </c>
    </row>
    <row r="7821" spans="1:7" s="8" customFormat="1" ht="20.149999999999999" customHeight="1">
      <c r="A7821" s="13" t="s">
        <v>8074</v>
      </c>
      <c r="B7821" s="14">
        <v>9782212141108</v>
      </c>
      <c r="C7821" s="14">
        <v>9782212425079</v>
      </c>
      <c r="D7821" s="14">
        <v>2017</v>
      </c>
      <c r="E7821" s="15" t="s">
        <v>31</v>
      </c>
      <c r="F7821" s="15" t="s">
        <v>75</v>
      </c>
      <c r="G7821" s="15" t="s">
        <v>75</v>
      </c>
    </row>
    <row r="7822" spans="1:7" s="8" customFormat="1" ht="20.149999999999999" customHeight="1">
      <c r="A7822" s="13" t="s">
        <v>8075</v>
      </c>
      <c r="B7822" s="14">
        <v>9782803636389</v>
      </c>
      <c r="C7822" s="14">
        <v>9782803688067</v>
      </c>
      <c r="D7822" s="14">
        <v>2016</v>
      </c>
      <c r="E7822" s="15" t="s">
        <v>749</v>
      </c>
      <c r="F7822" s="15" t="s">
        <v>8061</v>
      </c>
      <c r="G7822" s="15" t="s">
        <v>8061</v>
      </c>
    </row>
    <row r="7823" spans="1:7" s="8" customFormat="1" ht="20.149999999999999" customHeight="1">
      <c r="A7823" s="13" t="s">
        <v>8076</v>
      </c>
      <c r="B7823" s="14">
        <v>9782803636396</v>
      </c>
      <c r="C7823" s="14">
        <v>9782803688074</v>
      </c>
      <c r="D7823" s="14">
        <v>2016</v>
      </c>
      <c r="E7823" s="15" t="s">
        <v>749</v>
      </c>
      <c r="F7823" s="15" t="s">
        <v>8061</v>
      </c>
      <c r="G7823" s="15" t="s">
        <v>8061</v>
      </c>
    </row>
    <row r="7824" spans="1:7" s="8" customFormat="1" ht="20.149999999999999" customHeight="1">
      <c r="A7824" s="13" t="s">
        <v>8077</v>
      </c>
      <c r="B7824" s="14">
        <v>9791031802268</v>
      </c>
      <c r="C7824" s="14"/>
      <c r="D7824" s="14">
        <v>2017</v>
      </c>
      <c r="E7824" s="15" t="s">
        <v>18</v>
      </c>
      <c r="F7824" s="15" t="s">
        <v>18</v>
      </c>
      <c r="G7824" s="15" t="s">
        <v>505</v>
      </c>
    </row>
    <row r="7825" spans="1:7" s="8" customFormat="1" ht="20.149999999999999" customHeight="1">
      <c r="A7825" s="13" t="s">
        <v>8078</v>
      </c>
      <c r="B7825" s="14">
        <v>9782297061452</v>
      </c>
      <c r="C7825" s="14">
        <v>9782297061469</v>
      </c>
      <c r="D7825" s="14">
        <v>2017</v>
      </c>
      <c r="E7825" s="15" t="s">
        <v>35</v>
      </c>
      <c r="F7825" s="15" t="s">
        <v>36</v>
      </c>
      <c r="G7825" s="15" t="s">
        <v>8079</v>
      </c>
    </row>
    <row r="7826" spans="1:7" s="8" customFormat="1" ht="20.149999999999999" customHeight="1">
      <c r="A7826" s="13" t="s">
        <v>8080</v>
      </c>
      <c r="B7826" s="14">
        <v>9782297061575</v>
      </c>
      <c r="C7826" s="14">
        <v>9782297061582</v>
      </c>
      <c r="D7826" s="14">
        <v>2017</v>
      </c>
      <c r="E7826" s="15" t="s">
        <v>21</v>
      </c>
      <c r="F7826" s="15" t="s">
        <v>202</v>
      </c>
      <c r="G7826" s="15" t="s">
        <v>2414</v>
      </c>
    </row>
    <row r="7827" spans="1:7" s="8" customFormat="1" ht="20.149999999999999" customHeight="1">
      <c r="A7827" s="13" t="s">
        <v>8081</v>
      </c>
      <c r="B7827" s="14">
        <v>9782212673791</v>
      </c>
      <c r="C7827" s="14">
        <v>9782212424973</v>
      </c>
      <c r="D7827" s="14">
        <v>2017</v>
      </c>
      <c r="E7827" s="15" t="s">
        <v>31</v>
      </c>
      <c r="F7827" s="15" t="s">
        <v>32</v>
      </c>
      <c r="G7827" s="15" t="s">
        <v>3219</v>
      </c>
    </row>
    <row r="7828" spans="1:7" s="8" customFormat="1" ht="20.149999999999999" customHeight="1">
      <c r="A7828" s="13" t="s">
        <v>8082</v>
      </c>
      <c r="B7828" s="14">
        <v>9782759817726</v>
      </c>
      <c r="C7828" s="14">
        <v>9782759819638</v>
      </c>
      <c r="D7828" s="14">
        <v>2016</v>
      </c>
      <c r="E7828" s="15" t="s">
        <v>31</v>
      </c>
      <c r="F7828" s="15" t="s">
        <v>2643</v>
      </c>
      <c r="G7828" s="15" t="s">
        <v>2643</v>
      </c>
    </row>
    <row r="7829" spans="1:7" s="8" customFormat="1" ht="20.149999999999999" customHeight="1">
      <c r="A7829" s="13" t="s">
        <v>8083</v>
      </c>
      <c r="B7829" s="14">
        <v>9782759819133</v>
      </c>
      <c r="C7829" s="14">
        <v>9782759819843</v>
      </c>
      <c r="D7829" s="14">
        <v>2016</v>
      </c>
      <c r="E7829" s="15" t="s">
        <v>25</v>
      </c>
      <c r="F7829" s="15" t="s">
        <v>480</v>
      </c>
      <c r="G7829" s="15" t="s">
        <v>8084</v>
      </c>
    </row>
    <row r="7830" spans="1:7" s="8" customFormat="1" ht="20.149999999999999" customHeight="1">
      <c r="A7830" s="13" t="s">
        <v>8085</v>
      </c>
      <c r="B7830" s="14">
        <v>9782759817719</v>
      </c>
      <c r="C7830" s="14">
        <v>9782759820092</v>
      </c>
      <c r="D7830" s="14">
        <v>2016</v>
      </c>
      <c r="E7830" s="15" t="s">
        <v>157</v>
      </c>
    </row>
    <row r="7831" spans="1:7" s="8" customFormat="1" ht="20.149999999999999" customHeight="1">
      <c r="A7831" s="13" t="s">
        <v>8086</v>
      </c>
      <c r="B7831" s="14">
        <v>9782759820665</v>
      </c>
      <c r="C7831" s="14">
        <v>9782759820672</v>
      </c>
      <c r="D7831" s="14">
        <v>2017</v>
      </c>
      <c r="E7831" s="15" t="s">
        <v>68</v>
      </c>
      <c r="F7831" s="15" t="s">
        <v>68</v>
      </c>
      <c r="G7831" s="15" t="s">
        <v>280</v>
      </c>
    </row>
    <row r="7832" spans="1:7" s="8" customFormat="1" ht="20.149999999999999" customHeight="1">
      <c r="A7832" s="13" t="s">
        <v>8087</v>
      </c>
      <c r="B7832" s="14">
        <v>9782759819669</v>
      </c>
      <c r="C7832" s="14">
        <v>9782759820085</v>
      </c>
      <c r="D7832" s="14">
        <v>2016</v>
      </c>
      <c r="E7832" s="15" t="s">
        <v>157</v>
      </c>
    </row>
    <row r="7833" spans="1:7" s="8" customFormat="1" ht="20.149999999999999" customHeight="1">
      <c r="A7833" s="13" t="s">
        <v>8088</v>
      </c>
      <c r="B7833" s="14">
        <v>9782759818778</v>
      </c>
      <c r="C7833" s="14">
        <v>9782759821129</v>
      </c>
      <c r="D7833" s="14">
        <v>2017</v>
      </c>
      <c r="E7833" s="15" t="s">
        <v>273</v>
      </c>
    </row>
    <row r="7834" spans="1:7" s="8" customFormat="1" ht="20.149999999999999" customHeight="1">
      <c r="A7834" s="13" t="s">
        <v>8089</v>
      </c>
      <c r="B7834" s="14">
        <v>9782759818327</v>
      </c>
      <c r="C7834" s="14">
        <v>9782759820382</v>
      </c>
      <c r="D7834" s="14">
        <v>2016</v>
      </c>
      <c r="E7834" s="15" t="s">
        <v>18</v>
      </c>
    </row>
    <row r="7835" spans="1:7" s="8" customFormat="1" ht="20.149999999999999" customHeight="1">
      <c r="A7835" s="13" t="s">
        <v>8090</v>
      </c>
      <c r="B7835" s="14">
        <v>9782759820931</v>
      </c>
      <c r="C7835" s="14">
        <v>9782759821440</v>
      </c>
      <c r="D7835" s="14">
        <v>2017</v>
      </c>
      <c r="E7835" s="15" t="s">
        <v>25</v>
      </c>
      <c r="F7835" s="15" t="s">
        <v>26</v>
      </c>
      <c r="G7835" s="15" t="s">
        <v>8091</v>
      </c>
    </row>
    <row r="7836" spans="1:7" s="8" customFormat="1" ht="20.149999999999999" customHeight="1">
      <c r="A7836" s="13" t="s">
        <v>8092</v>
      </c>
      <c r="B7836" s="14">
        <v>9782759819799</v>
      </c>
      <c r="C7836" s="14">
        <v>9782759820573</v>
      </c>
      <c r="D7836" s="14">
        <v>2017</v>
      </c>
      <c r="E7836" s="15" t="s">
        <v>18</v>
      </c>
    </row>
    <row r="7837" spans="1:7" s="8" customFormat="1" ht="20.149999999999999" customHeight="1">
      <c r="A7837" s="13" t="s">
        <v>8093</v>
      </c>
      <c r="B7837" s="14">
        <v>9782759818488</v>
      </c>
      <c r="C7837" s="14">
        <v>9782759819966</v>
      </c>
      <c r="D7837" s="14">
        <v>2016</v>
      </c>
      <c r="E7837" s="15" t="s">
        <v>273</v>
      </c>
    </row>
    <row r="7838" spans="1:7" s="8" customFormat="1" ht="20.149999999999999" customHeight="1">
      <c r="A7838" s="13" t="s">
        <v>8094</v>
      </c>
      <c r="B7838" s="14">
        <v>9782759819157</v>
      </c>
      <c r="C7838" s="14">
        <v>9782759820016</v>
      </c>
      <c r="D7838" s="14">
        <v>2016</v>
      </c>
    </row>
    <row r="7839" spans="1:7" s="8" customFormat="1" ht="20.149999999999999" customHeight="1">
      <c r="A7839" s="13" t="s">
        <v>8095</v>
      </c>
      <c r="B7839" s="14">
        <v>9782759818471</v>
      </c>
      <c r="C7839" s="14">
        <v>9782759819584</v>
      </c>
      <c r="D7839" s="14">
        <v>2016</v>
      </c>
      <c r="E7839" s="15" t="s">
        <v>236</v>
      </c>
      <c r="F7839" s="15" t="s">
        <v>463</v>
      </c>
      <c r="G7839" s="15" t="s">
        <v>822</v>
      </c>
    </row>
    <row r="7840" spans="1:7" s="8" customFormat="1" ht="20.149999999999999" customHeight="1">
      <c r="A7840" s="13" t="s">
        <v>8096</v>
      </c>
      <c r="B7840" s="14">
        <v>9782759818389</v>
      </c>
      <c r="C7840" s="14">
        <v>9782759820054</v>
      </c>
      <c r="D7840" s="14">
        <v>2016</v>
      </c>
    </row>
    <row r="7841" spans="1:7" s="8" customFormat="1" ht="20.149999999999999" customHeight="1">
      <c r="A7841" s="13" t="s">
        <v>8097</v>
      </c>
      <c r="B7841" s="14">
        <v>9782759817061</v>
      </c>
      <c r="C7841" s="14">
        <v>9782759819881</v>
      </c>
      <c r="D7841" s="14">
        <v>2016</v>
      </c>
      <c r="E7841" s="15" t="s">
        <v>567</v>
      </c>
      <c r="F7841" s="15" t="s">
        <v>8098</v>
      </c>
      <c r="G7841" s="15" t="s">
        <v>8098</v>
      </c>
    </row>
    <row r="7842" spans="1:7" s="8" customFormat="1" ht="20.149999999999999" customHeight="1">
      <c r="A7842" s="13" t="s">
        <v>8099</v>
      </c>
      <c r="B7842" s="14">
        <v>9782759817696</v>
      </c>
      <c r="C7842" s="14">
        <v>9782759820924</v>
      </c>
      <c r="D7842" s="14">
        <v>2016</v>
      </c>
      <c r="E7842" s="15" t="s">
        <v>18</v>
      </c>
    </row>
    <row r="7843" spans="1:7" s="8" customFormat="1" ht="20.149999999999999" customHeight="1">
      <c r="A7843" s="13" t="s">
        <v>8100</v>
      </c>
      <c r="B7843" s="14">
        <v>9782759819263</v>
      </c>
      <c r="C7843" s="14">
        <v>9782759820047</v>
      </c>
      <c r="D7843" s="14">
        <v>2016</v>
      </c>
      <c r="E7843" s="15" t="s">
        <v>68</v>
      </c>
    </row>
    <row r="7844" spans="1:7" s="8" customFormat="1" ht="20.149999999999999" customHeight="1">
      <c r="A7844" s="13" t="s">
        <v>8101</v>
      </c>
      <c r="B7844" s="14">
        <v>9782759806690</v>
      </c>
      <c r="C7844" s="14">
        <v>9782759819850</v>
      </c>
      <c r="D7844" s="14">
        <v>2016</v>
      </c>
    </row>
    <row r="7845" spans="1:7" s="8" customFormat="1" ht="20.149999999999999" customHeight="1">
      <c r="A7845" s="13" t="s">
        <v>8102</v>
      </c>
      <c r="B7845" s="14">
        <v>9782759817702</v>
      </c>
      <c r="C7845" s="14">
        <v>9782759820856</v>
      </c>
      <c r="D7845" s="14">
        <v>2016</v>
      </c>
      <c r="E7845" s="15" t="s">
        <v>68</v>
      </c>
      <c r="F7845" s="15" t="s">
        <v>68</v>
      </c>
      <c r="G7845" s="15" t="s">
        <v>280</v>
      </c>
    </row>
    <row r="7846" spans="1:7" s="8" customFormat="1" ht="20.149999999999999" customHeight="1">
      <c r="A7846" s="13" t="s">
        <v>8103</v>
      </c>
      <c r="B7846" s="14">
        <v>9782759820498</v>
      </c>
      <c r="C7846" s="14">
        <v>9782759820504</v>
      </c>
      <c r="D7846" s="14">
        <v>2016</v>
      </c>
      <c r="E7846" s="15" t="s">
        <v>157</v>
      </c>
    </row>
    <row r="7847" spans="1:7" s="8" customFormat="1" ht="20.149999999999999" customHeight="1">
      <c r="A7847" s="13" t="s">
        <v>8104</v>
      </c>
      <c r="B7847" s="14">
        <v>9782759818273</v>
      </c>
      <c r="C7847" s="14">
        <v>9782759820061</v>
      </c>
      <c r="D7847" s="14">
        <v>2016</v>
      </c>
      <c r="E7847" s="15" t="s">
        <v>236</v>
      </c>
      <c r="F7847" s="15" t="s">
        <v>463</v>
      </c>
      <c r="G7847" s="15" t="s">
        <v>822</v>
      </c>
    </row>
    <row r="7848" spans="1:7" s="8" customFormat="1" ht="20.149999999999999" customHeight="1">
      <c r="A7848" s="13" t="s">
        <v>8105</v>
      </c>
      <c r="B7848" s="14">
        <v>9782759817801</v>
      </c>
      <c r="C7848" s="14">
        <v>9782759820245</v>
      </c>
      <c r="D7848" s="14">
        <v>2016</v>
      </c>
      <c r="E7848" s="15" t="s">
        <v>273</v>
      </c>
    </row>
    <row r="7849" spans="1:7" s="8" customFormat="1" ht="20.149999999999999" customHeight="1">
      <c r="A7849" s="13" t="s">
        <v>8106</v>
      </c>
      <c r="B7849" s="14">
        <v>9782759818303</v>
      </c>
      <c r="C7849" s="14">
        <v>9782759821020</v>
      </c>
      <c r="D7849" s="14">
        <v>2017</v>
      </c>
      <c r="E7849" s="15" t="s">
        <v>31</v>
      </c>
      <c r="F7849" s="15" t="s">
        <v>802</v>
      </c>
      <c r="G7849" s="15" t="s">
        <v>802</v>
      </c>
    </row>
    <row r="7850" spans="1:7" s="8" customFormat="1" ht="20.149999999999999" customHeight="1">
      <c r="A7850" s="13" t="s">
        <v>8107</v>
      </c>
      <c r="B7850" s="14">
        <v>9782759820771</v>
      </c>
      <c r="C7850" s="14">
        <v>9782759820788</v>
      </c>
      <c r="D7850" s="14">
        <v>2017</v>
      </c>
      <c r="E7850" s="15" t="s">
        <v>178</v>
      </c>
    </row>
    <row r="7851" spans="1:7" s="8" customFormat="1" ht="20.149999999999999" customHeight="1">
      <c r="A7851" s="13" t="s">
        <v>8108</v>
      </c>
      <c r="B7851" s="14">
        <v>9782759810703</v>
      </c>
      <c r="C7851" s="14">
        <v>9782759820108</v>
      </c>
      <c r="D7851" s="14">
        <v>2016</v>
      </c>
      <c r="E7851" s="15" t="s">
        <v>178</v>
      </c>
    </row>
    <row r="7852" spans="1:7" s="8" customFormat="1" ht="20.149999999999999" customHeight="1">
      <c r="A7852" s="13" t="s">
        <v>8109</v>
      </c>
      <c r="B7852" s="14">
        <v>9782759816682</v>
      </c>
      <c r="C7852" s="14">
        <v>9782759819591</v>
      </c>
      <c r="D7852" s="14">
        <v>2016</v>
      </c>
      <c r="E7852" s="15" t="s">
        <v>25</v>
      </c>
    </row>
    <row r="7853" spans="1:7" s="8" customFormat="1" ht="20.149999999999999" customHeight="1">
      <c r="A7853" s="13" t="s">
        <v>8110</v>
      </c>
      <c r="B7853" s="14">
        <v>9782759817795</v>
      </c>
      <c r="C7853" s="14">
        <v>9782759819942</v>
      </c>
      <c r="D7853" s="14">
        <v>2016</v>
      </c>
      <c r="E7853" s="15" t="s">
        <v>68</v>
      </c>
      <c r="F7853" s="15" t="s">
        <v>68</v>
      </c>
      <c r="G7853" s="15" t="s">
        <v>69</v>
      </c>
    </row>
    <row r="7854" spans="1:7" s="8" customFormat="1" ht="20.149999999999999" customHeight="1">
      <c r="A7854" s="13" t="s">
        <v>8111</v>
      </c>
      <c r="B7854" s="14">
        <v>9782759820603</v>
      </c>
      <c r="C7854" s="14">
        <v>9782759820689</v>
      </c>
      <c r="D7854" s="14">
        <v>2016</v>
      </c>
      <c r="E7854" s="15" t="s">
        <v>31</v>
      </c>
      <c r="F7854" s="15" t="s">
        <v>802</v>
      </c>
      <c r="G7854" s="15" t="s">
        <v>802</v>
      </c>
    </row>
    <row r="7855" spans="1:7" s="8" customFormat="1" ht="20.149999999999999" customHeight="1">
      <c r="A7855" s="13" t="s">
        <v>8112</v>
      </c>
      <c r="B7855" s="14">
        <v>9782759817733</v>
      </c>
      <c r="C7855" s="14">
        <v>9782759819607</v>
      </c>
      <c r="D7855" s="14">
        <v>2016</v>
      </c>
    </row>
    <row r="7856" spans="1:7" s="8" customFormat="1" ht="20.149999999999999" customHeight="1">
      <c r="A7856" s="13" t="s">
        <v>8113</v>
      </c>
      <c r="B7856" s="14">
        <v>9782759817917</v>
      </c>
      <c r="C7856" s="14">
        <v>9782759819553</v>
      </c>
      <c r="D7856" s="14">
        <v>2016</v>
      </c>
      <c r="E7856" s="15" t="s">
        <v>157</v>
      </c>
    </row>
    <row r="7857" spans="1:7" s="8" customFormat="1" ht="20.149999999999999" customHeight="1">
      <c r="A7857" s="13" t="s">
        <v>8114</v>
      </c>
      <c r="B7857" s="14">
        <v>9782759820962</v>
      </c>
      <c r="C7857" s="14">
        <v>9782759819041</v>
      </c>
      <c r="D7857" s="14">
        <v>2017</v>
      </c>
      <c r="E7857" s="15" t="s">
        <v>18</v>
      </c>
      <c r="F7857" s="15" t="s">
        <v>18</v>
      </c>
      <c r="G7857" s="15" t="s">
        <v>3647</v>
      </c>
    </row>
    <row r="7858" spans="1:7" s="8" customFormat="1" ht="20.149999999999999" customHeight="1">
      <c r="A7858" s="13" t="s">
        <v>8115</v>
      </c>
      <c r="B7858" s="14">
        <v>9782759817375</v>
      </c>
      <c r="C7858" s="14">
        <v>9782759818990</v>
      </c>
      <c r="D7858" s="14">
        <v>2016</v>
      </c>
      <c r="E7858" s="15" t="s">
        <v>68</v>
      </c>
    </row>
    <row r="7859" spans="1:7" s="8" customFormat="1" ht="20.149999999999999" customHeight="1">
      <c r="A7859" s="13" t="s">
        <v>8116</v>
      </c>
      <c r="B7859" s="14">
        <v>9782759809769</v>
      </c>
      <c r="C7859" s="14">
        <v>9782759820023</v>
      </c>
      <c r="D7859" s="14">
        <v>2016</v>
      </c>
    </row>
    <row r="7860" spans="1:7" s="8" customFormat="1" ht="20.149999999999999" customHeight="1">
      <c r="A7860" s="13" t="s">
        <v>8117</v>
      </c>
      <c r="B7860" s="14">
        <v>9782759816729</v>
      </c>
      <c r="C7860" s="14">
        <v>9782759820009</v>
      </c>
      <c r="D7860" s="14">
        <v>2016</v>
      </c>
      <c r="E7860" s="15" t="s">
        <v>236</v>
      </c>
      <c r="F7860" s="15" t="s">
        <v>463</v>
      </c>
      <c r="G7860" s="15" t="s">
        <v>822</v>
      </c>
    </row>
    <row r="7861" spans="1:7" s="8" customFormat="1" ht="20.149999999999999" customHeight="1">
      <c r="A7861" s="13" t="s">
        <v>8118</v>
      </c>
      <c r="B7861" s="14">
        <v>9782759819058</v>
      </c>
      <c r="C7861" s="14">
        <v>9782759820474</v>
      </c>
      <c r="D7861" s="14">
        <v>2016</v>
      </c>
      <c r="E7861" s="15" t="s">
        <v>157</v>
      </c>
    </row>
    <row r="7862" spans="1:7" s="8" customFormat="1" ht="20.149999999999999" customHeight="1">
      <c r="A7862" s="13" t="s">
        <v>8119</v>
      </c>
      <c r="B7862" s="14">
        <v>9782759818501</v>
      </c>
      <c r="C7862" s="14">
        <v>9782759819959</v>
      </c>
      <c r="D7862" s="14">
        <v>2016</v>
      </c>
      <c r="E7862" s="15" t="s">
        <v>236</v>
      </c>
      <c r="F7862" s="15" t="s">
        <v>463</v>
      </c>
      <c r="G7862" s="15" t="s">
        <v>822</v>
      </c>
    </row>
    <row r="7863" spans="1:7" s="8" customFormat="1" ht="20.149999999999999" customHeight="1">
      <c r="A7863" s="13" t="s">
        <v>8120</v>
      </c>
      <c r="B7863" s="14">
        <v>9782759819201</v>
      </c>
      <c r="C7863" s="14">
        <v>9782759819867</v>
      </c>
      <c r="D7863" s="14">
        <v>2016</v>
      </c>
      <c r="E7863" s="15" t="s">
        <v>236</v>
      </c>
      <c r="F7863" s="15" t="s">
        <v>463</v>
      </c>
      <c r="G7863" s="15" t="s">
        <v>822</v>
      </c>
    </row>
    <row r="7864" spans="1:7" s="8" customFormat="1" ht="20.149999999999999" customHeight="1">
      <c r="A7864" s="13" t="s">
        <v>8121</v>
      </c>
      <c r="B7864" s="14">
        <v>9782759800063</v>
      </c>
      <c r="C7864" s="14">
        <v>9782759801060</v>
      </c>
      <c r="D7864" s="14">
        <v>2008</v>
      </c>
    </row>
    <row r="7865" spans="1:7" s="8" customFormat="1" ht="20.149999999999999" customHeight="1">
      <c r="A7865" s="13" t="s">
        <v>8122</v>
      </c>
      <c r="B7865" s="14">
        <v>9782759819782</v>
      </c>
      <c r="C7865" s="14">
        <v>9782759820122</v>
      </c>
      <c r="D7865" s="14">
        <v>2016</v>
      </c>
      <c r="E7865" s="15" t="s">
        <v>157</v>
      </c>
    </row>
    <row r="7866" spans="1:7" s="8" customFormat="1" ht="20.149999999999999" customHeight="1">
      <c r="A7866" s="13" t="s">
        <v>8123</v>
      </c>
      <c r="B7866" s="14">
        <v>9782759817764</v>
      </c>
      <c r="C7866" s="14">
        <v>9782759819089</v>
      </c>
      <c r="D7866" s="14">
        <v>2016</v>
      </c>
      <c r="E7866" s="15" t="s">
        <v>25</v>
      </c>
    </row>
    <row r="7867" spans="1:7" s="8" customFormat="1" ht="20.149999999999999" customHeight="1">
      <c r="A7867" s="13" t="s">
        <v>8124</v>
      </c>
      <c r="B7867" s="14">
        <v>9782759817474</v>
      </c>
      <c r="C7867" s="14">
        <v>9782759820511</v>
      </c>
      <c r="D7867" s="14">
        <v>2016</v>
      </c>
      <c r="E7867" s="15" t="s">
        <v>178</v>
      </c>
    </row>
    <row r="7868" spans="1:7" s="8" customFormat="1" ht="20.149999999999999" customHeight="1">
      <c r="A7868" s="13" t="s">
        <v>8125</v>
      </c>
      <c r="B7868" s="14">
        <v>9782759817894</v>
      </c>
      <c r="C7868" s="14">
        <v>9782759819409</v>
      </c>
      <c r="D7868" s="14">
        <v>2015</v>
      </c>
      <c r="E7868" s="15" t="s">
        <v>157</v>
      </c>
    </row>
    <row r="7869" spans="1:7" s="8" customFormat="1" ht="20.149999999999999" customHeight="1">
      <c r="A7869" s="13" t="s">
        <v>8126</v>
      </c>
      <c r="B7869" s="14">
        <v>9782759817382</v>
      </c>
      <c r="C7869" s="14">
        <v>9782759819522</v>
      </c>
      <c r="D7869" s="14">
        <v>2016</v>
      </c>
    </row>
    <row r="7870" spans="1:7" s="8" customFormat="1" ht="20.149999999999999" customHeight="1">
      <c r="A7870" s="13" t="s">
        <v>8127</v>
      </c>
      <c r="B7870" s="14">
        <v>9782759817467</v>
      </c>
      <c r="C7870" s="14">
        <v>9782759819904</v>
      </c>
      <c r="D7870" s="14">
        <v>2016</v>
      </c>
      <c r="E7870" s="15" t="s">
        <v>273</v>
      </c>
    </row>
    <row r="7871" spans="1:7" s="8" customFormat="1" ht="20.149999999999999" customHeight="1">
      <c r="A7871" s="13" t="s">
        <v>8128</v>
      </c>
      <c r="B7871" s="14">
        <v>9782759818402</v>
      </c>
      <c r="C7871" s="14">
        <v>9782759820078</v>
      </c>
      <c r="D7871" s="14">
        <v>2016</v>
      </c>
      <c r="E7871" s="15" t="s">
        <v>273</v>
      </c>
      <c r="F7871" s="15" t="s">
        <v>584</v>
      </c>
      <c r="G7871" s="15" t="s">
        <v>585</v>
      </c>
    </row>
    <row r="7872" spans="1:7" s="8" customFormat="1" ht="20.149999999999999" customHeight="1">
      <c r="A7872" s="13" t="s">
        <v>8129</v>
      </c>
      <c r="B7872" s="14">
        <v>9782759817269</v>
      </c>
      <c r="C7872" s="14">
        <v>9782759818891</v>
      </c>
      <c r="D7872" s="14">
        <v>2016</v>
      </c>
      <c r="E7872" s="15" t="s">
        <v>25</v>
      </c>
    </row>
    <row r="7873" spans="1:7" s="8" customFormat="1" ht="20.149999999999999" customHeight="1">
      <c r="A7873" s="13" t="s">
        <v>8130</v>
      </c>
      <c r="B7873" s="14">
        <v>9782759819805</v>
      </c>
      <c r="C7873" s="14">
        <v>9782759820115</v>
      </c>
      <c r="D7873" s="14">
        <v>2016</v>
      </c>
      <c r="E7873" s="15" t="s">
        <v>25</v>
      </c>
    </row>
    <row r="7874" spans="1:7" s="8" customFormat="1" ht="20.149999999999999" customHeight="1">
      <c r="A7874" s="13" t="s">
        <v>8131</v>
      </c>
      <c r="B7874" s="14">
        <v>9782759817450</v>
      </c>
      <c r="C7874" s="14">
        <v>9782759819911</v>
      </c>
      <c r="D7874" s="14">
        <v>2016</v>
      </c>
      <c r="E7874" s="15" t="s">
        <v>273</v>
      </c>
    </row>
    <row r="7875" spans="1:7" s="8" customFormat="1" ht="20.149999999999999" customHeight="1">
      <c r="A7875" s="13" t="s">
        <v>8132</v>
      </c>
      <c r="B7875" s="14">
        <v>9782759818297</v>
      </c>
      <c r="C7875" s="14">
        <v>9782759819898</v>
      </c>
      <c r="D7875" s="14">
        <v>2016</v>
      </c>
      <c r="E7875" s="15" t="s">
        <v>1781</v>
      </c>
      <c r="F7875" s="15" t="s">
        <v>8133</v>
      </c>
      <c r="G7875" s="15" t="s">
        <v>8134</v>
      </c>
    </row>
    <row r="7876" spans="1:7" s="8" customFormat="1" ht="20.149999999999999" customHeight="1">
      <c r="A7876" s="13" t="s">
        <v>8135</v>
      </c>
      <c r="B7876" s="14">
        <v>9782759819317</v>
      </c>
      <c r="C7876" s="14">
        <v>9782759820313</v>
      </c>
      <c r="D7876" s="14">
        <v>2016</v>
      </c>
      <c r="E7876" s="15" t="s">
        <v>157</v>
      </c>
    </row>
    <row r="7877" spans="1:7" s="8" customFormat="1" ht="20.149999999999999" customHeight="1">
      <c r="A7877" s="13" t="s">
        <v>8136</v>
      </c>
      <c r="B7877" s="14">
        <v>9782759817818</v>
      </c>
      <c r="C7877" s="14">
        <v>9782759820252</v>
      </c>
      <c r="D7877" s="14">
        <v>2016</v>
      </c>
      <c r="E7877" s="15" t="s">
        <v>236</v>
      </c>
      <c r="F7877" s="15" t="s">
        <v>463</v>
      </c>
      <c r="G7877" s="15" t="s">
        <v>822</v>
      </c>
    </row>
    <row r="7878" spans="1:7" s="8" customFormat="1" ht="20.149999999999999" customHeight="1">
      <c r="A7878" s="13" t="s">
        <v>8137</v>
      </c>
      <c r="B7878" s="14">
        <v>9782759817788</v>
      </c>
      <c r="C7878" s="14">
        <v>9782759820030</v>
      </c>
      <c r="D7878" s="14">
        <v>2016</v>
      </c>
      <c r="E7878" s="15" t="s">
        <v>157</v>
      </c>
    </row>
    <row r="7879" spans="1:7" s="8" customFormat="1" ht="20.149999999999999" customHeight="1">
      <c r="A7879" s="13" t="s">
        <v>8138</v>
      </c>
      <c r="B7879" s="14">
        <v>9782759820351</v>
      </c>
      <c r="C7879" s="14">
        <v>9782759820368</v>
      </c>
      <c r="D7879" s="14">
        <v>2016</v>
      </c>
      <c r="E7879" s="15" t="s">
        <v>25</v>
      </c>
    </row>
    <row r="7880" spans="1:7" s="8" customFormat="1" ht="20.149999999999999" customHeight="1">
      <c r="A7880" s="13" t="s">
        <v>8139</v>
      </c>
      <c r="B7880" s="14">
        <v>9782759817849</v>
      </c>
      <c r="C7880" s="14">
        <v>9782759819508</v>
      </c>
      <c r="D7880" s="14">
        <v>2016</v>
      </c>
      <c r="E7880" s="15" t="s">
        <v>157</v>
      </c>
    </row>
    <row r="7881" spans="1:7" s="8" customFormat="1" ht="20.149999999999999" customHeight="1">
      <c r="A7881" s="13" t="s">
        <v>8140</v>
      </c>
      <c r="B7881" s="14">
        <v>9782759817771</v>
      </c>
      <c r="C7881" s="14">
        <v>9782759819614</v>
      </c>
      <c r="D7881" s="14">
        <v>2016</v>
      </c>
      <c r="E7881" s="15" t="s">
        <v>25</v>
      </c>
    </row>
    <row r="7882" spans="1:7" s="8" customFormat="1" ht="20.149999999999999" customHeight="1">
      <c r="A7882" s="13" t="s">
        <v>8141</v>
      </c>
      <c r="B7882" s="14">
        <v>9782759817825</v>
      </c>
      <c r="C7882" s="14">
        <v>9782759820238</v>
      </c>
      <c r="D7882" s="14">
        <v>2016</v>
      </c>
      <c r="E7882" s="15" t="s">
        <v>273</v>
      </c>
    </row>
    <row r="7883" spans="1:7" s="8" customFormat="1" ht="20.149999999999999" customHeight="1">
      <c r="A7883" s="13" t="s">
        <v>8142</v>
      </c>
      <c r="B7883" s="14">
        <v>9782759819775</v>
      </c>
      <c r="C7883" s="14">
        <v>9782759820320</v>
      </c>
      <c r="D7883" s="14">
        <v>2016</v>
      </c>
      <c r="E7883" s="15" t="s">
        <v>236</v>
      </c>
      <c r="F7883" s="15" t="s">
        <v>463</v>
      </c>
      <c r="G7883" s="15" t="s">
        <v>822</v>
      </c>
    </row>
    <row r="7884" spans="1:7" s="8" customFormat="1" ht="20.149999999999999" customHeight="1">
      <c r="A7884" s="13" t="s">
        <v>8143</v>
      </c>
      <c r="B7884" s="14">
        <v>9782876145191</v>
      </c>
      <c r="C7884" s="14">
        <v>9782759225187</v>
      </c>
      <c r="D7884" s="14">
        <v>2002</v>
      </c>
      <c r="E7884" s="15" t="s">
        <v>567</v>
      </c>
      <c r="F7884" s="15" t="s">
        <v>2849</v>
      </c>
      <c r="G7884" s="15" t="s">
        <v>2849</v>
      </c>
    </row>
    <row r="7885" spans="1:7" s="8" customFormat="1" ht="20.149999999999999" customHeight="1">
      <c r="A7885" s="13" t="s">
        <v>8144</v>
      </c>
      <c r="B7885" s="14"/>
      <c r="C7885" s="14">
        <v>9782759206636</v>
      </c>
      <c r="D7885" s="14">
        <v>2001</v>
      </c>
    </row>
    <row r="7886" spans="1:7" s="8" customFormat="1" ht="20.149999999999999" customHeight="1">
      <c r="A7886" s="13" t="s">
        <v>8145</v>
      </c>
      <c r="B7886" s="14">
        <v>9782212674323</v>
      </c>
      <c r="C7886" s="14">
        <v>9782212147322</v>
      </c>
      <c r="D7886" s="14">
        <v>2017</v>
      </c>
      <c r="E7886" s="15" t="s">
        <v>31</v>
      </c>
      <c r="F7886" s="15" t="s">
        <v>75</v>
      </c>
      <c r="G7886" s="15" t="s">
        <v>816</v>
      </c>
    </row>
    <row r="7887" spans="1:7" s="8" customFormat="1" ht="20.149999999999999" customHeight="1">
      <c r="A7887" s="13" t="s">
        <v>8146</v>
      </c>
      <c r="B7887" s="14">
        <v>9781904445555</v>
      </c>
      <c r="C7887" s="14">
        <v>9781849950169</v>
      </c>
      <c r="D7887" s="14">
        <v>2009</v>
      </c>
    </row>
    <row r="7888" spans="1:7" s="8" customFormat="1" ht="20.149999999999999" customHeight="1">
      <c r="A7888" s="13" t="s">
        <v>8147</v>
      </c>
      <c r="B7888" s="14">
        <v>9781849951388</v>
      </c>
      <c r="C7888" s="14">
        <v>9781849951609</v>
      </c>
      <c r="D7888" s="14">
        <v>2014</v>
      </c>
    </row>
    <row r="7889" spans="1:7" s="8" customFormat="1" ht="20.149999999999999" customHeight="1">
      <c r="A7889" s="13" t="s">
        <v>8148</v>
      </c>
      <c r="B7889" s="14">
        <v>9781849950985</v>
      </c>
      <c r="C7889" s="14">
        <v>9781849951203</v>
      </c>
      <c r="D7889" s="14">
        <v>2014</v>
      </c>
    </row>
    <row r="7890" spans="1:7" s="8" customFormat="1" ht="20.149999999999999" customHeight="1">
      <c r="A7890" s="13" t="s">
        <v>8149</v>
      </c>
      <c r="B7890" s="14">
        <v>9781849951487</v>
      </c>
      <c r="C7890" s="14">
        <v>9781849951746</v>
      </c>
      <c r="D7890" s="14">
        <v>2015</v>
      </c>
    </row>
    <row r="7891" spans="1:7" s="8" customFormat="1" ht="20.149999999999999" customHeight="1">
      <c r="A7891" s="13" t="s">
        <v>8150</v>
      </c>
      <c r="B7891" s="14">
        <v>9781849950558</v>
      </c>
      <c r="C7891" s="14">
        <v>9781849951173</v>
      </c>
      <c r="D7891" s="14">
        <v>2014</v>
      </c>
    </row>
    <row r="7892" spans="1:7" s="8" customFormat="1" ht="20.149999999999999" customHeight="1">
      <c r="A7892" s="13" t="s">
        <v>8151</v>
      </c>
      <c r="B7892" s="14">
        <v>9781870325035</v>
      </c>
      <c r="C7892" s="14">
        <v>9781849950206</v>
      </c>
      <c r="D7892" s="14">
        <v>2015</v>
      </c>
    </row>
    <row r="7893" spans="1:7" s="8" customFormat="1" ht="20.149999999999999" customHeight="1">
      <c r="A7893" s="13" t="s">
        <v>8152</v>
      </c>
      <c r="B7893" s="14">
        <v>9781849951395</v>
      </c>
      <c r="C7893" s="14">
        <v>9781849951753</v>
      </c>
      <c r="D7893" s="14">
        <v>2015</v>
      </c>
    </row>
    <row r="7894" spans="1:7" s="8" customFormat="1" ht="20.149999999999999" customHeight="1">
      <c r="A7894" s="13" t="s">
        <v>8153</v>
      </c>
      <c r="B7894" s="14">
        <v>9781849950527</v>
      </c>
      <c r="C7894" s="14">
        <v>9781849951166</v>
      </c>
      <c r="D7894" s="14">
        <v>2014</v>
      </c>
    </row>
    <row r="7895" spans="1:7" s="8" customFormat="1" ht="20.149999999999999" customHeight="1">
      <c r="A7895" s="13" t="s">
        <v>8154</v>
      </c>
      <c r="B7895" s="14">
        <v>9781849951463</v>
      </c>
      <c r="C7895" s="14">
        <v>9781849951760</v>
      </c>
      <c r="D7895" s="14">
        <v>2015</v>
      </c>
    </row>
    <row r="7896" spans="1:7" s="8" customFormat="1" ht="20.149999999999999" customHeight="1">
      <c r="A7896" s="13" t="s">
        <v>8155</v>
      </c>
      <c r="B7896" s="14">
        <v>9780128025758</v>
      </c>
      <c r="C7896" s="14">
        <v>9780128026700</v>
      </c>
      <c r="D7896" s="14">
        <v>2017</v>
      </c>
    </row>
    <row r="7897" spans="1:7" s="8" customFormat="1" ht="20.149999999999999" customHeight="1">
      <c r="A7897" s="13" t="s">
        <v>8156</v>
      </c>
      <c r="B7897" s="14">
        <v>9782212144727</v>
      </c>
      <c r="C7897" s="14">
        <v>9782212036442</v>
      </c>
      <c r="D7897" s="14">
        <v>2017</v>
      </c>
      <c r="E7897" s="15" t="s">
        <v>31</v>
      </c>
      <c r="F7897" s="15" t="s">
        <v>72</v>
      </c>
      <c r="G7897" s="15" t="s">
        <v>8157</v>
      </c>
    </row>
    <row r="7898" spans="1:7" s="8" customFormat="1" ht="20.149999999999999" customHeight="1">
      <c r="A7898" s="13" t="s">
        <v>8158</v>
      </c>
      <c r="B7898" s="14">
        <v>9782212674347</v>
      </c>
      <c r="C7898" s="14">
        <v>9782212293470</v>
      </c>
      <c r="D7898" s="14">
        <v>2017</v>
      </c>
      <c r="E7898" s="15" t="s">
        <v>31</v>
      </c>
      <c r="F7898" s="15" t="s">
        <v>481</v>
      </c>
      <c r="G7898" s="15" t="s">
        <v>1684</v>
      </c>
    </row>
    <row r="7899" spans="1:7" s="8" customFormat="1" ht="20.149999999999999" customHeight="1">
      <c r="A7899" s="13" t="s">
        <v>8159</v>
      </c>
      <c r="B7899" s="14">
        <v>9782759225965</v>
      </c>
      <c r="C7899" s="14">
        <v>9782759225972</v>
      </c>
      <c r="D7899" s="14">
        <v>2017</v>
      </c>
      <c r="E7899" s="15" t="s">
        <v>361</v>
      </c>
      <c r="F7899" s="15" t="s">
        <v>361</v>
      </c>
      <c r="G7899" s="15" t="s">
        <v>8160</v>
      </c>
    </row>
    <row r="7900" spans="1:7" s="8" customFormat="1" ht="20.149999999999999" customHeight="1">
      <c r="A7900" s="13" t="s">
        <v>8161</v>
      </c>
      <c r="B7900" s="14">
        <v>9782759226511</v>
      </c>
      <c r="C7900" s="14">
        <v>9782759226528</v>
      </c>
      <c r="D7900" s="14">
        <v>2017</v>
      </c>
      <c r="E7900" s="15" t="s">
        <v>157</v>
      </c>
      <c r="F7900" s="15" t="s">
        <v>240</v>
      </c>
      <c r="G7900" s="15" t="s">
        <v>241</v>
      </c>
    </row>
    <row r="7901" spans="1:7" s="8" customFormat="1" ht="20.149999999999999" customHeight="1">
      <c r="A7901" s="13" t="s">
        <v>8162</v>
      </c>
      <c r="B7901" s="14">
        <v>9782759226573</v>
      </c>
      <c r="C7901" s="14">
        <v>9782759225866</v>
      </c>
      <c r="D7901" s="14">
        <v>2017</v>
      </c>
      <c r="E7901" s="15" t="s">
        <v>890</v>
      </c>
      <c r="F7901" s="15" t="s">
        <v>8163</v>
      </c>
      <c r="G7901" s="15" t="s">
        <v>8164</v>
      </c>
    </row>
    <row r="7902" spans="1:7" s="8" customFormat="1" ht="20.149999999999999" customHeight="1">
      <c r="A7902" s="13" t="s">
        <v>8165</v>
      </c>
      <c r="B7902" s="14">
        <v>9782759226481</v>
      </c>
      <c r="C7902" s="14">
        <v>9782759226498</v>
      </c>
      <c r="D7902" s="14">
        <v>2017</v>
      </c>
      <c r="E7902" s="15" t="s">
        <v>157</v>
      </c>
      <c r="F7902" s="15" t="s">
        <v>240</v>
      </c>
      <c r="G7902" s="15" t="s">
        <v>8166</v>
      </c>
    </row>
    <row r="7903" spans="1:7" s="8" customFormat="1" ht="20.149999999999999" customHeight="1">
      <c r="A7903" s="13" t="s">
        <v>8167</v>
      </c>
      <c r="B7903" s="14">
        <v>9782759225996</v>
      </c>
      <c r="C7903" s="14">
        <v>9782759226009</v>
      </c>
      <c r="D7903" s="14">
        <v>2017</v>
      </c>
      <c r="E7903" s="15" t="s">
        <v>249</v>
      </c>
    </row>
    <row r="7904" spans="1:7" s="8" customFormat="1" ht="20.149999999999999" customHeight="1">
      <c r="A7904" s="13" t="s">
        <v>8168</v>
      </c>
      <c r="B7904" s="14">
        <v>9782759226733</v>
      </c>
      <c r="C7904" s="14">
        <v>9782759226740</v>
      </c>
      <c r="D7904" s="14">
        <v>2017</v>
      </c>
      <c r="E7904" s="15" t="s">
        <v>249</v>
      </c>
      <c r="F7904" s="15" t="s">
        <v>451</v>
      </c>
      <c r="G7904" s="15" t="s">
        <v>2094</v>
      </c>
    </row>
    <row r="7905" spans="1:7" s="8" customFormat="1" ht="20.149999999999999" customHeight="1">
      <c r="A7905" s="13" t="s">
        <v>8169</v>
      </c>
      <c r="B7905" s="14">
        <v>9782822705639</v>
      </c>
      <c r="C7905" s="14">
        <v>9782822705707</v>
      </c>
      <c r="D7905" s="14">
        <v>2017</v>
      </c>
      <c r="E7905" s="15" t="s">
        <v>31</v>
      </c>
      <c r="F7905" s="15" t="s">
        <v>439</v>
      </c>
      <c r="G7905" s="15" t="s">
        <v>439</v>
      </c>
    </row>
    <row r="7906" spans="1:7" s="8" customFormat="1" ht="20.149999999999999" customHeight="1">
      <c r="A7906" s="13" t="s">
        <v>8170</v>
      </c>
      <c r="B7906" s="14">
        <v>9782822705639</v>
      </c>
      <c r="C7906" s="14">
        <v>9782822705660</v>
      </c>
      <c r="D7906" s="14">
        <v>2017</v>
      </c>
      <c r="E7906" s="15" t="s">
        <v>31</v>
      </c>
      <c r="F7906" s="15" t="s">
        <v>439</v>
      </c>
      <c r="G7906" s="15" t="s">
        <v>439</v>
      </c>
    </row>
    <row r="7907" spans="1:7" s="8" customFormat="1" ht="20.149999999999999" customHeight="1">
      <c r="A7907" s="13" t="s">
        <v>8171</v>
      </c>
      <c r="B7907" s="14">
        <v>9782822705189</v>
      </c>
      <c r="C7907" s="14">
        <v>9782822705158</v>
      </c>
      <c r="D7907" s="14">
        <v>2017</v>
      </c>
      <c r="E7907" s="15" t="s">
        <v>31</v>
      </c>
      <c r="F7907" s="15" t="s">
        <v>439</v>
      </c>
      <c r="G7907" s="15" t="s">
        <v>439</v>
      </c>
    </row>
    <row r="7908" spans="1:7" s="8" customFormat="1" ht="20.149999999999999" customHeight="1">
      <c r="A7908" s="13" t="s">
        <v>8172</v>
      </c>
      <c r="B7908" s="14">
        <v>9781870325431</v>
      </c>
      <c r="C7908" s="14">
        <v>9781849952842</v>
      </c>
      <c r="D7908" s="14">
        <v>2005</v>
      </c>
    </row>
    <row r="7909" spans="1:7" s="8" customFormat="1" ht="20.149999999999999" customHeight="1">
      <c r="A7909" s="13" t="s">
        <v>8173</v>
      </c>
      <c r="B7909" s="14">
        <v>9781870325011</v>
      </c>
      <c r="C7909" s="14">
        <v>9781849952859</v>
      </c>
      <c r="D7909" s="14">
        <v>1995</v>
      </c>
    </row>
    <row r="7910" spans="1:7" s="8" customFormat="1" ht="20.149999999999999" customHeight="1">
      <c r="A7910" s="13" t="s">
        <v>8174</v>
      </c>
      <c r="B7910" s="14">
        <v>9781870325226</v>
      </c>
      <c r="C7910" s="14">
        <v>9781849952835</v>
      </c>
      <c r="D7910" s="14">
        <v>2006</v>
      </c>
    </row>
    <row r="7911" spans="1:7" s="8" customFormat="1" ht="20.149999999999999" customHeight="1">
      <c r="A7911" s="13" t="s">
        <v>8175</v>
      </c>
      <c r="B7911" s="14">
        <v>9781870325622</v>
      </c>
      <c r="C7911" s="14">
        <v>9781849952828</v>
      </c>
      <c r="D7911" s="14">
        <v>2002</v>
      </c>
    </row>
    <row r="7912" spans="1:7" s="8" customFormat="1" ht="20.149999999999999" customHeight="1">
      <c r="A7912" s="13" t="s">
        <v>8176</v>
      </c>
      <c r="B7912" s="14">
        <v>9781870325639</v>
      </c>
      <c r="C7912" s="14">
        <v>9781849951418</v>
      </c>
      <c r="D7912" s="14">
        <v>2001</v>
      </c>
    </row>
    <row r="7913" spans="1:7" s="8" customFormat="1" ht="20.149999999999999" customHeight="1">
      <c r="A7913" s="13" t="s">
        <v>8177</v>
      </c>
      <c r="B7913" s="14">
        <v>9781849950060</v>
      </c>
      <c r="C7913" s="14">
        <v>9781849952811</v>
      </c>
      <c r="D7913" s="14">
        <v>2010</v>
      </c>
    </row>
    <row r="7914" spans="1:7" s="8" customFormat="1" ht="20.149999999999999" customHeight="1">
      <c r="A7914" s="13" t="s">
        <v>8178</v>
      </c>
      <c r="B7914" s="14">
        <v>9781904445814</v>
      </c>
      <c r="C7914" s="14">
        <v>9781849952804</v>
      </c>
      <c r="D7914" s="14">
        <v>2009</v>
      </c>
    </row>
    <row r="7915" spans="1:7" s="8" customFormat="1" ht="20.149999999999999" customHeight="1">
      <c r="A7915" s="13" t="s">
        <v>8179</v>
      </c>
      <c r="B7915" s="14">
        <v>9781904445524</v>
      </c>
      <c r="C7915" s="14">
        <v>9781849952798</v>
      </c>
      <c r="D7915" s="14">
        <v>2008</v>
      </c>
    </row>
    <row r="7916" spans="1:7" s="8" customFormat="1" ht="20.149999999999999" customHeight="1">
      <c r="A7916" s="13" t="s">
        <v>8180</v>
      </c>
      <c r="B7916" s="14">
        <v>9781904445449</v>
      </c>
      <c r="C7916" s="14">
        <v>9781849952781</v>
      </c>
      <c r="D7916" s="14">
        <v>2007</v>
      </c>
    </row>
    <row r="7917" spans="1:7" s="8" customFormat="1" ht="20.149999999999999" customHeight="1">
      <c r="A7917" s="13" t="s">
        <v>8181</v>
      </c>
      <c r="B7917" s="14">
        <v>9780128034729</v>
      </c>
      <c r="C7917" s="14">
        <v>9780128035009</v>
      </c>
      <c r="D7917" s="14">
        <v>2017</v>
      </c>
    </row>
    <row r="7918" spans="1:7" s="8" customFormat="1" ht="20.149999999999999" customHeight="1">
      <c r="A7918" s="13" t="s">
        <v>8182</v>
      </c>
      <c r="B7918" s="14">
        <v>9782212118681</v>
      </c>
      <c r="C7918" s="14">
        <v>9782212296136</v>
      </c>
      <c r="D7918" s="14">
        <v>2017</v>
      </c>
      <c r="E7918" s="15" t="s">
        <v>31</v>
      </c>
      <c r="F7918" s="15" t="s">
        <v>439</v>
      </c>
      <c r="G7918" s="15" t="s">
        <v>440</v>
      </c>
    </row>
    <row r="7919" spans="1:7" s="8" customFormat="1" ht="20.149999999999999" customHeight="1">
      <c r="A7919" s="13" t="s">
        <v>8183</v>
      </c>
      <c r="B7919" s="14">
        <v>9782354562571</v>
      </c>
      <c r="C7919" s="14"/>
      <c r="D7919" s="14">
        <v>2017</v>
      </c>
      <c r="E7919" s="15" t="s">
        <v>129</v>
      </c>
      <c r="F7919" s="15" t="s">
        <v>2101</v>
      </c>
      <c r="G7919" s="15" t="s">
        <v>3633</v>
      </c>
    </row>
    <row r="7920" spans="1:7" s="8" customFormat="1" ht="20.149999999999999" customHeight="1">
      <c r="A7920" s="13" t="s">
        <v>8184</v>
      </c>
      <c r="B7920" s="14">
        <v>9782212674279</v>
      </c>
      <c r="C7920" s="14">
        <v>9782212410327</v>
      </c>
      <c r="D7920" s="14">
        <v>2017</v>
      </c>
      <c r="E7920" s="15" t="s">
        <v>273</v>
      </c>
      <c r="F7920" s="15" t="s">
        <v>473</v>
      </c>
      <c r="G7920" s="15" t="s">
        <v>503</v>
      </c>
    </row>
    <row r="7921" spans="1:7" s="8" customFormat="1" ht="20.149999999999999" customHeight="1">
      <c r="A7921" s="13" t="s">
        <v>8185</v>
      </c>
      <c r="B7921" s="14">
        <v>9782212673692</v>
      </c>
      <c r="C7921" s="14">
        <v>9782212417982</v>
      </c>
      <c r="D7921" s="14">
        <v>2017</v>
      </c>
      <c r="E7921" s="15" t="s">
        <v>31</v>
      </c>
      <c r="F7921" s="15" t="s">
        <v>481</v>
      </c>
      <c r="G7921" s="15" t="s">
        <v>3230</v>
      </c>
    </row>
    <row r="7922" spans="1:7" s="8" customFormat="1" ht="20.149999999999999" customHeight="1">
      <c r="A7922" s="13" t="s">
        <v>8186</v>
      </c>
      <c r="B7922" s="14">
        <v>9780691161266</v>
      </c>
      <c r="C7922" s="14">
        <v>9781400880683</v>
      </c>
      <c r="D7922" s="14">
        <v>2017</v>
      </c>
    </row>
    <row r="7923" spans="1:7" s="8" customFormat="1" ht="20.149999999999999" customHeight="1">
      <c r="A7923" s="13" t="s">
        <v>8187</v>
      </c>
      <c r="B7923" s="14">
        <v>9782858924646</v>
      </c>
      <c r="C7923" s="14"/>
      <c r="D7923" s="14">
        <v>2017</v>
      </c>
      <c r="E7923" s="15" t="s">
        <v>18</v>
      </c>
      <c r="F7923" s="15" t="s">
        <v>18</v>
      </c>
      <c r="G7923" s="15" t="s">
        <v>1860</v>
      </c>
    </row>
    <row r="7924" spans="1:7" s="8" customFormat="1" ht="20.149999999999999" customHeight="1">
      <c r="A7924" s="13" t="s">
        <v>8188</v>
      </c>
      <c r="B7924" s="14">
        <v>9791031802138</v>
      </c>
      <c r="C7924" s="14"/>
      <c r="D7924" s="14">
        <v>2017</v>
      </c>
      <c r="E7924" s="15" t="s">
        <v>18</v>
      </c>
      <c r="F7924" s="15" t="s">
        <v>29</v>
      </c>
      <c r="G7924" s="15" t="s">
        <v>8189</v>
      </c>
    </row>
    <row r="7925" spans="1:7" s="8" customFormat="1" ht="20.149999999999999" customHeight="1">
      <c r="A7925" s="13" t="s">
        <v>8190</v>
      </c>
      <c r="B7925" s="14">
        <v>9782760543911</v>
      </c>
      <c r="C7925" s="14">
        <v>9782760543928</v>
      </c>
      <c r="D7925" s="14">
        <v>2017</v>
      </c>
      <c r="E7925" s="15" t="s">
        <v>18</v>
      </c>
      <c r="F7925" s="15" t="s">
        <v>18</v>
      </c>
      <c r="G7925" s="15" t="s">
        <v>3633</v>
      </c>
    </row>
    <row r="7926" spans="1:7" s="8" customFormat="1" ht="20.149999999999999" customHeight="1">
      <c r="A7926" s="13" t="s">
        <v>8191</v>
      </c>
      <c r="B7926" s="14">
        <v>9782251446677</v>
      </c>
      <c r="C7926" s="14"/>
      <c r="D7926" s="14">
        <v>2017</v>
      </c>
      <c r="E7926" s="15" t="s">
        <v>157</v>
      </c>
      <c r="F7926" s="15" t="s">
        <v>2443</v>
      </c>
      <c r="G7926" s="15" t="s">
        <v>8002</v>
      </c>
    </row>
    <row r="7927" spans="1:7" s="8" customFormat="1" ht="20.149999999999999" customHeight="1">
      <c r="A7927" s="13" t="s">
        <v>8192</v>
      </c>
      <c r="B7927" s="14">
        <v>9782251446530</v>
      </c>
      <c r="C7927" s="14">
        <v>9782251903026</v>
      </c>
      <c r="D7927" s="14">
        <v>2017</v>
      </c>
      <c r="E7927" s="15" t="s">
        <v>18</v>
      </c>
      <c r="F7927" s="15" t="s">
        <v>18</v>
      </c>
      <c r="G7927" s="15" t="s">
        <v>505</v>
      </c>
    </row>
    <row r="7928" spans="1:7" s="8" customFormat="1" ht="20.149999999999999" customHeight="1">
      <c r="A7928" s="13" t="s">
        <v>8193</v>
      </c>
      <c r="B7928" s="14">
        <v>9782759225446</v>
      </c>
      <c r="C7928" s="14">
        <v>9782759225453</v>
      </c>
      <c r="D7928" s="14">
        <v>2016</v>
      </c>
      <c r="E7928" s="15" t="s">
        <v>129</v>
      </c>
      <c r="F7928" s="15" t="s">
        <v>2101</v>
      </c>
      <c r="G7928" s="15" t="s">
        <v>3633</v>
      </c>
    </row>
    <row r="7929" spans="1:7" s="8" customFormat="1" ht="20.149999999999999" customHeight="1">
      <c r="A7929" s="13" t="s">
        <v>8194</v>
      </c>
      <c r="B7929" s="14">
        <v>9782759226269</v>
      </c>
      <c r="C7929" s="14">
        <v>9782759226276</v>
      </c>
      <c r="D7929" s="14">
        <v>2017</v>
      </c>
      <c r="E7929" s="15" t="s">
        <v>178</v>
      </c>
      <c r="F7929" s="15" t="s">
        <v>8195</v>
      </c>
      <c r="G7929" s="15" t="s">
        <v>8195</v>
      </c>
    </row>
    <row r="7930" spans="1:7" s="8" customFormat="1" ht="20.149999999999999" customHeight="1">
      <c r="A7930" s="13" t="s">
        <v>8196</v>
      </c>
      <c r="B7930" s="14">
        <v>9782759225880</v>
      </c>
      <c r="C7930" s="14">
        <v>9782759225897</v>
      </c>
      <c r="D7930" s="14">
        <v>2017</v>
      </c>
      <c r="E7930" s="15" t="s">
        <v>157</v>
      </c>
      <c r="F7930" s="15" t="s">
        <v>240</v>
      </c>
      <c r="G7930" s="15" t="s">
        <v>873</v>
      </c>
    </row>
    <row r="7931" spans="1:7" s="8" customFormat="1" ht="20.149999999999999" customHeight="1">
      <c r="A7931" s="13" t="s">
        <v>8197</v>
      </c>
      <c r="B7931" s="14">
        <v>9791090213609</v>
      </c>
      <c r="C7931" s="14">
        <v>9791090213647</v>
      </c>
      <c r="D7931" s="14">
        <v>2017</v>
      </c>
      <c r="E7931" s="15" t="s">
        <v>249</v>
      </c>
      <c r="F7931" s="15" t="s">
        <v>451</v>
      </c>
      <c r="G7931" s="15" t="s">
        <v>1312</v>
      </c>
    </row>
    <row r="7932" spans="1:7" s="8" customFormat="1" ht="20.149999999999999" customHeight="1">
      <c r="A7932" s="13" t="s">
        <v>8198</v>
      </c>
      <c r="B7932" s="14">
        <v>9782855574868</v>
      </c>
      <c r="C7932" s="14">
        <v>9782855575285</v>
      </c>
      <c r="D7932" s="14">
        <v>2017</v>
      </c>
      <c r="E7932" s="15" t="s">
        <v>157</v>
      </c>
      <c r="F7932" s="15" t="s">
        <v>240</v>
      </c>
      <c r="G7932" s="15" t="s">
        <v>241</v>
      </c>
    </row>
    <row r="7933" spans="1:7" s="8" customFormat="1" ht="20.149999999999999" customHeight="1">
      <c r="A7933" s="13" t="s">
        <v>8199</v>
      </c>
      <c r="B7933" s="14">
        <v>9782855574820</v>
      </c>
      <c r="C7933" s="14">
        <v>9782855575278</v>
      </c>
      <c r="D7933" s="14">
        <v>2017</v>
      </c>
      <c r="E7933" s="15" t="s">
        <v>157</v>
      </c>
      <c r="F7933" s="15" t="s">
        <v>240</v>
      </c>
      <c r="G7933" s="15" t="s">
        <v>241</v>
      </c>
    </row>
    <row r="7934" spans="1:7" s="8" customFormat="1" ht="20.149999999999999" customHeight="1">
      <c r="A7934" s="13" t="s">
        <v>8200</v>
      </c>
      <c r="B7934" s="14">
        <v>9791090213593</v>
      </c>
      <c r="C7934" s="14">
        <v>9791090213623</v>
      </c>
      <c r="D7934" s="14">
        <v>2017</v>
      </c>
      <c r="E7934" s="15" t="s">
        <v>249</v>
      </c>
      <c r="F7934" s="15" t="s">
        <v>451</v>
      </c>
      <c r="G7934" s="15" t="s">
        <v>1312</v>
      </c>
    </row>
    <row r="7935" spans="1:7" s="8" customFormat="1" ht="20.149999999999999" customHeight="1">
      <c r="A7935" s="13" t="s">
        <v>8201</v>
      </c>
      <c r="B7935" s="14">
        <v>9782855574813</v>
      </c>
      <c r="C7935" s="14">
        <v>9782855575261</v>
      </c>
      <c r="D7935" s="14">
        <v>2017</v>
      </c>
      <c r="E7935" s="15" t="s">
        <v>249</v>
      </c>
      <c r="F7935" s="15" t="s">
        <v>451</v>
      </c>
      <c r="G7935" s="15" t="s">
        <v>1312</v>
      </c>
    </row>
    <row r="7936" spans="1:7" s="8" customFormat="1" ht="20.149999999999999" customHeight="1">
      <c r="A7936" s="13" t="s">
        <v>8202</v>
      </c>
      <c r="B7936" s="14">
        <v>9782855574837</v>
      </c>
      <c r="C7936" s="14">
        <v>9782855575247</v>
      </c>
      <c r="D7936" s="14">
        <v>2017</v>
      </c>
      <c r="E7936" s="15" t="s">
        <v>236</v>
      </c>
      <c r="F7936" s="15" t="s">
        <v>463</v>
      </c>
      <c r="G7936" s="15" t="s">
        <v>241</v>
      </c>
    </row>
    <row r="7937" spans="1:7" s="8" customFormat="1" ht="20.149999999999999" customHeight="1">
      <c r="A7937" s="13" t="s">
        <v>8203</v>
      </c>
      <c r="B7937" s="14">
        <v>9781849951791</v>
      </c>
      <c r="C7937" s="14">
        <v>9781849952484</v>
      </c>
      <c r="D7937" s="14">
        <v>2016</v>
      </c>
    </row>
    <row r="7938" spans="1:7" s="8" customFormat="1" ht="20.149999999999999" customHeight="1">
      <c r="A7938" s="13" t="s">
        <v>8204</v>
      </c>
      <c r="B7938" s="14">
        <v>9781849951494</v>
      </c>
      <c r="C7938" s="14">
        <v>9781849952934</v>
      </c>
      <c r="D7938" s="14">
        <v>2015</v>
      </c>
    </row>
    <row r="7939" spans="1:7" s="8" customFormat="1" ht="20.149999999999999" customHeight="1">
      <c r="A7939" s="13" t="s">
        <v>8205</v>
      </c>
      <c r="B7939" s="14">
        <v>9781849950916</v>
      </c>
      <c r="C7939" s="14">
        <v>9781849951197</v>
      </c>
      <c r="D7939" s="14">
        <v>2017</v>
      </c>
    </row>
    <row r="7940" spans="1:7" s="8" customFormat="1" ht="20.149999999999999" customHeight="1">
      <c r="A7940" s="13" t="s">
        <v>8206</v>
      </c>
      <c r="B7940" s="14">
        <v>9781849951807</v>
      </c>
      <c r="C7940" s="14">
        <v>9781849952750</v>
      </c>
      <c r="D7940" s="14">
        <v>2016</v>
      </c>
    </row>
    <row r="7941" spans="1:7" s="8" customFormat="1" ht="20.149999999999999" customHeight="1">
      <c r="A7941" s="13" t="s">
        <v>8207</v>
      </c>
      <c r="B7941" s="14">
        <v>9781849951685</v>
      </c>
      <c r="C7941" s="14">
        <v>9781849952972</v>
      </c>
      <c r="D7941" s="14">
        <v>2016</v>
      </c>
    </row>
    <row r="7942" spans="1:7" s="8" customFormat="1" ht="20.149999999999999" customHeight="1">
      <c r="A7942" s="13" t="s">
        <v>8208</v>
      </c>
      <c r="B7942" s="14">
        <v>9782212673722</v>
      </c>
      <c r="C7942" s="14">
        <v>9782212419924</v>
      </c>
      <c r="D7942" s="14">
        <v>2017</v>
      </c>
      <c r="E7942" s="15" t="s">
        <v>273</v>
      </c>
      <c r="F7942" s="15" t="s">
        <v>473</v>
      </c>
      <c r="G7942" s="15" t="s">
        <v>474</v>
      </c>
    </row>
    <row r="7943" spans="1:7" s="8" customFormat="1" ht="20.149999999999999" customHeight="1">
      <c r="A7943" s="13" t="s">
        <v>8209</v>
      </c>
      <c r="B7943" s="14">
        <v>9782868916372</v>
      </c>
      <c r="C7943" s="14">
        <v>9791020610928</v>
      </c>
      <c r="D7943" s="14">
        <v>2017</v>
      </c>
      <c r="E7943" s="15" t="s">
        <v>273</v>
      </c>
      <c r="F7943" s="15" t="s">
        <v>473</v>
      </c>
      <c r="G7943" s="15" t="s">
        <v>503</v>
      </c>
    </row>
    <row r="7944" spans="1:7" s="8" customFormat="1" ht="20.149999999999999" customHeight="1">
      <c r="A7944" s="13" t="s">
        <v>8210</v>
      </c>
      <c r="B7944" s="14">
        <v>9782868914576</v>
      </c>
      <c r="C7944" s="14">
        <v>9791020610935</v>
      </c>
      <c r="D7944" s="14">
        <v>2017</v>
      </c>
      <c r="E7944" s="15" t="s">
        <v>273</v>
      </c>
      <c r="F7944" s="15" t="s">
        <v>473</v>
      </c>
      <c r="G7944" s="15" t="s">
        <v>474</v>
      </c>
    </row>
    <row r="7945" spans="1:7" s="8" customFormat="1" ht="20.149999999999999" customHeight="1">
      <c r="A7945" s="13" t="s">
        <v>8211</v>
      </c>
      <c r="B7945" s="14">
        <v>9782868916525</v>
      </c>
      <c r="C7945" s="14">
        <v>9791020611062</v>
      </c>
      <c r="D7945" s="14">
        <v>2017</v>
      </c>
      <c r="E7945" s="15" t="s">
        <v>273</v>
      </c>
      <c r="F7945" s="15" t="s">
        <v>473</v>
      </c>
      <c r="G7945" s="15" t="s">
        <v>503</v>
      </c>
    </row>
    <row r="7946" spans="1:7" s="8" customFormat="1" ht="20.149999999999999" customHeight="1">
      <c r="A7946" s="13" t="s">
        <v>8212</v>
      </c>
      <c r="B7946" s="14">
        <v>9782868915894</v>
      </c>
      <c r="C7946" s="14">
        <v>9791020610966</v>
      </c>
      <c r="D7946" s="14">
        <v>2017</v>
      </c>
      <c r="E7946" s="15" t="s">
        <v>273</v>
      </c>
      <c r="F7946" s="15" t="s">
        <v>473</v>
      </c>
      <c r="G7946" s="15" t="s">
        <v>503</v>
      </c>
    </row>
    <row r="7947" spans="1:7" s="8" customFormat="1" ht="20.149999999999999" customHeight="1">
      <c r="A7947" s="13" t="s">
        <v>8213</v>
      </c>
      <c r="B7947" s="14">
        <v>9782868916518</v>
      </c>
      <c r="C7947" s="14">
        <v>9791020610973</v>
      </c>
      <c r="D7947" s="14">
        <v>2017</v>
      </c>
      <c r="E7947" s="15" t="s">
        <v>273</v>
      </c>
      <c r="F7947" s="15" t="s">
        <v>473</v>
      </c>
      <c r="G7947" s="15" t="s">
        <v>474</v>
      </c>
    </row>
    <row r="7948" spans="1:7" s="8" customFormat="1" ht="20.149999999999999" customHeight="1">
      <c r="A7948" s="13" t="s">
        <v>8214</v>
      </c>
      <c r="B7948" s="14">
        <v>9780128094365</v>
      </c>
      <c r="C7948" s="14">
        <v>9780128113646</v>
      </c>
      <c r="D7948" s="14">
        <v>2017</v>
      </c>
    </row>
    <row r="7949" spans="1:7" s="8" customFormat="1" ht="20.149999999999999" customHeight="1">
      <c r="A7949" s="13" t="s">
        <v>8215</v>
      </c>
      <c r="B7949" s="14">
        <v>9791031802121</v>
      </c>
      <c r="C7949" s="14"/>
      <c r="D7949" s="14">
        <v>2017</v>
      </c>
      <c r="E7949" s="15" t="s">
        <v>18</v>
      </c>
      <c r="F7949" s="15" t="s">
        <v>29</v>
      </c>
      <c r="G7949" s="15" t="s">
        <v>8189</v>
      </c>
    </row>
    <row r="7950" spans="1:7" s="8" customFormat="1" ht="20.149999999999999" customHeight="1">
      <c r="A7950" s="13" t="s">
        <v>8216</v>
      </c>
      <c r="B7950" s="14">
        <v>9780691156972</v>
      </c>
      <c r="C7950" s="14">
        <v>9781400866038</v>
      </c>
      <c r="D7950" s="14">
        <v>2017</v>
      </c>
    </row>
    <row r="7951" spans="1:7" s="8" customFormat="1" ht="20.149999999999999" customHeight="1">
      <c r="A7951" s="13" t="s">
        <v>8217</v>
      </c>
      <c r="B7951" s="14">
        <v>9782212674088</v>
      </c>
      <c r="C7951" s="14">
        <v>9782212331547</v>
      </c>
      <c r="D7951" s="14">
        <v>2017</v>
      </c>
      <c r="E7951" s="15" t="s">
        <v>31</v>
      </c>
      <c r="F7951" s="15" t="s">
        <v>72</v>
      </c>
      <c r="G7951" s="15" t="s">
        <v>443</v>
      </c>
    </row>
    <row r="7952" spans="1:7" s="8" customFormat="1" ht="20.149999999999999" customHeight="1">
      <c r="A7952" s="13" t="s">
        <v>8218</v>
      </c>
      <c r="B7952" s="14">
        <v>9782212137934</v>
      </c>
      <c r="C7952" s="14">
        <v>9782212283983</v>
      </c>
      <c r="D7952" s="14">
        <v>2017</v>
      </c>
      <c r="E7952" s="15" t="s">
        <v>31</v>
      </c>
      <c r="F7952" s="15" t="s">
        <v>394</v>
      </c>
      <c r="G7952" s="15" t="s">
        <v>395</v>
      </c>
    </row>
    <row r="7953" spans="1:7" s="8" customFormat="1" ht="20.149999999999999" customHeight="1">
      <c r="A7953" s="13" t="s">
        <v>8219</v>
      </c>
      <c r="B7953" s="14">
        <v>9781775841982</v>
      </c>
      <c r="C7953" s="14">
        <v>9781775841999</v>
      </c>
      <c r="D7953" s="14">
        <v>2017</v>
      </c>
    </row>
    <row r="7954" spans="1:7" s="8" customFormat="1" ht="20.149999999999999" customHeight="1">
      <c r="A7954" s="13" t="s">
        <v>8220</v>
      </c>
      <c r="B7954" s="14">
        <v>9781775845195</v>
      </c>
      <c r="C7954" s="14">
        <v>9781775845218</v>
      </c>
      <c r="D7954" s="14">
        <v>2017</v>
      </c>
    </row>
    <row r="7955" spans="1:7" s="8" customFormat="1" ht="20.149999999999999" customHeight="1">
      <c r="A7955" s="13" t="s">
        <v>8221</v>
      </c>
      <c r="B7955" s="14">
        <v>9782868916662</v>
      </c>
      <c r="C7955" s="14">
        <v>9791020611109</v>
      </c>
      <c r="D7955" s="14">
        <v>2017</v>
      </c>
      <c r="E7955" s="15" t="s">
        <v>273</v>
      </c>
      <c r="F7955" s="15" t="s">
        <v>584</v>
      </c>
      <c r="G7955" s="15" t="s">
        <v>6614</v>
      </c>
    </row>
    <row r="7956" spans="1:7" s="8" customFormat="1" ht="20.149999999999999" customHeight="1">
      <c r="A7956" s="13" t="s">
        <v>8222</v>
      </c>
      <c r="B7956" s="14">
        <v>9782868916068</v>
      </c>
      <c r="C7956" s="14">
        <v>9791020611116</v>
      </c>
      <c r="D7956" s="14">
        <v>2017</v>
      </c>
      <c r="E7956" s="15" t="s">
        <v>273</v>
      </c>
      <c r="F7956" s="15" t="s">
        <v>473</v>
      </c>
      <c r="G7956" s="15" t="s">
        <v>474</v>
      </c>
    </row>
    <row r="7957" spans="1:7" s="8" customFormat="1" ht="20.149999999999999" customHeight="1">
      <c r="A7957" s="13" t="s">
        <v>8223</v>
      </c>
      <c r="B7957" s="14">
        <v>9782868916334</v>
      </c>
      <c r="C7957" s="14">
        <v>9791020610980</v>
      </c>
      <c r="D7957" s="14">
        <v>2017</v>
      </c>
      <c r="E7957" s="15" t="s">
        <v>273</v>
      </c>
      <c r="F7957" s="15" t="s">
        <v>473</v>
      </c>
      <c r="G7957" s="15" t="s">
        <v>503</v>
      </c>
    </row>
    <row r="7958" spans="1:7" s="8" customFormat="1" ht="20.149999999999999" customHeight="1">
      <c r="A7958" s="13" t="s">
        <v>8224</v>
      </c>
      <c r="B7958" s="14">
        <v>9782868916105</v>
      </c>
      <c r="C7958" s="14">
        <v>9791020611147</v>
      </c>
      <c r="D7958" s="14">
        <v>2017</v>
      </c>
      <c r="E7958" s="15" t="s">
        <v>273</v>
      </c>
      <c r="F7958" s="15" t="s">
        <v>473</v>
      </c>
      <c r="G7958" s="15" t="s">
        <v>474</v>
      </c>
    </row>
    <row r="7959" spans="1:7" s="8" customFormat="1" ht="20.149999999999999" customHeight="1">
      <c r="A7959" s="13" t="s">
        <v>8225</v>
      </c>
      <c r="B7959" s="14">
        <v>9782868916112</v>
      </c>
      <c r="C7959" s="14">
        <v>9791020611154</v>
      </c>
      <c r="D7959" s="14">
        <v>2017</v>
      </c>
      <c r="E7959" s="15" t="s">
        <v>273</v>
      </c>
      <c r="F7959" s="15" t="s">
        <v>473</v>
      </c>
      <c r="G7959" s="15" t="s">
        <v>8226</v>
      </c>
    </row>
    <row r="7960" spans="1:7" s="8" customFormat="1" ht="20.149999999999999" customHeight="1">
      <c r="A7960" s="13" t="s">
        <v>8227</v>
      </c>
      <c r="B7960" s="14">
        <v>9782212673708</v>
      </c>
      <c r="C7960" s="14">
        <v>9782212009439</v>
      </c>
      <c r="D7960" s="14">
        <v>2017</v>
      </c>
      <c r="E7960" s="15" t="s">
        <v>273</v>
      </c>
      <c r="F7960" s="15" t="s">
        <v>473</v>
      </c>
      <c r="G7960" s="15" t="s">
        <v>474</v>
      </c>
    </row>
    <row r="7961" spans="1:7" s="8" customFormat="1" ht="20.149999999999999" customHeight="1">
      <c r="A7961" s="13" t="s">
        <v>8228</v>
      </c>
      <c r="B7961" s="14">
        <v>9782212118766</v>
      </c>
      <c r="C7961" s="14">
        <v>9782212248142</v>
      </c>
      <c r="D7961" s="14">
        <v>2017</v>
      </c>
      <c r="E7961" s="15" t="s">
        <v>2857</v>
      </c>
      <c r="F7961" s="15" t="s">
        <v>2857</v>
      </c>
      <c r="G7961" s="15" t="s">
        <v>2857</v>
      </c>
    </row>
    <row r="7962" spans="1:7" s="8" customFormat="1" ht="20.149999999999999" customHeight="1">
      <c r="A7962" s="13" t="s">
        <v>8229</v>
      </c>
      <c r="B7962" s="14">
        <v>9782897580216</v>
      </c>
      <c r="C7962" s="14">
        <v>9782897580230</v>
      </c>
      <c r="D7962" s="14">
        <v>2015</v>
      </c>
      <c r="E7962" s="15" t="s">
        <v>157</v>
      </c>
    </row>
    <row r="7963" spans="1:7" s="8" customFormat="1" ht="20.149999999999999" customHeight="1">
      <c r="A7963" s="13" t="s">
        <v>8230</v>
      </c>
      <c r="B7963" s="14">
        <v>9782894559031</v>
      </c>
      <c r="C7963" s="14">
        <v>9782894559055</v>
      </c>
      <c r="D7963" s="14">
        <v>2015</v>
      </c>
      <c r="E7963" s="15" t="s">
        <v>6610</v>
      </c>
    </row>
    <row r="7964" spans="1:7" s="8" customFormat="1" ht="20.149999999999999" customHeight="1">
      <c r="A7964" s="13" t="s">
        <v>8231</v>
      </c>
      <c r="B7964" s="14">
        <v>9782894557624</v>
      </c>
      <c r="C7964" s="14">
        <v>9782894557648</v>
      </c>
      <c r="D7964" s="14">
        <v>2014</v>
      </c>
      <c r="E7964" s="15" t="s">
        <v>36</v>
      </c>
      <c r="F7964" s="15" t="s">
        <v>2633</v>
      </c>
      <c r="G7964" s="15" t="s">
        <v>2634</v>
      </c>
    </row>
    <row r="7965" spans="1:7" s="8" customFormat="1" ht="20.149999999999999" customHeight="1">
      <c r="A7965" s="13" t="s">
        <v>8232</v>
      </c>
      <c r="B7965" s="14">
        <v>9782212673715</v>
      </c>
      <c r="C7965" s="14">
        <v>9782212416039</v>
      </c>
      <c r="D7965" s="14">
        <v>2017</v>
      </c>
      <c r="E7965" s="15" t="s">
        <v>273</v>
      </c>
      <c r="F7965" s="15" t="s">
        <v>473</v>
      </c>
      <c r="G7965" s="15" t="s">
        <v>8054</v>
      </c>
    </row>
    <row r="7966" spans="1:7" s="8" customFormat="1" ht="20.149999999999999" customHeight="1">
      <c r="A7966" s="13" t="s">
        <v>8233</v>
      </c>
      <c r="B7966" s="14">
        <v>9782212144789</v>
      </c>
      <c r="C7966" s="14">
        <v>9782212408348</v>
      </c>
      <c r="D7966" s="14">
        <v>2017</v>
      </c>
      <c r="E7966" s="15" t="s">
        <v>31</v>
      </c>
      <c r="F7966" s="15" t="s">
        <v>394</v>
      </c>
      <c r="G7966" s="15" t="s">
        <v>8234</v>
      </c>
    </row>
    <row r="7967" spans="1:7" s="8" customFormat="1" ht="20.149999999999999" customHeight="1">
      <c r="A7967" s="13" t="s">
        <v>8235</v>
      </c>
      <c r="B7967" s="14">
        <v>9782868916686</v>
      </c>
      <c r="C7967" s="14">
        <v>9791020611161</v>
      </c>
      <c r="D7967" s="14">
        <v>2017</v>
      </c>
      <c r="E7967" s="15" t="s">
        <v>273</v>
      </c>
      <c r="F7967" s="15" t="s">
        <v>1330</v>
      </c>
      <c r="G7967" s="15" t="s">
        <v>1331</v>
      </c>
    </row>
    <row r="7968" spans="1:7" s="8" customFormat="1" ht="20.149999999999999" customHeight="1">
      <c r="A7968" s="13" t="s">
        <v>8236</v>
      </c>
      <c r="B7968" s="14">
        <v>9782868916099</v>
      </c>
      <c r="C7968" s="14">
        <v>9791020611123</v>
      </c>
      <c r="D7968" s="14">
        <v>2017</v>
      </c>
      <c r="E7968" s="15" t="s">
        <v>273</v>
      </c>
      <c r="F7968" s="15" t="s">
        <v>473</v>
      </c>
      <c r="G7968" s="15" t="s">
        <v>8237</v>
      </c>
    </row>
    <row r="7969" spans="1:7" s="8" customFormat="1" ht="20.149999999999999" customHeight="1">
      <c r="A7969" s="13" t="s">
        <v>8238</v>
      </c>
      <c r="B7969" s="14">
        <v>9782212118643</v>
      </c>
      <c r="C7969" s="14">
        <v>9782212067811</v>
      </c>
      <c r="D7969" s="14">
        <v>2017</v>
      </c>
      <c r="E7969" s="15" t="s">
        <v>31</v>
      </c>
      <c r="F7969" s="15" t="s">
        <v>439</v>
      </c>
      <c r="G7969" s="15" t="s">
        <v>439</v>
      </c>
    </row>
    <row r="7970" spans="1:7" s="8" customFormat="1" ht="20.149999999999999" customHeight="1">
      <c r="A7970" s="13" t="s">
        <v>8239</v>
      </c>
      <c r="B7970" s="14">
        <v>9782212674071</v>
      </c>
      <c r="C7970" s="14">
        <v>9782212410051</v>
      </c>
      <c r="D7970" s="14">
        <v>2017</v>
      </c>
      <c r="E7970" s="15" t="s">
        <v>31</v>
      </c>
      <c r="F7970" s="15" t="s">
        <v>1023</v>
      </c>
      <c r="G7970" s="15" t="s">
        <v>1396</v>
      </c>
    </row>
    <row r="7971" spans="1:7" s="8" customFormat="1" ht="20.149999999999999" customHeight="1">
      <c r="A7971" s="13" t="s">
        <v>8240</v>
      </c>
      <c r="B7971" s="14">
        <v>9780128013434</v>
      </c>
      <c r="C7971" s="14">
        <v>9780128014844</v>
      </c>
      <c r="D7971" s="14">
        <v>2017</v>
      </c>
    </row>
    <row r="7972" spans="1:7" s="8" customFormat="1" ht="20.149999999999999" customHeight="1">
      <c r="A7972" s="13" t="s">
        <v>8241</v>
      </c>
      <c r="B7972" s="14">
        <v>9782212143270</v>
      </c>
      <c r="C7972" s="14">
        <v>9782212162295</v>
      </c>
      <c r="D7972" s="14">
        <v>2017</v>
      </c>
      <c r="E7972" s="15" t="s">
        <v>265</v>
      </c>
      <c r="F7972" s="15" t="s">
        <v>2448</v>
      </c>
      <c r="G7972" s="15" t="s">
        <v>2448</v>
      </c>
    </row>
    <row r="7973" spans="1:7" s="8" customFormat="1" ht="20.149999999999999" customHeight="1">
      <c r="A7973" s="13" t="s">
        <v>8242</v>
      </c>
      <c r="B7973" s="14">
        <v>9782868916693</v>
      </c>
      <c r="C7973" s="14">
        <v>9791020611178</v>
      </c>
      <c r="D7973" s="14">
        <v>2017</v>
      </c>
      <c r="E7973" s="15" t="s">
        <v>273</v>
      </c>
      <c r="F7973" s="15" t="s">
        <v>473</v>
      </c>
      <c r="G7973" s="15" t="s">
        <v>474</v>
      </c>
    </row>
    <row r="7974" spans="1:7" s="8" customFormat="1" ht="20.149999999999999" customHeight="1">
      <c r="A7974" s="13" t="s">
        <v>8243</v>
      </c>
      <c r="B7974" s="14">
        <v>9782251446523</v>
      </c>
      <c r="C7974" s="14">
        <v>9782251903071</v>
      </c>
      <c r="D7974" s="14">
        <v>2017</v>
      </c>
      <c r="E7974" s="15" t="s">
        <v>18</v>
      </c>
      <c r="F7974" s="15" t="s">
        <v>18</v>
      </c>
      <c r="G7974" s="15" t="s">
        <v>3548</v>
      </c>
    </row>
    <row r="7975" spans="1:7" s="8" customFormat="1" ht="20.149999999999999" customHeight="1">
      <c r="A7975" s="13" t="s">
        <v>8244</v>
      </c>
      <c r="B7975" s="14">
        <v>9782212673999</v>
      </c>
      <c r="C7975" s="14">
        <v>9782212260298</v>
      </c>
      <c r="D7975" s="14">
        <v>2017</v>
      </c>
      <c r="E7975" s="15" t="s">
        <v>31</v>
      </c>
      <c r="F7975" s="15" t="s">
        <v>439</v>
      </c>
      <c r="G7975" s="15" t="s">
        <v>439</v>
      </c>
    </row>
    <row r="7976" spans="1:7" s="8" customFormat="1" ht="20.149999999999999" customHeight="1">
      <c r="A7976" s="13" t="s">
        <v>8245</v>
      </c>
      <c r="B7976" s="14">
        <v>9782759226054</v>
      </c>
      <c r="C7976" s="14">
        <v>9782759226061</v>
      </c>
      <c r="D7976" s="14">
        <v>2017</v>
      </c>
      <c r="E7976" s="15" t="s">
        <v>236</v>
      </c>
      <c r="F7976" s="15" t="s">
        <v>8246</v>
      </c>
      <c r="G7976" s="15" t="s">
        <v>8247</v>
      </c>
    </row>
    <row r="7977" spans="1:7" s="8" customFormat="1" ht="20.149999999999999" customHeight="1">
      <c r="A7977" s="13" t="s">
        <v>8248</v>
      </c>
      <c r="B7977" s="14">
        <v>9782759225859</v>
      </c>
      <c r="C7977" s="14">
        <v>9782759226580</v>
      </c>
      <c r="D7977" s="14">
        <v>2017</v>
      </c>
      <c r="E7977" s="15" t="s">
        <v>157</v>
      </c>
      <c r="F7977" s="15" t="s">
        <v>240</v>
      </c>
      <c r="G7977" s="15" t="s">
        <v>389</v>
      </c>
    </row>
    <row r="7978" spans="1:7" s="8" customFormat="1" ht="20.149999999999999" customHeight="1">
      <c r="A7978" s="13" t="s">
        <v>8249</v>
      </c>
      <c r="B7978" s="14">
        <v>9782212673807</v>
      </c>
      <c r="C7978" s="14">
        <v>9782212036558</v>
      </c>
      <c r="D7978" s="14">
        <v>2017</v>
      </c>
      <c r="E7978" s="15" t="s">
        <v>31</v>
      </c>
      <c r="F7978" s="15" t="s">
        <v>1023</v>
      </c>
      <c r="G7978" s="15" t="s">
        <v>8250</v>
      </c>
    </row>
    <row r="7979" spans="1:7" s="8" customFormat="1" ht="20.149999999999999" customHeight="1">
      <c r="A7979" s="13" t="s">
        <v>8251</v>
      </c>
      <c r="B7979" s="14">
        <v>9782212566758</v>
      </c>
      <c r="C7979" s="14">
        <v>9782212030730</v>
      </c>
      <c r="D7979" s="14">
        <v>2017</v>
      </c>
      <c r="E7979" s="15" t="s">
        <v>244</v>
      </c>
      <c r="F7979" s="15" t="s">
        <v>245</v>
      </c>
      <c r="G7979" s="15" t="s">
        <v>2646</v>
      </c>
    </row>
    <row r="7980" spans="1:7" s="8" customFormat="1" ht="20.149999999999999" customHeight="1">
      <c r="A7980" s="13" t="s">
        <v>8252</v>
      </c>
      <c r="B7980" s="14">
        <v>9782894488850</v>
      </c>
      <c r="C7980" s="14">
        <v>9782894482384</v>
      </c>
      <c r="D7980" s="14">
        <v>2017</v>
      </c>
      <c r="E7980" s="15" t="s">
        <v>249</v>
      </c>
      <c r="F7980" s="15" t="s">
        <v>250</v>
      </c>
      <c r="G7980" s="15" t="s">
        <v>8253</v>
      </c>
    </row>
    <row r="7981" spans="1:7" s="8" customFormat="1" ht="20.149999999999999" customHeight="1">
      <c r="A7981" s="13" t="s">
        <v>8254</v>
      </c>
      <c r="B7981" s="14">
        <v>9782212673852</v>
      </c>
      <c r="C7981" s="14">
        <v>9782212420128</v>
      </c>
      <c r="D7981" s="14">
        <v>2017</v>
      </c>
      <c r="E7981" s="15" t="s">
        <v>31</v>
      </c>
      <c r="F7981" s="15" t="s">
        <v>72</v>
      </c>
      <c r="G7981" s="15" t="s">
        <v>1021</v>
      </c>
    </row>
    <row r="7982" spans="1:7" s="8" customFormat="1" ht="20.149999999999999" customHeight="1">
      <c r="A7982" s="13" t="s">
        <v>8255</v>
      </c>
      <c r="B7982" s="14">
        <v>9789956764518</v>
      </c>
      <c r="C7982" s="14">
        <v>9789956764051</v>
      </c>
      <c r="D7982" s="14">
        <v>2017</v>
      </c>
    </row>
    <row r="7983" spans="1:7" s="8" customFormat="1" ht="20.149999999999999" customHeight="1">
      <c r="A7983" s="13" t="s">
        <v>8256</v>
      </c>
      <c r="B7983" s="14">
        <v>9780798304986</v>
      </c>
      <c r="C7983" s="14">
        <v>9780798305129</v>
      </c>
      <c r="D7983" s="14">
        <v>2016</v>
      </c>
    </row>
    <row r="7984" spans="1:7" s="8" customFormat="1" ht="20.149999999999999" customHeight="1">
      <c r="A7984" s="13" t="s">
        <v>8257</v>
      </c>
      <c r="B7984" s="14">
        <v>9780128034101</v>
      </c>
      <c r="C7984" s="14">
        <v>9780128034279</v>
      </c>
      <c r="D7984" s="14">
        <v>2017</v>
      </c>
    </row>
    <row r="7985" spans="1:7" s="8" customFormat="1" ht="20.149999999999999" customHeight="1">
      <c r="A7985" s="13" t="s">
        <v>8258</v>
      </c>
      <c r="B7985" s="14">
        <v>9780081007655</v>
      </c>
      <c r="C7985" s="14">
        <v>9780081007686</v>
      </c>
      <c r="D7985" s="14">
        <v>2017</v>
      </c>
    </row>
    <row r="7986" spans="1:7" s="8" customFormat="1" ht="20.149999999999999" customHeight="1">
      <c r="A7986" s="13" t="s">
        <v>8259</v>
      </c>
      <c r="B7986" s="14">
        <v>9782915220926</v>
      </c>
      <c r="C7986" s="14"/>
      <c r="D7986" s="14">
        <v>2017</v>
      </c>
      <c r="E7986" s="15" t="s">
        <v>8260</v>
      </c>
      <c r="F7986" s="15" t="s">
        <v>8261</v>
      </c>
      <c r="G7986" s="15" t="s">
        <v>8262</v>
      </c>
    </row>
    <row r="7987" spans="1:7" s="8" customFormat="1" ht="20.149999999999999" customHeight="1">
      <c r="A7987" s="13" t="s">
        <v>8263</v>
      </c>
      <c r="B7987" s="14">
        <v>9782915220933</v>
      </c>
      <c r="C7987" s="14"/>
      <c r="D7987" s="14">
        <v>2017</v>
      </c>
      <c r="E7987" s="15" t="s">
        <v>567</v>
      </c>
      <c r="F7987" s="15" t="s">
        <v>2871</v>
      </c>
      <c r="G7987" s="15" t="s">
        <v>2871</v>
      </c>
    </row>
    <row r="7988" spans="1:7" s="8" customFormat="1" ht="20.149999999999999" customHeight="1">
      <c r="A7988" s="13" t="s">
        <v>8264</v>
      </c>
      <c r="B7988" s="14">
        <v>9782212566659</v>
      </c>
      <c r="C7988" s="14">
        <v>9782212408058</v>
      </c>
      <c r="D7988" s="14">
        <v>2017</v>
      </c>
      <c r="E7988" s="15" t="s">
        <v>31</v>
      </c>
      <c r="F7988" s="15" t="s">
        <v>32</v>
      </c>
      <c r="G7988" s="15" t="s">
        <v>8049</v>
      </c>
    </row>
    <row r="7989" spans="1:7" s="8" customFormat="1" ht="20.149999999999999" customHeight="1">
      <c r="A7989" s="13" t="s">
        <v>8265</v>
      </c>
      <c r="B7989" s="14">
        <v>9782212673609</v>
      </c>
      <c r="C7989" s="14">
        <v>9782212009569</v>
      </c>
      <c r="D7989" s="14">
        <v>2017</v>
      </c>
      <c r="E7989" s="15" t="s">
        <v>31</v>
      </c>
      <c r="F7989" s="15" t="s">
        <v>72</v>
      </c>
      <c r="G7989" s="15" t="s">
        <v>8266</v>
      </c>
    </row>
    <row r="7990" spans="1:7" s="8" customFormat="1" ht="20.149999999999999" customHeight="1">
      <c r="A7990" s="13" t="s">
        <v>8267</v>
      </c>
      <c r="B7990" s="14">
        <v>9782212673616</v>
      </c>
      <c r="C7990" s="14">
        <v>9782212069631</v>
      </c>
      <c r="D7990" s="14">
        <v>2017</v>
      </c>
      <c r="E7990" s="15" t="s">
        <v>31</v>
      </c>
      <c r="F7990" s="15" t="s">
        <v>75</v>
      </c>
      <c r="G7990" s="15" t="s">
        <v>76</v>
      </c>
    </row>
    <row r="7991" spans="1:7" s="8" customFormat="1" ht="20.149999999999999" customHeight="1">
      <c r="A7991" s="13" t="s">
        <v>8268</v>
      </c>
      <c r="B7991" s="14">
        <v>9782212673753</v>
      </c>
      <c r="C7991" s="14">
        <v>9782212167849</v>
      </c>
      <c r="D7991" s="14">
        <v>2017</v>
      </c>
      <c r="E7991" s="15" t="s">
        <v>273</v>
      </c>
      <c r="F7991" s="15" t="s">
        <v>1330</v>
      </c>
      <c r="G7991" s="15" t="s">
        <v>1699</v>
      </c>
    </row>
    <row r="7992" spans="1:7" s="8" customFormat="1" ht="20.149999999999999" customHeight="1">
      <c r="A7992" s="13" t="s">
        <v>8269</v>
      </c>
      <c r="B7992" s="14">
        <v>9791090685154</v>
      </c>
      <c r="C7992" s="14">
        <v>9791090685154</v>
      </c>
      <c r="D7992" s="14">
        <v>2013</v>
      </c>
      <c r="E7992" s="15" t="s">
        <v>236</v>
      </c>
      <c r="F7992" s="15" t="s">
        <v>463</v>
      </c>
      <c r="G7992" s="15" t="s">
        <v>8270</v>
      </c>
    </row>
    <row r="7993" spans="1:7" s="8" customFormat="1" ht="20.149999999999999" customHeight="1">
      <c r="A7993" s="13" t="s">
        <v>8271</v>
      </c>
      <c r="B7993" s="14">
        <v>9791090685147</v>
      </c>
      <c r="C7993" s="14">
        <v>9791090685147</v>
      </c>
      <c r="D7993" s="14">
        <v>2013</v>
      </c>
      <c r="E7993" s="15" t="s">
        <v>236</v>
      </c>
      <c r="F7993" s="15" t="s">
        <v>463</v>
      </c>
      <c r="G7993" s="15" t="s">
        <v>822</v>
      </c>
    </row>
    <row r="7994" spans="1:7" s="8" customFormat="1" ht="20.149999999999999" customHeight="1">
      <c r="A7994" s="13" t="s">
        <v>8272</v>
      </c>
      <c r="B7994" s="14">
        <v>9791090685116</v>
      </c>
      <c r="C7994" s="14">
        <v>9791090685116</v>
      </c>
      <c r="D7994" s="14">
        <v>2013</v>
      </c>
      <c r="E7994" s="15" t="s">
        <v>236</v>
      </c>
      <c r="F7994" s="15" t="s">
        <v>463</v>
      </c>
      <c r="G7994" s="15" t="s">
        <v>241</v>
      </c>
    </row>
    <row r="7995" spans="1:7" s="8" customFormat="1" ht="20.149999999999999" customHeight="1">
      <c r="A7995" s="13" t="s">
        <v>8273</v>
      </c>
      <c r="B7995" s="14">
        <v>9782759225385</v>
      </c>
      <c r="C7995" s="14">
        <v>9782759225392</v>
      </c>
      <c r="D7995" s="14">
        <v>2017</v>
      </c>
      <c r="E7995" s="15" t="s">
        <v>157</v>
      </c>
      <c r="F7995" s="15" t="s">
        <v>240</v>
      </c>
      <c r="G7995" s="15" t="s">
        <v>241</v>
      </c>
    </row>
    <row r="7996" spans="1:7" s="8" customFormat="1" ht="20.149999999999999" customHeight="1">
      <c r="A7996" s="13" t="s">
        <v>8274</v>
      </c>
      <c r="B7996" s="14">
        <v>9782759225705</v>
      </c>
      <c r="C7996" s="14">
        <v>9782759225712</v>
      </c>
      <c r="D7996" s="14">
        <v>2016</v>
      </c>
      <c r="E7996" s="15" t="s">
        <v>157</v>
      </c>
      <c r="F7996" s="15" t="s">
        <v>240</v>
      </c>
      <c r="G7996" s="15" t="s">
        <v>353</v>
      </c>
    </row>
    <row r="7997" spans="1:7" s="8" customFormat="1" ht="20.149999999999999" customHeight="1">
      <c r="A7997" s="13" t="s">
        <v>8275</v>
      </c>
      <c r="B7997" s="14">
        <v>9782759226238</v>
      </c>
      <c r="C7997" s="14">
        <v>9782759226245</v>
      </c>
      <c r="D7997" s="14">
        <v>2017</v>
      </c>
      <c r="E7997" s="15" t="s">
        <v>236</v>
      </c>
      <c r="F7997" s="15" t="s">
        <v>463</v>
      </c>
      <c r="G7997" s="15" t="s">
        <v>241</v>
      </c>
    </row>
    <row r="7998" spans="1:7" s="8" customFormat="1" ht="20.149999999999999" customHeight="1">
      <c r="A7998" s="13" t="s">
        <v>8276</v>
      </c>
      <c r="B7998" s="14">
        <v>9781775843535</v>
      </c>
      <c r="C7998" s="14">
        <v>9781775844655</v>
      </c>
      <c r="D7998" s="14">
        <v>2017</v>
      </c>
    </row>
    <row r="7999" spans="1:7" s="8" customFormat="1" ht="20.149999999999999" customHeight="1">
      <c r="A7999" s="13" t="s">
        <v>8277</v>
      </c>
      <c r="B7999" s="14">
        <v>9780128053720</v>
      </c>
      <c r="C7999" s="14">
        <v>9780128092958</v>
      </c>
      <c r="D7999" s="14">
        <v>2017</v>
      </c>
    </row>
    <row r="8000" spans="1:7" s="8" customFormat="1" ht="20.149999999999999" customHeight="1">
      <c r="A8000" s="13" t="s">
        <v>8278</v>
      </c>
      <c r="B8000" s="14">
        <v>9780128093771</v>
      </c>
      <c r="C8000" s="14">
        <v>9780128093702</v>
      </c>
      <c r="D8000" s="14">
        <v>2017</v>
      </c>
    </row>
    <row r="8001" spans="1:7" s="8" customFormat="1" ht="20.149999999999999" customHeight="1">
      <c r="A8001" s="13" t="s">
        <v>8279</v>
      </c>
      <c r="B8001" s="14">
        <v>9782212118971</v>
      </c>
      <c r="C8001" s="14">
        <v>9782212255379</v>
      </c>
      <c r="D8001" s="14">
        <v>2017</v>
      </c>
      <c r="E8001" s="15" t="s">
        <v>273</v>
      </c>
      <c r="F8001" s="15" t="s">
        <v>1330</v>
      </c>
      <c r="G8001" s="15" t="s">
        <v>1331</v>
      </c>
    </row>
    <row r="8002" spans="1:7" s="8" customFormat="1" ht="20.149999999999999" customHeight="1">
      <c r="A8002" s="13" t="s">
        <v>8280</v>
      </c>
      <c r="B8002" s="14">
        <v>9782742014613</v>
      </c>
      <c r="C8002" s="14">
        <v>9782742015108</v>
      </c>
      <c r="D8002" s="14">
        <v>2017</v>
      </c>
      <c r="E8002" s="15" t="s">
        <v>178</v>
      </c>
      <c r="F8002" s="15" t="s">
        <v>8281</v>
      </c>
      <c r="G8002" s="15" t="s">
        <v>8282</v>
      </c>
    </row>
    <row r="8003" spans="1:7" s="8" customFormat="1" ht="20.149999999999999" customHeight="1">
      <c r="A8003" s="13" t="s">
        <v>8283</v>
      </c>
      <c r="B8003" s="14">
        <v>9782212143997</v>
      </c>
      <c r="C8003" s="14">
        <v>9782212169638</v>
      </c>
      <c r="D8003" s="14">
        <v>2017</v>
      </c>
      <c r="E8003" s="15" t="s">
        <v>31</v>
      </c>
      <c r="F8003" s="15" t="s">
        <v>72</v>
      </c>
      <c r="G8003" s="15" t="s">
        <v>443</v>
      </c>
    </row>
    <row r="8004" spans="1:7" s="8" customFormat="1" ht="20.149999999999999" customHeight="1">
      <c r="A8004" s="13" t="s">
        <v>8284</v>
      </c>
      <c r="B8004" s="14">
        <v>9780128112403</v>
      </c>
      <c r="C8004" s="14">
        <v>9780128112472</v>
      </c>
      <c r="D8004" s="14">
        <v>2017</v>
      </c>
    </row>
    <row r="8005" spans="1:7" s="8" customFormat="1" ht="20.149999999999999" customHeight="1">
      <c r="A8005" s="13" t="s">
        <v>8285</v>
      </c>
      <c r="B8005" s="14">
        <v>9782889150311</v>
      </c>
      <c r="C8005" s="14">
        <v>9782832313640</v>
      </c>
      <c r="D8005" s="14">
        <v>2014</v>
      </c>
      <c r="E8005" s="15" t="s">
        <v>18</v>
      </c>
      <c r="F8005" s="15" t="s">
        <v>29</v>
      </c>
      <c r="G8005" s="15" t="s">
        <v>480</v>
      </c>
    </row>
    <row r="8006" spans="1:7" s="8" customFormat="1" ht="20.149999999999999" customHeight="1">
      <c r="A8006" s="13" t="s">
        <v>8286</v>
      </c>
      <c r="B8006" s="14">
        <v>9782889150410</v>
      </c>
      <c r="C8006" s="14">
        <v>9782832307687</v>
      </c>
      <c r="D8006" s="14">
        <v>2014</v>
      </c>
      <c r="E8006" s="15" t="s">
        <v>18</v>
      </c>
      <c r="F8006" s="15" t="s">
        <v>29</v>
      </c>
      <c r="G8006" s="15" t="s">
        <v>939</v>
      </c>
    </row>
    <row r="8007" spans="1:7" s="8" customFormat="1" ht="20.149999999999999" customHeight="1">
      <c r="A8007" s="13" t="s">
        <v>8287</v>
      </c>
      <c r="B8007" s="14">
        <v>9782889142224</v>
      </c>
      <c r="C8007" s="14">
        <v>9782832317068</v>
      </c>
      <c r="D8007" s="14">
        <v>2013</v>
      </c>
      <c r="E8007" s="15" t="s">
        <v>25</v>
      </c>
    </row>
    <row r="8008" spans="1:7" s="8" customFormat="1" ht="20.149999999999999" customHeight="1">
      <c r="A8008" s="13" t="s">
        <v>8288</v>
      </c>
      <c r="B8008" s="14">
        <v>9782889142200</v>
      </c>
      <c r="C8008" s="14">
        <v>9782832312995</v>
      </c>
      <c r="D8008" s="14">
        <v>2013</v>
      </c>
      <c r="E8008" s="15" t="s">
        <v>25</v>
      </c>
    </row>
    <row r="8009" spans="1:7" s="8" customFormat="1" ht="20.149999999999999" customHeight="1">
      <c r="A8009" s="13" t="s">
        <v>8289</v>
      </c>
      <c r="B8009" s="14">
        <v>9782889142231</v>
      </c>
      <c r="C8009" s="14">
        <v>9782832319185</v>
      </c>
      <c r="D8009" s="14">
        <v>2013</v>
      </c>
      <c r="E8009" s="15" t="s">
        <v>25</v>
      </c>
    </row>
    <row r="8010" spans="1:7" s="8" customFormat="1" ht="20.149999999999999" customHeight="1">
      <c r="A8010" s="13" t="s">
        <v>8290</v>
      </c>
      <c r="B8010" s="14">
        <v>9782889142248</v>
      </c>
      <c r="C8010" s="14">
        <v>9782832302798</v>
      </c>
      <c r="D8010" s="14">
        <v>2013</v>
      </c>
      <c r="E8010" s="15" t="s">
        <v>25</v>
      </c>
    </row>
    <row r="8011" spans="1:7" s="8" customFormat="1" ht="20.149999999999999" customHeight="1">
      <c r="A8011" s="13" t="s">
        <v>8291</v>
      </c>
      <c r="B8011" s="14">
        <v>9782889142255</v>
      </c>
      <c r="C8011" s="14">
        <v>9782832311516</v>
      </c>
      <c r="D8011" s="14">
        <v>2013</v>
      </c>
      <c r="E8011" s="15" t="s">
        <v>25</v>
      </c>
    </row>
    <row r="8012" spans="1:7" s="8" customFormat="1" ht="20.149999999999999" customHeight="1">
      <c r="A8012" s="13" t="s">
        <v>8292</v>
      </c>
      <c r="B8012" s="14">
        <v>9782889142217</v>
      </c>
      <c r="C8012" s="14">
        <v>9782832313183</v>
      </c>
      <c r="D8012" s="14">
        <v>2013</v>
      </c>
      <c r="E8012" s="15" t="s">
        <v>25</v>
      </c>
    </row>
    <row r="8013" spans="1:7" s="8" customFormat="1" ht="20.149999999999999" customHeight="1">
      <c r="A8013" s="13" t="s">
        <v>8293</v>
      </c>
      <c r="B8013" s="14">
        <v>9782880749743</v>
      </c>
      <c r="C8013" s="14">
        <v>9782832307427</v>
      </c>
      <c r="D8013" s="14">
        <v>2012</v>
      </c>
      <c r="E8013" s="15" t="s">
        <v>157</v>
      </c>
      <c r="F8013" s="15" t="s">
        <v>240</v>
      </c>
      <c r="G8013" s="15" t="s">
        <v>241</v>
      </c>
    </row>
    <row r="8014" spans="1:7" s="8" customFormat="1" ht="20.149999999999999" customHeight="1">
      <c r="A8014" s="13" t="s">
        <v>8294</v>
      </c>
      <c r="B8014" s="14">
        <v>9782880749842</v>
      </c>
      <c r="C8014" s="14">
        <v>9782832310335</v>
      </c>
      <c r="D8014" s="14">
        <v>2012</v>
      </c>
      <c r="E8014" s="15" t="s">
        <v>18</v>
      </c>
      <c r="F8014" s="15" t="s">
        <v>18</v>
      </c>
      <c r="G8014" s="15" t="s">
        <v>8032</v>
      </c>
    </row>
    <row r="8015" spans="1:7" s="8" customFormat="1" ht="20.149999999999999" customHeight="1">
      <c r="A8015" s="13" t="s">
        <v>8295</v>
      </c>
      <c r="B8015" s="14">
        <v>9782880749675</v>
      </c>
      <c r="C8015" s="14">
        <v>9782832311233</v>
      </c>
      <c r="D8015" s="14">
        <v>2012</v>
      </c>
      <c r="E8015" s="15" t="s">
        <v>25</v>
      </c>
      <c r="F8015" s="15" t="s">
        <v>480</v>
      </c>
      <c r="G8015" s="15" t="s">
        <v>2549</v>
      </c>
    </row>
    <row r="8016" spans="1:7" s="8" customFormat="1" ht="20.149999999999999" customHeight="1">
      <c r="A8016" s="13" t="s">
        <v>8296</v>
      </c>
      <c r="B8016" s="14">
        <v>9782880749828</v>
      </c>
      <c r="C8016" s="14">
        <v>9782832316177</v>
      </c>
      <c r="D8016" s="14">
        <v>2012</v>
      </c>
      <c r="E8016" s="15" t="s">
        <v>18</v>
      </c>
      <c r="F8016" s="15" t="s">
        <v>18</v>
      </c>
      <c r="G8016" s="15" t="s">
        <v>3486</v>
      </c>
    </row>
    <row r="8017" spans="1:7" s="8" customFormat="1" ht="20.149999999999999" customHeight="1">
      <c r="A8017" s="13" t="s">
        <v>8297</v>
      </c>
      <c r="B8017" s="14">
        <v>9782880749217</v>
      </c>
      <c r="C8017" s="14">
        <v>9782832307069</v>
      </c>
      <c r="D8017" s="14">
        <v>2012</v>
      </c>
      <c r="E8017" s="15" t="s">
        <v>25</v>
      </c>
      <c r="F8017" s="15" t="s">
        <v>480</v>
      </c>
      <c r="G8017" s="15" t="s">
        <v>8298</v>
      </c>
    </row>
    <row r="8018" spans="1:7" s="8" customFormat="1" ht="20.149999999999999" customHeight="1">
      <c r="A8018" s="13" t="s">
        <v>8299</v>
      </c>
      <c r="B8018" s="14">
        <v>9782880748388</v>
      </c>
      <c r="C8018" s="14">
        <v>9782832314012</v>
      </c>
      <c r="D8018" s="14">
        <v>2012</v>
      </c>
      <c r="E8018" s="15" t="s">
        <v>1781</v>
      </c>
      <c r="F8018" s="15" t="s">
        <v>1782</v>
      </c>
      <c r="G8018" s="15" t="s">
        <v>1782</v>
      </c>
    </row>
    <row r="8019" spans="1:7" s="8" customFormat="1" ht="20.149999999999999" customHeight="1">
      <c r="A8019" s="13" t="s">
        <v>8300</v>
      </c>
      <c r="B8019" s="14">
        <v>9782880749170</v>
      </c>
      <c r="C8019" s="14">
        <v>9782832304969</v>
      </c>
      <c r="D8019" s="14">
        <v>2012</v>
      </c>
      <c r="E8019" s="15" t="s">
        <v>157</v>
      </c>
      <c r="F8019" s="15" t="s">
        <v>240</v>
      </c>
      <c r="G8019" s="15" t="s">
        <v>1310</v>
      </c>
    </row>
    <row r="8020" spans="1:7" s="8" customFormat="1" ht="20.149999999999999" customHeight="1">
      <c r="A8020" s="13" t="s">
        <v>8301</v>
      </c>
      <c r="B8020" s="14">
        <v>9782880749385</v>
      </c>
      <c r="C8020" s="14">
        <v>9782832317426</v>
      </c>
      <c r="D8020" s="14">
        <v>2011</v>
      </c>
      <c r="E8020" s="15" t="s">
        <v>236</v>
      </c>
      <c r="F8020" s="15" t="s">
        <v>463</v>
      </c>
      <c r="G8020" s="15" t="s">
        <v>8270</v>
      </c>
    </row>
    <row r="8021" spans="1:7" s="8" customFormat="1" ht="20.149999999999999" customHeight="1">
      <c r="A8021" s="13" t="s">
        <v>8302</v>
      </c>
      <c r="B8021" s="14">
        <v>9782880748395</v>
      </c>
      <c r="C8021" s="14">
        <v>9782832311097</v>
      </c>
      <c r="D8021" s="14">
        <v>2011</v>
      </c>
      <c r="E8021" s="15" t="s">
        <v>236</v>
      </c>
      <c r="F8021" s="15" t="s">
        <v>237</v>
      </c>
      <c r="G8021" s="15" t="s">
        <v>238</v>
      </c>
    </row>
    <row r="8022" spans="1:7" s="8" customFormat="1" ht="20.149999999999999" customHeight="1">
      <c r="A8022" s="13" t="s">
        <v>8303</v>
      </c>
      <c r="B8022" s="14">
        <v>9782880748654</v>
      </c>
      <c r="C8022" s="14">
        <v>9782832318423</v>
      </c>
      <c r="D8022" s="14">
        <v>2010</v>
      </c>
      <c r="E8022" s="15" t="s">
        <v>18</v>
      </c>
      <c r="F8022" s="15" t="s">
        <v>18</v>
      </c>
      <c r="G8022" s="15" t="s">
        <v>3647</v>
      </c>
    </row>
    <row r="8023" spans="1:7" s="8" customFormat="1" ht="20.149999999999999" customHeight="1">
      <c r="A8023" s="13" t="s">
        <v>8304</v>
      </c>
      <c r="B8023" s="14">
        <v>9782880748906</v>
      </c>
      <c r="C8023" s="14">
        <v>9782832319819</v>
      </c>
      <c r="D8023" s="14">
        <v>2010</v>
      </c>
      <c r="E8023" s="15" t="s">
        <v>18</v>
      </c>
      <c r="F8023" s="15" t="s">
        <v>18</v>
      </c>
      <c r="G8023" s="15" t="s">
        <v>8032</v>
      </c>
    </row>
    <row r="8024" spans="1:7" s="8" customFormat="1" ht="20.149999999999999" customHeight="1">
      <c r="A8024" s="13" t="s">
        <v>8305</v>
      </c>
      <c r="B8024" s="14">
        <v>9782868914408</v>
      </c>
      <c r="C8024" s="14">
        <v>9791020610553</v>
      </c>
      <c r="D8024" s="14">
        <v>2014</v>
      </c>
      <c r="E8024" s="15" t="s">
        <v>273</v>
      </c>
      <c r="F8024" s="15" t="s">
        <v>473</v>
      </c>
      <c r="G8024" s="15" t="s">
        <v>1455</v>
      </c>
    </row>
    <row r="8025" spans="1:7" s="8" customFormat="1" ht="20.149999999999999" customHeight="1">
      <c r="A8025" s="13" t="s">
        <v>8306</v>
      </c>
      <c r="B8025" s="14">
        <v>9782880748340</v>
      </c>
      <c r="C8025" s="14">
        <v>9782832314494</v>
      </c>
      <c r="D8025" s="14">
        <v>2009</v>
      </c>
      <c r="E8025" s="15" t="s">
        <v>25</v>
      </c>
      <c r="F8025" s="15" t="s">
        <v>480</v>
      </c>
      <c r="G8025" s="15" t="s">
        <v>8298</v>
      </c>
    </row>
    <row r="8026" spans="1:7" s="8" customFormat="1" ht="20.149999999999999" customHeight="1">
      <c r="A8026" s="13" t="s">
        <v>8307</v>
      </c>
      <c r="B8026" s="14">
        <v>9782880743130</v>
      </c>
      <c r="C8026" s="14">
        <v>9782832312902</v>
      </c>
      <c r="D8026" s="14">
        <v>2010</v>
      </c>
      <c r="E8026" s="15" t="s">
        <v>25</v>
      </c>
      <c r="F8026" s="15" t="s">
        <v>480</v>
      </c>
      <c r="G8026" s="15" t="s">
        <v>3479</v>
      </c>
    </row>
    <row r="8027" spans="1:7" s="8" customFormat="1" ht="20.149999999999999" customHeight="1">
      <c r="A8027" s="13" t="s">
        <v>8308</v>
      </c>
      <c r="B8027" s="14">
        <v>9782880748487</v>
      </c>
      <c r="C8027" s="14">
        <v>9782832305621</v>
      </c>
      <c r="D8027" s="14">
        <v>2009</v>
      </c>
      <c r="E8027" s="15" t="s">
        <v>21</v>
      </c>
      <c r="F8027" s="15" t="s">
        <v>269</v>
      </c>
      <c r="G8027" s="15" t="s">
        <v>8309</v>
      </c>
    </row>
    <row r="8028" spans="1:7" s="8" customFormat="1" ht="20.149999999999999" customHeight="1">
      <c r="A8028" s="13" t="s">
        <v>8310</v>
      </c>
      <c r="B8028" s="14">
        <v>9782880748494</v>
      </c>
      <c r="C8028" s="14">
        <v>9782832309407</v>
      </c>
      <c r="D8028" s="14">
        <v>2009</v>
      </c>
      <c r="E8028" s="15" t="s">
        <v>834</v>
      </c>
      <c r="F8028" s="15" t="s">
        <v>8311</v>
      </c>
      <c r="G8028" s="15" t="s">
        <v>2128</v>
      </c>
    </row>
    <row r="8029" spans="1:7" s="8" customFormat="1" ht="20.149999999999999" customHeight="1">
      <c r="A8029" s="13" t="s">
        <v>8312</v>
      </c>
      <c r="B8029" s="14">
        <v>9782940222179</v>
      </c>
      <c r="C8029" s="14">
        <v>9782832308301</v>
      </c>
      <c r="D8029" s="14">
        <v>2009</v>
      </c>
    </row>
    <row r="8030" spans="1:7" s="8" customFormat="1" ht="20.149999999999999" customHeight="1">
      <c r="A8030" s="13" t="s">
        <v>8313</v>
      </c>
      <c r="B8030" s="14">
        <v>9782880748111</v>
      </c>
      <c r="C8030" s="14">
        <v>9782832319918</v>
      </c>
      <c r="D8030" s="14">
        <v>2009</v>
      </c>
      <c r="E8030" s="15" t="s">
        <v>236</v>
      </c>
      <c r="F8030" s="15" t="s">
        <v>463</v>
      </c>
      <c r="G8030" s="15" t="s">
        <v>8270</v>
      </c>
    </row>
    <row r="8031" spans="1:7" s="8" customFormat="1" ht="20.149999999999999" customHeight="1">
      <c r="A8031" s="13" t="s">
        <v>8314</v>
      </c>
      <c r="B8031" s="14">
        <v>9782880747114</v>
      </c>
      <c r="C8031" s="14">
        <v>9782832301449</v>
      </c>
      <c r="D8031" s="14">
        <v>2008</v>
      </c>
      <c r="E8031" s="15" t="s">
        <v>1781</v>
      </c>
      <c r="F8031" s="15" t="s">
        <v>1782</v>
      </c>
      <c r="G8031" s="15" t="s">
        <v>1782</v>
      </c>
    </row>
    <row r="8032" spans="1:7" s="8" customFormat="1" ht="20.149999999999999" customHeight="1">
      <c r="A8032" s="13" t="s">
        <v>8315</v>
      </c>
      <c r="B8032" s="14">
        <v>9782880747749</v>
      </c>
      <c r="C8032" s="14">
        <v>9782832300237</v>
      </c>
      <c r="D8032" s="14">
        <v>2008</v>
      </c>
      <c r="E8032" s="15" t="s">
        <v>18</v>
      </c>
      <c r="F8032" s="15" t="s">
        <v>29</v>
      </c>
      <c r="G8032" s="15" t="s">
        <v>480</v>
      </c>
    </row>
    <row r="8033" spans="1:7" s="8" customFormat="1" ht="20.149999999999999" customHeight="1">
      <c r="A8033" s="13" t="s">
        <v>8316</v>
      </c>
      <c r="B8033" s="14">
        <v>9782880747770</v>
      </c>
      <c r="C8033" s="14">
        <v>9782832304334</v>
      </c>
      <c r="D8033" s="14">
        <v>2008</v>
      </c>
      <c r="E8033" s="15" t="s">
        <v>18</v>
      </c>
      <c r="F8033" s="15" t="s">
        <v>18</v>
      </c>
      <c r="G8033" s="15" t="s">
        <v>8032</v>
      </c>
    </row>
    <row r="8034" spans="1:7" s="8" customFormat="1" ht="20.149999999999999" customHeight="1">
      <c r="A8034" s="13" t="s">
        <v>8317</v>
      </c>
      <c r="B8034" s="14">
        <v>9782880748081</v>
      </c>
      <c r="C8034" s="14">
        <v>9782832309711</v>
      </c>
      <c r="D8034" s="14">
        <v>2008</v>
      </c>
      <c r="E8034" s="15" t="s">
        <v>249</v>
      </c>
      <c r="F8034" s="15" t="s">
        <v>250</v>
      </c>
      <c r="G8034" s="15" t="s">
        <v>251</v>
      </c>
    </row>
    <row r="8035" spans="1:7" s="8" customFormat="1" ht="20.149999999999999" customHeight="1">
      <c r="A8035" s="13" t="s">
        <v>8318</v>
      </c>
      <c r="B8035" s="14">
        <v>9782880747756</v>
      </c>
      <c r="C8035" s="14">
        <v>9782832306444</v>
      </c>
      <c r="D8035" s="14">
        <v>2008</v>
      </c>
      <c r="E8035" s="15" t="s">
        <v>25</v>
      </c>
      <c r="F8035" s="15" t="s">
        <v>480</v>
      </c>
      <c r="G8035" s="15" t="s">
        <v>8298</v>
      </c>
    </row>
    <row r="8036" spans="1:7" s="8" customFormat="1" ht="20.149999999999999" customHeight="1">
      <c r="A8036" s="13" t="s">
        <v>8319</v>
      </c>
      <c r="B8036" s="14">
        <v>9782880748098</v>
      </c>
      <c r="C8036" s="14">
        <v>9782832306628</v>
      </c>
      <c r="D8036" s="14">
        <v>2008</v>
      </c>
      <c r="E8036" s="15" t="s">
        <v>129</v>
      </c>
      <c r="F8036" s="15" t="s">
        <v>2101</v>
      </c>
      <c r="G8036" s="15" t="s">
        <v>3633</v>
      </c>
    </row>
    <row r="8037" spans="1:7" s="8" customFormat="1" ht="20.149999999999999" customHeight="1">
      <c r="A8037" s="13" t="s">
        <v>8320</v>
      </c>
      <c r="B8037" s="14">
        <v>9782212119909</v>
      </c>
      <c r="C8037" s="14">
        <v>9782212424256</v>
      </c>
      <c r="D8037" s="14">
        <v>2011</v>
      </c>
      <c r="E8037" s="15" t="s">
        <v>31</v>
      </c>
      <c r="F8037" s="15" t="s">
        <v>439</v>
      </c>
      <c r="G8037" s="15" t="s">
        <v>439</v>
      </c>
    </row>
    <row r="8038" spans="1:7" s="8" customFormat="1" ht="20.149999999999999" customHeight="1">
      <c r="A8038" s="13" t="s">
        <v>8321</v>
      </c>
      <c r="B8038" s="14">
        <v>9782880744441</v>
      </c>
      <c r="C8038" s="14">
        <v>9782832307472</v>
      </c>
      <c r="D8038" s="14">
        <v>2008</v>
      </c>
      <c r="E8038" s="15" t="s">
        <v>68</v>
      </c>
      <c r="F8038" s="15" t="s">
        <v>68</v>
      </c>
      <c r="G8038" s="15" t="s">
        <v>7850</v>
      </c>
    </row>
    <row r="8039" spans="1:7" s="8" customFormat="1" ht="20.149999999999999" customHeight="1">
      <c r="A8039" s="13" t="s">
        <v>8322</v>
      </c>
      <c r="B8039" s="14">
        <v>9782880747527</v>
      </c>
      <c r="C8039" s="14">
        <v>9782832300855</v>
      </c>
      <c r="D8039" s="14">
        <v>2008</v>
      </c>
      <c r="E8039" s="15" t="s">
        <v>18</v>
      </c>
      <c r="F8039" s="15" t="s">
        <v>18</v>
      </c>
      <c r="G8039" s="15" t="s">
        <v>134</v>
      </c>
    </row>
    <row r="8040" spans="1:7" s="8" customFormat="1" ht="20.149999999999999" customHeight="1">
      <c r="A8040" s="13" t="s">
        <v>8323</v>
      </c>
      <c r="B8040" s="14">
        <v>9782880744915</v>
      </c>
      <c r="C8040" s="14">
        <v>9782832312773</v>
      </c>
      <c r="D8040" s="14">
        <v>2008</v>
      </c>
      <c r="E8040" s="15" t="s">
        <v>25</v>
      </c>
      <c r="F8040" s="15" t="s">
        <v>480</v>
      </c>
      <c r="G8040" s="15" t="s">
        <v>2549</v>
      </c>
    </row>
    <row r="8041" spans="1:7" s="8" customFormat="1" ht="20.149999999999999" customHeight="1">
      <c r="A8041" s="13" t="s">
        <v>8324</v>
      </c>
      <c r="B8041" s="14">
        <v>9782212121759</v>
      </c>
      <c r="C8041" s="14">
        <v>9782212851533</v>
      </c>
      <c r="D8041" s="14">
        <v>2011</v>
      </c>
    </row>
    <row r="8042" spans="1:7" s="8" customFormat="1" ht="20.149999999999999" customHeight="1">
      <c r="A8042" s="13" t="s">
        <v>8325</v>
      </c>
      <c r="B8042" s="14">
        <v>9782880745905</v>
      </c>
      <c r="C8042" s="14">
        <v>9782832315255</v>
      </c>
      <c r="D8042" s="14">
        <v>2007</v>
      </c>
      <c r="E8042" s="15" t="s">
        <v>236</v>
      </c>
      <c r="F8042" s="15" t="s">
        <v>463</v>
      </c>
      <c r="G8042" s="15" t="s">
        <v>822</v>
      </c>
    </row>
    <row r="8043" spans="1:7" s="8" customFormat="1" ht="20.149999999999999" customHeight="1">
      <c r="A8043" s="13" t="s">
        <v>8326</v>
      </c>
      <c r="B8043" s="14">
        <v>9782212122046</v>
      </c>
      <c r="C8043" s="14">
        <v>9782212422726</v>
      </c>
      <c r="D8043" s="14">
        <v>2011</v>
      </c>
      <c r="E8043" s="15" t="s">
        <v>31</v>
      </c>
      <c r="F8043" s="15" t="s">
        <v>394</v>
      </c>
      <c r="G8043" s="15" t="s">
        <v>8234</v>
      </c>
    </row>
    <row r="8044" spans="1:7" s="8" customFormat="1" ht="20.149999999999999" customHeight="1">
      <c r="A8044" s="13" t="s">
        <v>8327</v>
      </c>
      <c r="B8044" s="14">
        <v>9782742006397</v>
      </c>
      <c r="C8044" s="14">
        <v>9782742013197</v>
      </c>
      <c r="D8044" s="14">
        <v>2007</v>
      </c>
    </row>
    <row r="8045" spans="1:7" s="8" customFormat="1" ht="20.149999999999999" customHeight="1">
      <c r="A8045" s="13" t="s">
        <v>8328</v>
      </c>
      <c r="B8045" s="14">
        <v>9782742006373</v>
      </c>
      <c r="C8045" s="14">
        <v>9782742013180</v>
      </c>
      <c r="D8045" s="14">
        <v>2007</v>
      </c>
      <c r="E8045" s="15" t="s">
        <v>18</v>
      </c>
      <c r="F8045" s="15" t="s">
        <v>29</v>
      </c>
      <c r="G8045" s="15" t="s">
        <v>480</v>
      </c>
    </row>
    <row r="8046" spans="1:7" s="8" customFormat="1" ht="20.149999999999999" customHeight="1">
      <c r="A8046" s="13" t="s">
        <v>8329</v>
      </c>
      <c r="B8046" s="14">
        <v>9782880746704</v>
      </c>
      <c r="C8046" s="14">
        <v>9782832310274</v>
      </c>
      <c r="D8046" s="14">
        <v>2006</v>
      </c>
      <c r="E8046" s="15" t="s">
        <v>25</v>
      </c>
      <c r="F8046" s="15" t="s">
        <v>480</v>
      </c>
      <c r="G8046" s="15" t="s">
        <v>8330</v>
      </c>
    </row>
    <row r="8047" spans="1:7" s="8" customFormat="1" ht="20.149999999999999" customHeight="1">
      <c r="A8047" s="13" t="s">
        <v>8331</v>
      </c>
      <c r="B8047" s="14">
        <v>9782880747169</v>
      </c>
      <c r="C8047" s="14">
        <v>9782832312179</v>
      </c>
      <c r="D8047" s="14">
        <v>2006</v>
      </c>
      <c r="E8047" s="15" t="s">
        <v>18</v>
      </c>
      <c r="F8047" s="15" t="s">
        <v>18</v>
      </c>
      <c r="G8047" s="15" t="s">
        <v>134</v>
      </c>
    </row>
    <row r="8048" spans="1:7" s="8" customFormat="1" ht="20.149999999999999" customHeight="1">
      <c r="A8048" s="13" t="s">
        <v>8332</v>
      </c>
      <c r="B8048" s="14">
        <v>9782889142132</v>
      </c>
      <c r="C8048" s="14">
        <v>9782832302446</v>
      </c>
      <c r="D8048" s="14">
        <v>2006</v>
      </c>
      <c r="E8048" s="15" t="s">
        <v>273</v>
      </c>
    </row>
    <row r="8049" spans="1:7" s="8" customFormat="1" ht="20.149999999999999" customHeight="1">
      <c r="A8049" s="13" t="s">
        <v>8333</v>
      </c>
      <c r="B8049" s="14">
        <v>9782889142033</v>
      </c>
      <c r="C8049" s="14">
        <v>9782832318720</v>
      </c>
      <c r="D8049" s="14">
        <v>2006</v>
      </c>
      <c r="E8049" s="15" t="s">
        <v>31</v>
      </c>
    </row>
    <row r="8050" spans="1:7" s="8" customFormat="1" ht="20.149999999999999" customHeight="1">
      <c r="A8050" s="13" t="s">
        <v>8334</v>
      </c>
      <c r="B8050" s="14">
        <v>9782880746216</v>
      </c>
      <c r="C8050" s="14">
        <v>9782832301517</v>
      </c>
      <c r="D8050" s="14">
        <v>2005</v>
      </c>
      <c r="E8050" s="15" t="s">
        <v>1781</v>
      </c>
      <c r="F8050" s="15" t="s">
        <v>1782</v>
      </c>
      <c r="G8050" s="15" t="s">
        <v>1782</v>
      </c>
    </row>
    <row r="8051" spans="1:7" s="8" customFormat="1" ht="20.149999999999999" customHeight="1">
      <c r="A8051" s="13" t="s">
        <v>8335</v>
      </c>
      <c r="B8051" s="14">
        <v>9782880745639</v>
      </c>
      <c r="C8051" s="14">
        <v>9782832318447</v>
      </c>
      <c r="D8051" s="14">
        <v>2004</v>
      </c>
      <c r="E8051" s="15" t="s">
        <v>236</v>
      </c>
      <c r="F8051" s="15" t="s">
        <v>8246</v>
      </c>
      <c r="G8051" s="15" t="s">
        <v>8336</v>
      </c>
    </row>
    <row r="8052" spans="1:7" s="8" customFormat="1" ht="20.149999999999999" customHeight="1">
      <c r="A8052" s="13" t="s">
        <v>8337</v>
      </c>
      <c r="B8052" s="14">
        <v>9782889142088</v>
      </c>
      <c r="C8052" s="14">
        <v>9782832308523</v>
      </c>
      <c r="D8052" s="14">
        <v>2003</v>
      </c>
      <c r="E8052" s="15" t="s">
        <v>1781</v>
      </c>
    </row>
    <row r="8053" spans="1:7" s="8" customFormat="1" ht="20.149999999999999" customHeight="1">
      <c r="A8053" s="13" t="s">
        <v>8338</v>
      </c>
      <c r="B8053" s="14">
        <v>9782880744663</v>
      </c>
      <c r="C8053" s="14">
        <v>9782832314074</v>
      </c>
      <c r="D8053" s="14">
        <v>2001</v>
      </c>
      <c r="E8053" s="15" t="s">
        <v>1781</v>
      </c>
      <c r="F8053" s="15" t="s">
        <v>1782</v>
      </c>
      <c r="G8053" s="15" t="s">
        <v>1782</v>
      </c>
    </row>
    <row r="8054" spans="1:7" s="8" customFormat="1" ht="20.149999999999999" customHeight="1">
      <c r="A8054" s="13" t="s">
        <v>8339</v>
      </c>
      <c r="B8054" s="14">
        <v>9782880744922</v>
      </c>
      <c r="C8054" s="14">
        <v>9782832308486</v>
      </c>
      <c r="D8054" s="14">
        <v>2002</v>
      </c>
      <c r="E8054" s="15" t="s">
        <v>1781</v>
      </c>
      <c r="F8054" s="15" t="s">
        <v>1782</v>
      </c>
      <c r="G8054" s="15" t="s">
        <v>1782</v>
      </c>
    </row>
    <row r="8055" spans="1:7" s="8" customFormat="1" ht="20.149999999999999" customHeight="1">
      <c r="A8055" s="13" t="s">
        <v>8340</v>
      </c>
      <c r="B8055" s="14">
        <v>9782889141807</v>
      </c>
      <c r="C8055" s="14">
        <v>9782832308868</v>
      </c>
      <c r="D8055" s="14">
        <v>1997</v>
      </c>
      <c r="E8055" s="15" t="s">
        <v>1781</v>
      </c>
    </row>
    <row r="8056" spans="1:7" s="8" customFormat="1" ht="20.149999999999999" customHeight="1">
      <c r="A8056" s="13" t="s">
        <v>8341</v>
      </c>
      <c r="B8056" s="14">
        <v>9782889141814</v>
      </c>
      <c r="C8056" s="14">
        <v>9782832302705</v>
      </c>
      <c r="D8056" s="14">
        <v>1998</v>
      </c>
      <c r="E8056" s="15" t="s">
        <v>1781</v>
      </c>
    </row>
    <row r="8057" spans="1:7" s="8" customFormat="1" ht="20.149999999999999" customHeight="1">
      <c r="A8057" s="13" t="s">
        <v>8342</v>
      </c>
      <c r="B8057" s="14">
        <v>9782880744403</v>
      </c>
      <c r="C8057" s="14">
        <v>9782832307113</v>
      </c>
      <c r="D8057" s="14">
        <v>1999</v>
      </c>
      <c r="E8057" s="15" t="s">
        <v>1781</v>
      </c>
      <c r="F8057" s="15" t="s">
        <v>1782</v>
      </c>
      <c r="G8057" s="15" t="s">
        <v>1782</v>
      </c>
    </row>
    <row r="8058" spans="1:7" s="8" customFormat="1" ht="20.149999999999999" customHeight="1">
      <c r="A8058" s="13" t="s">
        <v>8343</v>
      </c>
      <c r="B8058" s="14">
        <v>9782880746827</v>
      </c>
      <c r="C8058" s="14">
        <v>9782832315101</v>
      </c>
      <c r="D8058" s="14">
        <v>2006</v>
      </c>
      <c r="E8058" s="15" t="s">
        <v>1781</v>
      </c>
      <c r="F8058" s="15" t="s">
        <v>1782</v>
      </c>
      <c r="G8058" s="15" t="s">
        <v>1782</v>
      </c>
    </row>
    <row r="8059" spans="1:7" s="8" customFormat="1" ht="20.149999999999999" customHeight="1">
      <c r="A8059" s="13" t="s">
        <v>8344</v>
      </c>
      <c r="B8059" s="14">
        <v>9782212117103</v>
      </c>
      <c r="C8059" s="14">
        <v>9782212850451</v>
      </c>
      <c r="D8059" s="14">
        <v>2011</v>
      </c>
      <c r="E8059" s="15" t="s">
        <v>31</v>
      </c>
      <c r="F8059" s="15" t="s">
        <v>72</v>
      </c>
      <c r="G8059" s="15" t="s">
        <v>1021</v>
      </c>
    </row>
    <row r="8060" spans="1:7" s="8" customFormat="1" ht="20.149999999999999" customHeight="1">
      <c r="A8060" s="13" t="s">
        <v>8345</v>
      </c>
      <c r="B8060" s="14">
        <v>9782212117318</v>
      </c>
      <c r="C8060" s="14">
        <v>9782212421187</v>
      </c>
      <c r="D8060" s="14">
        <v>2011</v>
      </c>
      <c r="E8060" s="15" t="s">
        <v>31</v>
      </c>
      <c r="F8060" s="15" t="s">
        <v>470</v>
      </c>
      <c r="G8060" s="15" t="s">
        <v>2808</v>
      </c>
    </row>
    <row r="8061" spans="1:7" s="8" customFormat="1" ht="20.149999999999999" customHeight="1">
      <c r="A8061" s="13" t="s">
        <v>8346</v>
      </c>
      <c r="B8061" s="14">
        <v>9782880746339</v>
      </c>
      <c r="C8061" s="14">
        <v>9782832312193</v>
      </c>
      <c r="D8061" s="14">
        <v>2005</v>
      </c>
      <c r="E8061" s="15" t="s">
        <v>18</v>
      </c>
      <c r="F8061" s="15" t="s">
        <v>18</v>
      </c>
      <c r="G8061" s="15" t="s">
        <v>8347</v>
      </c>
    </row>
    <row r="8062" spans="1:7" s="8" customFormat="1" ht="20.149999999999999" customHeight="1">
      <c r="A8062" s="13" t="s">
        <v>8348</v>
      </c>
      <c r="B8062" s="14">
        <v>9782212116892</v>
      </c>
      <c r="C8062" s="14">
        <v>9782212850420</v>
      </c>
      <c r="D8062" s="14">
        <v>2011</v>
      </c>
      <c r="E8062" s="15" t="s">
        <v>31</v>
      </c>
      <c r="F8062" s="15" t="s">
        <v>394</v>
      </c>
      <c r="G8062" s="15" t="s">
        <v>395</v>
      </c>
    </row>
    <row r="8063" spans="1:7" s="8" customFormat="1" ht="20.149999999999999" customHeight="1">
      <c r="A8063" s="13" t="s">
        <v>8349</v>
      </c>
      <c r="B8063" s="14">
        <v>9782212117783</v>
      </c>
      <c r="C8063" s="14">
        <v>9782212850536</v>
      </c>
      <c r="D8063" s="14">
        <v>2011</v>
      </c>
      <c r="E8063" s="15" t="s">
        <v>31</v>
      </c>
      <c r="F8063" s="15" t="s">
        <v>72</v>
      </c>
      <c r="G8063" s="15" t="s">
        <v>8350</v>
      </c>
    </row>
    <row r="8064" spans="1:7" s="8" customFormat="1" ht="20.149999999999999" customHeight="1">
      <c r="A8064" s="13" t="s">
        <v>8351</v>
      </c>
      <c r="B8064" s="14">
        <v>9782880746803</v>
      </c>
      <c r="C8064" s="14">
        <v>9782832316092</v>
      </c>
      <c r="D8064" s="14">
        <v>2006</v>
      </c>
      <c r="E8064" s="15" t="s">
        <v>18</v>
      </c>
      <c r="F8064" s="15" t="s">
        <v>18</v>
      </c>
      <c r="G8064" s="15" t="s">
        <v>8032</v>
      </c>
    </row>
    <row r="8065" spans="1:7" s="8" customFormat="1" ht="20.149999999999999" customHeight="1">
      <c r="A8065" s="13" t="s">
        <v>8352</v>
      </c>
      <c r="B8065" s="14">
        <v>9782212117066</v>
      </c>
      <c r="C8065" s="14">
        <v>9782212177954</v>
      </c>
      <c r="D8065" s="14">
        <v>2012</v>
      </c>
      <c r="E8065" s="15" t="s">
        <v>31</v>
      </c>
      <c r="F8065" s="15" t="s">
        <v>72</v>
      </c>
      <c r="G8065" s="15" t="s">
        <v>8157</v>
      </c>
    </row>
    <row r="8066" spans="1:7" s="8" customFormat="1" ht="20.149999999999999" customHeight="1">
      <c r="A8066" s="13" t="s">
        <v>8353</v>
      </c>
      <c r="B8066" s="14">
        <v>9782880746087</v>
      </c>
      <c r="C8066" s="14">
        <v>9782832314388</v>
      </c>
      <c r="D8066" s="14">
        <v>2005</v>
      </c>
      <c r="E8066" s="15" t="s">
        <v>25</v>
      </c>
      <c r="F8066" s="15" t="s">
        <v>480</v>
      </c>
      <c r="G8066" s="15" t="s">
        <v>8298</v>
      </c>
    </row>
    <row r="8067" spans="1:7" s="8" customFormat="1" ht="20.149999999999999" customHeight="1">
      <c r="A8067" s="13" t="s">
        <v>8354</v>
      </c>
      <c r="B8067" s="14">
        <v>9782880746568</v>
      </c>
      <c r="C8067" s="14">
        <v>9782832305416</v>
      </c>
      <c r="D8067" s="14">
        <v>2005</v>
      </c>
      <c r="E8067" s="15" t="s">
        <v>157</v>
      </c>
      <c r="F8067" s="15" t="s">
        <v>2443</v>
      </c>
      <c r="G8067" s="15" t="s">
        <v>8042</v>
      </c>
    </row>
    <row r="8068" spans="1:7" s="8" customFormat="1" ht="20.149999999999999" customHeight="1">
      <c r="A8068" s="13" t="s">
        <v>8355</v>
      </c>
      <c r="B8068" s="14">
        <v>9782880746605</v>
      </c>
      <c r="C8068" s="14">
        <v>9782832316610</v>
      </c>
      <c r="D8068" s="14">
        <v>2005</v>
      </c>
      <c r="E8068" s="15" t="s">
        <v>18</v>
      </c>
      <c r="F8068" s="15" t="s">
        <v>18</v>
      </c>
      <c r="G8068" s="15" t="s">
        <v>1016</v>
      </c>
    </row>
    <row r="8069" spans="1:7" s="8" customFormat="1" ht="20.149999999999999" customHeight="1">
      <c r="A8069" s="13" t="s">
        <v>8356</v>
      </c>
      <c r="B8069" s="14">
        <v>9782880746599</v>
      </c>
      <c r="C8069" s="14">
        <v>9782832306116</v>
      </c>
      <c r="D8069" s="14">
        <v>2005</v>
      </c>
      <c r="E8069" s="15" t="s">
        <v>18</v>
      </c>
      <c r="F8069" s="15" t="s">
        <v>29</v>
      </c>
      <c r="G8069" s="15" t="s">
        <v>480</v>
      </c>
    </row>
    <row r="8070" spans="1:7" s="8" customFormat="1" ht="20.149999999999999" customHeight="1">
      <c r="A8070" s="13" t="s">
        <v>8357</v>
      </c>
      <c r="B8070" s="14">
        <v>9782212116762</v>
      </c>
      <c r="C8070" s="14">
        <v>9782212850406</v>
      </c>
      <c r="D8070" s="14">
        <v>2011</v>
      </c>
      <c r="E8070" s="15" t="s">
        <v>31</v>
      </c>
      <c r="F8070" s="15" t="s">
        <v>75</v>
      </c>
      <c r="G8070" s="15" t="s">
        <v>816</v>
      </c>
    </row>
    <row r="8071" spans="1:7" s="8" customFormat="1" ht="20.149999999999999" customHeight="1">
      <c r="A8071" s="13" t="s">
        <v>8358</v>
      </c>
      <c r="B8071" s="14">
        <v>9782212115604</v>
      </c>
      <c r="C8071" s="14">
        <v>9782212850314</v>
      </c>
      <c r="D8071" s="14">
        <v>2011</v>
      </c>
      <c r="E8071" s="15" t="s">
        <v>31</v>
      </c>
      <c r="F8071" s="15" t="s">
        <v>32</v>
      </c>
      <c r="G8071" s="15" t="s">
        <v>8359</v>
      </c>
    </row>
    <row r="8072" spans="1:7" s="8" customFormat="1" ht="20.149999999999999" customHeight="1">
      <c r="A8072" s="13" t="s">
        <v>8360</v>
      </c>
      <c r="B8072" s="14">
        <v>9782880746575</v>
      </c>
      <c r="C8072" s="14">
        <v>9782832301524</v>
      </c>
      <c r="D8072" s="14">
        <v>2005</v>
      </c>
      <c r="E8072" s="15" t="s">
        <v>273</v>
      </c>
      <c r="F8072" s="15" t="s">
        <v>473</v>
      </c>
      <c r="G8072" s="15" t="s">
        <v>1455</v>
      </c>
    </row>
    <row r="8073" spans="1:7" s="8" customFormat="1" ht="20.149999999999999" customHeight="1">
      <c r="A8073" s="13" t="s">
        <v>8361</v>
      </c>
      <c r="B8073" s="14">
        <v>9782880745844</v>
      </c>
      <c r="C8073" s="14">
        <v>9782832303207</v>
      </c>
      <c r="D8073" s="14">
        <v>2005</v>
      </c>
      <c r="E8073" s="15" t="s">
        <v>2097</v>
      </c>
      <c r="F8073" s="15" t="s">
        <v>8362</v>
      </c>
      <c r="G8073" s="15" t="s">
        <v>8362</v>
      </c>
    </row>
    <row r="8074" spans="1:7" s="8" customFormat="1" ht="20.149999999999999" customHeight="1">
      <c r="A8074" s="13" t="s">
        <v>8363</v>
      </c>
      <c r="B8074" s="14">
        <v>9782880746018</v>
      </c>
      <c r="C8074" s="14">
        <v>9782832305980</v>
      </c>
      <c r="D8074" s="14">
        <v>2005</v>
      </c>
      <c r="E8074" s="15" t="s">
        <v>1781</v>
      </c>
      <c r="F8074" s="15" t="s">
        <v>1782</v>
      </c>
      <c r="G8074" s="15" t="s">
        <v>8364</v>
      </c>
    </row>
    <row r="8075" spans="1:7" s="8" customFormat="1" ht="20.149999999999999" customHeight="1">
      <c r="A8075" s="13" t="s">
        <v>8365</v>
      </c>
      <c r="B8075" s="14">
        <v>9782880746148</v>
      </c>
      <c r="C8075" s="14">
        <v>9782832300749</v>
      </c>
      <c r="D8075" s="14">
        <v>2004</v>
      </c>
      <c r="E8075" s="15" t="s">
        <v>18</v>
      </c>
      <c r="F8075" s="15" t="s">
        <v>18</v>
      </c>
      <c r="G8075" s="15" t="s">
        <v>505</v>
      </c>
    </row>
    <row r="8076" spans="1:7" s="8" customFormat="1" ht="20.149999999999999" customHeight="1">
      <c r="A8076" s="13" t="s">
        <v>8366</v>
      </c>
      <c r="B8076" s="14">
        <v>9782880746032</v>
      </c>
      <c r="C8076" s="14">
        <v>9782832301531</v>
      </c>
      <c r="D8076" s="14">
        <v>2004</v>
      </c>
      <c r="E8076" s="15" t="s">
        <v>18</v>
      </c>
      <c r="F8076" s="15" t="s">
        <v>18</v>
      </c>
      <c r="G8076" s="15" t="s">
        <v>505</v>
      </c>
    </row>
    <row r="8077" spans="1:7" s="8" customFormat="1" ht="20.149999999999999" customHeight="1">
      <c r="A8077" s="13" t="s">
        <v>8367</v>
      </c>
      <c r="B8077" s="14">
        <v>9782880746117</v>
      </c>
      <c r="C8077" s="14">
        <v>9782832310748</v>
      </c>
      <c r="D8077" s="14">
        <v>2005</v>
      </c>
      <c r="E8077" s="15" t="s">
        <v>25</v>
      </c>
      <c r="F8077" s="15" t="s">
        <v>480</v>
      </c>
      <c r="G8077" s="15" t="s">
        <v>2549</v>
      </c>
    </row>
    <row r="8078" spans="1:7" s="8" customFormat="1" ht="20.149999999999999" customHeight="1">
      <c r="A8078" s="13" t="s">
        <v>8368</v>
      </c>
      <c r="B8078" s="14">
        <v>9782880744694</v>
      </c>
      <c r="C8078" s="14">
        <v>9782832313053</v>
      </c>
      <c r="D8078" s="14">
        <v>2004</v>
      </c>
      <c r="E8078" s="15" t="s">
        <v>18</v>
      </c>
      <c r="F8078" s="15" t="s">
        <v>18</v>
      </c>
      <c r="G8078" s="15" t="s">
        <v>8032</v>
      </c>
    </row>
    <row r="8079" spans="1:7" s="8" customFormat="1" ht="20.149999999999999" customHeight="1">
      <c r="A8079" s="13" t="s">
        <v>8369</v>
      </c>
      <c r="B8079" s="14">
        <v>9782880745653</v>
      </c>
      <c r="C8079" s="14">
        <v>9782832312681</v>
      </c>
      <c r="D8079" s="14">
        <v>2004</v>
      </c>
      <c r="E8079" s="15" t="s">
        <v>1781</v>
      </c>
      <c r="F8079" s="15" t="s">
        <v>1782</v>
      </c>
      <c r="G8079" s="15" t="s">
        <v>1782</v>
      </c>
    </row>
    <row r="8080" spans="1:7" s="8" customFormat="1" ht="20.149999999999999" customHeight="1">
      <c r="A8080" s="13" t="s">
        <v>8370</v>
      </c>
      <c r="B8080" s="14">
        <v>9782212113938</v>
      </c>
      <c r="C8080" s="14">
        <v>9782212419146</v>
      </c>
      <c r="D8080" s="14">
        <v>2011</v>
      </c>
      <c r="E8080" s="15" t="s">
        <v>31</v>
      </c>
      <c r="F8080" s="15" t="s">
        <v>72</v>
      </c>
      <c r="G8080" s="15" t="s">
        <v>8157</v>
      </c>
    </row>
    <row r="8081" spans="1:7" s="8" customFormat="1" ht="20.149999999999999" customHeight="1">
      <c r="A8081" s="13" t="s">
        <v>8371</v>
      </c>
      <c r="B8081" s="14">
        <v>9782212112344</v>
      </c>
      <c r="C8081" s="14">
        <v>9782212850239</v>
      </c>
      <c r="D8081" s="14">
        <v>2011</v>
      </c>
      <c r="E8081" s="15" t="s">
        <v>31</v>
      </c>
      <c r="F8081" s="15" t="s">
        <v>75</v>
      </c>
      <c r="G8081" s="15" t="s">
        <v>816</v>
      </c>
    </row>
    <row r="8082" spans="1:7" s="8" customFormat="1" ht="20.149999999999999" customHeight="1">
      <c r="A8082" s="13" t="s">
        <v>8372</v>
      </c>
      <c r="B8082" s="14">
        <v>9782212110791</v>
      </c>
      <c r="C8082" s="14">
        <v>9782212171549</v>
      </c>
      <c r="D8082" s="14">
        <v>2012</v>
      </c>
      <c r="E8082" s="15" t="s">
        <v>31</v>
      </c>
      <c r="F8082" s="15" t="s">
        <v>439</v>
      </c>
      <c r="G8082" s="15" t="s">
        <v>439</v>
      </c>
    </row>
    <row r="8083" spans="1:7" s="8" customFormat="1" ht="20.149999999999999" customHeight="1">
      <c r="A8083" s="13" t="s">
        <v>8373</v>
      </c>
      <c r="B8083" s="14">
        <v>9782880745240</v>
      </c>
      <c r="C8083" s="14">
        <v>9782832314470</v>
      </c>
      <c r="D8083" s="14">
        <v>2003</v>
      </c>
      <c r="E8083" s="15" t="s">
        <v>18</v>
      </c>
      <c r="F8083" s="15" t="s">
        <v>18</v>
      </c>
      <c r="G8083" s="15" t="s">
        <v>505</v>
      </c>
    </row>
    <row r="8084" spans="1:7" s="8" customFormat="1" ht="20.149999999999999" customHeight="1">
      <c r="A8084" s="13" t="s">
        <v>8374</v>
      </c>
      <c r="B8084" s="14">
        <v>9782880745950</v>
      </c>
      <c r="C8084" s="14">
        <v>9782832317105</v>
      </c>
      <c r="D8084" s="14">
        <v>2003</v>
      </c>
      <c r="E8084" s="15" t="s">
        <v>161</v>
      </c>
      <c r="F8084" s="15" t="s">
        <v>4439</v>
      </c>
      <c r="G8084" s="15" t="s">
        <v>8375</v>
      </c>
    </row>
    <row r="8085" spans="1:7" s="8" customFormat="1" ht="20.149999999999999" customHeight="1">
      <c r="A8085" s="13" t="s">
        <v>8376</v>
      </c>
      <c r="B8085" s="14">
        <v>9782889143368</v>
      </c>
      <c r="C8085" s="14">
        <v>9782832316443</v>
      </c>
      <c r="D8085" s="14">
        <v>2003</v>
      </c>
      <c r="E8085" s="15" t="s">
        <v>25</v>
      </c>
    </row>
    <row r="8086" spans="1:7" s="8" customFormat="1" ht="20.149999999999999" customHeight="1">
      <c r="A8086" s="13" t="s">
        <v>8377</v>
      </c>
      <c r="B8086" s="14">
        <v>9782880744106</v>
      </c>
      <c r="C8086" s="14">
        <v>9782832314869</v>
      </c>
      <c r="D8086" s="14">
        <v>2003</v>
      </c>
      <c r="E8086" s="15" t="s">
        <v>25</v>
      </c>
      <c r="F8086" s="15" t="s">
        <v>26</v>
      </c>
      <c r="G8086" s="15" t="s">
        <v>531</v>
      </c>
    </row>
    <row r="8087" spans="1:7" s="8" customFormat="1" ht="20.149999999999999" customHeight="1">
      <c r="A8087" s="13" t="s">
        <v>8378</v>
      </c>
      <c r="B8087" s="14">
        <v>9782880745080</v>
      </c>
      <c r="C8087" s="14">
        <v>9782832301180</v>
      </c>
      <c r="D8087" s="14">
        <v>2002</v>
      </c>
      <c r="E8087" s="15" t="s">
        <v>25</v>
      </c>
      <c r="F8087" s="15" t="s">
        <v>480</v>
      </c>
      <c r="G8087" s="15" t="s">
        <v>3479</v>
      </c>
    </row>
    <row r="8088" spans="1:7" s="8" customFormat="1" ht="20.149999999999999" customHeight="1">
      <c r="A8088" s="13" t="s">
        <v>8379</v>
      </c>
      <c r="B8088" s="14">
        <v>9782212115611</v>
      </c>
      <c r="C8088" s="14">
        <v>9782212011616</v>
      </c>
      <c r="D8088" s="14">
        <v>2011</v>
      </c>
      <c r="E8088" s="15" t="s">
        <v>31</v>
      </c>
      <c r="F8088" s="15" t="s">
        <v>1023</v>
      </c>
      <c r="G8088" s="15" t="s">
        <v>1023</v>
      </c>
    </row>
    <row r="8089" spans="1:7" s="8" customFormat="1" ht="20.149999999999999" customHeight="1">
      <c r="A8089" s="13" t="s">
        <v>8380</v>
      </c>
      <c r="B8089" s="14">
        <v>9782880745035</v>
      </c>
      <c r="C8089" s="14">
        <v>9782832313664</v>
      </c>
      <c r="D8089" s="14">
        <v>2002</v>
      </c>
      <c r="E8089" s="15" t="s">
        <v>1781</v>
      </c>
      <c r="F8089" s="15" t="s">
        <v>1782</v>
      </c>
      <c r="G8089" s="15" t="s">
        <v>8381</v>
      </c>
    </row>
    <row r="8090" spans="1:7" s="8" customFormat="1" ht="20.149999999999999" customHeight="1">
      <c r="A8090" s="13" t="s">
        <v>8382</v>
      </c>
      <c r="B8090" s="14">
        <v>9782880745127</v>
      </c>
      <c r="C8090" s="14">
        <v>9782832316993</v>
      </c>
      <c r="D8090" s="14">
        <v>2002</v>
      </c>
      <c r="E8090" s="15" t="s">
        <v>1781</v>
      </c>
      <c r="F8090" s="15" t="s">
        <v>8383</v>
      </c>
      <c r="G8090" s="15" t="s">
        <v>8383</v>
      </c>
    </row>
    <row r="8091" spans="1:7" s="8" customFormat="1" ht="20.149999999999999" customHeight="1">
      <c r="A8091" s="13" t="s">
        <v>8384</v>
      </c>
      <c r="B8091" s="14">
        <v>9782880745424</v>
      </c>
      <c r="C8091" s="14">
        <v>9782832317822</v>
      </c>
      <c r="D8091" s="14">
        <v>2003</v>
      </c>
      <c r="E8091" s="15" t="s">
        <v>18</v>
      </c>
      <c r="F8091" s="15" t="s">
        <v>18</v>
      </c>
      <c r="G8091" s="15" t="s">
        <v>8032</v>
      </c>
    </row>
    <row r="8092" spans="1:7" s="8" customFormat="1" ht="20.149999999999999" customHeight="1">
      <c r="A8092" s="13" t="s">
        <v>8385</v>
      </c>
      <c r="B8092" s="14">
        <v>9782889142736</v>
      </c>
      <c r="C8092" s="14">
        <v>9782832316344</v>
      </c>
      <c r="D8092" s="14">
        <v>1997</v>
      </c>
      <c r="E8092" s="15" t="s">
        <v>68</v>
      </c>
      <c r="F8092" s="15" t="s">
        <v>68</v>
      </c>
      <c r="G8092" s="15" t="s">
        <v>280</v>
      </c>
    </row>
    <row r="8093" spans="1:7" s="8" customFormat="1" ht="20.149999999999999" customHeight="1">
      <c r="A8093" s="13" t="s">
        <v>8386</v>
      </c>
      <c r="B8093" s="14">
        <v>9782889142743</v>
      </c>
      <c r="C8093" s="14">
        <v>9782832301968</v>
      </c>
      <c r="D8093" s="14">
        <v>1998</v>
      </c>
      <c r="E8093" s="15" t="s">
        <v>68</v>
      </c>
      <c r="F8093" s="15" t="s">
        <v>68</v>
      </c>
      <c r="G8093" s="15" t="s">
        <v>280</v>
      </c>
    </row>
    <row r="8094" spans="1:7" s="8" customFormat="1" ht="20.149999999999999" customHeight="1">
      <c r="A8094" s="13" t="s">
        <v>8387</v>
      </c>
      <c r="B8094" s="14">
        <v>9782889142149</v>
      </c>
      <c r="C8094" s="14">
        <v>9782832303795</v>
      </c>
      <c r="D8094" s="14">
        <v>1998</v>
      </c>
      <c r="E8094" s="15" t="s">
        <v>273</v>
      </c>
    </row>
    <row r="8095" spans="1:7" s="8" customFormat="1" ht="20.149999999999999" customHeight="1">
      <c r="A8095" s="13" t="s">
        <v>8388</v>
      </c>
      <c r="B8095" s="14">
        <v>9782880744014</v>
      </c>
      <c r="C8095" s="14">
        <v>9782832306475</v>
      </c>
      <c r="D8095" s="14">
        <v>1998</v>
      </c>
      <c r="E8095" s="15" t="s">
        <v>18</v>
      </c>
      <c r="F8095" s="15" t="s">
        <v>18</v>
      </c>
      <c r="G8095" s="15" t="s">
        <v>8389</v>
      </c>
    </row>
    <row r="8096" spans="1:7" s="8" customFormat="1" ht="20.149999999999999" customHeight="1">
      <c r="A8096" s="13" t="s">
        <v>8390</v>
      </c>
      <c r="B8096" s="14">
        <v>9782880744069</v>
      </c>
      <c r="C8096" s="14">
        <v>9782832311707</v>
      </c>
      <c r="D8096" s="14">
        <v>1999</v>
      </c>
      <c r="E8096" s="15" t="s">
        <v>18</v>
      </c>
      <c r="F8096" s="15" t="s">
        <v>18</v>
      </c>
      <c r="G8096" s="15" t="s">
        <v>1860</v>
      </c>
    </row>
    <row r="8097" spans="1:7" s="8" customFormat="1" ht="20.149999999999999" customHeight="1">
      <c r="A8097" s="13" t="s">
        <v>8391</v>
      </c>
      <c r="B8097" s="14">
        <v>9782880744274</v>
      </c>
      <c r="C8097" s="14">
        <v>9782832308714</v>
      </c>
      <c r="D8097" s="14">
        <v>2000</v>
      </c>
      <c r="E8097" s="15" t="s">
        <v>1781</v>
      </c>
      <c r="F8097" s="15" t="s">
        <v>1782</v>
      </c>
      <c r="G8097" s="15" t="s">
        <v>8392</v>
      </c>
    </row>
    <row r="8098" spans="1:7" s="8" customFormat="1" ht="20.149999999999999" customHeight="1">
      <c r="A8098" s="13" t="s">
        <v>8393</v>
      </c>
      <c r="B8098" s="14">
        <v>9782880744588</v>
      </c>
      <c r="C8098" s="14">
        <v>9782832310953</v>
      </c>
      <c r="D8098" s="14">
        <v>2000</v>
      </c>
      <c r="E8098" s="15" t="s">
        <v>31</v>
      </c>
      <c r="F8098" s="15" t="s">
        <v>481</v>
      </c>
      <c r="G8098" s="15" t="s">
        <v>1684</v>
      </c>
    </row>
    <row r="8099" spans="1:7" s="8" customFormat="1" ht="20.149999999999999" customHeight="1">
      <c r="A8099" s="13" t="s">
        <v>8394</v>
      </c>
      <c r="B8099" s="14">
        <v>9791090213586</v>
      </c>
      <c r="C8099" s="14">
        <v>9791090213616</v>
      </c>
      <c r="D8099" s="14">
        <v>2016</v>
      </c>
      <c r="E8099" s="15" t="s">
        <v>797</v>
      </c>
      <c r="F8099" s="15" t="s">
        <v>8395</v>
      </c>
      <c r="G8099" s="15" t="s">
        <v>8396</v>
      </c>
    </row>
    <row r="8100" spans="1:7" s="8" customFormat="1" ht="20.149999999999999" customHeight="1">
      <c r="A8100" s="13" t="s">
        <v>8397</v>
      </c>
      <c r="B8100" s="14">
        <v>9791090213531</v>
      </c>
      <c r="C8100" s="14">
        <v>9791090213498</v>
      </c>
      <c r="D8100" s="14">
        <v>2015</v>
      </c>
      <c r="E8100" s="15" t="s">
        <v>797</v>
      </c>
      <c r="F8100" s="15" t="s">
        <v>8395</v>
      </c>
      <c r="G8100" s="15" t="s">
        <v>8396</v>
      </c>
    </row>
    <row r="8101" spans="1:7" s="8" customFormat="1" ht="20.149999999999999" customHeight="1">
      <c r="A8101" s="13" t="s">
        <v>8398</v>
      </c>
      <c r="B8101" s="14">
        <v>9782855574806</v>
      </c>
      <c r="C8101" s="14">
        <v>9782855575124</v>
      </c>
      <c r="D8101" s="14">
        <v>2016</v>
      </c>
      <c r="E8101" s="15" t="s">
        <v>157</v>
      </c>
      <c r="F8101" s="15" t="s">
        <v>240</v>
      </c>
      <c r="G8101" s="15" t="s">
        <v>6920</v>
      </c>
    </row>
    <row r="8102" spans="1:7" s="8" customFormat="1" ht="20.149999999999999" customHeight="1">
      <c r="A8102" s="13" t="s">
        <v>8399</v>
      </c>
      <c r="B8102" s="14">
        <v>9782855574752</v>
      </c>
      <c r="C8102" s="14">
        <v>9782855575117</v>
      </c>
      <c r="D8102" s="14">
        <v>2016</v>
      </c>
      <c r="E8102" s="15" t="s">
        <v>157</v>
      </c>
      <c r="F8102" s="15" t="s">
        <v>240</v>
      </c>
      <c r="G8102" s="15" t="s">
        <v>241</v>
      </c>
    </row>
    <row r="8103" spans="1:7" s="8" customFormat="1" ht="20.149999999999999" customHeight="1">
      <c r="A8103" s="13" t="s">
        <v>8400</v>
      </c>
      <c r="B8103" s="14">
        <v>9782855574684</v>
      </c>
      <c r="C8103" s="14">
        <v>9782855575100</v>
      </c>
      <c r="D8103" s="14">
        <v>2016</v>
      </c>
      <c r="E8103" s="15" t="s">
        <v>157</v>
      </c>
      <c r="F8103" s="15" t="s">
        <v>240</v>
      </c>
      <c r="G8103" s="15" t="s">
        <v>241</v>
      </c>
    </row>
    <row r="8104" spans="1:7" s="8" customFormat="1" ht="20.149999999999999" customHeight="1">
      <c r="A8104" s="13" t="s">
        <v>8401</v>
      </c>
      <c r="B8104" s="14">
        <v>9782855574745</v>
      </c>
      <c r="C8104" s="14">
        <v>9782855575094</v>
      </c>
      <c r="D8104" s="14">
        <v>2016</v>
      </c>
      <c r="E8104" s="15" t="s">
        <v>249</v>
      </c>
      <c r="F8104" s="15" t="s">
        <v>451</v>
      </c>
      <c r="G8104" s="15" t="s">
        <v>1792</v>
      </c>
    </row>
    <row r="8105" spans="1:7" s="8" customFormat="1" ht="20.149999999999999" customHeight="1">
      <c r="A8105" s="13" t="s">
        <v>8402</v>
      </c>
      <c r="B8105" s="14">
        <v>9782855574790</v>
      </c>
      <c r="C8105" s="14">
        <v>9782855575087</v>
      </c>
      <c r="D8105" s="14">
        <v>2016</v>
      </c>
      <c r="E8105" s="15" t="s">
        <v>157</v>
      </c>
      <c r="F8105" s="15" t="s">
        <v>240</v>
      </c>
      <c r="G8105" s="15" t="s">
        <v>1318</v>
      </c>
    </row>
    <row r="8106" spans="1:7" s="8" customFormat="1" ht="20.149999999999999" customHeight="1">
      <c r="A8106" s="13" t="s">
        <v>8403</v>
      </c>
      <c r="B8106" s="14">
        <v>9782855574387</v>
      </c>
      <c r="C8106" s="14">
        <v>9782855575070</v>
      </c>
      <c r="D8106" s="14">
        <v>2016</v>
      </c>
      <c r="E8106" s="15" t="s">
        <v>157</v>
      </c>
      <c r="F8106" s="15" t="s">
        <v>240</v>
      </c>
      <c r="G8106" s="15" t="s">
        <v>1322</v>
      </c>
    </row>
    <row r="8107" spans="1:7" s="8" customFormat="1" ht="20.149999999999999" customHeight="1">
      <c r="A8107" s="13" t="s">
        <v>8404</v>
      </c>
      <c r="B8107" s="14">
        <v>9782855574394</v>
      </c>
      <c r="C8107" s="14">
        <v>9782855575049</v>
      </c>
      <c r="D8107" s="14">
        <v>2016</v>
      </c>
      <c r="E8107" s="15" t="s">
        <v>157</v>
      </c>
      <c r="F8107" s="15" t="s">
        <v>240</v>
      </c>
      <c r="G8107" s="15" t="s">
        <v>1322</v>
      </c>
    </row>
    <row r="8108" spans="1:7" s="8" customFormat="1" ht="20.149999999999999" customHeight="1">
      <c r="A8108" s="13" t="s">
        <v>8405</v>
      </c>
      <c r="B8108" s="14">
        <v>9782855574554</v>
      </c>
      <c r="C8108" s="14">
        <v>9782855575025</v>
      </c>
      <c r="D8108" s="14">
        <v>2016</v>
      </c>
      <c r="E8108" s="15" t="s">
        <v>157</v>
      </c>
      <c r="F8108" s="15" t="s">
        <v>240</v>
      </c>
      <c r="G8108" s="15" t="s">
        <v>241</v>
      </c>
    </row>
    <row r="8109" spans="1:7" s="8" customFormat="1" ht="20.149999999999999" customHeight="1">
      <c r="A8109" s="13" t="s">
        <v>8406</v>
      </c>
      <c r="B8109" s="14">
        <v>9782855574585</v>
      </c>
      <c r="C8109" s="14">
        <v>9782855575018</v>
      </c>
      <c r="D8109" s="14">
        <v>2016</v>
      </c>
      <c r="E8109" s="15" t="s">
        <v>157</v>
      </c>
      <c r="F8109" s="15" t="s">
        <v>240</v>
      </c>
      <c r="G8109" s="15" t="s">
        <v>6920</v>
      </c>
    </row>
    <row r="8110" spans="1:7" s="8" customFormat="1" ht="20.149999999999999" customHeight="1">
      <c r="A8110" s="13" t="s">
        <v>8407</v>
      </c>
      <c r="B8110" s="14">
        <v>9782855574608</v>
      </c>
      <c r="C8110" s="14">
        <v>9782855575001</v>
      </c>
      <c r="D8110" s="14">
        <v>2016</v>
      </c>
      <c r="E8110" s="15" t="s">
        <v>157</v>
      </c>
      <c r="F8110" s="15" t="s">
        <v>240</v>
      </c>
      <c r="G8110" s="15" t="s">
        <v>873</v>
      </c>
    </row>
    <row r="8111" spans="1:7" s="8" customFormat="1" ht="20.149999999999999" customHeight="1">
      <c r="A8111" s="13" t="s">
        <v>8408</v>
      </c>
      <c r="B8111" s="14">
        <v>9782855574592</v>
      </c>
      <c r="C8111" s="14">
        <v>9782855574974</v>
      </c>
      <c r="D8111" s="14">
        <v>2016</v>
      </c>
      <c r="E8111" s="15" t="s">
        <v>157</v>
      </c>
      <c r="F8111" s="15" t="s">
        <v>240</v>
      </c>
      <c r="G8111" s="15" t="s">
        <v>881</v>
      </c>
    </row>
    <row r="8112" spans="1:7" s="8" customFormat="1" ht="20.149999999999999" customHeight="1">
      <c r="A8112" s="13" t="s">
        <v>8409</v>
      </c>
      <c r="B8112" s="14">
        <v>9782855574035</v>
      </c>
      <c r="C8112" s="14">
        <v>9782855574936</v>
      </c>
      <c r="D8112" s="14">
        <v>2015</v>
      </c>
      <c r="E8112" s="15" t="s">
        <v>157</v>
      </c>
      <c r="F8112" s="15" t="s">
        <v>240</v>
      </c>
      <c r="G8112" s="15" t="s">
        <v>1322</v>
      </c>
    </row>
    <row r="8113" spans="1:7" s="8" customFormat="1" ht="20.149999999999999" customHeight="1">
      <c r="A8113" s="13" t="s">
        <v>8410</v>
      </c>
      <c r="B8113" s="14">
        <v>9782855574042</v>
      </c>
      <c r="C8113" s="14">
        <v>9782855574905</v>
      </c>
      <c r="D8113" s="14">
        <v>2015</v>
      </c>
      <c r="E8113" s="15" t="s">
        <v>157</v>
      </c>
      <c r="F8113" s="15" t="s">
        <v>240</v>
      </c>
      <c r="G8113" s="15" t="s">
        <v>241</v>
      </c>
    </row>
    <row r="8114" spans="1:7" s="8" customFormat="1" ht="20.149999999999999" customHeight="1">
      <c r="A8114" s="13" t="s">
        <v>8411</v>
      </c>
      <c r="B8114" s="14">
        <v>9782855572772</v>
      </c>
      <c r="C8114" s="14">
        <v>9782855574899</v>
      </c>
      <c r="D8114" s="14">
        <v>2015</v>
      </c>
      <c r="E8114" s="15" t="s">
        <v>236</v>
      </c>
      <c r="F8114" s="15" t="s">
        <v>463</v>
      </c>
      <c r="G8114" s="15" t="s">
        <v>241</v>
      </c>
    </row>
    <row r="8115" spans="1:7" s="8" customFormat="1" ht="20.149999999999999" customHeight="1">
      <c r="A8115" s="13" t="s">
        <v>8412</v>
      </c>
      <c r="B8115" s="14">
        <v>9782822705318</v>
      </c>
      <c r="C8115" s="14">
        <v>9782822705295</v>
      </c>
      <c r="D8115" s="14">
        <v>2016</v>
      </c>
      <c r="E8115" s="15" t="s">
        <v>31</v>
      </c>
      <c r="F8115" s="15" t="s">
        <v>481</v>
      </c>
      <c r="G8115" s="15" t="s">
        <v>8413</v>
      </c>
    </row>
    <row r="8116" spans="1:7" s="8" customFormat="1" ht="20.149999999999999" customHeight="1">
      <c r="A8116" s="13" t="s">
        <v>8414</v>
      </c>
      <c r="B8116" s="14">
        <v>9780691164724</v>
      </c>
      <c r="C8116" s="14">
        <v>9781400865123</v>
      </c>
      <c r="D8116" s="14">
        <v>2014</v>
      </c>
    </row>
    <row r="8117" spans="1:7" s="8" customFormat="1" ht="20.149999999999999" customHeight="1">
      <c r="A8117" s="13" t="s">
        <v>8415</v>
      </c>
      <c r="B8117" s="14">
        <v>9780691169248</v>
      </c>
      <c r="C8117" s="14">
        <v>9781400833894</v>
      </c>
      <c r="D8117" s="14">
        <v>2010</v>
      </c>
    </row>
    <row r="8118" spans="1:7" s="8" customFormat="1" ht="20.149999999999999" customHeight="1">
      <c r="A8118" s="13" t="s">
        <v>8416</v>
      </c>
      <c r="B8118" s="14">
        <v>9780691145563</v>
      </c>
      <c r="C8118" s="14">
        <v>9781400837007</v>
      </c>
      <c r="D8118" s="14">
        <v>2011</v>
      </c>
    </row>
    <row r="8119" spans="1:7" s="8" customFormat="1" ht="20.149999999999999" customHeight="1">
      <c r="A8119" s="13" t="s">
        <v>8417</v>
      </c>
      <c r="B8119" s="14">
        <v>9780691149042</v>
      </c>
      <c r="C8119" s="14">
        <v>9781400842681</v>
      </c>
      <c r="D8119" s="14">
        <v>2012</v>
      </c>
    </row>
    <row r="8120" spans="1:7" s="8" customFormat="1" ht="20.149999999999999" customHeight="1">
      <c r="A8120" s="13" t="s">
        <v>8418</v>
      </c>
      <c r="B8120" s="14">
        <v>9780691128603</v>
      </c>
      <c r="C8120" s="14">
        <v>9781400827794</v>
      </c>
      <c r="D8120" s="14">
        <v>2009</v>
      </c>
    </row>
    <row r="8121" spans="1:7" s="8" customFormat="1" ht="20.149999999999999" customHeight="1">
      <c r="A8121" s="13" t="s">
        <v>8419</v>
      </c>
      <c r="B8121" s="14">
        <v>9780691154589</v>
      </c>
      <c r="C8121" s="14">
        <v>9781400842070</v>
      </c>
      <c r="D8121" s="14">
        <v>2012</v>
      </c>
    </row>
    <row r="8122" spans="1:7" s="8" customFormat="1" ht="20.149999999999999" customHeight="1">
      <c r="A8122" s="13" t="s">
        <v>8420</v>
      </c>
      <c r="B8122" s="14">
        <v>9780691145075</v>
      </c>
      <c r="C8122" s="14">
        <v>9781400842742</v>
      </c>
      <c r="D8122" s="14">
        <v>2012</v>
      </c>
    </row>
    <row r="8123" spans="1:7" s="8" customFormat="1" ht="20.149999999999999" customHeight="1">
      <c r="A8123" s="13" t="s">
        <v>8421</v>
      </c>
      <c r="B8123" s="14">
        <v>9780691175997</v>
      </c>
      <c r="C8123" s="14">
        <v>9781400844807</v>
      </c>
      <c r="D8123" s="14">
        <v>2012</v>
      </c>
    </row>
    <row r="8124" spans="1:7" s="8" customFormat="1" ht="20.149999999999999" customHeight="1">
      <c r="A8124" s="13" t="s">
        <v>8422</v>
      </c>
      <c r="B8124" s="14">
        <v>9780691121574</v>
      </c>
      <c r="C8124" s="14">
        <v>9781400839018</v>
      </c>
      <c r="D8124" s="14">
        <v>2011</v>
      </c>
    </row>
    <row r="8125" spans="1:7" s="8" customFormat="1" ht="20.149999999999999" customHeight="1">
      <c r="A8125" s="13" t="s">
        <v>8423</v>
      </c>
      <c r="B8125" s="14">
        <v>9780691125930</v>
      </c>
      <c r="C8125" s="14">
        <v>9781400831401</v>
      </c>
      <c r="D8125" s="14">
        <v>2009</v>
      </c>
    </row>
    <row r="8126" spans="1:7" s="8" customFormat="1" ht="20.149999999999999" customHeight="1">
      <c r="A8126" s="13" t="s">
        <v>8424</v>
      </c>
      <c r="B8126" s="14">
        <v>9780691120676</v>
      </c>
      <c r="C8126" s="14">
        <v>9781400834075</v>
      </c>
      <c r="D8126" s="14">
        <v>2008</v>
      </c>
    </row>
    <row r="8127" spans="1:7" s="8" customFormat="1" ht="20.149999999999999" customHeight="1">
      <c r="A8127" s="13" t="s">
        <v>8425</v>
      </c>
      <c r="B8127" s="14">
        <v>9780691131184</v>
      </c>
      <c r="C8127" s="14">
        <v>9781400837953</v>
      </c>
      <c r="D8127" s="14">
        <v>2011</v>
      </c>
    </row>
    <row r="8128" spans="1:7" s="8" customFormat="1" ht="20.149999999999999" customHeight="1">
      <c r="A8128" s="13" t="s">
        <v>8426</v>
      </c>
      <c r="B8128" s="14">
        <v>9780691058542</v>
      </c>
      <c r="C8128" s="14">
        <v>9781400832347</v>
      </c>
      <c r="D8128" s="14">
        <v>2011</v>
      </c>
    </row>
    <row r="8129" spans="1:4" s="8" customFormat="1" ht="20.149999999999999" customHeight="1">
      <c r="A8129" s="13" t="s">
        <v>8427</v>
      </c>
      <c r="B8129" s="14">
        <v>9780691009797</v>
      </c>
      <c r="C8129" s="14">
        <v>9781400843046</v>
      </c>
      <c r="D8129" s="14">
        <v>2012</v>
      </c>
    </row>
    <row r="8130" spans="1:4" s="8" customFormat="1" ht="20.149999999999999" customHeight="1">
      <c r="A8130" s="13" t="s">
        <v>8428</v>
      </c>
      <c r="B8130" s="14">
        <v>9780691147048</v>
      </c>
      <c r="C8130" s="14">
        <v>9781400837052</v>
      </c>
      <c r="D8130" s="14">
        <v>2010</v>
      </c>
    </row>
    <row r="8131" spans="1:4" s="8" customFormat="1" ht="20.149999999999999" customHeight="1">
      <c r="A8131" s="13" t="s">
        <v>8429</v>
      </c>
      <c r="B8131" s="14">
        <v>9780691146843</v>
      </c>
      <c r="C8131" s="14">
        <v>9781400838158</v>
      </c>
      <c r="D8131" s="14">
        <v>2011</v>
      </c>
    </row>
    <row r="8132" spans="1:4" s="8" customFormat="1" ht="20.149999999999999" customHeight="1">
      <c r="A8132" s="13" t="s">
        <v>8430</v>
      </c>
      <c r="B8132" s="14">
        <v>9780691154244</v>
      </c>
      <c r="C8132" s="14">
        <v>9781400842735</v>
      </c>
      <c r="D8132" s="14">
        <v>2012</v>
      </c>
    </row>
    <row r="8133" spans="1:4" s="8" customFormat="1" ht="20.149999999999999" customHeight="1">
      <c r="A8133" s="13" t="s">
        <v>8431</v>
      </c>
      <c r="B8133" s="14">
        <v>9780691128535</v>
      </c>
      <c r="C8133" s="14">
        <v>9781400845590</v>
      </c>
      <c r="D8133" s="14">
        <v>2012</v>
      </c>
    </row>
    <row r="8134" spans="1:4" s="8" customFormat="1" ht="20.149999999999999" customHeight="1">
      <c r="A8134" s="13" t="s">
        <v>8432</v>
      </c>
      <c r="B8134" s="14">
        <v>9780691153551</v>
      </c>
      <c r="C8134" s="14">
        <v>9781400842698</v>
      </c>
      <c r="D8134" s="14">
        <v>2012</v>
      </c>
    </row>
    <row r="8135" spans="1:4" s="8" customFormat="1" ht="20.149999999999999" customHeight="1">
      <c r="A8135" s="13" t="s">
        <v>8433</v>
      </c>
      <c r="B8135" s="14">
        <v>9780691150376</v>
      </c>
      <c r="C8135" s="14">
        <v>9781400838479</v>
      </c>
      <c r="D8135" s="14">
        <v>2011</v>
      </c>
    </row>
    <row r="8136" spans="1:4" s="8" customFormat="1" ht="20.149999999999999" customHeight="1">
      <c r="A8136" s="13" t="s">
        <v>8434</v>
      </c>
      <c r="B8136" s="14">
        <v>9780691128894</v>
      </c>
      <c r="C8136" s="14">
        <v>9781400840595</v>
      </c>
      <c r="D8136" s="14">
        <v>2011</v>
      </c>
    </row>
    <row r="8137" spans="1:4" s="8" customFormat="1" ht="20.149999999999999" customHeight="1">
      <c r="A8137" s="13" t="s">
        <v>8435</v>
      </c>
      <c r="B8137" s="14">
        <v>9780691142012</v>
      </c>
      <c r="C8137" s="14">
        <v>9781400839001</v>
      </c>
      <c r="D8137" s="14">
        <v>2011</v>
      </c>
    </row>
    <row r="8138" spans="1:4" s="8" customFormat="1" ht="20.149999999999999" customHeight="1">
      <c r="A8138" s="13" t="s">
        <v>8436</v>
      </c>
      <c r="B8138" s="14">
        <v>9780691156491</v>
      </c>
      <c r="C8138" s="14">
        <v>9781400846610</v>
      </c>
      <c r="D8138" s="14">
        <v>2013</v>
      </c>
    </row>
    <row r="8139" spans="1:4" s="8" customFormat="1" ht="20.149999999999999" customHeight="1">
      <c r="A8139" s="13" t="s">
        <v>8437</v>
      </c>
      <c r="B8139" s="14">
        <v>9780691153896</v>
      </c>
      <c r="C8139" s="14">
        <v>9781400842636</v>
      </c>
      <c r="D8139" s="14">
        <v>2012</v>
      </c>
    </row>
    <row r="8140" spans="1:4" s="8" customFormat="1" ht="20.149999999999999" customHeight="1">
      <c r="A8140" s="13" t="s">
        <v>8438</v>
      </c>
      <c r="B8140" s="14">
        <v>9780691156552</v>
      </c>
      <c r="C8140" s="14">
        <v>9781400844678</v>
      </c>
      <c r="D8140" s="14">
        <v>2012</v>
      </c>
    </row>
    <row r="8141" spans="1:4" s="8" customFormat="1" ht="20.149999999999999" customHeight="1">
      <c r="A8141" s="13" t="s">
        <v>8439</v>
      </c>
      <c r="B8141" s="14">
        <v>9780691142470</v>
      </c>
      <c r="C8141" s="14">
        <v>9781400836116</v>
      </c>
      <c r="D8141" s="14">
        <v>2010</v>
      </c>
    </row>
    <row r="8142" spans="1:4" s="8" customFormat="1" ht="20.149999999999999" customHeight="1">
      <c r="A8142" s="13" t="s">
        <v>8440</v>
      </c>
      <c r="B8142" s="14">
        <v>9780691120560</v>
      </c>
      <c r="C8142" s="14">
        <v>9781400837380</v>
      </c>
      <c r="D8142" s="14">
        <v>2010</v>
      </c>
    </row>
    <row r="8143" spans="1:4" s="8" customFormat="1" ht="20.149999999999999" customHeight="1">
      <c r="A8143" s="13" t="s">
        <v>8441</v>
      </c>
      <c r="B8143" s="14">
        <v>9780691135458</v>
      </c>
      <c r="C8143" s="14">
        <v>9781400833320</v>
      </c>
      <c r="D8143" s="14">
        <v>2009</v>
      </c>
    </row>
    <row r="8144" spans="1:4" s="8" customFormat="1" ht="20.149999999999999" customHeight="1">
      <c r="A8144" s="13" t="s">
        <v>8442</v>
      </c>
      <c r="B8144" s="14">
        <v>9780691145167</v>
      </c>
      <c r="C8144" s="14">
        <v>9781400834068</v>
      </c>
      <c r="D8144" s="14">
        <v>2010</v>
      </c>
    </row>
    <row r="8145" spans="1:4" s="8" customFormat="1" ht="20.149999999999999" customHeight="1">
      <c r="A8145" s="13" t="s">
        <v>8443</v>
      </c>
      <c r="B8145" s="14">
        <v>9780691153155</v>
      </c>
      <c r="C8145" s="14">
        <v>9781400839544</v>
      </c>
      <c r="D8145" s="14">
        <v>2011</v>
      </c>
    </row>
    <row r="8146" spans="1:4" s="8" customFormat="1" ht="20.149999999999999" customHeight="1">
      <c r="A8146" s="13" t="s">
        <v>8444</v>
      </c>
      <c r="B8146" s="14">
        <v>9780691120164</v>
      </c>
      <c r="C8146" s="14">
        <v>9781400826483</v>
      </c>
      <c r="D8146" s="14">
        <v>2009</v>
      </c>
    </row>
    <row r="8147" spans="1:4" s="8" customFormat="1" ht="20.149999999999999" customHeight="1">
      <c r="A8147" s="13" t="s">
        <v>8445</v>
      </c>
      <c r="B8147" s="14">
        <v>9780691153469</v>
      </c>
      <c r="C8147" s="14">
        <v>9781400842667</v>
      </c>
      <c r="D8147" s="14">
        <v>2011</v>
      </c>
    </row>
    <row r="8148" spans="1:4" s="8" customFormat="1" ht="20.149999999999999" customHeight="1">
      <c r="A8148" s="13" t="s">
        <v>8446</v>
      </c>
      <c r="B8148" s="14">
        <v>9780691135755</v>
      </c>
      <c r="C8148" s="14">
        <v>9781400831906</v>
      </c>
      <c r="D8148" s="14">
        <v>2009</v>
      </c>
    </row>
    <row r="8149" spans="1:4" s="8" customFormat="1" ht="20.149999999999999" customHeight="1">
      <c r="A8149" s="13" t="s">
        <v>8447</v>
      </c>
      <c r="B8149" s="14">
        <v>9780691161563</v>
      </c>
      <c r="C8149" s="14">
        <v>9781400866564</v>
      </c>
      <c r="D8149" s="14">
        <v>2015</v>
      </c>
    </row>
    <row r="8150" spans="1:4" s="8" customFormat="1" ht="20.149999999999999" customHeight="1">
      <c r="A8150" s="13" t="s">
        <v>8448</v>
      </c>
      <c r="B8150" s="14">
        <v>9780691155913</v>
      </c>
      <c r="C8150" s="14">
        <v>9781400845644</v>
      </c>
      <c r="D8150" s="14">
        <v>2012</v>
      </c>
    </row>
    <row r="8151" spans="1:4" s="8" customFormat="1" ht="20.149999999999999" customHeight="1">
      <c r="A8151" s="13" t="s">
        <v>8449</v>
      </c>
      <c r="B8151" s="14">
        <v>9780691139838</v>
      </c>
      <c r="C8151" s="14">
        <v>9781400844685</v>
      </c>
      <c r="D8151" s="14">
        <v>2012</v>
      </c>
    </row>
    <row r="8152" spans="1:4" s="8" customFormat="1" ht="20.149999999999999" customHeight="1">
      <c r="A8152" s="13" t="s">
        <v>8450</v>
      </c>
      <c r="B8152" s="14">
        <v>9780691148298</v>
      </c>
      <c r="C8152" s="14">
        <v>9781400839551</v>
      </c>
      <c r="D8152" s="14">
        <v>2011</v>
      </c>
    </row>
    <row r="8153" spans="1:4" s="8" customFormat="1" ht="20.149999999999999" customHeight="1">
      <c r="A8153" s="13" t="s">
        <v>8451</v>
      </c>
      <c r="B8153" s="14">
        <v>9780691135489</v>
      </c>
      <c r="C8153" s="14">
        <v>9781400848225</v>
      </c>
      <c r="D8153" s="14">
        <v>2013</v>
      </c>
    </row>
    <row r="8154" spans="1:4" s="8" customFormat="1" ht="20.149999999999999" customHeight="1">
      <c r="A8154" s="13" t="s">
        <v>8452</v>
      </c>
      <c r="B8154" s="14">
        <v>9780691153308</v>
      </c>
      <c r="C8154" s="14">
        <v>9781400842704</v>
      </c>
      <c r="D8154" s="14">
        <v>2012</v>
      </c>
    </row>
    <row r="8155" spans="1:4" s="8" customFormat="1" ht="20.149999999999999" customHeight="1">
      <c r="A8155" s="13" t="s">
        <v>8453</v>
      </c>
      <c r="B8155" s="14">
        <v>9780691147543</v>
      </c>
      <c r="C8155" s="14">
        <v>9781400838141</v>
      </c>
      <c r="D8155" s="14">
        <v>2011</v>
      </c>
    </row>
    <row r="8156" spans="1:4" s="8" customFormat="1" ht="20.149999999999999" customHeight="1">
      <c r="A8156" s="13" t="s">
        <v>8454</v>
      </c>
      <c r="B8156" s="14">
        <v>9780691118987</v>
      </c>
      <c r="C8156" s="14">
        <v>9781400826179</v>
      </c>
      <c r="D8156" s="14">
        <v>2009</v>
      </c>
    </row>
    <row r="8157" spans="1:4" s="8" customFormat="1" ht="20.149999999999999" customHeight="1">
      <c r="A8157" s="13" t="s">
        <v>8455</v>
      </c>
      <c r="B8157" s="14">
        <v>9780691124605</v>
      </c>
      <c r="C8157" s="14">
        <v>9781400826940</v>
      </c>
      <c r="D8157" s="14">
        <v>2009</v>
      </c>
    </row>
    <row r="8158" spans="1:4" s="8" customFormat="1" ht="20.149999999999999" customHeight="1">
      <c r="A8158" s="13" t="s">
        <v>8456</v>
      </c>
      <c r="B8158" s="14">
        <v>9780691139944</v>
      </c>
      <c r="C8158" s="14">
        <v>9781400834440</v>
      </c>
      <c r="D8158" s="14">
        <v>2010</v>
      </c>
    </row>
    <row r="8159" spans="1:4" s="8" customFormat="1" ht="20.149999999999999" customHeight="1">
      <c r="A8159" s="13" t="s">
        <v>8457</v>
      </c>
      <c r="B8159" s="14">
        <v>9780691058535</v>
      </c>
      <c r="C8159" s="14">
        <v>9781400826186</v>
      </c>
      <c r="D8159" s="14">
        <v>2009</v>
      </c>
    </row>
    <row r="8160" spans="1:4" s="8" customFormat="1" ht="20.149999999999999" customHeight="1">
      <c r="A8160" s="13" t="s">
        <v>8458</v>
      </c>
      <c r="B8160" s="14">
        <v>9780691130750</v>
      </c>
      <c r="C8160" s="14">
        <v>9781400829880</v>
      </c>
      <c r="D8160" s="14">
        <v>2009</v>
      </c>
    </row>
    <row r="8161" spans="1:4" s="8" customFormat="1" ht="20.149999999999999" customHeight="1">
      <c r="A8161" s="13" t="s">
        <v>8459</v>
      </c>
      <c r="B8161" s="14">
        <v>9780691134932</v>
      </c>
      <c r="C8161" s="14">
        <v>9781400830886</v>
      </c>
      <c r="D8161" s="14">
        <v>2011</v>
      </c>
    </row>
    <row r="8162" spans="1:4" s="8" customFormat="1" ht="20.149999999999999" customHeight="1">
      <c r="A8162" s="13" t="s">
        <v>8460</v>
      </c>
      <c r="B8162" s="14">
        <v>9780691147338</v>
      </c>
      <c r="C8162" s="14">
        <v>9781400845637</v>
      </c>
      <c r="D8162" s="14">
        <v>2013</v>
      </c>
    </row>
    <row r="8163" spans="1:4" s="8" customFormat="1" ht="20.149999999999999" customHeight="1">
      <c r="A8163" s="13" t="s">
        <v>8461</v>
      </c>
      <c r="B8163" s="14">
        <v>9780691147154</v>
      </c>
      <c r="C8163" s="14">
        <v>9781400848362</v>
      </c>
      <c r="D8163" s="14">
        <v>2014</v>
      </c>
    </row>
    <row r="8164" spans="1:4" s="8" customFormat="1" ht="20.149999999999999" customHeight="1">
      <c r="A8164" s="13" t="s">
        <v>8462</v>
      </c>
      <c r="B8164" s="14">
        <v>9780691004884</v>
      </c>
      <c r="C8164" s="14">
        <v>9781400830831</v>
      </c>
      <c r="D8164" s="14">
        <v>2009</v>
      </c>
    </row>
    <row r="8165" spans="1:4" s="8" customFormat="1" ht="20.149999999999999" customHeight="1">
      <c r="A8165" s="13" t="s">
        <v>8463</v>
      </c>
      <c r="B8165" s="14">
        <v>9780691128955</v>
      </c>
      <c r="C8165" s="14">
        <v>9781400832903</v>
      </c>
      <c r="D8165" s="14">
        <v>2011</v>
      </c>
    </row>
    <row r="8166" spans="1:4" s="8" customFormat="1" ht="20.149999999999999" customHeight="1">
      <c r="A8166" s="13" t="s">
        <v>8464</v>
      </c>
      <c r="B8166" s="14">
        <v>9780691150659</v>
      </c>
      <c r="C8166" s="14">
        <v>9781400838998</v>
      </c>
      <c r="D8166" s="14">
        <v>2011</v>
      </c>
    </row>
    <row r="8167" spans="1:4" s="8" customFormat="1" ht="20.149999999999999" customHeight="1">
      <c r="A8167" s="13" t="s">
        <v>8465</v>
      </c>
      <c r="B8167" s="14">
        <v>9780691160412</v>
      </c>
      <c r="C8167" s="14">
        <v>9781400847990</v>
      </c>
      <c r="D8167" s="14">
        <v>2014</v>
      </c>
    </row>
    <row r="8168" spans="1:4" s="8" customFormat="1" ht="20.149999999999999" customHeight="1">
      <c r="A8168" s="13" t="s">
        <v>8466</v>
      </c>
      <c r="B8168" s="14">
        <v>9780691149660</v>
      </c>
      <c r="C8168" s="14">
        <v>9781400841738</v>
      </c>
      <c r="D8168" s="14">
        <v>2012</v>
      </c>
    </row>
    <row r="8169" spans="1:4" s="8" customFormat="1" ht="20.149999999999999" customHeight="1">
      <c r="A8169" s="13" t="s">
        <v>8467</v>
      </c>
      <c r="B8169" s="14">
        <v>9780691136059</v>
      </c>
      <c r="C8169" s="14">
        <v>9781400840564</v>
      </c>
      <c r="D8169" s="14">
        <v>2011</v>
      </c>
    </row>
    <row r="8170" spans="1:4" s="8" customFormat="1" ht="20.149999999999999" customHeight="1">
      <c r="A8170" s="13" t="s">
        <v>8468</v>
      </c>
      <c r="B8170" s="14">
        <v>9780691091921</v>
      </c>
      <c r="C8170" s="14">
        <v>9781400825134</v>
      </c>
      <c r="D8170" s="14">
        <v>2009</v>
      </c>
    </row>
    <row r="8171" spans="1:4" s="8" customFormat="1" ht="20.149999999999999" customHeight="1">
      <c r="A8171" s="13" t="s">
        <v>8469</v>
      </c>
      <c r="B8171" s="14">
        <v>9780691135403</v>
      </c>
      <c r="C8171" s="14">
        <v>9781400833467</v>
      </c>
      <c r="D8171" s="14">
        <v>2009</v>
      </c>
    </row>
    <row r="8172" spans="1:4" s="8" customFormat="1" ht="20.149999999999999" customHeight="1">
      <c r="A8172" s="13" t="s">
        <v>8470</v>
      </c>
      <c r="B8172" s="14">
        <v>9780691089676</v>
      </c>
      <c r="C8172" s="14">
        <v>9781400837717</v>
      </c>
      <c r="D8172" s="14">
        <v>2010</v>
      </c>
    </row>
    <row r="8173" spans="1:4" s="8" customFormat="1" ht="20.149999999999999" customHeight="1">
      <c r="A8173" s="13" t="s">
        <v>8471</v>
      </c>
      <c r="B8173" s="14">
        <v>9780691142920</v>
      </c>
      <c r="C8173" s="14">
        <v>9781400835393</v>
      </c>
      <c r="D8173" s="14">
        <v>2010</v>
      </c>
    </row>
    <row r="8174" spans="1:4" s="8" customFormat="1" ht="20.149999999999999" customHeight="1">
      <c r="A8174" s="13" t="s">
        <v>8472</v>
      </c>
      <c r="B8174" s="14">
        <v>9780691138909</v>
      </c>
      <c r="C8174" s="14">
        <v>9781400834457</v>
      </c>
      <c r="D8174" s="14">
        <v>2010</v>
      </c>
    </row>
    <row r="8175" spans="1:4" s="8" customFormat="1" ht="20.149999999999999" customHeight="1">
      <c r="A8175" s="13" t="s">
        <v>8473</v>
      </c>
      <c r="B8175" s="14">
        <v>9780691151298</v>
      </c>
      <c r="C8175" s="14">
        <v>9781400840571</v>
      </c>
      <c r="D8175" s="14">
        <v>2011</v>
      </c>
    </row>
    <row r="8176" spans="1:4" s="8" customFormat="1" ht="20.149999999999999" customHeight="1">
      <c r="A8176" s="13" t="s">
        <v>8474</v>
      </c>
      <c r="B8176" s="14">
        <v>9780691151007</v>
      </c>
      <c r="C8176" s="14">
        <v>9781400844654</v>
      </c>
      <c r="D8176" s="14">
        <v>2012</v>
      </c>
    </row>
    <row r="8177" spans="1:4" s="8" customFormat="1" ht="20.149999999999999" customHeight="1">
      <c r="A8177" s="13" t="s">
        <v>8475</v>
      </c>
      <c r="B8177" s="14">
        <v>9780691153704</v>
      </c>
      <c r="C8177" s="14">
        <v>9781400842711</v>
      </c>
      <c r="D8177" s="14">
        <v>2012</v>
      </c>
    </row>
    <row r="8178" spans="1:4" s="8" customFormat="1" ht="20.149999999999999" customHeight="1">
      <c r="A8178" s="13" t="s">
        <v>8476</v>
      </c>
      <c r="B8178" s="14">
        <v>9780691153131</v>
      </c>
      <c r="C8178" s="14">
        <v>9781400840588</v>
      </c>
      <c r="D8178" s="14">
        <v>2011</v>
      </c>
    </row>
    <row r="8179" spans="1:4" s="8" customFormat="1" ht="20.149999999999999" customHeight="1">
      <c r="A8179" s="13" t="s">
        <v>8477</v>
      </c>
      <c r="B8179" s="14">
        <v>9780691160443</v>
      </c>
      <c r="C8179" s="14">
        <v>9781400848751</v>
      </c>
      <c r="D8179" s="14">
        <v>2014</v>
      </c>
    </row>
    <row r="8180" spans="1:4" s="8" customFormat="1" ht="20.149999999999999" customHeight="1">
      <c r="A8180" s="13" t="s">
        <v>8478</v>
      </c>
      <c r="B8180" s="14">
        <v>9780691059471</v>
      </c>
      <c r="C8180" s="14">
        <v>9781400843039</v>
      </c>
      <c r="D8180" s="14">
        <v>2012</v>
      </c>
    </row>
    <row r="8181" spans="1:4" s="8" customFormat="1" ht="20.149999999999999" customHeight="1">
      <c r="A8181" s="13" t="s">
        <v>8479</v>
      </c>
      <c r="B8181" s="14">
        <v>9780691158075</v>
      </c>
      <c r="C8181" s="14">
        <v>9781400846542</v>
      </c>
      <c r="D8181" s="14">
        <v>2013</v>
      </c>
    </row>
    <row r="8182" spans="1:4" s="8" customFormat="1" ht="20.149999999999999" customHeight="1">
      <c r="A8182" s="13" t="s">
        <v>8480</v>
      </c>
      <c r="B8182" s="14">
        <v>9780691147321</v>
      </c>
      <c r="C8182" s="14">
        <v>9781400839025</v>
      </c>
      <c r="D8182" s="14">
        <v>2011</v>
      </c>
    </row>
    <row r="8183" spans="1:4" s="8" customFormat="1" ht="20.149999999999999" customHeight="1">
      <c r="A8183" s="13" t="s">
        <v>8481</v>
      </c>
      <c r="B8183" s="14">
        <v>9780691148540</v>
      </c>
      <c r="C8183" s="14">
        <v>9781400841721</v>
      </c>
      <c r="D8183" s="14">
        <v>2012</v>
      </c>
    </row>
    <row r="8184" spans="1:4" s="8" customFormat="1" ht="20.149999999999999" customHeight="1">
      <c r="A8184" s="13" t="s">
        <v>8482</v>
      </c>
      <c r="B8184" s="14">
        <v>9780691142173</v>
      </c>
      <c r="C8184" s="14">
        <v>9781400842650</v>
      </c>
      <c r="D8184" s="14">
        <v>2012</v>
      </c>
    </row>
    <row r="8185" spans="1:4" s="8" customFormat="1" ht="20.149999999999999" customHeight="1">
      <c r="A8185" s="13" t="s">
        <v>8483</v>
      </c>
      <c r="B8185" s="14">
        <v>9780691159416</v>
      </c>
      <c r="C8185" s="14">
        <v>9781400848935</v>
      </c>
      <c r="D8185" s="14">
        <v>2014</v>
      </c>
    </row>
    <row r="8186" spans="1:4" s="8" customFormat="1" ht="20.149999999999999" customHeight="1">
      <c r="A8186" s="13" t="s">
        <v>8484</v>
      </c>
      <c r="B8186" s="14">
        <v>9780691049557</v>
      </c>
      <c r="C8186" s="14">
        <v>9781400829903</v>
      </c>
      <c r="D8186" s="14">
        <v>2009</v>
      </c>
    </row>
    <row r="8187" spans="1:4" s="8" customFormat="1" ht="20.149999999999999" customHeight="1">
      <c r="A8187" s="13" t="s">
        <v>8485</v>
      </c>
      <c r="B8187" s="14">
        <v>9780691160948</v>
      </c>
      <c r="C8187" s="14">
        <v>9781400851492</v>
      </c>
      <c r="D8187" s="14">
        <v>2014</v>
      </c>
    </row>
    <row r="8188" spans="1:4" s="8" customFormat="1" ht="20.149999999999999" customHeight="1">
      <c r="A8188" s="13" t="s">
        <v>8486</v>
      </c>
      <c r="B8188" s="14">
        <v>9780691143415</v>
      </c>
      <c r="C8188" s="14">
        <v>9781400833887</v>
      </c>
      <c r="D8188" s="14">
        <v>2009</v>
      </c>
    </row>
    <row r="8189" spans="1:4" s="8" customFormat="1" ht="20.149999999999999" customHeight="1">
      <c r="A8189" s="13" t="s">
        <v>8487</v>
      </c>
      <c r="B8189" s="14">
        <v>9780691150390</v>
      </c>
      <c r="C8189" s="14">
        <v>9781400874477</v>
      </c>
      <c r="D8189" s="14">
        <v>2015</v>
      </c>
    </row>
    <row r="8190" spans="1:4" s="8" customFormat="1" ht="20.149999999999999" customHeight="1">
      <c r="A8190" s="13" t="s">
        <v>8488</v>
      </c>
      <c r="B8190" s="14">
        <v>9780691141954</v>
      </c>
      <c r="C8190" s="14">
        <v>9781400831470</v>
      </c>
      <c r="D8190" s="14">
        <v>2009</v>
      </c>
    </row>
    <row r="8191" spans="1:4" s="8" customFormat="1" ht="20.149999999999999" customHeight="1">
      <c r="A8191" s="13" t="s">
        <v>8489</v>
      </c>
      <c r="B8191" s="14">
        <v>9780691154640</v>
      </c>
      <c r="C8191" s="14">
        <v>9781400841691</v>
      </c>
      <c r="D8191" s="14">
        <v>2012</v>
      </c>
    </row>
    <row r="8192" spans="1:4" s="8" customFormat="1" ht="20.149999999999999" customHeight="1">
      <c r="A8192" s="13" t="s">
        <v>8490</v>
      </c>
      <c r="B8192" s="14">
        <v>9780691146331</v>
      </c>
      <c r="C8192" s="14">
        <v>9781400834754</v>
      </c>
      <c r="D8192" s="14">
        <v>2010</v>
      </c>
    </row>
    <row r="8193" spans="1:7" s="8" customFormat="1" ht="20.149999999999999" customHeight="1">
      <c r="A8193" s="13" t="s">
        <v>8491</v>
      </c>
      <c r="B8193" s="14">
        <v>9780691153476</v>
      </c>
      <c r="C8193" s="14">
        <v>9781400842728</v>
      </c>
      <c r="D8193" s="14">
        <v>2012</v>
      </c>
    </row>
    <row r="8194" spans="1:7" s="8" customFormat="1" ht="20.149999999999999" customHeight="1">
      <c r="A8194" s="13" t="s">
        <v>8492</v>
      </c>
      <c r="B8194" s="14">
        <v>9780691147949</v>
      </c>
      <c r="C8194" s="14">
        <v>9781400839049</v>
      </c>
      <c r="D8194" s="14">
        <v>2011</v>
      </c>
    </row>
    <row r="8195" spans="1:7" s="8" customFormat="1" ht="20.149999999999999" customHeight="1">
      <c r="A8195" s="13" t="s">
        <v>8493</v>
      </c>
      <c r="B8195" s="14">
        <v>9780691152714</v>
      </c>
      <c r="C8195" s="14">
        <v>9781400844791</v>
      </c>
      <c r="D8195" s="14">
        <v>2012</v>
      </c>
    </row>
    <row r="8196" spans="1:7" s="8" customFormat="1" ht="20.149999999999999" customHeight="1">
      <c r="A8196" s="13" t="s">
        <v>8494</v>
      </c>
      <c r="B8196" s="14">
        <v>9780691149219</v>
      </c>
      <c r="C8196" s="14">
        <v>9781400840601</v>
      </c>
      <c r="D8196" s="14">
        <v>2012</v>
      </c>
    </row>
    <row r="8197" spans="1:7" s="8" customFormat="1" ht="20.149999999999999" customHeight="1">
      <c r="A8197" s="13" t="s">
        <v>8495</v>
      </c>
      <c r="B8197" s="14">
        <v>9780691150802</v>
      </c>
      <c r="C8197" s="14">
        <v>9781400844661</v>
      </c>
      <c r="D8197" s="14">
        <v>2012</v>
      </c>
    </row>
    <row r="8198" spans="1:7" s="8" customFormat="1" ht="20.149999999999999" customHeight="1">
      <c r="A8198" s="13" t="s">
        <v>8496</v>
      </c>
      <c r="B8198" s="14">
        <v>9780691149783</v>
      </c>
      <c r="C8198" s="14">
        <v>9781400848461</v>
      </c>
      <c r="D8198" s="14">
        <v>2013</v>
      </c>
    </row>
    <row r="8199" spans="1:7" s="8" customFormat="1" ht="20.149999999999999" customHeight="1">
      <c r="A8199" s="13" t="s">
        <v>8497</v>
      </c>
      <c r="B8199" s="14">
        <v>9780124165588</v>
      </c>
      <c r="C8199" s="14">
        <v>9780124165786</v>
      </c>
      <c r="D8199" s="14">
        <v>2017</v>
      </c>
    </row>
    <row r="8200" spans="1:7" s="8" customFormat="1" ht="20.149999999999999" customHeight="1">
      <c r="A8200" s="13" t="s">
        <v>8498</v>
      </c>
      <c r="B8200" s="14">
        <v>9782759225736</v>
      </c>
      <c r="C8200" s="14">
        <v>9782759225743</v>
      </c>
      <c r="D8200" s="14">
        <v>2016</v>
      </c>
      <c r="E8200" s="15" t="s">
        <v>65</v>
      </c>
      <c r="F8200" s="15" t="s">
        <v>65</v>
      </c>
      <c r="G8200" s="15" t="s">
        <v>65</v>
      </c>
    </row>
    <row r="8201" spans="1:7" s="8" customFormat="1" ht="20.149999999999999" customHeight="1">
      <c r="A8201" s="13" t="s">
        <v>8499</v>
      </c>
      <c r="B8201" s="14">
        <v>9782759223923</v>
      </c>
      <c r="C8201" s="14">
        <v>9782759223930</v>
      </c>
      <c r="D8201" s="14">
        <v>2016</v>
      </c>
      <c r="E8201" s="15" t="s">
        <v>157</v>
      </c>
    </row>
    <row r="8202" spans="1:7" s="8" customFormat="1" ht="20.149999999999999" customHeight="1">
      <c r="A8202" s="13" t="s">
        <v>8500</v>
      </c>
      <c r="B8202" s="14">
        <v>9782759225620</v>
      </c>
      <c r="C8202" s="14">
        <v>9782759225637</v>
      </c>
      <c r="D8202" s="14">
        <v>2016</v>
      </c>
      <c r="E8202" s="15" t="s">
        <v>157</v>
      </c>
      <c r="F8202" s="15" t="s">
        <v>240</v>
      </c>
      <c r="G8202" s="15" t="s">
        <v>241</v>
      </c>
    </row>
    <row r="8203" spans="1:7" s="8" customFormat="1" ht="20.149999999999999" customHeight="1">
      <c r="A8203" s="13" t="s">
        <v>8501</v>
      </c>
      <c r="B8203" s="14">
        <v>9782759224043</v>
      </c>
      <c r="C8203" s="14">
        <v>9782759224050</v>
      </c>
      <c r="D8203" s="14">
        <v>2016</v>
      </c>
      <c r="E8203" s="15" t="s">
        <v>157</v>
      </c>
    </row>
    <row r="8204" spans="1:7" s="8" customFormat="1" ht="20.149999999999999" customHeight="1">
      <c r="A8204" s="13" t="s">
        <v>8502</v>
      </c>
      <c r="B8204" s="14">
        <v>9782759224012</v>
      </c>
      <c r="C8204" s="14">
        <v>9782759224029</v>
      </c>
      <c r="D8204" s="14">
        <v>2016</v>
      </c>
      <c r="E8204" s="15" t="s">
        <v>157</v>
      </c>
      <c r="F8204" s="15" t="s">
        <v>277</v>
      </c>
      <c r="G8204" s="15" t="s">
        <v>356</v>
      </c>
    </row>
    <row r="8205" spans="1:7" s="8" customFormat="1" ht="20.149999999999999" customHeight="1">
      <c r="A8205" s="13" t="s">
        <v>8503</v>
      </c>
      <c r="B8205" s="14">
        <v>9782759225293</v>
      </c>
      <c r="C8205" s="14">
        <v>9782759225309</v>
      </c>
      <c r="D8205" s="14">
        <v>2016</v>
      </c>
      <c r="E8205" s="15" t="s">
        <v>273</v>
      </c>
      <c r="F8205" s="15" t="s">
        <v>584</v>
      </c>
      <c r="G8205" s="15" t="s">
        <v>585</v>
      </c>
    </row>
    <row r="8206" spans="1:7" s="8" customFormat="1" ht="20.149999999999999" customHeight="1">
      <c r="A8206" s="13" t="s">
        <v>8504</v>
      </c>
      <c r="B8206" s="14">
        <v>9782759225507</v>
      </c>
      <c r="C8206" s="14">
        <v>9782759225514</v>
      </c>
      <c r="D8206" s="14">
        <v>2016</v>
      </c>
      <c r="E8206" s="15" t="s">
        <v>157</v>
      </c>
      <c r="F8206" s="15" t="s">
        <v>240</v>
      </c>
      <c r="G8206" s="15" t="s">
        <v>241</v>
      </c>
    </row>
    <row r="8207" spans="1:7" s="8" customFormat="1" ht="20.149999999999999" customHeight="1">
      <c r="A8207" s="13" t="s">
        <v>8505</v>
      </c>
      <c r="B8207" s="14">
        <v>9782894488584</v>
      </c>
      <c r="C8207" s="14">
        <v>9782896649747</v>
      </c>
      <c r="D8207" s="14">
        <v>2016</v>
      </c>
      <c r="E8207" s="15" t="s">
        <v>161</v>
      </c>
      <c r="F8207" s="15" t="s">
        <v>2863</v>
      </c>
      <c r="G8207" s="15" t="s">
        <v>2864</v>
      </c>
    </row>
    <row r="8208" spans="1:7" s="8" customFormat="1" ht="20.149999999999999" customHeight="1">
      <c r="A8208" s="13" t="s">
        <v>8506</v>
      </c>
      <c r="B8208" s="14">
        <v>9782894488317</v>
      </c>
      <c r="C8208" s="14">
        <v>9782896649358</v>
      </c>
      <c r="D8208" s="14">
        <v>2015</v>
      </c>
      <c r="E8208" s="15" t="s">
        <v>249</v>
      </c>
      <c r="F8208" s="15" t="s">
        <v>250</v>
      </c>
      <c r="G8208" s="15" t="s">
        <v>8253</v>
      </c>
    </row>
    <row r="8209" spans="1:7" s="8" customFormat="1" ht="20.149999999999999" customHeight="1">
      <c r="A8209" s="13" t="s">
        <v>8507</v>
      </c>
      <c r="B8209" s="14">
        <v>9782894487976</v>
      </c>
      <c r="C8209" s="14">
        <v>9782896648948</v>
      </c>
      <c r="D8209" s="14">
        <v>2014</v>
      </c>
      <c r="E8209" s="15" t="s">
        <v>249</v>
      </c>
      <c r="F8209" s="15" t="s">
        <v>250</v>
      </c>
      <c r="G8209" s="15" t="s">
        <v>8253</v>
      </c>
    </row>
    <row r="8210" spans="1:7" s="8" customFormat="1" ht="20.149999999999999" customHeight="1">
      <c r="A8210" s="13" t="s">
        <v>8508</v>
      </c>
      <c r="B8210" s="14">
        <v>9782894486900</v>
      </c>
      <c r="C8210" s="14">
        <v>9782896646944</v>
      </c>
      <c r="D8210" s="14">
        <v>2012</v>
      </c>
      <c r="E8210" s="15" t="s">
        <v>249</v>
      </c>
      <c r="F8210" s="15" t="s">
        <v>451</v>
      </c>
      <c r="G8210" s="15" t="s">
        <v>452</v>
      </c>
    </row>
    <row r="8211" spans="1:7" s="8" customFormat="1" ht="20.149999999999999" customHeight="1">
      <c r="A8211" s="13" t="s">
        <v>8509</v>
      </c>
      <c r="B8211" s="14">
        <v>9782894480618</v>
      </c>
      <c r="C8211" s="14">
        <v>9782896641345</v>
      </c>
      <c r="D8211" s="14">
        <v>1996</v>
      </c>
      <c r="E8211" s="15" t="s">
        <v>129</v>
      </c>
      <c r="F8211" s="15" t="s">
        <v>130</v>
      </c>
      <c r="G8211" s="15" t="s">
        <v>3484</v>
      </c>
    </row>
    <row r="8212" spans="1:7" s="8" customFormat="1" ht="20.149999999999999" customHeight="1">
      <c r="A8212" s="13" t="s">
        <v>8510</v>
      </c>
      <c r="B8212" s="14">
        <v>9780128097786</v>
      </c>
      <c r="C8212" s="14">
        <v>9780128097793</v>
      </c>
      <c r="D8212" s="14">
        <v>2016</v>
      </c>
    </row>
    <row r="8213" spans="1:7" s="8" customFormat="1" ht="20.149999999999999" customHeight="1">
      <c r="A8213" s="13" t="s">
        <v>8511</v>
      </c>
      <c r="B8213" s="14">
        <v>9780081007198</v>
      </c>
      <c r="C8213" s="14">
        <v>9780081007303</v>
      </c>
      <c r="D8213" s="14">
        <v>2017</v>
      </c>
    </row>
    <row r="8214" spans="1:7" s="8" customFormat="1" ht="20.149999999999999" customHeight="1">
      <c r="A8214" s="13" t="s">
        <v>8512</v>
      </c>
      <c r="B8214" s="14">
        <v>9780128042434</v>
      </c>
      <c r="C8214" s="14">
        <v>9780128042854</v>
      </c>
      <c r="D8214" s="14">
        <v>2016</v>
      </c>
    </row>
    <row r="8215" spans="1:7" s="8" customFormat="1" ht="20.149999999999999" customHeight="1">
      <c r="A8215" s="13" t="s">
        <v>8513</v>
      </c>
      <c r="B8215" s="14">
        <v>9780128020395</v>
      </c>
      <c r="C8215" s="14">
        <v>9780128020852</v>
      </c>
      <c r="D8215" s="14">
        <v>2017</v>
      </c>
    </row>
    <row r="8216" spans="1:7" s="8" customFormat="1" ht="20.149999999999999" customHeight="1">
      <c r="A8216" s="13" t="s">
        <v>8514</v>
      </c>
      <c r="B8216" s="14">
        <v>9781895198959</v>
      </c>
      <c r="C8216" s="14">
        <v>9781927885147</v>
      </c>
      <c r="D8216" s="14">
        <v>2016</v>
      </c>
    </row>
    <row r="8217" spans="1:7" s="8" customFormat="1" ht="20.149999999999999" customHeight="1">
      <c r="A8217" s="13" t="s">
        <v>8515</v>
      </c>
      <c r="B8217" s="14">
        <v>9782297060639</v>
      </c>
      <c r="C8217" s="14">
        <v>9782297061155</v>
      </c>
      <c r="D8217" s="14">
        <v>2016</v>
      </c>
      <c r="E8217" s="15" t="s">
        <v>68</v>
      </c>
      <c r="F8217" s="15" t="s">
        <v>68</v>
      </c>
      <c r="G8217" s="15" t="s">
        <v>838</v>
      </c>
    </row>
    <row r="8218" spans="1:7" s="8" customFormat="1" ht="20.149999999999999" customHeight="1">
      <c r="A8218" s="13" t="s">
        <v>8516</v>
      </c>
      <c r="B8218" s="14">
        <v>9781622731879</v>
      </c>
      <c r="C8218" s="14"/>
      <c r="D8218" s="14">
        <v>2016</v>
      </c>
    </row>
    <row r="8219" spans="1:7" s="8" customFormat="1" ht="20.149999999999999" customHeight="1">
      <c r="A8219" s="13" t="s">
        <v>8517</v>
      </c>
      <c r="B8219" s="14">
        <v>9781622731992</v>
      </c>
      <c r="C8219" s="14"/>
      <c r="D8219" s="14">
        <v>2016</v>
      </c>
    </row>
    <row r="8220" spans="1:7" s="8" customFormat="1" ht="20.149999999999999" customHeight="1">
      <c r="A8220" s="13" t="s">
        <v>8518</v>
      </c>
      <c r="B8220" s="14">
        <v>9781622730285</v>
      </c>
      <c r="C8220" s="14"/>
      <c r="D8220" s="14">
        <v>2015</v>
      </c>
    </row>
    <row r="8221" spans="1:7" s="8" customFormat="1" ht="20.149999999999999" customHeight="1">
      <c r="A8221" s="13" t="s">
        <v>8519</v>
      </c>
      <c r="B8221" s="14">
        <v>9781622730087</v>
      </c>
      <c r="C8221" s="14"/>
      <c r="D8221" s="14">
        <v>2013</v>
      </c>
    </row>
    <row r="8222" spans="1:7" s="8" customFormat="1" ht="20.149999999999999" customHeight="1">
      <c r="A8222" s="13" t="s">
        <v>8520</v>
      </c>
      <c r="B8222" s="14">
        <v>9780128034552</v>
      </c>
      <c r="C8222" s="14">
        <v>9780128034644</v>
      </c>
      <c r="D8222" s="14">
        <v>2016</v>
      </c>
    </row>
    <row r="8223" spans="1:7" s="8" customFormat="1" ht="20.149999999999999" customHeight="1">
      <c r="A8223" s="13" t="s">
        <v>8521</v>
      </c>
      <c r="B8223" s="14">
        <v>9780124200173</v>
      </c>
      <c r="C8223" s="14">
        <v>9780124200807</v>
      </c>
      <c r="D8223" s="14">
        <v>2016</v>
      </c>
    </row>
    <row r="8224" spans="1:7" s="8" customFormat="1" ht="20.149999999999999" customHeight="1">
      <c r="A8224" s="13" t="s">
        <v>8522</v>
      </c>
      <c r="B8224" s="14">
        <v>9780128024171</v>
      </c>
      <c r="C8224" s="14">
        <v>9780128025949</v>
      </c>
      <c r="D8224" s="14">
        <v>2016</v>
      </c>
    </row>
    <row r="8225" spans="1:7" s="8" customFormat="1" ht="20.149999999999999" customHeight="1">
      <c r="A8225" s="13" t="s">
        <v>8523</v>
      </c>
      <c r="B8225" s="14">
        <v>9781895198942</v>
      </c>
      <c r="C8225" s="14">
        <v>9781927885130</v>
      </c>
      <c r="D8225" s="14">
        <v>2016</v>
      </c>
    </row>
    <row r="8226" spans="1:7" s="8" customFormat="1" ht="20.149999999999999" customHeight="1">
      <c r="A8226" s="13" t="s">
        <v>8524</v>
      </c>
      <c r="B8226" s="14">
        <v>9781895198928</v>
      </c>
      <c r="C8226" s="14">
        <v>9781927885116</v>
      </c>
      <c r="D8226" s="14">
        <v>2016</v>
      </c>
    </row>
    <row r="8227" spans="1:7" s="8" customFormat="1" ht="20.149999999999999" customHeight="1">
      <c r="A8227" s="13" t="s">
        <v>8525</v>
      </c>
      <c r="B8227" s="14">
        <v>9781895198935</v>
      </c>
      <c r="C8227" s="14">
        <v>9781927885123</v>
      </c>
      <c r="D8227" s="14">
        <v>2016</v>
      </c>
    </row>
    <row r="8228" spans="1:7" s="8" customFormat="1" ht="20.149999999999999" customHeight="1">
      <c r="A8228" s="13" t="s">
        <v>8526</v>
      </c>
      <c r="B8228" s="14">
        <v>9781895198911</v>
      </c>
      <c r="C8228" s="14">
        <v>9781927885109</v>
      </c>
      <c r="D8228" s="14">
        <v>2016</v>
      </c>
    </row>
    <row r="8229" spans="1:7" s="8" customFormat="1" ht="20.149999999999999" customHeight="1">
      <c r="A8229" s="13" t="s">
        <v>8527</v>
      </c>
      <c r="B8229" s="14">
        <v>9782297065481</v>
      </c>
      <c r="C8229" s="14">
        <v>9782297066976</v>
      </c>
      <c r="D8229" s="14">
        <v>2016</v>
      </c>
      <c r="E8229" s="15" t="s">
        <v>68</v>
      </c>
      <c r="F8229" s="15" t="s">
        <v>68</v>
      </c>
      <c r="G8229" s="15" t="s">
        <v>8528</v>
      </c>
    </row>
    <row r="8230" spans="1:7" s="8" customFormat="1" ht="20.149999999999999" customHeight="1">
      <c r="A8230" s="13" t="s">
        <v>8529</v>
      </c>
      <c r="B8230" s="14">
        <v>9782212118889</v>
      </c>
      <c r="C8230" s="14">
        <v>9782212419627</v>
      </c>
      <c r="D8230" s="14">
        <v>2016</v>
      </c>
      <c r="E8230" s="15" t="s">
        <v>31</v>
      </c>
      <c r="F8230" s="15" t="s">
        <v>394</v>
      </c>
      <c r="G8230" s="15" t="s">
        <v>8234</v>
      </c>
    </row>
    <row r="8231" spans="1:7" s="8" customFormat="1" ht="20.149999999999999" customHeight="1">
      <c r="A8231" s="13" t="s">
        <v>8530</v>
      </c>
      <c r="B8231" s="14">
        <v>9782212144741</v>
      </c>
      <c r="C8231" s="14">
        <v>9782212180695</v>
      </c>
      <c r="D8231" s="14">
        <v>2016</v>
      </c>
      <c r="E8231" s="15" t="s">
        <v>31</v>
      </c>
      <c r="F8231" s="15" t="s">
        <v>3229</v>
      </c>
      <c r="G8231" s="15" t="s">
        <v>8531</v>
      </c>
    </row>
    <row r="8232" spans="1:7" s="8" customFormat="1" ht="20.149999999999999" customHeight="1">
      <c r="A8232" s="13" t="s">
        <v>8532</v>
      </c>
      <c r="B8232" s="14">
        <v>9780323511049</v>
      </c>
      <c r="C8232" s="14">
        <v>9780323511056</v>
      </c>
      <c r="D8232" s="14">
        <v>2016</v>
      </c>
    </row>
    <row r="8233" spans="1:7" s="8" customFormat="1" ht="20.149999999999999" customHeight="1">
      <c r="A8233" s="13" t="s">
        <v>8533</v>
      </c>
      <c r="B8233" s="14">
        <v>9780128029756</v>
      </c>
      <c r="C8233" s="14">
        <v>9780128029923</v>
      </c>
      <c r="D8233" s="14">
        <v>2016</v>
      </c>
    </row>
    <row r="8234" spans="1:7" s="8" customFormat="1" ht="20.149999999999999" customHeight="1">
      <c r="A8234" s="13" t="s">
        <v>8534</v>
      </c>
      <c r="B8234" s="14">
        <v>9780128094778</v>
      </c>
      <c r="C8234" s="14">
        <v>9780081010389</v>
      </c>
      <c r="D8234" s="14">
        <v>2016</v>
      </c>
    </row>
    <row r="8235" spans="1:7" s="8" customFormat="1" ht="20.149999999999999" customHeight="1">
      <c r="A8235" s="13" t="s">
        <v>8535</v>
      </c>
      <c r="B8235" s="14">
        <v>9781455731411</v>
      </c>
      <c r="C8235" s="14">
        <v>9781455731510</v>
      </c>
      <c r="D8235" s="14">
        <v>2016</v>
      </c>
    </row>
    <row r="8236" spans="1:7" s="8" customFormat="1" ht="20.149999999999999" customHeight="1">
      <c r="A8236" s="13" t="s">
        <v>8536</v>
      </c>
      <c r="B8236" s="14">
        <v>9782212144420</v>
      </c>
      <c r="C8236" s="14">
        <v>9782212506105</v>
      </c>
      <c r="D8236" s="14">
        <v>2016</v>
      </c>
      <c r="E8236" s="15" t="s">
        <v>31</v>
      </c>
      <c r="F8236" s="15" t="s">
        <v>75</v>
      </c>
      <c r="G8236" s="15" t="s">
        <v>76</v>
      </c>
    </row>
    <row r="8237" spans="1:7" s="8" customFormat="1" ht="20.149999999999999" customHeight="1">
      <c r="A8237" s="13" t="s">
        <v>8537</v>
      </c>
      <c r="B8237" s="14">
        <v>9782212144765</v>
      </c>
      <c r="C8237" s="14">
        <v>9782212060478</v>
      </c>
      <c r="D8237" s="14">
        <v>2016</v>
      </c>
      <c r="E8237" s="15" t="s">
        <v>31</v>
      </c>
      <c r="F8237" s="15" t="s">
        <v>484</v>
      </c>
      <c r="G8237" s="15" t="s">
        <v>484</v>
      </c>
    </row>
    <row r="8238" spans="1:7" s="8" customFormat="1" ht="20.149999999999999" customHeight="1">
      <c r="A8238" s="13" t="s">
        <v>8538</v>
      </c>
      <c r="B8238" s="14">
        <v>9781776090327</v>
      </c>
      <c r="C8238" s="14">
        <v>9781776090341</v>
      </c>
      <c r="D8238" s="14">
        <v>2016</v>
      </c>
    </row>
    <row r="8239" spans="1:7" s="8" customFormat="1" ht="20.149999999999999" customHeight="1">
      <c r="A8239" s="13" t="s">
        <v>8539</v>
      </c>
      <c r="B8239" s="14">
        <v>9780128024591</v>
      </c>
      <c r="C8239" s="14">
        <v>9780128026328</v>
      </c>
      <c r="D8239" s="14">
        <v>2016</v>
      </c>
    </row>
    <row r="8240" spans="1:7" s="8" customFormat="1" ht="20.149999999999999" customHeight="1">
      <c r="A8240" s="13" t="s">
        <v>8540</v>
      </c>
      <c r="B8240" s="14">
        <v>9780081020821</v>
      </c>
      <c r="C8240" s="14">
        <v>9780081021262</v>
      </c>
      <c r="D8240" s="14">
        <v>2016</v>
      </c>
    </row>
    <row r="8241" spans="1:4" s="8" customFormat="1" ht="20.149999999999999" customHeight="1">
      <c r="A8241" s="13" t="s">
        <v>8541</v>
      </c>
      <c r="B8241" s="14">
        <v>9780128042311</v>
      </c>
      <c r="C8241" s="14">
        <v>9780128042465</v>
      </c>
      <c r="D8241" s="14">
        <v>2016</v>
      </c>
    </row>
    <row r="8242" spans="1:4" s="8" customFormat="1" ht="20.149999999999999" customHeight="1">
      <c r="A8242" s="13" t="s">
        <v>8542</v>
      </c>
      <c r="B8242" s="14">
        <v>9780128040379</v>
      </c>
      <c r="C8242" s="14">
        <v>9780128040867</v>
      </c>
      <c r="D8242" s="14">
        <v>2016</v>
      </c>
    </row>
    <row r="8243" spans="1:4" s="8" customFormat="1" ht="20.149999999999999" customHeight="1">
      <c r="A8243" s="13" t="s">
        <v>8543</v>
      </c>
      <c r="B8243" s="14">
        <v>9781785481185</v>
      </c>
      <c r="C8243" s="14">
        <v>9780081011645</v>
      </c>
      <c r="D8243" s="14">
        <v>2016</v>
      </c>
    </row>
    <row r="8244" spans="1:4" s="8" customFormat="1" ht="20.149999999999999" customHeight="1">
      <c r="A8244" s="13" t="s">
        <v>8544</v>
      </c>
      <c r="B8244" s="14">
        <v>9780081001677</v>
      </c>
      <c r="C8244" s="14">
        <v>9780081001851</v>
      </c>
      <c r="D8244" s="14">
        <v>2016</v>
      </c>
    </row>
    <row r="8245" spans="1:4" s="8" customFormat="1" ht="20.149999999999999" customHeight="1">
      <c r="A8245" s="13" t="s">
        <v>8545</v>
      </c>
      <c r="B8245" s="14">
        <v>9780128040423</v>
      </c>
      <c r="C8245" s="14">
        <v>9780128040966</v>
      </c>
      <c r="D8245" s="14">
        <v>2016</v>
      </c>
    </row>
    <row r="8246" spans="1:4" s="8" customFormat="1" ht="20.149999999999999" customHeight="1">
      <c r="A8246" s="13" t="s">
        <v>8546</v>
      </c>
      <c r="B8246" s="14">
        <v>9780128122716</v>
      </c>
      <c r="C8246" s="14">
        <v>9780128122723</v>
      </c>
      <c r="D8246" s="14">
        <v>2016</v>
      </c>
    </row>
    <row r="8247" spans="1:4" s="8" customFormat="1" ht="20.149999999999999" customHeight="1">
      <c r="A8247" s="13" t="s">
        <v>8547</v>
      </c>
      <c r="B8247" s="14">
        <v>9780081003480</v>
      </c>
      <c r="C8247" s="14">
        <v>9780081003497</v>
      </c>
      <c r="D8247" s="14">
        <v>2016</v>
      </c>
    </row>
    <row r="8248" spans="1:4" s="8" customFormat="1" ht="20.149999999999999" customHeight="1">
      <c r="A8248" s="13" t="s">
        <v>8548</v>
      </c>
      <c r="B8248" s="14">
        <v>9780128012260</v>
      </c>
      <c r="C8248" s="14">
        <v>9780128013502</v>
      </c>
      <c r="D8248" s="14">
        <v>2016</v>
      </c>
    </row>
    <row r="8249" spans="1:4" s="8" customFormat="1" ht="20.149999999999999" customHeight="1">
      <c r="A8249" s="13" t="s">
        <v>8549</v>
      </c>
      <c r="B8249" s="14">
        <v>9780128121658</v>
      </c>
      <c r="C8249" s="14">
        <v>9780128124970</v>
      </c>
      <c r="D8249" s="14">
        <v>2016</v>
      </c>
    </row>
    <row r="8250" spans="1:4" s="8" customFormat="1" ht="20.149999999999999" customHeight="1">
      <c r="A8250" s="13" t="s">
        <v>8550</v>
      </c>
      <c r="B8250" s="14">
        <v>9780128009734</v>
      </c>
      <c r="C8250" s="14">
        <v>9780128010167</v>
      </c>
      <c r="D8250" s="14">
        <v>2016</v>
      </c>
    </row>
    <row r="8251" spans="1:4" s="8" customFormat="1" ht="20.149999999999999" customHeight="1">
      <c r="A8251" s="13" t="s">
        <v>8551</v>
      </c>
      <c r="B8251" s="14">
        <v>9780128035474</v>
      </c>
      <c r="C8251" s="14">
        <v>9780128035535</v>
      </c>
      <c r="D8251" s="14">
        <v>2016</v>
      </c>
    </row>
    <row r="8252" spans="1:4" s="8" customFormat="1" ht="20.149999999999999" customHeight="1">
      <c r="A8252" s="13" t="s">
        <v>8552</v>
      </c>
      <c r="B8252" s="14">
        <v>9780128034378</v>
      </c>
      <c r="C8252" s="14">
        <v>9780128034460</v>
      </c>
      <c r="D8252" s="14">
        <v>2016</v>
      </c>
    </row>
    <row r="8253" spans="1:4" s="8" customFormat="1" ht="20.149999999999999" customHeight="1">
      <c r="A8253" s="13" t="s">
        <v>8553</v>
      </c>
      <c r="B8253" s="14">
        <v>9780128034392</v>
      </c>
      <c r="C8253" s="14">
        <v>9780128034484</v>
      </c>
      <c r="D8253" s="14">
        <v>2016</v>
      </c>
    </row>
    <row r="8254" spans="1:4" s="8" customFormat="1" ht="20.149999999999999" customHeight="1">
      <c r="A8254" s="13" t="s">
        <v>8554</v>
      </c>
      <c r="B8254" s="14">
        <v>9780128018835</v>
      </c>
      <c r="C8254" s="14">
        <v>9780128018583</v>
      </c>
      <c r="D8254" s="14">
        <v>2016</v>
      </c>
    </row>
    <row r="8255" spans="1:4" s="8" customFormat="1" ht="20.149999999999999" customHeight="1">
      <c r="A8255" s="13" t="s">
        <v>8555</v>
      </c>
      <c r="B8255" s="14">
        <v>9780128012246</v>
      </c>
      <c r="C8255" s="14">
        <v>9780128012734</v>
      </c>
      <c r="D8255" s="14">
        <v>2016</v>
      </c>
    </row>
    <row r="8256" spans="1:4" s="8" customFormat="1" ht="20.149999999999999" customHeight="1">
      <c r="A8256" s="13" t="s">
        <v>8556</v>
      </c>
      <c r="B8256" s="14">
        <v>9780128097779</v>
      </c>
      <c r="C8256" s="14">
        <v>9780128099049</v>
      </c>
      <c r="D8256" s="14">
        <v>2016</v>
      </c>
    </row>
    <row r="8257" spans="1:7" s="8" customFormat="1" ht="20.149999999999999" customHeight="1">
      <c r="A8257" s="13" t="s">
        <v>8557</v>
      </c>
      <c r="B8257" s="14">
        <v>9780081006382</v>
      </c>
      <c r="C8257" s="14">
        <v>9780081006535</v>
      </c>
      <c r="D8257" s="14">
        <v>2016</v>
      </c>
    </row>
    <row r="8258" spans="1:7" s="8" customFormat="1" ht="20.149999999999999" customHeight="1">
      <c r="A8258" s="13" t="s">
        <v>8558</v>
      </c>
      <c r="B8258" s="14">
        <v>9780128121610</v>
      </c>
      <c r="C8258" s="14">
        <v>9780128122372</v>
      </c>
      <c r="D8258" s="14">
        <v>2016</v>
      </c>
    </row>
    <row r="8259" spans="1:7" s="8" customFormat="1" ht="20.149999999999999" customHeight="1">
      <c r="A8259" s="13" t="s">
        <v>8559</v>
      </c>
      <c r="B8259" s="14">
        <v>9782760544307</v>
      </c>
      <c r="C8259" s="14">
        <v>9782760544314</v>
      </c>
      <c r="D8259" s="14">
        <v>2016</v>
      </c>
      <c r="E8259" s="15" t="s">
        <v>2097</v>
      </c>
      <c r="F8259" s="15" t="s">
        <v>8560</v>
      </c>
      <c r="G8259" s="15" t="s">
        <v>8561</v>
      </c>
    </row>
    <row r="8260" spans="1:7" s="8" customFormat="1" ht="20.149999999999999" customHeight="1">
      <c r="A8260" s="13" t="s">
        <v>8562</v>
      </c>
      <c r="B8260" s="14">
        <v>9780128093306</v>
      </c>
      <c r="C8260" s="14">
        <v>9780128096055</v>
      </c>
      <c r="D8260" s="14">
        <v>2016</v>
      </c>
    </row>
    <row r="8261" spans="1:7" s="8" customFormat="1" ht="20.149999999999999" customHeight="1">
      <c r="A8261" s="13" t="s">
        <v>8563</v>
      </c>
      <c r="B8261" s="14">
        <v>9780128120132</v>
      </c>
      <c r="C8261" s="14">
        <v>9780128120408</v>
      </c>
      <c r="D8261" s="14">
        <v>2016</v>
      </c>
    </row>
    <row r="8262" spans="1:7" s="8" customFormat="1" ht="20.149999999999999" customHeight="1">
      <c r="A8262" s="13" t="s">
        <v>8564</v>
      </c>
      <c r="B8262" s="14">
        <v>9780128110041</v>
      </c>
      <c r="C8262" s="14">
        <v>9780128110058</v>
      </c>
      <c r="D8262" s="14">
        <v>2016</v>
      </c>
    </row>
    <row r="8263" spans="1:7" s="8" customFormat="1" ht="20.149999999999999" customHeight="1">
      <c r="A8263" s="13" t="s">
        <v>8565</v>
      </c>
      <c r="B8263" s="14">
        <v>9781785481864</v>
      </c>
      <c r="C8263" s="14">
        <v>9780081017753</v>
      </c>
      <c r="D8263" s="14">
        <v>2016</v>
      </c>
    </row>
    <row r="8264" spans="1:7" s="8" customFormat="1" ht="20.149999999999999" customHeight="1">
      <c r="A8264" s="13" t="s">
        <v>8566</v>
      </c>
      <c r="B8264" s="14">
        <v>9781785481826</v>
      </c>
      <c r="C8264" s="14">
        <v>9780081017821</v>
      </c>
      <c r="D8264" s="14">
        <v>2016</v>
      </c>
    </row>
    <row r="8265" spans="1:7" s="8" customFormat="1" ht="20.149999999999999" customHeight="1">
      <c r="A8265" s="13" t="s">
        <v>8567</v>
      </c>
      <c r="B8265" s="14">
        <v>9780128094136</v>
      </c>
      <c r="C8265" s="14">
        <v>9780128110966</v>
      </c>
      <c r="D8265" s="14">
        <v>2016</v>
      </c>
    </row>
    <row r="8266" spans="1:7" s="8" customFormat="1" ht="20.149999999999999" customHeight="1">
      <c r="A8266" s="13" t="s">
        <v>8568</v>
      </c>
      <c r="B8266" s="14">
        <v>9781785481833</v>
      </c>
      <c r="C8266" s="14">
        <v>9780081017784</v>
      </c>
      <c r="D8266" s="14">
        <v>2016</v>
      </c>
    </row>
    <row r="8267" spans="1:7" s="8" customFormat="1" ht="20.149999999999999" customHeight="1">
      <c r="A8267" s="13" t="s">
        <v>8569</v>
      </c>
      <c r="B8267" s="14">
        <v>9780128094068</v>
      </c>
      <c r="C8267" s="14">
        <v>9780128104699</v>
      </c>
      <c r="D8267" s="14">
        <v>2016</v>
      </c>
    </row>
    <row r="8268" spans="1:7" s="8" customFormat="1" ht="20.149999999999999" customHeight="1">
      <c r="A8268" s="13" t="s">
        <v>8570</v>
      </c>
      <c r="B8268" s="14">
        <v>9782553016981</v>
      </c>
      <c r="C8268" s="14">
        <v>9782553017094</v>
      </c>
      <c r="D8268" s="14">
        <v>2016</v>
      </c>
    </row>
    <row r="8269" spans="1:7" s="8" customFormat="1" ht="20.149999999999999" customHeight="1">
      <c r="A8269" s="13" t="s">
        <v>8571</v>
      </c>
      <c r="B8269" s="14">
        <v>9782553016721</v>
      </c>
      <c r="C8269" s="14">
        <v>9782553016905</v>
      </c>
      <c r="D8269" s="14">
        <v>2015</v>
      </c>
    </row>
    <row r="8270" spans="1:7" s="8" customFormat="1" ht="20.149999999999999" customHeight="1">
      <c r="A8270" s="13" t="s">
        <v>8572</v>
      </c>
      <c r="B8270" s="14">
        <v>9780128033555</v>
      </c>
      <c r="C8270" s="14">
        <v>9780128033562</v>
      </c>
      <c r="D8270" s="14">
        <v>2016</v>
      </c>
    </row>
    <row r="8271" spans="1:7" s="8" customFormat="1" ht="20.149999999999999" customHeight="1">
      <c r="A8271" s="13" t="s">
        <v>8573</v>
      </c>
      <c r="B8271" s="14">
        <v>9780128024072</v>
      </c>
      <c r="C8271" s="14">
        <v>9780128025956</v>
      </c>
      <c r="D8271" s="14">
        <v>2016</v>
      </c>
    </row>
    <row r="8272" spans="1:7" s="8" customFormat="1" ht="20.149999999999999" customHeight="1">
      <c r="A8272" s="13" t="s">
        <v>8574</v>
      </c>
      <c r="B8272" s="14">
        <v>9780444636867</v>
      </c>
      <c r="C8272" s="14">
        <v>9780444636874</v>
      </c>
      <c r="D8272" s="14">
        <v>2016</v>
      </c>
    </row>
    <row r="8273" spans="1:4" s="8" customFormat="1" ht="20.149999999999999" customHeight="1">
      <c r="A8273" s="13" t="s">
        <v>8575</v>
      </c>
      <c r="B8273" s="14">
        <v>9780128030103</v>
      </c>
      <c r="C8273" s="14">
        <v>9780128030301</v>
      </c>
      <c r="D8273" s="14">
        <v>2016</v>
      </c>
    </row>
    <row r="8274" spans="1:4" s="8" customFormat="1" ht="20.149999999999999" customHeight="1">
      <c r="A8274" s="13" t="s">
        <v>8576</v>
      </c>
      <c r="B8274" s="14">
        <v>9780128008942</v>
      </c>
      <c r="C8274" s="14">
        <v>9780128011362</v>
      </c>
      <c r="D8274" s="14">
        <v>2016</v>
      </c>
    </row>
    <row r="8275" spans="1:4" s="8" customFormat="1" ht="20.149999999999999" customHeight="1">
      <c r="A8275" s="13" t="s">
        <v>8577</v>
      </c>
      <c r="B8275" s="14">
        <v>9780081003145</v>
      </c>
      <c r="C8275" s="14">
        <v>9780081003251</v>
      </c>
      <c r="D8275" s="14">
        <v>2017</v>
      </c>
    </row>
    <row r="8276" spans="1:4" s="8" customFormat="1" ht="20.149999999999999" customHeight="1">
      <c r="A8276" s="13" t="s">
        <v>8578</v>
      </c>
      <c r="B8276" s="14">
        <v>9780128052747</v>
      </c>
      <c r="C8276" s="14">
        <v>9780128054314</v>
      </c>
      <c r="D8276" s="14">
        <v>2016</v>
      </c>
    </row>
    <row r="8277" spans="1:4" s="8" customFormat="1" ht="20.149999999999999" customHeight="1">
      <c r="A8277" s="13" t="s">
        <v>8579</v>
      </c>
      <c r="B8277" s="14">
        <v>9780128116548</v>
      </c>
      <c r="C8277" s="14">
        <v>9780128118412</v>
      </c>
      <c r="D8277" s="14">
        <v>2016</v>
      </c>
    </row>
    <row r="8278" spans="1:4" s="8" customFormat="1" ht="20.149999999999999" customHeight="1">
      <c r="A8278" s="13" t="s">
        <v>8580</v>
      </c>
      <c r="B8278" s="14">
        <v>9780128021514</v>
      </c>
      <c r="C8278" s="14">
        <v>9780128023662</v>
      </c>
      <c r="D8278" s="14">
        <v>2016</v>
      </c>
    </row>
    <row r="8279" spans="1:4" s="8" customFormat="1" ht="20.149999999999999" customHeight="1">
      <c r="A8279" s="13" t="s">
        <v>8581</v>
      </c>
      <c r="B8279" s="14">
        <v>9781785482175</v>
      </c>
      <c r="C8279" s="14">
        <v>9780081020852</v>
      </c>
      <c r="D8279" s="14">
        <v>2016</v>
      </c>
    </row>
    <row r="8280" spans="1:4" s="8" customFormat="1" ht="20.149999999999999" customHeight="1">
      <c r="A8280" s="13" t="s">
        <v>8582</v>
      </c>
      <c r="B8280" s="14">
        <v>9780444637871</v>
      </c>
      <c r="C8280" s="14">
        <v>9780444637888</v>
      </c>
      <c r="D8280" s="14">
        <v>2016</v>
      </c>
    </row>
    <row r="8281" spans="1:4" s="8" customFormat="1" ht="20.149999999999999" customHeight="1">
      <c r="A8281" s="13" t="s">
        <v>8583</v>
      </c>
      <c r="B8281" s="14">
        <v>9780444637895</v>
      </c>
      <c r="C8281" s="14">
        <v>9780444637956</v>
      </c>
      <c r="D8281" s="14">
        <v>2016</v>
      </c>
    </row>
    <row r="8282" spans="1:4" s="8" customFormat="1" ht="20.149999999999999" customHeight="1">
      <c r="A8282" s="13" t="s">
        <v>8584</v>
      </c>
      <c r="B8282" s="14">
        <v>9780128054185</v>
      </c>
      <c r="C8282" s="14">
        <v>9780128094259</v>
      </c>
      <c r="D8282" s="14">
        <v>2016</v>
      </c>
    </row>
    <row r="8283" spans="1:4" s="8" customFormat="1" ht="20.149999999999999" customHeight="1">
      <c r="A8283" s="13" t="s">
        <v>8585</v>
      </c>
      <c r="B8283" s="14">
        <v>9780128021002</v>
      </c>
      <c r="C8283" s="14">
        <v>9780128021132</v>
      </c>
      <c r="D8283" s="14">
        <v>2016</v>
      </c>
    </row>
    <row r="8284" spans="1:4" s="8" customFormat="1" ht="20.149999999999999" customHeight="1">
      <c r="A8284" s="13" t="s">
        <v>8586</v>
      </c>
      <c r="B8284" s="14">
        <v>9781785481253</v>
      </c>
      <c r="C8284" s="14">
        <v>9780081011577</v>
      </c>
      <c r="D8284" s="14">
        <v>2016</v>
      </c>
    </row>
    <row r="8285" spans="1:4" s="8" customFormat="1" ht="20.149999999999999" customHeight="1">
      <c r="A8285" s="13" t="s">
        <v>8587</v>
      </c>
      <c r="B8285" s="14">
        <v>9780444638717</v>
      </c>
      <c r="C8285" s="14">
        <v>9780444638700</v>
      </c>
      <c r="D8285" s="14">
        <v>2016</v>
      </c>
    </row>
    <row r="8286" spans="1:4" s="8" customFormat="1" ht="20.149999999999999" customHeight="1">
      <c r="A8286" s="13" t="s">
        <v>8588</v>
      </c>
      <c r="B8286" s="14">
        <v>9780128118672</v>
      </c>
      <c r="C8286" s="14">
        <v>9780128119013</v>
      </c>
      <c r="D8286" s="14">
        <v>2016</v>
      </c>
    </row>
    <row r="8287" spans="1:4" s="8" customFormat="1" ht="20.149999999999999" customHeight="1">
      <c r="A8287" s="13" t="s">
        <v>8589</v>
      </c>
      <c r="B8287" s="14">
        <v>9780444637116</v>
      </c>
      <c r="C8287" s="14">
        <v>9780444637208</v>
      </c>
      <c r="D8287" s="14">
        <v>2016</v>
      </c>
    </row>
    <row r="8288" spans="1:4" s="8" customFormat="1" ht="20.149999999999999" customHeight="1">
      <c r="A8288" s="13" t="s">
        <v>8590</v>
      </c>
      <c r="B8288" s="14">
        <v>9780128115497</v>
      </c>
      <c r="C8288" s="14">
        <v>9780128115503</v>
      </c>
      <c r="D8288" s="14">
        <v>2016</v>
      </c>
    </row>
    <row r="8289" spans="1:7" s="8" customFormat="1" ht="20.149999999999999" customHeight="1">
      <c r="A8289" s="13" t="s">
        <v>8591</v>
      </c>
      <c r="B8289" s="14">
        <v>9780128022634</v>
      </c>
      <c r="C8289" s="14">
        <v>9780128025031</v>
      </c>
      <c r="D8289" s="14">
        <v>2016</v>
      </c>
    </row>
    <row r="8290" spans="1:7" s="8" customFormat="1" ht="20.149999999999999" customHeight="1">
      <c r="A8290" s="13" t="s">
        <v>8592</v>
      </c>
      <c r="B8290" s="14">
        <v>9782212144383</v>
      </c>
      <c r="C8290" s="14">
        <v>9782212283754</v>
      </c>
      <c r="D8290" s="14">
        <v>2016</v>
      </c>
      <c r="E8290" s="15" t="s">
        <v>31</v>
      </c>
      <c r="F8290" s="15" t="s">
        <v>72</v>
      </c>
      <c r="G8290" s="15" t="s">
        <v>443</v>
      </c>
    </row>
    <row r="8291" spans="1:7" s="8" customFormat="1" ht="20.149999999999999" customHeight="1">
      <c r="A8291" s="13" t="s">
        <v>8593</v>
      </c>
      <c r="B8291" s="14">
        <v>9780081005026</v>
      </c>
      <c r="C8291" s="14">
        <v>9780081005033</v>
      </c>
      <c r="D8291" s="14">
        <v>2016</v>
      </c>
    </row>
    <row r="8292" spans="1:7" s="8" customFormat="1" ht="20.149999999999999" customHeight="1">
      <c r="A8292" s="13" t="s">
        <v>8594</v>
      </c>
      <c r="B8292" s="14">
        <v>9780128120064</v>
      </c>
      <c r="C8292" s="14">
        <v>9780128121665</v>
      </c>
      <c r="D8292" s="14">
        <v>2016</v>
      </c>
    </row>
    <row r="8293" spans="1:7" s="8" customFormat="1" ht="20.149999999999999" customHeight="1">
      <c r="A8293" s="13" t="s">
        <v>8595</v>
      </c>
      <c r="B8293" s="14">
        <v>9780081012895</v>
      </c>
      <c r="C8293" s="14">
        <v>9780081012901</v>
      </c>
      <c r="D8293" s="14">
        <v>2016</v>
      </c>
    </row>
    <row r="8294" spans="1:7" s="8" customFormat="1" ht="20.149999999999999" customHeight="1">
      <c r="A8294" s="13" t="s">
        <v>8596</v>
      </c>
      <c r="B8294" s="14">
        <v>9781785481888</v>
      </c>
      <c r="C8294" s="14">
        <v>9780081017807</v>
      </c>
      <c r="D8294" s="14">
        <v>2016</v>
      </c>
    </row>
    <row r="8295" spans="1:7" s="8" customFormat="1" ht="20.149999999999999" customHeight="1">
      <c r="A8295" s="13" t="s">
        <v>8597</v>
      </c>
      <c r="B8295" s="14">
        <v>9780128021040</v>
      </c>
      <c r="C8295" s="14">
        <v>9780128020999</v>
      </c>
      <c r="D8295" s="14">
        <v>2016</v>
      </c>
    </row>
    <row r="8296" spans="1:7" s="8" customFormat="1" ht="20.149999999999999" customHeight="1">
      <c r="A8296" s="13" t="s">
        <v>8598</v>
      </c>
      <c r="B8296" s="14">
        <v>9780128051894</v>
      </c>
      <c r="C8296" s="14">
        <v>9780128053393</v>
      </c>
      <c r="D8296" s="14">
        <v>2016</v>
      </c>
    </row>
    <row r="8297" spans="1:7" s="8" customFormat="1" ht="20.149999999999999" customHeight="1">
      <c r="A8297" s="13" t="s">
        <v>8599</v>
      </c>
      <c r="B8297" s="14">
        <v>9780081005163</v>
      </c>
      <c r="C8297" s="14">
        <v>9780081005170</v>
      </c>
      <c r="D8297" s="14">
        <v>2016</v>
      </c>
    </row>
    <row r="8298" spans="1:7" s="8" customFormat="1" ht="20.149999999999999" customHeight="1">
      <c r="A8298" s="13" t="s">
        <v>8600</v>
      </c>
      <c r="B8298" s="14">
        <v>9780081003091</v>
      </c>
      <c r="C8298" s="14">
        <v>9780081003350</v>
      </c>
      <c r="D8298" s="14">
        <v>2016</v>
      </c>
    </row>
    <row r="8299" spans="1:7" s="8" customFormat="1" ht="20.149999999999999" customHeight="1">
      <c r="A8299" s="13" t="s">
        <v>8601</v>
      </c>
      <c r="B8299" s="14">
        <v>9780323480659</v>
      </c>
      <c r="C8299" s="14">
        <v>9780323480666</v>
      </c>
      <c r="D8299" s="14">
        <v>2016</v>
      </c>
    </row>
    <row r="8300" spans="1:7" s="8" customFormat="1" ht="20.149999999999999" customHeight="1">
      <c r="A8300" s="13" t="s">
        <v>8602</v>
      </c>
      <c r="B8300" s="14">
        <v>9780128005149</v>
      </c>
      <c r="C8300" s="14">
        <v>9780128006009</v>
      </c>
      <c r="D8300" s="14">
        <v>2016</v>
      </c>
    </row>
    <row r="8301" spans="1:7" s="8" customFormat="1" ht="20.149999999999999" customHeight="1">
      <c r="A8301" s="13" t="s">
        <v>8603</v>
      </c>
      <c r="B8301" s="14">
        <v>9780128105122</v>
      </c>
      <c r="C8301" s="14">
        <v>9780128105139</v>
      </c>
      <c r="D8301" s="14">
        <v>2016</v>
      </c>
    </row>
    <row r="8302" spans="1:7" s="8" customFormat="1" ht="20.149999999999999" customHeight="1">
      <c r="A8302" s="13" t="s">
        <v>8604</v>
      </c>
      <c r="B8302" s="14">
        <v>9780128092392</v>
      </c>
      <c r="C8302" s="14">
        <v>9780128094952</v>
      </c>
      <c r="D8302" s="14">
        <v>2016</v>
      </c>
    </row>
    <row r="8303" spans="1:7" s="8" customFormat="1" ht="20.149999999999999" customHeight="1">
      <c r="A8303" s="13" t="s">
        <v>8605</v>
      </c>
      <c r="B8303" s="14">
        <v>9781785482243</v>
      </c>
      <c r="C8303" s="14">
        <v>9780081021194</v>
      </c>
      <c r="D8303" s="14">
        <v>2016</v>
      </c>
    </row>
    <row r="8304" spans="1:7" s="8" customFormat="1" ht="20.149999999999999" customHeight="1">
      <c r="A8304" s="13" t="s">
        <v>8606</v>
      </c>
      <c r="B8304" s="14">
        <v>9781785481598</v>
      </c>
      <c r="C8304" s="14">
        <v>9780081017685</v>
      </c>
      <c r="D8304" s="14">
        <v>2016</v>
      </c>
    </row>
    <row r="8305" spans="1:4" s="8" customFormat="1" ht="20.149999999999999" customHeight="1">
      <c r="A8305" s="13" t="s">
        <v>8607</v>
      </c>
      <c r="B8305" s="14">
        <v>9780128093726</v>
      </c>
      <c r="C8305" s="14">
        <v>9780128096116</v>
      </c>
      <c r="D8305" s="14">
        <v>2016</v>
      </c>
    </row>
    <row r="8306" spans="1:4" s="8" customFormat="1" ht="20.149999999999999" customHeight="1">
      <c r="A8306" s="13" t="s">
        <v>8608</v>
      </c>
      <c r="B8306" s="14">
        <v>9781785482182</v>
      </c>
      <c r="C8306" s="14">
        <v>9780081020982</v>
      </c>
      <c r="D8306" s="14">
        <v>2016</v>
      </c>
    </row>
    <row r="8307" spans="1:4" s="8" customFormat="1" ht="20.149999999999999" customHeight="1">
      <c r="A8307" s="13" t="s">
        <v>8609</v>
      </c>
      <c r="B8307" s="14">
        <v>9781785481055</v>
      </c>
      <c r="C8307" s="14">
        <v>9780081012659</v>
      </c>
      <c r="D8307" s="14">
        <v>2016</v>
      </c>
    </row>
    <row r="8308" spans="1:4" s="8" customFormat="1" ht="20.149999999999999" customHeight="1">
      <c r="A8308" s="13" t="s">
        <v>8610</v>
      </c>
      <c r="B8308" s="14">
        <v>9780128044438</v>
      </c>
      <c r="C8308" s="14">
        <v>9780128044834</v>
      </c>
      <c r="D8308" s="14">
        <v>2016</v>
      </c>
    </row>
    <row r="8309" spans="1:4" s="8" customFormat="1" ht="20.149999999999999" customHeight="1">
      <c r="A8309" s="13" t="s">
        <v>8611</v>
      </c>
      <c r="B8309" s="14">
        <v>9780128117545</v>
      </c>
      <c r="C8309" s="14">
        <v>9780128118849</v>
      </c>
      <c r="D8309" s="14">
        <v>2016</v>
      </c>
    </row>
    <row r="8310" spans="1:4" s="8" customFormat="1" ht="20.149999999999999" customHeight="1">
      <c r="A8310" s="13" t="s">
        <v>8612</v>
      </c>
      <c r="B8310" s="14">
        <v>9781785481963</v>
      </c>
      <c r="C8310" s="14">
        <v>9780081017913</v>
      </c>
      <c r="D8310" s="14">
        <v>2016</v>
      </c>
    </row>
    <row r="8311" spans="1:4" s="8" customFormat="1" ht="20.149999999999999" customHeight="1">
      <c r="A8311" s="13" t="s">
        <v>8613</v>
      </c>
      <c r="B8311" s="14">
        <v>9781785481437</v>
      </c>
      <c r="C8311" s="14">
        <v>9780081010907</v>
      </c>
      <c r="D8311" s="14">
        <v>2016</v>
      </c>
    </row>
    <row r="8312" spans="1:4" s="8" customFormat="1" ht="20.149999999999999" customHeight="1">
      <c r="A8312" s="13" t="s">
        <v>8614</v>
      </c>
      <c r="B8312" s="14">
        <v>9780128117989</v>
      </c>
      <c r="C8312" s="14">
        <v>9780128118146</v>
      </c>
      <c r="D8312" s="14">
        <v>2016</v>
      </c>
    </row>
    <row r="8313" spans="1:4" s="8" customFormat="1" ht="20.149999999999999" customHeight="1">
      <c r="A8313" s="13" t="s">
        <v>8615</v>
      </c>
      <c r="B8313" s="14">
        <v>9781785481819</v>
      </c>
      <c r="C8313" s="14">
        <v>9780081017814</v>
      </c>
      <c r="D8313" s="14">
        <v>2016</v>
      </c>
    </row>
    <row r="8314" spans="1:4" s="8" customFormat="1" ht="20.149999999999999" customHeight="1">
      <c r="A8314" s="13" t="s">
        <v>8616</v>
      </c>
      <c r="B8314" s="14">
        <v>9781785481239</v>
      </c>
      <c r="C8314" s="14">
        <v>9780081011591</v>
      </c>
      <c r="D8314" s="14">
        <v>2016</v>
      </c>
    </row>
    <row r="8315" spans="1:4" s="8" customFormat="1" ht="20.149999999999999" customHeight="1">
      <c r="A8315" s="13" t="s">
        <v>8617</v>
      </c>
      <c r="B8315" s="14">
        <v>9780081003541</v>
      </c>
      <c r="C8315" s="14">
        <v>9780081003589</v>
      </c>
      <c r="D8315" s="14">
        <v>2016</v>
      </c>
    </row>
    <row r="8316" spans="1:4" s="8" customFormat="1" ht="20.149999999999999" customHeight="1">
      <c r="A8316" s="13" t="s">
        <v>8618</v>
      </c>
      <c r="B8316" s="14">
        <v>9781785481987</v>
      </c>
      <c r="C8316" s="14">
        <v>9780081020869</v>
      </c>
      <c r="D8316" s="14">
        <v>2016</v>
      </c>
    </row>
    <row r="8317" spans="1:4" s="8" customFormat="1" ht="20.149999999999999" customHeight="1">
      <c r="A8317" s="13" t="s">
        <v>8619</v>
      </c>
      <c r="B8317" s="14">
        <v>9780081005125</v>
      </c>
      <c r="C8317" s="14">
        <v>9780081005132</v>
      </c>
      <c r="D8317" s="14">
        <v>2016</v>
      </c>
    </row>
    <row r="8318" spans="1:4" s="8" customFormat="1" ht="20.149999999999999" customHeight="1">
      <c r="A8318" s="13" t="s">
        <v>8620</v>
      </c>
      <c r="B8318" s="14">
        <v>9780128120392</v>
      </c>
      <c r="C8318" s="14">
        <v>9780128123140</v>
      </c>
      <c r="D8318" s="14">
        <v>2016</v>
      </c>
    </row>
    <row r="8319" spans="1:4" s="8" customFormat="1" ht="20.149999999999999" customHeight="1">
      <c r="A8319" s="13" t="s">
        <v>8621</v>
      </c>
      <c r="B8319" s="14">
        <v>9780323431576</v>
      </c>
      <c r="C8319" s="14">
        <v>9780323431729</v>
      </c>
      <c r="D8319" s="14">
        <v>2016</v>
      </c>
    </row>
    <row r="8320" spans="1:4" s="8" customFormat="1" ht="20.149999999999999" customHeight="1">
      <c r="A8320" s="13" t="s">
        <v>8622</v>
      </c>
      <c r="B8320" s="14">
        <v>9780128037409</v>
      </c>
      <c r="C8320" s="14">
        <v>9780128037904</v>
      </c>
      <c r="D8320" s="14">
        <v>2016</v>
      </c>
    </row>
    <row r="8321" spans="1:4" s="8" customFormat="1" ht="20.149999999999999" customHeight="1">
      <c r="A8321" s="13" t="s">
        <v>8623</v>
      </c>
      <c r="B8321" s="14">
        <v>9780128009802</v>
      </c>
      <c r="C8321" s="14">
        <v>9780128011836</v>
      </c>
      <c r="D8321" s="14">
        <v>2016</v>
      </c>
    </row>
    <row r="8322" spans="1:4" s="8" customFormat="1" ht="20.149999999999999" customHeight="1">
      <c r="A8322" s="13" t="s">
        <v>8624</v>
      </c>
      <c r="B8322" s="14">
        <v>9780128043127</v>
      </c>
      <c r="C8322" s="14">
        <v>9780128043837</v>
      </c>
      <c r="D8322" s="14">
        <v>2016</v>
      </c>
    </row>
    <row r="8323" spans="1:4" s="8" customFormat="1" ht="20.149999999999999" customHeight="1">
      <c r="A8323" s="13" t="s">
        <v>8625</v>
      </c>
      <c r="B8323" s="14">
        <v>9780081000212</v>
      </c>
      <c r="C8323" s="14">
        <v>9780081000458</v>
      </c>
      <c r="D8323" s="14">
        <v>2016</v>
      </c>
    </row>
    <row r="8324" spans="1:4" s="8" customFormat="1" ht="20.149999999999999" customHeight="1">
      <c r="A8324" s="13" t="s">
        <v>8626</v>
      </c>
      <c r="B8324" s="14">
        <v>9780128099834</v>
      </c>
      <c r="C8324" s="14">
        <v>9780128099841</v>
      </c>
      <c r="D8324" s="14">
        <v>2016</v>
      </c>
    </row>
    <row r="8325" spans="1:4" s="8" customFormat="1" ht="20.149999999999999" customHeight="1">
      <c r="A8325" s="13" t="s">
        <v>8627</v>
      </c>
      <c r="B8325" s="14">
        <v>9780128115343</v>
      </c>
      <c r="C8325" s="14">
        <v>9780128115350</v>
      </c>
      <c r="D8325" s="14">
        <v>2016</v>
      </c>
    </row>
    <row r="8326" spans="1:4" s="8" customFormat="1" ht="20.149999999999999" customHeight="1">
      <c r="A8326" s="13" t="s">
        <v>8628</v>
      </c>
      <c r="B8326" s="14">
        <v>9780128051955</v>
      </c>
      <c r="C8326" s="14">
        <v>9780128052822</v>
      </c>
      <c r="D8326" s="14">
        <v>2016</v>
      </c>
    </row>
    <row r="8327" spans="1:4" s="8" customFormat="1" ht="20.149999999999999" customHeight="1">
      <c r="A8327" s="13" t="s">
        <v>8629</v>
      </c>
      <c r="B8327" s="14">
        <v>9780124058743</v>
      </c>
      <c r="C8327" s="14">
        <v>9780124055117</v>
      </c>
      <c r="D8327" s="14">
        <v>2016</v>
      </c>
    </row>
    <row r="8328" spans="1:4" s="8" customFormat="1" ht="20.149999999999999" customHeight="1">
      <c r="A8328" s="13" t="s">
        <v>8630</v>
      </c>
      <c r="B8328" s="14">
        <v>9780081005286</v>
      </c>
      <c r="C8328" s="14">
        <v>9780081005316</v>
      </c>
      <c r="D8328" s="14">
        <v>2016</v>
      </c>
    </row>
    <row r="8329" spans="1:4" s="8" customFormat="1" ht="20.149999999999999" customHeight="1">
      <c r="A8329" s="13" t="s">
        <v>2204</v>
      </c>
      <c r="B8329" s="14">
        <v>9780128095225</v>
      </c>
      <c r="C8329" s="14">
        <v>9780128097229</v>
      </c>
      <c r="D8329" s="14">
        <v>2016</v>
      </c>
    </row>
    <row r="8330" spans="1:4" s="8" customFormat="1" ht="20.149999999999999" customHeight="1">
      <c r="A8330" s="13" t="s">
        <v>8631</v>
      </c>
      <c r="B8330" s="14">
        <v>9780128038079</v>
      </c>
      <c r="C8330" s="14">
        <v>9780128038796</v>
      </c>
      <c r="D8330" s="14">
        <v>2016</v>
      </c>
    </row>
    <row r="8331" spans="1:4" s="8" customFormat="1" ht="20.149999999999999" customHeight="1">
      <c r="A8331" s="13" t="s">
        <v>8632</v>
      </c>
      <c r="B8331" s="14">
        <v>9780128095331</v>
      </c>
      <c r="C8331" s="14">
        <v>9780128097489</v>
      </c>
      <c r="D8331" s="14">
        <v>2016</v>
      </c>
    </row>
    <row r="8332" spans="1:4" s="8" customFormat="1" ht="20.149999999999999" customHeight="1">
      <c r="A8332" s="13" t="s">
        <v>8633</v>
      </c>
      <c r="B8332" s="14">
        <v>9780444639189</v>
      </c>
      <c r="C8332" s="14">
        <v>9780444639233</v>
      </c>
      <c r="D8332" s="14">
        <v>2016</v>
      </c>
    </row>
    <row r="8333" spans="1:4" s="8" customFormat="1" ht="20.149999999999999" customHeight="1">
      <c r="A8333" s="13" t="s">
        <v>8634</v>
      </c>
      <c r="B8333" s="14">
        <v>9780128036846</v>
      </c>
      <c r="C8333" s="14">
        <v>9780128037119</v>
      </c>
      <c r="D8333" s="14">
        <v>2016</v>
      </c>
    </row>
    <row r="8334" spans="1:4" s="8" customFormat="1" ht="20.149999999999999" customHeight="1">
      <c r="A8334" s="13" t="s">
        <v>8635</v>
      </c>
      <c r="B8334" s="14">
        <v>9780128008508</v>
      </c>
      <c r="C8334" s="14">
        <v>9780128010341</v>
      </c>
      <c r="D8334" s="14">
        <v>2016</v>
      </c>
    </row>
    <row r="8335" spans="1:4" s="8" customFormat="1" ht="20.149999999999999" customHeight="1">
      <c r="A8335" s="13" t="s">
        <v>8636</v>
      </c>
      <c r="B8335" s="14">
        <v>9780128098615</v>
      </c>
      <c r="C8335" s="14">
        <v>9780128098837</v>
      </c>
      <c r="D8335" s="14">
        <v>2016</v>
      </c>
    </row>
    <row r="8336" spans="1:4" s="8" customFormat="1" ht="20.149999999999999" customHeight="1">
      <c r="A8336" s="13" t="s">
        <v>1197</v>
      </c>
      <c r="B8336" s="14">
        <v>9780444638519</v>
      </c>
      <c r="C8336" s="14">
        <v>9780444638526</v>
      </c>
      <c r="D8336" s="14">
        <v>2016</v>
      </c>
    </row>
    <row r="8337" spans="1:4" s="8" customFormat="1" ht="20.149999999999999" customHeight="1">
      <c r="A8337" s="13" t="s">
        <v>8637</v>
      </c>
      <c r="B8337" s="14">
        <v>9780128027288</v>
      </c>
      <c r="C8337" s="14">
        <v>9780128027370</v>
      </c>
      <c r="D8337" s="14">
        <v>2016</v>
      </c>
    </row>
    <row r="8338" spans="1:4" s="8" customFormat="1" ht="20.149999999999999" customHeight="1">
      <c r="A8338" s="13" t="s">
        <v>8638</v>
      </c>
      <c r="B8338" s="14">
        <v>9780128044186</v>
      </c>
      <c r="C8338" s="14">
        <v>9780128044780</v>
      </c>
      <c r="D8338" s="14">
        <v>2016</v>
      </c>
    </row>
    <row r="8339" spans="1:4" s="8" customFormat="1" ht="20.149999999999999" customHeight="1">
      <c r="A8339" s="13" t="s">
        <v>8639</v>
      </c>
      <c r="B8339" s="14">
        <v>9780128036754</v>
      </c>
      <c r="C8339" s="14">
        <v>9780128037041</v>
      </c>
      <c r="D8339" s="14">
        <v>2016</v>
      </c>
    </row>
    <row r="8340" spans="1:4" s="8" customFormat="1" ht="20.149999999999999" customHeight="1">
      <c r="A8340" s="13" t="s">
        <v>8640</v>
      </c>
      <c r="B8340" s="14">
        <v>9780124201378</v>
      </c>
      <c r="C8340" s="14">
        <v>9780128004586</v>
      </c>
      <c r="D8340" s="14">
        <v>2016</v>
      </c>
    </row>
    <row r="8341" spans="1:4" s="8" customFormat="1" ht="20.149999999999999" customHeight="1">
      <c r="A8341" s="13" t="s">
        <v>8641</v>
      </c>
      <c r="B8341" s="14">
        <v>9780444636232</v>
      </c>
      <c r="C8341" s="14">
        <v>9780444636263</v>
      </c>
      <c r="D8341" s="14">
        <v>2016</v>
      </c>
    </row>
    <row r="8342" spans="1:4" s="8" customFormat="1" ht="20.149999999999999" customHeight="1">
      <c r="A8342" s="13" t="s">
        <v>8642</v>
      </c>
      <c r="B8342" s="14">
        <v>9780128029718</v>
      </c>
      <c r="C8342" s="14">
        <v>9780128029886</v>
      </c>
      <c r="D8342" s="14">
        <v>2016</v>
      </c>
    </row>
    <row r="8343" spans="1:4" s="8" customFormat="1" ht="20.149999999999999" customHeight="1">
      <c r="A8343" s="13" t="s">
        <v>8643</v>
      </c>
      <c r="B8343" s="14">
        <v>9780128097342</v>
      </c>
      <c r="C8343" s="14">
        <v>9780128098769</v>
      </c>
      <c r="D8343" s="14">
        <v>2016</v>
      </c>
    </row>
    <row r="8344" spans="1:4" s="8" customFormat="1" ht="20.149999999999999" customHeight="1">
      <c r="A8344" s="13" t="s">
        <v>8644</v>
      </c>
      <c r="B8344" s="14">
        <v>9780081009871</v>
      </c>
      <c r="C8344" s="14">
        <v>9780081009895</v>
      </c>
      <c r="D8344" s="14">
        <v>2016</v>
      </c>
    </row>
    <row r="8345" spans="1:4" s="8" customFormat="1" ht="20.149999999999999" customHeight="1">
      <c r="A8345" s="13" t="s">
        <v>8645</v>
      </c>
      <c r="B8345" s="14">
        <v>9780128044629</v>
      </c>
      <c r="C8345" s="14">
        <v>9780128044957</v>
      </c>
      <c r="D8345" s="14">
        <v>2016</v>
      </c>
    </row>
    <row r="8346" spans="1:4" s="8" customFormat="1" ht="20.149999999999999" customHeight="1">
      <c r="A8346" s="13" t="s">
        <v>8646</v>
      </c>
      <c r="B8346" s="14">
        <v>9781782422518</v>
      </c>
      <c r="C8346" s="14">
        <v>9781782422617</v>
      </c>
      <c r="D8346" s="14">
        <v>2016</v>
      </c>
    </row>
    <row r="8347" spans="1:4" s="8" customFormat="1" ht="20.149999999999999" customHeight="1">
      <c r="A8347" s="13" t="s">
        <v>8647</v>
      </c>
      <c r="B8347" s="14">
        <v>9780128093573</v>
      </c>
      <c r="C8347" s="14">
        <v>9780128093634</v>
      </c>
      <c r="D8347" s="14">
        <v>2016</v>
      </c>
    </row>
    <row r="8348" spans="1:4" s="8" customFormat="1" ht="20.149999999999999" customHeight="1">
      <c r="A8348" s="13" t="s">
        <v>8648</v>
      </c>
      <c r="B8348" s="14">
        <v>9780081004098</v>
      </c>
      <c r="C8348" s="14">
        <v>9780081004289</v>
      </c>
      <c r="D8348" s="14">
        <v>2016</v>
      </c>
    </row>
    <row r="8349" spans="1:4" s="8" customFormat="1" ht="20.149999999999999" customHeight="1">
      <c r="A8349" s="13" t="s">
        <v>8649</v>
      </c>
      <c r="B8349" s="14">
        <v>9780128093160</v>
      </c>
      <c r="C8349" s="14">
        <v>9780128093658</v>
      </c>
      <c r="D8349" s="14">
        <v>2016</v>
      </c>
    </row>
    <row r="8350" spans="1:4" s="8" customFormat="1" ht="20.149999999999999" customHeight="1">
      <c r="A8350" s="13" t="s">
        <v>8650</v>
      </c>
      <c r="B8350" s="14">
        <v>9780128119631</v>
      </c>
      <c r="C8350" s="14">
        <v>9780128119648</v>
      </c>
      <c r="D8350" s="14">
        <v>2016</v>
      </c>
    </row>
    <row r="8351" spans="1:4" s="8" customFormat="1" ht="20.149999999999999" customHeight="1">
      <c r="A8351" s="13" t="s">
        <v>8651</v>
      </c>
      <c r="B8351" s="14">
        <v>9780128026830</v>
      </c>
      <c r="C8351" s="14">
        <v>9780128026977</v>
      </c>
      <c r="D8351" s="14">
        <v>2016</v>
      </c>
    </row>
    <row r="8352" spans="1:4" s="8" customFormat="1" ht="20.149999999999999" customHeight="1">
      <c r="A8352" s="13" t="s">
        <v>8652</v>
      </c>
      <c r="B8352" s="14">
        <v>9780128009468</v>
      </c>
      <c r="C8352" s="14">
        <v>9780128011706</v>
      </c>
      <c r="D8352" s="14">
        <v>2016</v>
      </c>
    </row>
    <row r="8353" spans="1:4" s="8" customFormat="1" ht="20.149999999999999" customHeight="1">
      <c r="A8353" s="13" t="s">
        <v>8653</v>
      </c>
      <c r="B8353" s="14">
        <v>9780128027271</v>
      </c>
      <c r="C8353" s="14">
        <v>9780128027479</v>
      </c>
      <c r="D8353" s="14">
        <v>2016</v>
      </c>
    </row>
    <row r="8354" spans="1:4" s="8" customFormat="1" ht="20.149999999999999" customHeight="1">
      <c r="A8354" s="13" t="s">
        <v>8654</v>
      </c>
      <c r="B8354" s="14">
        <v>9780128094792</v>
      </c>
      <c r="C8354" s="14">
        <v>9780128097076</v>
      </c>
      <c r="D8354" s="14">
        <v>2016</v>
      </c>
    </row>
    <row r="8355" spans="1:4" s="8" customFormat="1" ht="20.149999999999999" customHeight="1">
      <c r="A8355" s="13" t="s">
        <v>8655</v>
      </c>
      <c r="B8355" s="14">
        <v>9780128116395</v>
      </c>
      <c r="C8355" s="14">
        <v>9780128118542</v>
      </c>
      <c r="D8355" s="14">
        <v>2016</v>
      </c>
    </row>
    <row r="8356" spans="1:4" s="8" customFormat="1" ht="20.149999999999999" customHeight="1">
      <c r="A8356" s="13" t="s">
        <v>8656</v>
      </c>
      <c r="B8356" s="14">
        <v>9780128094877</v>
      </c>
      <c r="C8356" s="14">
        <v>9780128095102</v>
      </c>
      <c r="D8356" s="14">
        <v>2016</v>
      </c>
    </row>
    <row r="8357" spans="1:4" s="8" customFormat="1" ht="20.149999999999999" customHeight="1">
      <c r="A8357" s="13" t="s">
        <v>8657</v>
      </c>
      <c r="B8357" s="14">
        <v>9780128044537</v>
      </c>
      <c r="C8357" s="14">
        <v>9780128045008</v>
      </c>
      <c r="D8357" s="14">
        <v>2016</v>
      </c>
    </row>
    <row r="8358" spans="1:4" s="8" customFormat="1" ht="20.149999999999999" customHeight="1">
      <c r="A8358" s="13" t="s">
        <v>8658</v>
      </c>
      <c r="B8358" s="14">
        <v>9780128047163</v>
      </c>
      <c r="C8358" s="14">
        <v>9780128050811</v>
      </c>
      <c r="D8358" s="14">
        <v>2016</v>
      </c>
    </row>
    <row r="8359" spans="1:4" s="8" customFormat="1" ht="20.149999999999999" customHeight="1">
      <c r="A8359" s="13" t="s">
        <v>8659</v>
      </c>
      <c r="B8359" s="14">
        <v>9780128094495</v>
      </c>
      <c r="C8359" s="14">
        <v>9780128094303</v>
      </c>
      <c r="D8359" s="14">
        <v>2016</v>
      </c>
    </row>
    <row r="8360" spans="1:4" s="8" customFormat="1" ht="20.149999999999999" customHeight="1">
      <c r="A8360" s="13" t="s">
        <v>8660</v>
      </c>
      <c r="B8360" s="14">
        <v>9780128045558</v>
      </c>
      <c r="C8360" s="14">
        <v>9780128045794</v>
      </c>
      <c r="D8360" s="14">
        <v>2016</v>
      </c>
    </row>
    <row r="8361" spans="1:4" s="8" customFormat="1" ht="20.149999999999999" customHeight="1">
      <c r="A8361" s="13" t="s">
        <v>8661</v>
      </c>
      <c r="B8361" s="14">
        <v>9780128048108</v>
      </c>
      <c r="C8361" s="14">
        <v>9780128052266</v>
      </c>
      <c r="D8361" s="14">
        <v>2016</v>
      </c>
    </row>
    <row r="8362" spans="1:4" s="8" customFormat="1" ht="20.149999999999999" customHeight="1">
      <c r="A8362" s="13" t="s">
        <v>8662</v>
      </c>
      <c r="B8362" s="14">
        <v>9780081003275</v>
      </c>
      <c r="C8362" s="14">
        <v>9780128028834</v>
      </c>
      <c r="D8362" s="14">
        <v>2016</v>
      </c>
    </row>
    <row r="8363" spans="1:4" s="8" customFormat="1" ht="20.149999999999999" customHeight="1">
      <c r="A8363" s="13" t="s">
        <v>8663</v>
      </c>
      <c r="B8363" s="14">
        <v>9780128053546</v>
      </c>
      <c r="C8363" s="14">
        <v>9780128093030</v>
      </c>
      <c r="D8363" s="14">
        <v>2016</v>
      </c>
    </row>
    <row r="8364" spans="1:4" s="8" customFormat="1" ht="20.149999999999999" customHeight="1">
      <c r="A8364" s="13" t="s">
        <v>8664</v>
      </c>
      <c r="B8364" s="14">
        <v>9780128032244</v>
      </c>
      <c r="C8364" s="14">
        <v>9780128032251</v>
      </c>
      <c r="D8364" s="14">
        <v>2016</v>
      </c>
    </row>
    <row r="8365" spans="1:4" s="8" customFormat="1" ht="20.149999999999999" customHeight="1">
      <c r="A8365" s="13" t="s">
        <v>8665</v>
      </c>
      <c r="B8365" s="14">
        <v>9780128054789</v>
      </c>
      <c r="C8365" s="14">
        <v>9780128093559</v>
      </c>
      <c r="D8365" s="14">
        <v>2016</v>
      </c>
    </row>
    <row r="8366" spans="1:4" s="8" customFormat="1" ht="20.149999999999999" customHeight="1">
      <c r="A8366" s="13" t="s">
        <v>8666</v>
      </c>
      <c r="B8366" s="14">
        <v>9780128047965</v>
      </c>
      <c r="C8366" s="14">
        <v>9780128052129</v>
      </c>
      <c r="D8366" s="14">
        <v>2016</v>
      </c>
    </row>
    <row r="8367" spans="1:4" s="8" customFormat="1" ht="20.149999999999999" customHeight="1">
      <c r="A8367" s="13" t="s">
        <v>8667</v>
      </c>
      <c r="B8367" s="14">
        <v>9780081017531</v>
      </c>
      <c r="C8367" s="14">
        <v>9780081012628</v>
      </c>
      <c r="D8367" s="14">
        <v>2016</v>
      </c>
    </row>
    <row r="8368" spans="1:4" s="8" customFormat="1" ht="20.149999999999999" customHeight="1">
      <c r="A8368" s="13" t="s">
        <v>8668</v>
      </c>
      <c r="B8368" s="14">
        <v>9780128047804</v>
      </c>
      <c r="C8368" s="14">
        <v>9780128051757</v>
      </c>
      <c r="D8368" s="14">
        <v>2016</v>
      </c>
    </row>
    <row r="8369" spans="1:4" s="8" customFormat="1" ht="20.149999999999999" customHeight="1">
      <c r="A8369" s="13" t="s">
        <v>8669</v>
      </c>
      <c r="B8369" s="14">
        <v>9780128027257</v>
      </c>
      <c r="C8369" s="14">
        <v>9780128027462</v>
      </c>
      <c r="D8369" s="14">
        <v>2016</v>
      </c>
    </row>
    <row r="8370" spans="1:4" s="8" customFormat="1" ht="20.149999999999999" customHeight="1">
      <c r="A8370" s="13" t="s">
        <v>8670</v>
      </c>
      <c r="B8370" s="14">
        <v>9780081019382</v>
      </c>
      <c r="C8370" s="14">
        <v>9780081019399</v>
      </c>
      <c r="D8370" s="14">
        <v>2016</v>
      </c>
    </row>
    <row r="8371" spans="1:4" s="8" customFormat="1" ht="20.149999999999999" customHeight="1">
      <c r="A8371" s="13" t="s">
        <v>8671</v>
      </c>
      <c r="B8371" s="14">
        <v>9780128053195</v>
      </c>
      <c r="C8371" s="14">
        <v>9780128092491</v>
      </c>
      <c r="D8371" s="14">
        <v>2016</v>
      </c>
    </row>
    <row r="8372" spans="1:4" s="8" customFormat="1" ht="20.149999999999999" customHeight="1">
      <c r="A8372" s="13" t="s">
        <v>6906</v>
      </c>
      <c r="B8372" s="14">
        <v>9780128047095</v>
      </c>
      <c r="C8372" s="14">
        <v>9780128050750</v>
      </c>
      <c r="D8372" s="14">
        <v>2016</v>
      </c>
    </row>
    <row r="8373" spans="1:4" s="8" customFormat="1" ht="20.149999999999999" customHeight="1">
      <c r="A8373" s="13" t="s">
        <v>8672</v>
      </c>
      <c r="B8373" s="14">
        <v>9780128047521</v>
      </c>
      <c r="C8373" s="14">
        <v>9780128050507</v>
      </c>
      <c r="D8373" s="14">
        <v>2016</v>
      </c>
    </row>
    <row r="8374" spans="1:4" s="8" customFormat="1" ht="20.149999999999999" customHeight="1">
      <c r="A8374" s="13" t="s">
        <v>8673</v>
      </c>
      <c r="B8374" s="14">
        <v>9780323497824</v>
      </c>
      <c r="C8374" s="14">
        <v>9780323497831</v>
      </c>
      <c r="D8374" s="14">
        <v>2016</v>
      </c>
    </row>
    <row r="8375" spans="1:4" s="8" customFormat="1" ht="20.149999999999999" customHeight="1">
      <c r="A8375" s="13" t="s">
        <v>6763</v>
      </c>
      <c r="B8375" s="14">
        <v>9780128047798</v>
      </c>
      <c r="C8375" s="14">
        <v>9780128051740</v>
      </c>
      <c r="D8375" s="14">
        <v>2016</v>
      </c>
    </row>
    <row r="8376" spans="1:4" s="8" customFormat="1" ht="20.149999999999999" customHeight="1">
      <c r="A8376" s="13" t="s">
        <v>8674</v>
      </c>
      <c r="B8376" s="14">
        <v>9780128017746</v>
      </c>
      <c r="C8376" s="14">
        <v>9780128018477</v>
      </c>
      <c r="D8376" s="14">
        <v>2016</v>
      </c>
    </row>
    <row r="8377" spans="1:4" s="8" customFormat="1" ht="20.149999999999999" customHeight="1">
      <c r="A8377" s="13" t="s">
        <v>8675</v>
      </c>
      <c r="B8377" s="14">
        <v>9780128037638</v>
      </c>
      <c r="C8377" s="14">
        <v>9780128038215</v>
      </c>
      <c r="D8377" s="14">
        <v>2016</v>
      </c>
    </row>
    <row r="8378" spans="1:4" s="8" customFormat="1" ht="20.149999999999999" customHeight="1">
      <c r="A8378" s="13" t="s">
        <v>8676</v>
      </c>
      <c r="B8378" s="14">
        <v>9780128097601</v>
      </c>
      <c r="C8378" s="14">
        <v>9780128097618</v>
      </c>
      <c r="D8378" s="14">
        <v>2016</v>
      </c>
    </row>
    <row r="8379" spans="1:4" s="8" customFormat="1" ht="20.149999999999999" customHeight="1">
      <c r="A8379" s="13" t="s">
        <v>8677</v>
      </c>
      <c r="B8379" s="14">
        <v>9780128093788</v>
      </c>
      <c r="C8379" s="14">
        <v>9780128093696</v>
      </c>
      <c r="D8379" s="14">
        <v>2016</v>
      </c>
    </row>
    <row r="8380" spans="1:4" s="8" customFormat="1" ht="20.149999999999999" customHeight="1">
      <c r="A8380" s="13" t="s">
        <v>8678</v>
      </c>
      <c r="B8380" s="14">
        <v>9780323508599</v>
      </c>
      <c r="C8380" s="14">
        <v>9780323478885</v>
      </c>
      <c r="D8380" s="14">
        <v>2016</v>
      </c>
    </row>
    <row r="8381" spans="1:4" s="8" customFormat="1" ht="20.149999999999999" customHeight="1">
      <c r="A8381" s="13" t="s">
        <v>8679</v>
      </c>
      <c r="B8381" s="14">
        <v>9780444636317</v>
      </c>
      <c r="C8381" s="14">
        <v>9780444636324</v>
      </c>
      <c r="D8381" s="14">
        <v>2016</v>
      </c>
    </row>
    <row r="8382" spans="1:4" s="8" customFormat="1" ht="20.149999999999999" customHeight="1">
      <c r="A8382" s="13" t="s">
        <v>8680</v>
      </c>
      <c r="B8382" s="14">
        <v>9780128099100</v>
      </c>
      <c r="C8382" s="14">
        <v>9780128099117</v>
      </c>
      <c r="D8382" s="14">
        <v>2016</v>
      </c>
    </row>
    <row r="8383" spans="1:4" s="8" customFormat="1" ht="20.149999999999999" customHeight="1">
      <c r="A8383" s="13" t="s">
        <v>6842</v>
      </c>
      <c r="B8383" s="14">
        <v>9780128098639</v>
      </c>
      <c r="C8383" s="14">
        <v>9780128098646</v>
      </c>
      <c r="D8383" s="14">
        <v>2016</v>
      </c>
    </row>
    <row r="8384" spans="1:4" s="8" customFormat="1" ht="20.149999999999999" customHeight="1">
      <c r="A8384" s="13" t="s">
        <v>8681</v>
      </c>
      <c r="B8384" s="14">
        <v>9780128116623</v>
      </c>
      <c r="C8384" s="14">
        <v>9780128116630</v>
      </c>
      <c r="D8384" s="14">
        <v>2016</v>
      </c>
    </row>
    <row r="8385" spans="1:4" s="8" customFormat="1" ht="20.149999999999999" customHeight="1">
      <c r="A8385" s="13" t="s">
        <v>8682</v>
      </c>
      <c r="B8385" s="14">
        <v>9780128051528</v>
      </c>
      <c r="C8385" s="14">
        <v>9780128052969</v>
      </c>
      <c r="D8385" s="14">
        <v>2016</v>
      </c>
    </row>
    <row r="8386" spans="1:4" s="8" customFormat="1" ht="20.149999999999999" customHeight="1">
      <c r="A8386" s="13" t="s">
        <v>8683</v>
      </c>
      <c r="B8386" s="14">
        <v>9780128104330</v>
      </c>
      <c r="C8386" s="14">
        <v>9780128104439</v>
      </c>
      <c r="D8386" s="14">
        <v>2016</v>
      </c>
    </row>
    <row r="8387" spans="1:4" s="8" customFormat="1" ht="20.149999999999999" customHeight="1">
      <c r="A8387" s="13" t="s">
        <v>8684</v>
      </c>
      <c r="B8387" s="14">
        <v>9780128092439</v>
      </c>
      <c r="C8387" s="14">
        <v>9780128094983</v>
      </c>
      <c r="D8387" s="14">
        <v>2016</v>
      </c>
    </row>
    <row r="8388" spans="1:4" s="8" customFormat="1" ht="20.149999999999999" customHeight="1">
      <c r="A8388" s="13" t="s">
        <v>8685</v>
      </c>
      <c r="B8388" s="14">
        <v>9781630670658</v>
      </c>
      <c r="C8388" s="14">
        <v>9781630670665</v>
      </c>
      <c r="D8388" s="14">
        <v>2016</v>
      </c>
    </row>
    <row r="8389" spans="1:4" s="8" customFormat="1" ht="20.149999999999999" customHeight="1">
      <c r="A8389" s="13" t="s">
        <v>8686</v>
      </c>
      <c r="B8389" s="14">
        <v>9780128047149</v>
      </c>
      <c r="C8389" s="14">
        <v>9780128050798</v>
      </c>
      <c r="D8389" s="14">
        <v>2016</v>
      </c>
    </row>
    <row r="8390" spans="1:4" s="8" customFormat="1" ht="20.149999999999999" customHeight="1">
      <c r="A8390" s="13" t="s">
        <v>8687</v>
      </c>
      <c r="B8390" s="14">
        <v>9780128038635</v>
      </c>
      <c r="C8390" s="14">
        <v>9780128038659</v>
      </c>
      <c r="D8390" s="14">
        <v>2016</v>
      </c>
    </row>
    <row r="8391" spans="1:4" s="8" customFormat="1" ht="20.149999999999999" customHeight="1">
      <c r="A8391" s="13" t="s">
        <v>8688</v>
      </c>
      <c r="B8391" s="14">
        <v>9780128028506</v>
      </c>
      <c r="C8391" s="14">
        <v>9780128028841</v>
      </c>
      <c r="D8391" s="14">
        <v>2016</v>
      </c>
    </row>
    <row r="8392" spans="1:4" s="8" customFormat="1" ht="20.149999999999999" customHeight="1">
      <c r="A8392" s="13" t="s">
        <v>8689</v>
      </c>
      <c r="B8392" s="14">
        <v>9781785481871</v>
      </c>
      <c r="C8392" s="14">
        <v>9780081017777</v>
      </c>
      <c r="D8392" s="14">
        <v>2016</v>
      </c>
    </row>
    <row r="8393" spans="1:4" s="8" customFormat="1" ht="20.149999999999999" customHeight="1">
      <c r="A8393" s="13" t="s">
        <v>8690</v>
      </c>
      <c r="B8393" s="14">
        <v>9780081010433</v>
      </c>
      <c r="C8393" s="14">
        <v>9780128095126</v>
      </c>
      <c r="D8393" s="14">
        <v>2016</v>
      </c>
    </row>
    <row r="8394" spans="1:4" s="8" customFormat="1" ht="20.149999999999999" customHeight="1">
      <c r="A8394" s="13" t="s">
        <v>8691</v>
      </c>
      <c r="B8394" s="14">
        <v>9780124103979</v>
      </c>
      <c r="C8394" s="14">
        <v>9780124104594</v>
      </c>
      <c r="D8394" s="14">
        <v>2016</v>
      </c>
    </row>
    <row r="8395" spans="1:4" s="8" customFormat="1" ht="20.149999999999999" customHeight="1">
      <c r="A8395" s="13" t="s">
        <v>8692</v>
      </c>
      <c r="B8395" s="14">
        <v>9780081010167</v>
      </c>
      <c r="C8395" s="14">
        <v>9780081010143</v>
      </c>
      <c r="D8395" s="14">
        <v>2016</v>
      </c>
    </row>
    <row r="8396" spans="1:4" s="8" customFormat="1" ht="20.149999999999999" customHeight="1">
      <c r="A8396" s="13" t="s">
        <v>8693</v>
      </c>
      <c r="B8396" s="14">
        <v>9781782423362</v>
      </c>
      <c r="C8396" s="14">
        <v>9781782423546</v>
      </c>
      <c r="D8396" s="14">
        <v>2016</v>
      </c>
    </row>
    <row r="8397" spans="1:4" s="8" customFormat="1" ht="20.149999999999999" customHeight="1">
      <c r="A8397" s="13" t="s">
        <v>8694</v>
      </c>
      <c r="B8397" s="14">
        <v>9780128040416</v>
      </c>
      <c r="C8397" s="14">
        <v>9780128040942</v>
      </c>
      <c r="D8397" s="14">
        <v>2016</v>
      </c>
    </row>
    <row r="8398" spans="1:4" s="8" customFormat="1" ht="20.149999999999999" customHeight="1">
      <c r="A8398" s="13" t="s">
        <v>8695</v>
      </c>
      <c r="B8398" s="14">
        <v>9780128035887</v>
      </c>
      <c r="C8398" s="14">
        <v>9780128036099</v>
      </c>
      <c r="D8398" s="14">
        <v>2016</v>
      </c>
    </row>
    <row r="8399" spans="1:4" s="8" customFormat="1" ht="20.149999999999999" customHeight="1">
      <c r="A8399" s="13" t="s">
        <v>8696</v>
      </c>
      <c r="B8399" s="14">
        <v>9780128029039</v>
      </c>
      <c r="C8399" s="14">
        <v>9780128092187</v>
      </c>
      <c r="D8399" s="14">
        <v>2016</v>
      </c>
    </row>
    <row r="8400" spans="1:4" s="8" customFormat="1" ht="20.149999999999999" customHeight="1">
      <c r="A8400" s="13" t="s">
        <v>8697</v>
      </c>
      <c r="B8400" s="14">
        <v>9780081019443</v>
      </c>
      <c r="C8400" s="14">
        <v>9780081019450</v>
      </c>
      <c r="D8400" s="14">
        <v>2016</v>
      </c>
    </row>
    <row r="8401" spans="1:7" s="8" customFormat="1" ht="20.149999999999999" customHeight="1">
      <c r="A8401" s="13" t="s">
        <v>8698</v>
      </c>
      <c r="B8401" s="14">
        <v>9780128048115</v>
      </c>
      <c r="C8401" s="14">
        <v>9780128052273</v>
      </c>
      <c r="D8401" s="14">
        <v>2016</v>
      </c>
    </row>
    <row r="8402" spans="1:7" s="8" customFormat="1" ht="20.149999999999999" customHeight="1">
      <c r="A8402" s="13" t="s">
        <v>8699</v>
      </c>
      <c r="B8402" s="14">
        <v>9781785481857</v>
      </c>
      <c r="C8402" s="14">
        <v>9780081017838</v>
      </c>
      <c r="D8402" s="14">
        <v>2016</v>
      </c>
    </row>
    <row r="8403" spans="1:7" s="8" customFormat="1" ht="20.149999999999999" customHeight="1">
      <c r="A8403" s="13" t="s">
        <v>8700</v>
      </c>
      <c r="B8403" s="14">
        <v>9780128053430</v>
      </c>
      <c r="C8403" s="14">
        <v>9780128092323</v>
      </c>
      <c r="D8403" s="14">
        <v>2016</v>
      </c>
    </row>
    <row r="8404" spans="1:7" s="8" customFormat="1" ht="20.149999999999999" customHeight="1">
      <c r="A8404" s="13" t="s">
        <v>8701</v>
      </c>
      <c r="B8404" s="14">
        <v>9780128002773</v>
      </c>
      <c r="C8404" s="14">
        <v>9780128005255</v>
      </c>
      <c r="D8404" s="14">
        <v>2016</v>
      </c>
    </row>
    <row r="8405" spans="1:7" s="8" customFormat="1" ht="20.149999999999999" customHeight="1">
      <c r="A8405" s="13" t="s">
        <v>8702</v>
      </c>
      <c r="B8405" s="14">
        <v>9780128053034</v>
      </c>
      <c r="C8405" s="14">
        <v>9780128054482</v>
      </c>
      <c r="D8405" s="14">
        <v>2016</v>
      </c>
    </row>
    <row r="8406" spans="1:7" s="8" customFormat="1" ht="20.149999999999999" customHeight="1">
      <c r="A8406" s="13" t="s">
        <v>8703</v>
      </c>
      <c r="B8406" s="14">
        <v>9780128054512</v>
      </c>
      <c r="C8406" s="14">
        <v>9780128104712</v>
      </c>
      <c r="D8406" s="14">
        <v>2016</v>
      </c>
    </row>
    <row r="8407" spans="1:7" s="8" customFormat="1" ht="20.149999999999999" customHeight="1">
      <c r="A8407" s="13" t="s">
        <v>8704</v>
      </c>
      <c r="B8407" s="14">
        <v>9781785481529</v>
      </c>
      <c r="C8407" s="14">
        <v>9780081010884</v>
      </c>
      <c r="D8407" s="14">
        <v>2016</v>
      </c>
    </row>
    <row r="8408" spans="1:7" s="8" customFormat="1" ht="20.149999999999999" customHeight="1">
      <c r="A8408" s="13" t="s">
        <v>8705</v>
      </c>
      <c r="B8408" s="14">
        <v>9781785480768</v>
      </c>
      <c r="C8408" s="14">
        <v>9780081011973</v>
      </c>
      <c r="D8408" s="14">
        <v>2016</v>
      </c>
    </row>
    <row r="8409" spans="1:7" s="8" customFormat="1" ht="20.149999999999999" customHeight="1">
      <c r="A8409" s="13" t="s">
        <v>8706</v>
      </c>
      <c r="B8409" s="14">
        <v>9782251381350</v>
      </c>
      <c r="C8409" s="14"/>
      <c r="D8409" s="14">
        <v>2016</v>
      </c>
      <c r="E8409" s="15" t="s">
        <v>567</v>
      </c>
      <c r="F8409" s="15" t="s">
        <v>2871</v>
      </c>
      <c r="G8409" s="15" t="s">
        <v>2871</v>
      </c>
    </row>
    <row r="8410" spans="1:7" s="8" customFormat="1" ht="20.149999999999999" customHeight="1">
      <c r="A8410" s="13" t="s">
        <v>8707</v>
      </c>
      <c r="B8410" s="14">
        <v>9782897192877</v>
      </c>
      <c r="C8410" s="14">
        <v>9782897192891</v>
      </c>
      <c r="D8410" s="14">
        <v>2016</v>
      </c>
      <c r="E8410" s="15" t="s">
        <v>157</v>
      </c>
    </row>
    <row r="8411" spans="1:7" s="8" customFormat="1" ht="20.149999999999999" customHeight="1">
      <c r="A8411" s="13" t="s">
        <v>8708</v>
      </c>
      <c r="B8411" s="14">
        <v>9782759225125</v>
      </c>
      <c r="C8411" s="14">
        <v>9782759225132</v>
      </c>
      <c r="D8411" s="14">
        <v>2016</v>
      </c>
      <c r="E8411" s="15" t="s">
        <v>249</v>
      </c>
    </row>
    <row r="8412" spans="1:7" s="8" customFormat="1" ht="20.149999999999999" customHeight="1">
      <c r="A8412" s="13" t="s">
        <v>8709</v>
      </c>
      <c r="B8412" s="14">
        <v>9791031800998</v>
      </c>
      <c r="C8412" s="14"/>
      <c r="D8412" s="14">
        <v>2016</v>
      </c>
      <c r="E8412" s="15" t="s">
        <v>157</v>
      </c>
      <c r="F8412" s="15" t="s">
        <v>277</v>
      </c>
      <c r="G8412" s="15" t="s">
        <v>8710</v>
      </c>
    </row>
    <row r="8413" spans="1:7" s="8" customFormat="1" ht="20.149999999999999" customHeight="1">
      <c r="A8413" s="13" t="s">
        <v>8711</v>
      </c>
      <c r="B8413" s="14">
        <v>9782212118070</v>
      </c>
      <c r="C8413" s="14">
        <v>9782212030655</v>
      </c>
      <c r="D8413" s="14">
        <v>2016</v>
      </c>
      <c r="E8413" s="15" t="s">
        <v>31</v>
      </c>
      <c r="F8413" s="15" t="s">
        <v>484</v>
      </c>
      <c r="G8413" s="15" t="s">
        <v>484</v>
      </c>
    </row>
    <row r="8414" spans="1:7" s="8" customFormat="1" ht="20.149999999999999" customHeight="1">
      <c r="A8414" s="13" t="s">
        <v>8712</v>
      </c>
      <c r="B8414" s="14">
        <v>9782212144468</v>
      </c>
      <c r="C8414" s="14">
        <v>9782212410075</v>
      </c>
      <c r="D8414" s="14">
        <v>2016</v>
      </c>
      <c r="E8414" s="15" t="s">
        <v>244</v>
      </c>
      <c r="F8414" s="15" t="s">
        <v>245</v>
      </c>
      <c r="G8414" s="15" t="s">
        <v>246</v>
      </c>
    </row>
    <row r="8415" spans="1:7" s="8" customFormat="1" ht="20.149999999999999" customHeight="1">
      <c r="A8415" s="13" t="s">
        <v>8713</v>
      </c>
      <c r="B8415" s="14">
        <v>9782212118803</v>
      </c>
      <c r="C8415" s="14">
        <v>9782212224108</v>
      </c>
      <c r="D8415" s="14">
        <v>2016</v>
      </c>
      <c r="E8415" s="15" t="s">
        <v>31</v>
      </c>
      <c r="F8415" s="15" t="s">
        <v>32</v>
      </c>
      <c r="G8415" s="15" t="s">
        <v>8359</v>
      </c>
    </row>
    <row r="8416" spans="1:7" s="8" customFormat="1" ht="20.149999999999999" customHeight="1">
      <c r="A8416" s="13" t="s">
        <v>8714</v>
      </c>
      <c r="B8416" s="14">
        <v>9782212118483</v>
      </c>
      <c r="C8416" s="14">
        <v>9782212412178</v>
      </c>
      <c r="D8416" s="14">
        <v>2016</v>
      </c>
      <c r="E8416" s="15" t="s">
        <v>31</v>
      </c>
      <c r="F8416" s="15" t="s">
        <v>484</v>
      </c>
      <c r="G8416" s="15" t="s">
        <v>2472</v>
      </c>
    </row>
    <row r="8417" spans="1:7" s="8" customFormat="1" ht="20.149999999999999" customHeight="1">
      <c r="A8417" s="13" t="s">
        <v>8715</v>
      </c>
      <c r="B8417" s="14">
        <v>9782212144031</v>
      </c>
      <c r="C8417" s="14">
        <v>9782212308075</v>
      </c>
      <c r="D8417" s="14">
        <v>2016</v>
      </c>
      <c r="E8417" s="15" t="s">
        <v>31</v>
      </c>
      <c r="F8417" s="15" t="s">
        <v>75</v>
      </c>
      <c r="G8417" s="15" t="s">
        <v>76</v>
      </c>
    </row>
    <row r="8418" spans="1:7" s="8" customFormat="1" ht="20.149999999999999" customHeight="1">
      <c r="A8418" s="13" t="s">
        <v>8716</v>
      </c>
      <c r="B8418" s="14">
        <v>9782212118872</v>
      </c>
      <c r="C8418" s="14">
        <v>9782212248036</v>
      </c>
      <c r="D8418" s="14">
        <v>2016</v>
      </c>
      <c r="E8418" s="15" t="s">
        <v>31</v>
      </c>
      <c r="F8418" s="15" t="s">
        <v>394</v>
      </c>
      <c r="G8418" s="15" t="s">
        <v>8717</v>
      </c>
    </row>
    <row r="8419" spans="1:7" s="8" customFormat="1" ht="20.149999999999999" customHeight="1">
      <c r="A8419" s="13" t="s">
        <v>8718</v>
      </c>
      <c r="B8419" s="14">
        <v>9782251446271</v>
      </c>
      <c r="C8419" s="14"/>
      <c r="D8419" s="14">
        <v>2016</v>
      </c>
      <c r="E8419" s="15" t="s">
        <v>1870</v>
      </c>
      <c r="F8419" s="15" t="s">
        <v>8719</v>
      </c>
      <c r="G8419" s="15" t="s">
        <v>8720</v>
      </c>
    </row>
    <row r="8420" spans="1:7" s="8" customFormat="1" ht="20.149999999999999" customHeight="1">
      <c r="A8420" s="13" t="s">
        <v>8721</v>
      </c>
      <c r="B8420" s="14">
        <v>9782251445908</v>
      </c>
      <c r="C8420" s="14"/>
      <c r="D8420" s="14">
        <v>2016</v>
      </c>
      <c r="E8420" s="15" t="s">
        <v>18</v>
      </c>
      <c r="F8420" s="15" t="s">
        <v>18</v>
      </c>
      <c r="G8420" s="15" t="s">
        <v>1860</v>
      </c>
    </row>
    <row r="8421" spans="1:7" s="8" customFormat="1" ht="20.149999999999999" customHeight="1">
      <c r="A8421" s="13" t="s">
        <v>8722</v>
      </c>
      <c r="B8421" s="14">
        <v>9782759819140</v>
      </c>
      <c r="C8421" s="14">
        <v>9782759820276</v>
      </c>
      <c r="D8421" s="14">
        <v>2016</v>
      </c>
      <c r="E8421" s="15" t="s">
        <v>25</v>
      </c>
    </row>
    <row r="8422" spans="1:7" s="8" customFormat="1" ht="20.149999999999999" customHeight="1">
      <c r="A8422" s="13" t="s">
        <v>8723</v>
      </c>
      <c r="B8422" s="14">
        <v>9782212118759</v>
      </c>
      <c r="C8422" s="14">
        <v>9782212331745</v>
      </c>
      <c r="D8422" s="14">
        <v>2016</v>
      </c>
      <c r="E8422" s="15" t="s">
        <v>157</v>
      </c>
      <c r="F8422" s="15" t="s">
        <v>2443</v>
      </c>
      <c r="G8422" s="15" t="s">
        <v>8042</v>
      </c>
    </row>
    <row r="8423" spans="1:7" s="8" customFormat="1" ht="20.149999999999999" customHeight="1">
      <c r="A8423" s="13" t="s">
        <v>8724</v>
      </c>
      <c r="B8423" s="14">
        <v>9782100754793</v>
      </c>
      <c r="C8423" s="14">
        <v>9782100757947</v>
      </c>
      <c r="D8423" s="14">
        <v>2016</v>
      </c>
      <c r="E8423" s="15" t="s">
        <v>273</v>
      </c>
      <c r="F8423" s="15" t="s">
        <v>829</v>
      </c>
      <c r="G8423" s="15" t="s">
        <v>829</v>
      </c>
    </row>
    <row r="8424" spans="1:7" s="8" customFormat="1" ht="20.149999999999999" customHeight="1">
      <c r="A8424" s="13" t="s">
        <v>8725</v>
      </c>
      <c r="B8424" s="14">
        <v>9782100747207</v>
      </c>
      <c r="C8424" s="14">
        <v>9782100757930</v>
      </c>
      <c r="D8424" s="14">
        <v>2016</v>
      </c>
      <c r="E8424" s="15" t="s">
        <v>273</v>
      </c>
      <c r="F8424" s="15" t="s">
        <v>473</v>
      </c>
      <c r="G8424" s="15" t="s">
        <v>8054</v>
      </c>
    </row>
    <row r="8425" spans="1:7" s="8" customFormat="1" ht="20.149999999999999" customHeight="1">
      <c r="A8425" s="13" t="s">
        <v>8726</v>
      </c>
      <c r="B8425" s="14">
        <v>9782100752935</v>
      </c>
      <c r="C8425" s="14">
        <v>9782100757916</v>
      </c>
      <c r="D8425" s="14">
        <v>2016</v>
      </c>
      <c r="E8425" s="15" t="s">
        <v>157</v>
      </c>
      <c r="F8425" s="15" t="s">
        <v>277</v>
      </c>
      <c r="G8425" s="15" t="s">
        <v>8727</v>
      </c>
    </row>
    <row r="8426" spans="1:7" s="8" customFormat="1" ht="20.149999999999999" customHeight="1">
      <c r="A8426" s="13" t="s">
        <v>8728</v>
      </c>
      <c r="B8426" s="14">
        <v>9782100754120</v>
      </c>
      <c r="C8426" s="14">
        <v>9782100756780</v>
      </c>
      <c r="D8426" s="14">
        <v>2016</v>
      </c>
      <c r="E8426" s="15" t="s">
        <v>157</v>
      </c>
      <c r="F8426" s="15" t="s">
        <v>878</v>
      </c>
      <c r="G8426" s="15" t="s">
        <v>879</v>
      </c>
    </row>
    <row r="8427" spans="1:7" s="8" customFormat="1" ht="20.149999999999999" customHeight="1">
      <c r="A8427" s="13" t="s">
        <v>8729</v>
      </c>
      <c r="B8427" s="14">
        <v>9782100754243</v>
      </c>
      <c r="C8427" s="14">
        <v>9782100756735</v>
      </c>
      <c r="D8427" s="14">
        <v>2016</v>
      </c>
      <c r="E8427" s="15" t="s">
        <v>236</v>
      </c>
      <c r="F8427" s="15" t="s">
        <v>463</v>
      </c>
      <c r="G8427" s="15" t="s">
        <v>8730</v>
      </c>
    </row>
    <row r="8428" spans="1:7" s="8" customFormat="1" ht="20.149999999999999" customHeight="1">
      <c r="A8428" s="13" t="s">
        <v>8731</v>
      </c>
      <c r="B8428" s="14">
        <v>9782100738571</v>
      </c>
      <c r="C8428" s="14">
        <v>9782100756155</v>
      </c>
      <c r="D8428" s="14">
        <v>2016</v>
      </c>
      <c r="E8428" s="15" t="s">
        <v>236</v>
      </c>
      <c r="F8428" s="15" t="s">
        <v>237</v>
      </c>
      <c r="G8428" s="15" t="s">
        <v>238</v>
      </c>
    </row>
    <row r="8429" spans="1:7" s="8" customFormat="1" ht="20.149999999999999" customHeight="1">
      <c r="A8429" s="13" t="s">
        <v>8732</v>
      </c>
      <c r="B8429" s="14">
        <v>9782100754212</v>
      </c>
      <c r="C8429" s="14">
        <v>9782100756087</v>
      </c>
      <c r="D8429" s="14">
        <v>2016</v>
      </c>
      <c r="E8429" s="15" t="s">
        <v>25</v>
      </c>
      <c r="F8429" s="15" t="s">
        <v>26</v>
      </c>
      <c r="G8429" s="15" t="s">
        <v>2839</v>
      </c>
    </row>
    <row r="8430" spans="1:7" s="8" customFormat="1" ht="20.149999999999999" customHeight="1">
      <c r="A8430" s="13" t="s">
        <v>8733</v>
      </c>
      <c r="B8430" s="14">
        <v>9782100754175</v>
      </c>
      <c r="C8430" s="14">
        <v>9782100756070</v>
      </c>
      <c r="D8430" s="14">
        <v>2016</v>
      </c>
      <c r="E8430" s="15" t="s">
        <v>68</v>
      </c>
      <c r="F8430" s="15" t="s">
        <v>68</v>
      </c>
      <c r="G8430" s="15" t="s">
        <v>8734</v>
      </c>
    </row>
    <row r="8431" spans="1:7" s="8" customFormat="1" ht="20.149999999999999" customHeight="1">
      <c r="A8431" s="13" t="s">
        <v>8735</v>
      </c>
      <c r="B8431" s="14">
        <v>9782100752140</v>
      </c>
      <c r="C8431" s="14">
        <v>9782100755141</v>
      </c>
      <c r="D8431" s="14">
        <v>2016</v>
      </c>
      <c r="E8431" s="15" t="s">
        <v>25</v>
      </c>
      <c r="F8431" s="15" t="s">
        <v>480</v>
      </c>
      <c r="G8431" s="15" t="s">
        <v>6625</v>
      </c>
    </row>
    <row r="8432" spans="1:7" s="8" customFormat="1" ht="20.149999999999999" customHeight="1">
      <c r="A8432" s="13" t="s">
        <v>8736</v>
      </c>
      <c r="B8432" s="14">
        <v>9782100747375</v>
      </c>
      <c r="C8432" s="14">
        <v>9782100754892</v>
      </c>
      <c r="D8432" s="14">
        <v>2016</v>
      </c>
      <c r="E8432" s="15" t="s">
        <v>25</v>
      </c>
      <c r="F8432" s="15" t="s">
        <v>480</v>
      </c>
      <c r="G8432" s="15" t="s">
        <v>1552</v>
      </c>
    </row>
    <row r="8433" spans="1:7" s="8" customFormat="1" ht="20.149999999999999" customHeight="1">
      <c r="A8433" s="13" t="s">
        <v>8737</v>
      </c>
      <c r="B8433" s="14">
        <v>9782100754168</v>
      </c>
      <c r="C8433" s="14">
        <v>9782100754861</v>
      </c>
      <c r="D8433" s="14">
        <v>2016</v>
      </c>
      <c r="E8433" s="15" t="s">
        <v>25</v>
      </c>
      <c r="F8433" s="15" t="s">
        <v>26</v>
      </c>
      <c r="G8433" s="15" t="s">
        <v>8738</v>
      </c>
    </row>
    <row r="8434" spans="1:7" s="8" customFormat="1" ht="20.149999999999999" customHeight="1">
      <c r="A8434" s="13" t="s">
        <v>8739</v>
      </c>
      <c r="B8434" s="14">
        <v>9782100754151</v>
      </c>
      <c r="C8434" s="14">
        <v>9782100754755</v>
      </c>
      <c r="D8434" s="14">
        <v>2016</v>
      </c>
      <c r="E8434" s="15" t="s">
        <v>25</v>
      </c>
      <c r="F8434" s="15" t="s">
        <v>26</v>
      </c>
      <c r="G8434" s="15" t="s">
        <v>8738</v>
      </c>
    </row>
    <row r="8435" spans="1:7" s="8" customFormat="1" ht="20.149999999999999" customHeight="1">
      <c r="A8435" s="13" t="s">
        <v>8740</v>
      </c>
      <c r="B8435" s="14">
        <v>9782100747054</v>
      </c>
      <c r="C8435" s="14">
        <v>9782100754472</v>
      </c>
      <c r="D8435" s="14">
        <v>2016</v>
      </c>
      <c r="E8435" s="15" t="s">
        <v>25</v>
      </c>
      <c r="F8435" s="15" t="s">
        <v>26</v>
      </c>
      <c r="G8435" s="15" t="s">
        <v>2839</v>
      </c>
    </row>
    <row r="8436" spans="1:7" s="8" customFormat="1" ht="20.149999999999999" customHeight="1">
      <c r="A8436" s="13" t="s">
        <v>8741</v>
      </c>
      <c r="B8436" s="14">
        <v>9782100749874</v>
      </c>
      <c r="C8436" s="14">
        <v>9782100753437</v>
      </c>
      <c r="D8436" s="14">
        <v>2016</v>
      </c>
      <c r="E8436" s="15" t="s">
        <v>68</v>
      </c>
      <c r="F8436" s="15" t="s">
        <v>68</v>
      </c>
      <c r="G8436" s="15" t="s">
        <v>8742</v>
      </c>
    </row>
    <row r="8437" spans="1:7" s="8" customFormat="1" ht="20.149999999999999" customHeight="1">
      <c r="A8437" s="13" t="s">
        <v>8743</v>
      </c>
      <c r="B8437" s="14">
        <v>9782100783762</v>
      </c>
      <c r="C8437" s="14">
        <v>9782100753420</v>
      </c>
      <c r="D8437" s="14">
        <v>2016</v>
      </c>
      <c r="E8437" s="15" t="s">
        <v>25</v>
      </c>
      <c r="F8437" s="15" t="s">
        <v>26</v>
      </c>
      <c r="G8437" s="15" t="s">
        <v>7897</v>
      </c>
    </row>
    <row r="8438" spans="1:7" s="8" customFormat="1" ht="20.149999999999999" customHeight="1">
      <c r="A8438" s="13" t="s">
        <v>8744</v>
      </c>
      <c r="B8438" s="14">
        <v>9782100749102</v>
      </c>
      <c r="C8438" s="14">
        <v>9782100753307</v>
      </c>
      <c r="D8438" s="14">
        <v>2016</v>
      </c>
      <c r="E8438" s="15" t="s">
        <v>68</v>
      </c>
      <c r="F8438" s="15" t="s">
        <v>68</v>
      </c>
      <c r="G8438" s="15" t="s">
        <v>8742</v>
      </c>
    </row>
    <row r="8439" spans="1:7" s="8" customFormat="1" ht="20.149999999999999" customHeight="1">
      <c r="A8439" s="13" t="s">
        <v>8745</v>
      </c>
      <c r="B8439" s="14">
        <v>9782100749072</v>
      </c>
      <c r="C8439" s="14">
        <v>9782100753291</v>
      </c>
      <c r="D8439" s="14">
        <v>2016</v>
      </c>
      <c r="E8439" s="15" t="s">
        <v>68</v>
      </c>
      <c r="F8439" s="15" t="s">
        <v>68</v>
      </c>
      <c r="G8439" s="15" t="s">
        <v>4429</v>
      </c>
    </row>
    <row r="8440" spans="1:7" s="8" customFormat="1" ht="20.149999999999999" customHeight="1">
      <c r="A8440" s="13" t="s">
        <v>8746</v>
      </c>
      <c r="B8440" s="14">
        <v>9782100743261</v>
      </c>
      <c r="C8440" s="14">
        <v>9782100753239</v>
      </c>
      <c r="D8440" s="14">
        <v>2016</v>
      </c>
      <c r="E8440" s="15" t="s">
        <v>923</v>
      </c>
      <c r="F8440" s="15" t="s">
        <v>924</v>
      </c>
      <c r="G8440" s="15" t="s">
        <v>924</v>
      </c>
    </row>
    <row r="8441" spans="1:7" s="8" customFormat="1" ht="20.149999999999999" customHeight="1">
      <c r="A8441" s="13" t="s">
        <v>8747</v>
      </c>
      <c r="B8441" s="14">
        <v>9782100749089</v>
      </c>
      <c r="C8441" s="14">
        <v>9782100753178</v>
      </c>
      <c r="D8441" s="14">
        <v>2016</v>
      </c>
      <c r="E8441" s="15" t="s">
        <v>68</v>
      </c>
      <c r="F8441" s="15" t="s">
        <v>68</v>
      </c>
      <c r="G8441" s="15" t="s">
        <v>4429</v>
      </c>
    </row>
    <row r="8442" spans="1:7" s="8" customFormat="1" ht="20.149999999999999" customHeight="1">
      <c r="A8442" s="13" t="s">
        <v>8748</v>
      </c>
      <c r="B8442" s="14">
        <v>9782100749249</v>
      </c>
      <c r="C8442" s="14">
        <v>9782100753154</v>
      </c>
      <c r="D8442" s="14">
        <v>2016</v>
      </c>
      <c r="E8442" s="15" t="s">
        <v>25</v>
      </c>
      <c r="F8442" s="15" t="s">
        <v>480</v>
      </c>
      <c r="G8442" s="15" t="s">
        <v>6625</v>
      </c>
    </row>
    <row r="8443" spans="1:7" s="8" customFormat="1" ht="20.149999999999999" customHeight="1">
      <c r="A8443" s="13" t="s">
        <v>8749</v>
      </c>
      <c r="B8443" s="14">
        <v>9782100749188</v>
      </c>
      <c r="C8443" s="14">
        <v>9782100753147</v>
      </c>
      <c r="D8443" s="14">
        <v>2016</v>
      </c>
      <c r="E8443" s="15" t="s">
        <v>25</v>
      </c>
      <c r="F8443" s="15" t="s">
        <v>480</v>
      </c>
      <c r="G8443" s="15" t="s">
        <v>6625</v>
      </c>
    </row>
    <row r="8444" spans="1:7" s="8" customFormat="1" ht="20.149999999999999" customHeight="1">
      <c r="A8444" s="13" t="s">
        <v>8750</v>
      </c>
      <c r="B8444" s="14">
        <v>9782100749881</v>
      </c>
      <c r="C8444" s="14">
        <v>9782100753116</v>
      </c>
      <c r="D8444" s="14">
        <v>2016</v>
      </c>
      <c r="E8444" s="15" t="s">
        <v>68</v>
      </c>
      <c r="F8444" s="15" t="s">
        <v>68</v>
      </c>
      <c r="G8444" s="15" t="s">
        <v>8742</v>
      </c>
    </row>
    <row r="8445" spans="1:7" s="8" customFormat="1" ht="20.149999999999999" customHeight="1">
      <c r="A8445" s="13" t="s">
        <v>8751</v>
      </c>
      <c r="B8445" s="14">
        <v>9782100745364</v>
      </c>
      <c r="C8445" s="14">
        <v>9782100752638</v>
      </c>
      <c r="D8445" s="14">
        <v>2016</v>
      </c>
      <c r="E8445" s="15" t="s">
        <v>68</v>
      </c>
      <c r="F8445" s="15" t="s">
        <v>68</v>
      </c>
      <c r="G8445" s="15" t="s">
        <v>8752</v>
      </c>
    </row>
    <row r="8446" spans="1:7" s="8" customFormat="1" ht="20.149999999999999" customHeight="1">
      <c r="A8446" s="13" t="s">
        <v>8753</v>
      </c>
      <c r="B8446" s="14">
        <v>9782100749317</v>
      </c>
      <c r="C8446" s="14">
        <v>9782100752263</v>
      </c>
      <c r="D8446" s="14">
        <v>2016</v>
      </c>
      <c r="E8446" s="15" t="s">
        <v>25</v>
      </c>
      <c r="F8446" s="15" t="s">
        <v>480</v>
      </c>
      <c r="G8446" s="15" t="s">
        <v>8754</v>
      </c>
    </row>
    <row r="8447" spans="1:7" s="8" customFormat="1" ht="20.149999999999999" customHeight="1">
      <c r="A8447" s="13" t="s">
        <v>8755</v>
      </c>
      <c r="B8447" s="14">
        <v>9782100749287</v>
      </c>
      <c r="C8447" s="14">
        <v>9782100752126</v>
      </c>
      <c r="D8447" s="14">
        <v>2016</v>
      </c>
      <c r="E8447" s="15" t="s">
        <v>68</v>
      </c>
      <c r="F8447" s="15" t="s">
        <v>68</v>
      </c>
      <c r="G8447" s="15" t="s">
        <v>4429</v>
      </c>
    </row>
    <row r="8448" spans="1:7" s="8" customFormat="1" ht="20.149999999999999" customHeight="1">
      <c r="A8448" s="13" t="s">
        <v>8756</v>
      </c>
      <c r="B8448" s="14">
        <v>9782100749898</v>
      </c>
      <c r="C8448" s="14">
        <v>9782100752119</v>
      </c>
      <c r="D8448" s="14">
        <v>2016</v>
      </c>
      <c r="E8448" s="15" t="s">
        <v>25</v>
      </c>
      <c r="F8448" s="15" t="s">
        <v>480</v>
      </c>
      <c r="G8448" s="15" t="s">
        <v>3528</v>
      </c>
    </row>
    <row r="8449" spans="1:7" s="8" customFormat="1" ht="20.149999999999999" customHeight="1">
      <c r="A8449" s="13" t="s">
        <v>8757</v>
      </c>
      <c r="B8449" s="14">
        <v>9782100720859</v>
      </c>
      <c r="C8449" s="14">
        <v>9782100751013</v>
      </c>
      <c r="D8449" s="14">
        <v>2016</v>
      </c>
      <c r="E8449" s="15" t="s">
        <v>923</v>
      </c>
      <c r="F8449" s="15" t="s">
        <v>924</v>
      </c>
      <c r="G8449" s="15" t="s">
        <v>924</v>
      </c>
    </row>
    <row r="8450" spans="1:7" s="8" customFormat="1" ht="20.149999999999999" customHeight="1">
      <c r="A8450" s="13" t="s">
        <v>8758</v>
      </c>
      <c r="B8450" s="14">
        <v>9782100701742</v>
      </c>
      <c r="C8450" s="14">
        <v>9782100750986</v>
      </c>
      <c r="D8450" s="14">
        <v>2016</v>
      </c>
      <c r="E8450" s="15" t="s">
        <v>157</v>
      </c>
      <c r="F8450" s="15" t="s">
        <v>878</v>
      </c>
      <c r="G8450" s="15" t="s">
        <v>1588</v>
      </c>
    </row>
    <row r="8451" spans="1:7" s="8" customFormat="1" ht="20.149999999999999" customHeight="1">
      <c r="A8451" s="13" t="s">
        <v>8759</v>
      </c>
      <c r="B8451" s="14">
        <v>9782815920155</v>
      </c>
      <c r="C8451" s="14">
        <v>9782815920179</v>
      </c>
      <c r="D8451" s="14">
        <v>2016</v>
      </c>
      <c r="E8451" s="15" t="s">
        <v>65</v>
      </c>
      <c r="F8451" s="15" t="s">
        <v>65</v>
      </c>
      <c r="G8451" s="15" t="s">
        <v>65</v>
      </c>
    </row>
    <row r="8452" spans="1:7" s="8" customFormat="1" ht="20.149999999999999" customHeight="1">
      <c r="A8452" s="13" t="s">
        <v>8760</v>
      </c>
      <c r="B8452" s="14">
        <v>9781844847730</v>
      </c>
      <c r="C8452" s="14">
        <v>9781785257261</v>
      </c>
      <c r="D8452" s="14">
        <v>2015</v>
      </c>
    </row>
    <row r="8453" spans="1:7" s="8" customFormat="1" ht="20.149999999999999" customHeight="1">
      <c r="A8453" s="13" t="s">
        <v>8761</v>
      </c>
      <c r="B8453" s="14">
        <v>9781844848546</v>
      </c>
      <c r="C8453" s="14">
        <v>9781780422312</v>
      </c>
      <c r="D8453" s="14">
        <v>2011</v>
      </c>
    </row>
    <row r="8454" spans="1:7" s="8" customFormat="1" ht="20.149999999999999" customHeight="1">
      <c r="A8454" s="13" t="s">
        <v>8762</v>
      </c>
      <c r="B8454" s="14">
        <v>9781844845996</v>
      </c>
      <c r="C8454" s="14">
        <v>9781780422121</v>
      </c>
      <c r="D8454" s="14">
        <v>2007</v>
      </c>
    </row>
    <row r="8455" spans="1:7" s="8" customFormat="1" ht="20.149999999999999" customHeight="1">
      <c r="A8455" s="13" t="s">
        <v>8763</v>
      </c>
      <c r="B8455" s="14">
        <v>9781844841875</v>
      </c>
      <c r="C8455" s="14">
        <v>9781780421803</v>
      </c>
      <c r="D8455" s="14">
        <v>2006</v>
      </c>
    </row>
    <row r="8456" spans="1:7" s="8" customFormat="1" ht="20.149999999999999" customHeight="1">
      <c r="A8456" s="13" t="s">
        <v>8764</v>
      </c>
      <c r="B8456" s="14">
        <v>9781844847747</v>
      </c>
      <c r="C8456" s="14">
        <v>9781785257278</v>
      </c>
      <c r="D8456" s="14">
        <v>2015</v>
      </c>
      <c r="E8456" s="15" t="s">
        <v>1781</v>
      </c>
      <c r="F8456" s="15" t="s">
        <v>1782</v>
      </c>
      <c r="G8456" s="15" t="s">
        <v>8392</v>
      </c>
    </row>
    <row r="8457" spans="1:7" s="8" customFormat="1" ht="20.149999999999999" customHeight="1">
      <c r="A8457" s="13" t="s">
        <v>8765</v>
      </c>
      <c r="B8457" s="14">
        <v>9781906981174</v>
      </c>
      <c r="C8457" s="14">
        <v>9781780422367</v>
      </c>
      <c r="D8457" s="14">
        <v>2011</v>
      </c>
      <c r="E8457" s="15" t="s">
        <v>1781</v>
      </c>
      <c r="F8457" s="15" t="s">
        <v>8133</v>
      </c>
      <c r="G8457" s="15" t="s">
        <v>8766</v>
      </c>
    </row>
    <row r="8458" spans="1:7" s="8" customFormat="1" ht="20.149999999999999" customHeight="1">
      <c r="A8458" s="13" t="s">
        <v>8767</v>
      </c>
      <c r="B8458" s="14">
        <v>9781859956922</v>
      </c>
      <c r="C8458" s="14">
        <v>9781780421735</v>
      </c>
      <c r="D8458" s="14">
        <v>2008</v>
      </c>
      <c r="E8458" s="15" t="s">
        <v>249</v>
      </c>
      <c r="F8458" s="15" t="s">
        <v>250</v>
      </c>
      <c r="G8458" s="15" t="s">
        <v>8768</v>
      </c>
    </row>
    <row r="8459" spans="1:7" s="8" customFormat="1" ht="20.149999999999999" customHeight="1">
      <c r="A8459" s="13" t="s">
        <v>8769</v>
      </c>
      <c r="B8459" s="14">
        <v>9781859950951</v>
      </c>
      <c r="C8459" s="14">
        <v>9781780421223</v>
      </c>
      <c r="D8459" s="14">
        <v>2006</v>
      </c>
      <c r="E8459" s="15" t="s">
        <v>249</v>
      </c>
      <c r="F8459" s="15" t="s">
        <v>451</v>
      </c>
      <c r="G8459" s="15" t="s">
        <v>452</v>
      </c>
    </row>
    <row r="8460" spans="1:7" s="8" customFormat="1" ht="20.149999999999999" customHeight="1">
      <c r="A8460" s="13" t="s">
        <v>8770</v>
      </c>
      <c r="B8460" s="14">
        <v>9780128095812</v>
      </c>
      <c r="C8460" s="14">
        <v>9780128095041</v>
      </c>
      <c r="D8460" s="14">
        <v>2016</v>
      </c>
    </row>
    <row r="8461" spans="1:7" s="8" customFormat="1" ht="20.149999999999999" customHeight="1">
      <c r="A8461" s="13" t="s">
        <v>6893</v>
      </c>
      <c r="B8461" s="14">
        <v>9780128048221</v>
      </c>
      <c r="C8461" s="14">
        <v>9780128052389</v>
      </c>
      <c r="D8461" s="14">
        <v>2016</v>
      </c>
    </row>
    <row r="8462" spans="1:7" s="8" customFormat="1" ht="20.149999999999999" customHeight="1">
      <c r="A8462" s="13" t="s">
        <v>8771</v>
      </c>
      <c r="B8462" s="14">
        <v>9780081011126</v>
      </c>
      <c r="C8462" s="14">
        <v>9780081012260</v>
      </c>
      <c r="D8462" s="14">
        <v>2016</v>
      </c>
    </row>
    <row r="8463" spans="1:7" s="8" customFormat="1" ht="20.149999999999999" customHeight="1">
      <c r="A8463" s="13" t="s">
        <v>8772</v>
      </c>
      <c r="B8463" s="14">
        <v>9780081005507</v>
      </c>
      <c r="C8463" s="14">
        <v>9780081005514</v>
      </c>
      <c r="D8463" s="14">
        <v>2016</v>
      </c>
    </row>
    <row r="8464" spans="1:7" s="8" customFormat="1" ht="20.149999999999999" customHeight="1">
      <c r="A8464" s="13" t="s">
        <v>8773</v>
      </c>
      <c r="B8464" s="14">
        <v>9780444636683</v>
      </c>
      <c r="C8464" s="14">
        <v>9780444636799</v>
      </c>
      <c r="D8464" s="14">
        <v>2016</v>
      </c>
    </row>
    <row r="8465" spans="1:4" s="8" customFormat="1" ht="20.149999999999999" customHeight="1">
      <c r="A8465" s="13" t="s">
        <v>8774</v>
      </c>
      <c r="B8465" s="14">
        <v>9780128024577</v>
      </c>
      <c r="C8465" s="14">
        <v>9780128026304</v>
      </c>
      <c r="D8465" s="14">
        <v>2016</v>
      </c>
    </row>
    <row r="8466" spans="1:4" s="8" customFormat="1" ht="20.149999999999999" customHeight="1">
      <c r="A8466" s="13" t="s">
        <v>8775</v>
      </c>
      <c r="B8466" s="14">
        <v>9780081000397</v>
      </c>
      <c r="C8466" s="14">
        <v>9780081000564</v>
      </c>
      <c r="D8466" s="14">
        <v>2016</v>
      </c>
    </row>
    <row r="8467" spans="1:4" s="8" customFormat="1" ht="20.149999999999999" customHeight="1">
      <c r="A8467" s="13" t="s">
        <v>8776</v>
      </c>
      <c r="B8467" s="14">
        <v>9780444636607</v>
      </c>
      <c r="C8467" s="14">
        <v>9780444636713</v>
      </c>
      <c r="D8467" s="14">
        <v>2016</v>
      </c>
    </row>
    <row r="8468" spans="1:4" s="8" customFormat="1" ht="20.149999999999999" customHeight="1">
      <c r="A8468" s="13" t="s">
        <v>8777</v>
      </c>
      <c r="B8468" s="14">
        <v>9780128092613</v>
      </c>
      <c r="C8468" s="14">
        <v>9780081009741</v>
      </c>
      <c r="D8468" s="14">
        <v>2016</v>
      </c>
    </row>
    <row r="8469" spans="1:4" s="8" customFormat="1" ht="20.149999999999999" customHeight="1">
      <c r="A8469" s="13" t="s">
        <v>8778</v>
      </c>
      <c r="B8469" s="14">
        <v>9780128038499</v>
      </c>
      <c r="C8469" s="14">
        <v>9780128039120</v>
      </c>
      <c r="D8469" s="14">
        <v>2016</v>
      </c>
    </row>
    <row r="8470" spans="1:4" s="8" customFormat="1" ht="20.149999999999999" customHeight="1">
      <c r="A8470" s="13" t="s">
        <v>8779</v>
      </c>
      <c r="B8470" s="14">
        <v>9780444635792</v>
      </c>
      <c r="C8470" s="14">
        <v>9780444635808</v>
      </c>
      <c r="D8470" s="14">
        <v>2016</v>
      </c>
    </row>
    <row r="8471" spans="1:4" s="8" customFormat="1" ht="20.149999999999999" customHeight="1">
      <c r="A8471" s="13" t="s">
        <v>8780</v>
      </c>
      <c r="B8471" s="14">
        <v>9780128015605</v>
      </c>
      <c r="C8471" s="14">
        <v>9780128015865</v>
      </c>
      <c r="D8471" s="14">
        <v>2016</v>
      </c>
    </row>
    <row r="8472" spans="1:4" s="8" customFormat="1" ht="20.149999999999999" customHeight="1">
      <c r="A8472" s="13" t="s">
        <v>1197</v>
      </c>
      <c r="B8472" s="14">
        <v>9780444636997</v>
      </c>
      <c r="C8472" s="14">
        <v>9780444637055</v>
      </c>
      <c r="D8472" s="14">
        <v>2016</v>
      </c>
    </row>
    <row r="8473" spans="1:4" s="8" customFormat="1" ht="20.149999999999999" customHeight="1">
      <c r="A8473" s="13" t="s">
        <v>8781</v>
      </c>
      <c r="B8473" s="14">
        <v>9780128033715</v>
      </c>
      <c r="C8473" s="14">
        <v>9780128033722</v>
      </c>
      <c r="D8473" s="14">
        <v>2016</v>
      </c>
    </row>
    <row r="8474" spans="1:4" s="8" customFormat="1" ht="20.149999999999999" customHeight="1">
      <c r="A8474" s="13" t="s">
        <v>8782</v>
      </c>
      <c r="B8474" s="14">
        <v>9780081008881</v>
      </c>
      <c r="C8474" s="14">
        <v>9780081009406</v>
      </c>
      <c r="D8474" s="14">
        <v>2016</v>
      </c>
    </row>
    <row r="8475" spans="1:4" s="8" customFormat="1" ht="20.149999999999999" customHeight="1">
      <c r="A8475" s="13" t="s">
        <v>1090</v>
      </c>
      <c r="B8475" s="14">
        <v>9780128046913</v>
      </c>
      <c r="C8475" s="14">
        <v>9780128048429</v>
      </c>
      <c r="D8475" s="14">
        <v>2016</v>
      </c>
    </row>
    <row r="8476" spans="1:4" s="8" customFormat="1" ht="20.149999999999999" customHeight="1">
      <c r="A8476" s="13" t="s">
        <v>8783</v>
      </c>
      <c r="B8476" s="14">
        <v>9781843347491</v>
      </c>
      <c r="C8476" s="14">
        <v>9781780634302</v>
      </c>
      <c r="D8476" s="14">
        <v>2016</v>
      </c>
    </row>
    <row r="8477" spans="1:4" s="8" customFormat="1" ht="20.149999999999999" customHeight="1">
      <c r="A8477" s="13" t="s">
        <v>8784</v>
      </c>
      <c r="B8477" s="14">
        <v>9780128044490</v>
      </c>
      <c r="C8477" s="14">
        <v>9780128044964</v>
      </c>
      <c r="D8477" s="14">
        <v>2016</v>
      </c>
    </row>
    <row r="8478" spans="1:4" s="8" customFormat="1" ht="20.149999999999999" customHeight="1">
      <c r="A8478" s="13" t="s">
        <v>8785</v>
      </c>
      <c r="B8478" s="14">
        <v>9780128020746</v>
      </c>
      <c r="C8478" s="14">
        <v>9780128021088</v>
      </c>
      <c r="D8478" s="14">
        <v>2016</v>
      </c>
    </row>
    <row r="8479" spans="1:4" s="8" customFormat="1" ht="20.149999999999999" customHeight="1">
      <c r="A8479" s="13" t="s">
        <v>8786</v>
      </c>
      <c r="B8479" s="14">
        <v>9780444635907</v>
      </c>
      <c r="C8479" s="14">
        <v>9780444635945</v>
      </c>
      <c r="D8479" s="14">
        <v>2016</v>
      </c>
    </row>
    <row r="8480" spans="1:4" s="8" customFormat="1" ht="20.149999999999999" customHeight="1">
      <c r="A8480" s="13" t="s">
        <v>8787</v>
      </c>
      <c r="B8480" s="14">
        <v>9780128052761</v>
      </c>
      <c r="C8480" s="14">
        <v>9780128046128</v>
      </c>
      <c r="D8480" s="14">
        <v>2016</v>
      </c>
    </row>
    <row r="8481" spans="1:4" s="8" customFormat="1" ht="20.149999999999999" customHeight="1">
      <c r="A8481" s="13" t="s">
        <v>8788</v>
      </c>
      <c r="B8481" s="14">
        <v>9780128022405</v>
      </c>
      <c r="C8481" s="14">
        <v>9780128025673</v>
      </c>
      <c r="D8481" s="14">
        <v>2016</v>
      </c>
    </row>
    <row r="8482" spans="1:4" s="8" customFormat="1" ht="20.149999999999999" customHeight="1">
      <c r="A8482" s="13" t="s">
        <v>8789</v>
      </c>
      <c r="B8482" s="14">
        <v>9781785481802</v>
      </c>
      <c r="C8482" s="14">
        <v>9780081017845</v>
      </c>
      <c r="D8482" s="14">
        <v>2016</v>
      </c>
    </row>
    <row r="8483" spans="1:4" s="8" customFormat="1" ht="20.149999999999999" customHeight="1">
      <c r="A8483" s="13" t="s">
        <v>8790</v>
      </c>
      <c r="B8483" s="14">
        <v>9780081010020</v>
      </c>
      <c r="C8483" s="14">
        <v>9780081007112</v>
      </c>
      <c r="D8483" s="14">
        <v>2016</v>
      </c>
    </row>
    <row r="8484" spans="1:4" s="8" customFormat="1" ht="20.149999999999999" customHeight="1">
      <c r="A8484" s="13" t="s">
        <v>8791</v>
      </c>
      <c r="B8484" s="14">
        <v>9780128093375</v>
      </c>
      <c r="C8484" s="14">
        <v>9780128096062</v>
      </c>
      <c r="D8484" s="14">
        <v>2016</v>
      </c>
    </row>
    <row r="8485" spans="1:4" s="8" customFormat="1" ht="20.149999999999999" customHeight="1">
      <c r="A8485" s="13" t="s">
        <v>8792</v>
      </c>
      <c r="B8485" s="14">
        <v>9780128113653</v>
      </c>
      <c r="C8485" s="14">
        <v>9780128113660</v>
      </c>
      <c r="D8485" s="14">
        <v>2016</v>
      </c>
    </row>
    <row r="8486" spans="1:4" s="8" customFormat="1" ht="20.149999999999999" customHeight="1">
      <c r="A8486" s="13" t="s">
        <v>8793</v>
      </c>
      <c r="B8486" s="14">
        <v>9780128038475</v>
      </c>
      <c r="C8486" s="14">
        <v>9780128039106</v>
      </c>
      <c r="D8486" s="14">
        <v>2016</v>
      </c>
    </row>
    <row r="8487" spans="1:4" s="8" customFormat="1" ht="20.149999999999999" customHeight="1">
      <c r="A8487" s="13" t="s">
        <v>8794</v>
      </c>
      <c r="B8487" s="14">
        <v>9780128092668</v>
      </c>
      <c r="C8487" s="14">
        <v>9780128095461</v>
      </c>
      <c r="D8487" s="14">
        <v>2016</v>
      </c>
    </row>
    <row r="8488" spans="1:4" s="8" customFormat="1" ht="20.149999999999999" customHeight="1">
      <c r="A8488" s="13" t="s">
        <v>8795</v>
      </c>
      <c r="B8488" s="14">
        <v>9780128027806</v>
      </c>
      <c r="C8488" s="14">
        <v>9780128027790</v>
      </c>
      <c r="D8488" s="14">
        <v>2016</v>
      </c>
    </row>
    <row r="8489" spans="1:4" s="8" customFormat="1" ht="20.149999999999999" customHeight="1">
      <c r="A8489" s="13" t="s">
        <v>8796</v>
      </c>
      <c r="B8489" s="14">
        <v>9780081006863</v>
      </c>
      <c r="C8489" s="14">
        <v>9780081006870</v>
      </c>
      <c r="D8489" s="14">
        <v>2016</v>
      </c>
    </row>
    <row r="8490" spans="1:4" s="8" customFormat="1" ht="20.149999999999999" customHeight="1">
      <c r="A8490" s="13" t="s">
        <v>8797</v>
      </c>
      <c r="B8490" s="14">
        <v>9780444636645</v>
      </c>
      <c r="C8490" s="14">
        <v>9780444636751</v>
      </c>
      <c r="D8490" s="14">
        <v>2016</v>
      </c>
    </row>
    <row r="8491" spans="1:4" s="8" customFormat="1" ht="20.149999999999999" customHeight="1">
      <c r="A8491" s="13" t="s">
        <v>8798</v>
      </c>
      <c r="B8491" s="14">
        <v>9780128052464</v>
      </c>
      <c r="C8491" s="14">
        <v>9780128054376</v>
      </c>
      <c r="D8491" s="14">
        <v>2016</v>
      </c>
    </row>
    <row r="8492" spans="1:4" s="8" customFormat="1" ht="20.149999999999999" customHeight="1">
      <c r="A8492" s="13" t="s">
        <v>8799</v>
      </c>
      <c r="B8492" s="14">
        <v>9780323443531</v>
      </c>
      <c r="C8492" s="14">
        <v>9780323443982</v>
      </c>
      <c r="D8492" s="14">
        <v>2016</v>
      </c>
    </row>
    <row r="8493" spans="1:4" s="8" customFormat="1" ht="20.149999999999999" customHeight="1">
      <c r="A8493" s="13" t="s">
        <v>8800</v>
      </c>
      <c r="B8493" s="14">
        <v>9780081005927</v>
      </c>
      <c r="C8493" s="14">
        <v>9780081005897</v>
      </c>
      <c r="D8493" s="14">
        <v>2016</v>
      </c>
    </row>
    <row r="8494" spans="1:4" s="8" customFormat="1" ht="20.149999999999999" customHeight="1">
      <c r="A8494" s="13" t="s">
        <v>8801</v>
      </c>
      <c r="B8494" s="14">
        <v>9781437778557</v>
      </c>
      <c r="C8494" s="14">
        <v>9781437778564</v>
      </c>
      <c r="D8494" s="14">
        <v>2016</v>
      </c>
    </row>
    <row r="8495" spans="1:4" s="8" customFormat="1" ht="20.149999999999999" customHeight="1">
      <c r="A8495" s="13" t="s">
        <v>8802</v>
      </c>
      <c r="B8495" s="14">
        <v>9781785481772</v>
      </c>
      <c r="C8495" s="14">
        <v>9780081017760</v>
      </c>
      <c r="D8495" s="14">
        <v>2016</v>
      </c>
    </row>
    <row r="8496" spans="1:4" s="8" customFormat="1" ht="20.149999999999999" customHeight="1">
      <c r="A8496" s="13" t="s">
        <v>8803</v>
      </c>
      <c r="B8496" s="14">
        <v>9780323414814</v>
      </c>
      <c r="C8496" s="14">
        <v>9780323415316</v>
      </c>
      <c r="D8496" s="14">
        <v>2016</v>
      </c>
    </row>
    <row r="8497" spans="1:4" s="8" customFormat="1" ht="20.149999999999999" customHeight="1">
      <c r="A8497" s="13" t="s">
        <v>8804</v>
      </c>
      <c r="B8497" s="14">
        <v>9780128110911</v>
      </c>
      <c r="C8497" s="14">
        <v>9780128110928</v>
      </c>
      <c r="D8497" s="14">
        <v>2016</v>
      </c>
    </row>
    <row r="8498" spans="1:4" s="8" customFormat="1" ht="20.149999999999999" customHeight="1">
      <c r="A8498" s="13" t="s">
        <v>8805</v>
      </c>
      <c r="B8498" s="14">
        <v>9780128041536</v>
      </c>
      <c r="C8498" s="14">
        <v>9780128041543</v>
      </c>
      <c r="D8498" s="14">
        <v>2016</v>
      </c>
    </row>
    <row r="8499" spans="1:4" s="8" customFormat="1" ht="20.149999999999999" customHeight="1">
      <c r="A8499" s="13" t="s">
        <v>8806</v>
      </c>
      <c r="B8499" s="14">
        <v>9780081007419</v>
      </c>
      <c r="C8499" s="14">
        <v>9780081007464</v>
      </c>
      <c r="D8499" s="14">
        <v>2016</v>
      </c>
    </row>
    <row r="8500" spans="1:4" s="8" customFormat="1" ht="20.149999999999999" customHeight="1">
      <c r="A8500" s="13" t="s">
        <v>8807</v>
      </c>
      <c r="B8500" s="14">
        <v>9780444635051</v>
      </c>
      <c r="C8500" s="14">
        <v>9780444635136</v>
      </c>
      <c r="D8500" s="14">
        <v>2016</v>
      </c>
    </row>
    <row r="8501" spans="1:4" s="8" customFormat="1" ht="20.149999999999999" customHeight="1">
      <c r="A8501" s="13" t="s">
        <v>1271</v>
      </c>
      <c r="B8501" s="14">
        <v>9780128099414</v>
      </c>
      <c r="C8501" s="14">
        <v>9780128051672</v>
      </c>
      <c r="D8501" s="14">
        <v>2016</v>
      </c>
    </row>
    <row r="8502" spans="1:4" s="8" customFormat="1" ht="20.149999999999999" customHeight="1">
      <c r="A8502" s="13" t="s">
        <v>8808</v>
      </c>
      <c r="B8502" s="14">
        <v>9780081005521</v>
      </c>
      <c r="C8502" s="14">
        <v>9780081005583</v>
      </c>
      <c r="D8502" s="14">
        <v>2016</v>
      </c>
    </row>
    <row r="8503" spans="1:4" s="8" customFormat="1" ht="20.149999999999999" customHeight="1">
      <c r="A8503" s="13" t="s">
        <v>8809</v>
      </c>
      <c r="B8503" s="14">
        <v>9781785481840</v>
      </c>
      <c r="C8503" s="14">
        <v>9780081017791</v>
      </c>
      <c r="D8503" s="14">
        <v>2016</v>
      </c>
    </row>
    <row r="8504" spans="1:4" s="8" customFormat="1" ht="20.149999999999999" customHeight="1">
      <c r="A8504" s="13" t="s">
        <v>8810</v>
      </c>
      <c r="B8504" s="14">
        <v>9780128023099</v>
      </c>
      <c r="C8504" s="14">
        <v>9780128025499</v>
      </c>
      <c r="D8504" s="14">
        <v>2016</v>
      </c>
    </row>
    <row r="8505" spans="1:4" s="8" customFormat="1" ht="20.149999999999999" customHeight="1">
      <c r="A8505" s="13" t="s">
        <v>8811</v>
      </c>
      <c r="B8505" s="14">
        <v>9780128015636</v>
      </c>
      <c r="C8505" s="14">
        <v>9780128017487</v>
      </c>
      <c r="D8505" s="14">
        <v>2016</v>
      </c>
    </row>
    <row r="8506" spans="1:4" s="8" customFormat="1" ht="20.149999999999999" customHeight="1">
      <c r="A8506" s="13" t="s">
        <v>8812</v>
      </c>
      <c r="B8506" s="14">
        <v>9780128048054</v>
      </c>
      <c r="C8506" s="14">
        <v>9780128052211</v>
      </c>
      <c r="D8506" s="14">
        <v>2016</v>
      </c>
    </row>
    <row r="8507" spans="1:4" s="8" customFormat="1" ht="20.149999999999999" customHeight="1">
      <c r="A8507" s="13" t="s">
        <v>8813</v>
      </c>
      <c r="B8507" s="14">
        <v>9780081003527</v>
      </c>
      <c r="C8507" s="14">
        <v>9780081003572</v>
      </c>
      <c r="D8507" s="14">
        <v>2016</v>
      </c>
    </row>
    <row r="8508" spans="1:4" s="8" customFormat="1" ht="20.149999999999999" customHeight="1">
      <c r="A8508" s="13" t="s">
        <v>8814</v>
      </c>
      <c r="B8508" s="14">
        <v>9780128054543</v>
      </c>
      <c r="C8508" s="14">
        <v>9780128104705</v>
      </c>
      <c r="D8508" s="14">
        <v>2016</v>
      </c>
    </row>
    <row r="8509" spans="1:4" s="8" customFormat="1" ht="20.149999999999999" customHeight="1">
      <c r="A8509" s="13" t="s">
        <v>8815</v>
      </c>
      <c r="B8509" s="14">
        <v>9780128092446</v>
      </c>
      <c r="C8509" s="14">
        <v>9780128094990</v>
      </c>
      <c r="D8509" s="14">
        <v>2016</v>
      </c>
    </row>
    <row r="8510" spans="1:4" s="8" customFormat="1" ht="20.149999999999999" customHeight="1">
      <c r="A8510" s="13" t="s">
        <v>8816</v>
      </c>
      <c r="B8510" s="14">
        <v>9780128053652</v>
      </c>
      <c r="C8510" s="14">
        <v>9780128054321</v>
      </c>
      <c r="D8510" s="14">
        <v>2016</v>
      </c>
    </row>
    <row r="8511" spans="1:4" s="8" customFormat="1" ht="20.149999999999999" customHeight="1">
      <c r="A8511" s="13" t="s">
        <v>8817</v>
      </c>
      <c r="B8511" s="14">
        <v>9780444636386</v>
      </c>
      <c r="C8511" s="14">
        <v>9780444636447</v>
      </c>
      <c r="D8511" s="14">
        <v>2016</v>
      </c>
    </row>
    <row r="8512" spans="1:4" s="8" customFormat="1" ht="20.149999999999999" customHeight="1">
      <c r="A8512" s="13" t="s">
        <v>8818</v>
      </c>
      <c r="B8512" s="14">
        <v>9780128037652</v>
      </c>
      <c r="C8512" s="14">
        <v>9780128038239</v>
      </c>
      <c r="D8512" s="14">
        <v>2016</v>
      </c>
    </row>
    <row r="8513" spans="1:4" s="8" customFormat="1" ht="20.149999999999999" customHeight="1">
      <c r="A8513" s="13" t="s">
        <v>8819</v>
      </c>
      <c r="B8513" s="14">
        <v>9780128014288</v>
      </c>
      <c r="C8513" s="14">
        <v>9780128016176</v>
      </c>
      <c r="D8513" s="14">
        <v>2016</v>
      </c>
    </row>
    <row r="8514" spans="1:4" s="8" customFormat="1" ht="20.149999999999999" customHeight="1">
      <c r="A8514" s="13" t="s">
        <v>8820</v>
      </c>
      <c r="B8514" s="14">
        <v>9780444594853</v>
      </c>
      <c r="C8514" s="14">
        <v>9780444594846</v>
      </c>
      <c r="D8514" s="14">
        <v>2016</v>
      </c>
    </row>
    <row r="8515" spans="1:4" s="8" customFormat="1" ht="20.149999999999999" customHeight="1">
      <c r="A8515" s="13" t="s">
        <v>8821</v>
      </c>
      <c r="B8515" s="14">
        <v>9780081004319</v>
      </c>
      <c r="C8515" s="14">
        <v>9780081004326</v>
      </c>
      <c r="D8515" s="14">
        <v>2016</v>
      </c>
    </row>
    <row r="8516" spans="1:4" s="8" customFormat="1" ht="20.149999999999999" customHeight="1">
      <c r="A8516" s="13" t="s">
        <v>8822</v>
      </c>
      <c r="B8516" s="14">
        <v>9780081009352</v>
      </c>
      <c r="C8516" s="14">
        <v>9780128110959</v>
      </c>
      <c r="D8516" s="14">
        <v>2016</v>
      </c>
    </row>
    <row r="8517" spans="1:4" s="8" customFormat="1" ht="20.149999999999999" customHeight="1">
      <c r="A8517" s="13" t="s">
        <v>8823</v>
      </c>
      <c r="B8517" s="14">
        <v>9780128021682</v>
      </c>
      <c r="C8517" s="14">
        <v>9780128023761</v>
      </c>
      <c r="D8517" s="14">
        <v>2016</v>
      </c>
    </row>
    <row r="8518" spans="1:4" s="8" customFormat="1" ht="20.149999999999999" customHeight="1">
      <c r="A8518" s="13" t="s">
        <v>8824</v>
      </c>
      <c r="B8518" s="14">
        <v>9780128030950</v>
      </c>
      <c r="C8518" s="14">
        <v>9780128030967</v>
      </c>
      <c r="D8518" s="14">
        <v>2016</v>
      </c>
    </row>
    <row r="8519" spans="1:4" s="8" customFormat="1" ht="20.149999999999999" customHeight="1">
      <c r="A8519" s="13" t="s">
        <v>8825</v>
      </c>
      <c r="B8519" s="14">
        <v>9780081007150</v>
      </c>
      <c r="C8519" s="14">
        <v>9780081007242</v>
      </c>
      <c r="D8519" s="14">
        <v>2016</v>
      </c>
    </row>
    <row r="8520" spans="1:4" s="8" customFormat="1" ht="20.149999999999999" customHeight="1">
      <c r="A8520" s="13" t="s">
        <v>8826</v>
      </c>
      <c r="B8520" s="14">
        <v>9780128053867</v>
      </c>
      <c r="C8520" s="14">
        <v>9780128092538</v>
      </c>
      <c r="D8520" s="14">
        <v>2016</v>
      </c>
    </row>
    <row r="8521" spans="1:4" s="8" customFormat="1" ht="20.149999999999999" customHeight="1">
      <c r="A8521" s="13" t="s">
        <v>8827</v>
      </c>
      <c r="B8521" s="14">
        <v>9780128099896</v>
      </c>
      <c r="C8521" s="14">
        <v>9780128103869</v>
      </c>
      <c r="D8521" s="14">
        <v>2016</v>
      </c>
    </row>
    <row r="8522" spans="1:4" s="8" customFormat="1" ht="20.149999999999999" customHeight="1">
      <c r="A8522" s="13" t="s">
        <v>8828</v>
      </c>
      <c r="B8522" s="14">
        <v>9780128037737</v>
      </c>
      <c r="C8522" s="14">
        <v>9780128038383</v>
      </c>
      <c r="D8522" s="14">
        <v>2016</v>
      </c>
    </row>
    <row r="8523" spans="1:4" s="8" customFormat="1" ht="20.149999999999999" customHeight="1">
      <c r="A8523" s="13" t="s">
        <v>8829</v>
      </c>
      <c r="B8523" s="14">
        <v>9780081003305</v>
      </c>
      <c r="C8523" s="14">
        <v>9780081003411</v>
      </c>
      <c r="D8523" s="14">
        <v>2016</v>
      </c>
    </row>
    <row r="8524" spans="1:4" s="8" customFormat="1" ht="20.149999999999999" customHeight="1">
      <c r="A8524" s="13" t="s">
        <v>8830</v>
      </c>
      <c r="B8524" s="14">
        <v>9780128018941</v>
      </c>
      <c r="C8524" s="14">
        <v>9780128019054</v>
      </c>
      <c r="D8524" s="14">
        <v>2016</v>
      </c>
    </row>
    <row r="8525" spans="1:4" s="8" customFormat="1" ht="20.149999999999999" customHeight="1">
      <c r="A8525" s="13" t="s">
        <v>8831</v>
      </c>
      <c r="B8525" s="14">
        <v>9780323401821</v>
      </c>
      <c r="C8525" s="14">
        <v>9780323413626</v>
      </c>
      <c r="D8525" s="14">
        <v>2016</v>
      </c>
    </row>
    <row r="8526" spans="1:4" s="8" customFormat="1" ht="20.149999999999999" customHeight="1">
      <c r="A8526" s="13" t="s">
        <v>8832</v>
      </c>
      <c r="B8526" s="14">
        <v>9780124058903</v>
      </c>
      <c r="C8526" s="14">
        <v>9780124059191</v>
      </c>
      <c r="D8526" s="14">
        <v>2016</v>
      </c>
    </row>
    <row r="8527" spans="1:4" s="8" customFormat="1" ht="20.149999999999999" customHeight="1">
      <c r="A8527" s="13" t="s">
        <v>8833</v>
      </c>
      <c r="B8527" s="14">
        <v>9780128046296</v>
      </c>
      <c r="C8527" s="14">
        <v>9780128047460</v>
      </c>
      <c r="D8527" s="14">
        <v>2016</v>
      </c>
    </row>
    <row r="8528" spans="1:4" s="8" customFormat="1" ht="20.149999999999999" customHeight="1">
      <c r="A8528" s="13" t="s">
        <v>8834</v>
      </c>
      <c r="B8528" s="14">
        <v>9780081006603</v>
      </c>
      <c r="C8528" s="14">
        <v>9780081006788</v>
      </c>
      <c r="D8528" s="14">
        <v>2016</v>
      </c>
    </row>
    <row r="8529" spans="1:4" s="8" customFormat="1" ht="20.149999999999999" customHeight="1">
      <c r="A8529" s="13" t="s">
        <v>8835</v>
      </c>
      <c r="B8529" s="14">
        <v>9780128093863</v>
      </c>
      <c r="C8529" s="14">
        <v>9780128096185</v>
      </c>
      <c r="D8529" s="14">
        <v>2016</v>
      </c>
    </row>
    <row r="8530" spans="1:4" s="8" customFormat="1" ht="20.149999999999999" customHeight="1">
      <c r="A8530" s="13" t="s">
        <v>8836</v>
      </c>
      <c r="B8530" s="14">
        <v>9780323378291</v>
      </c>
      <c r="C8530" s="14">
        <v>9780323378307</v>
      </c>
      <c r="D8530" s="14">
        <v>2016</v>
      </c>
    </row>
    <row r="8531" spans="1:4" s="8" customFormat="1" ht="20.149999999999999" customHeight="1">
      <c r="A8531" s="13" t="s">
        <v>8837</v>
      </c>
      <c r="B8531" s="14">
        <v>9781785481789</v>
      </c>
      <c r="C8531" s="14">
        <v>9780081017852</v>
      </c>
      <c r="D8531" s="14">
        <v>2016</v>
      </c>
    </row>
    <row r="8532" spans="1:4" s="8" customFormat="1" ht="20.149999999999999" customHeight="1">
      <c r="A8532" s="13" t="s">
        <v>8838</v>
      </c>
      <c r="B8532" s="14">
        <v>9781782421719</v>
      </c>
      <c r="C8532" s="14">
        <v>9781782421726</v>
      </c>
      <c r="D8532" s="14">
        <v>2016</v>
      </c>
    </row>
    <row r="8533" spans="1:4" s="8" customFormat="1" ht="20.149999999999999" customHeight="1">
      <c r="A8533" s="13" t="s">
        <v>8839</v>
      </c>
      <c r="B8533" s="14">
        <v>9780128023914</v>
      </c>
      <c r="C8533" s="14">
        <v>9780128026113</v>
      </c>
      <c r="D8533" s="14">
        <v>2016</v>
      </c>
    </row>
    <row r="8534" spans="1:4" s="8" customFormat="1" ht="20.149999999999999" customHeight="1">
      <c r="A8534" s="13" t="s">
        <v>8840</v>
      </c>
      <c r="B8534" s="14">
        <v>9781785481604</v>
      </c>
      <c r="C8534" s="14">
        <v>9780081017678</v>
      </c>
      <c r="D8534" s="14">
        <v>2016</v>
      </c>
    </row>
    <row r="8535" spans="1:4" s="8" customFormat="1" ht="20.149999999999999" customHeight="1">
      <c r="A8535" s="13" t="s">
        <v>8841</v>
      </c>
      <c r="B8535" s="14">
        <v>9780128022252</v>
      </c>
      <c r="C8535" s="14">
        <v>9780128025000</v>
      </c>
      <c r="D8535" s="14">
        <v>2016</v>
      </c>
    </row>
    <row r="8536" spans="1:4" s="8" customFormat="1" ht="20.149999999999999" customHeight="1">
      <c r="A8536" s="13" t="s">
        <v>8842</v>
      </c>
      <c r="B8536" s="14">
        <v>9780128022139</v>
      </c>
      <c r="C8536" s="14">
        <v>9780128024966</v>
      </c>
      <c r="D8536" s="14">
        <v>2016</v>
      </c>
    </row>
    <row r="8537" spans="1:4" s="8" customFormat="1" ht="20.149999999999999" customHeight="1">
      <c r="A8537" s="13" t="s">
        <v>8843</v>
      </c>
      <c r="B8537" s="14">
        <v>9780128032374</v>
      </c>
      <c r="C8537" s="14">
        <v>9780128032381</v>
      </c>
      <c r="D8537" s="14">
        <v>2016</v>
      </c>
    </row>
    <row r="8538" spans="1:4" s="8" customFormat="1" ht="20.149999999999999" customHeight="1">
      <c r="A8538" s="13" t="s">
        <v>8844</v>
      </c>
      <c r="B8538" s="14">
        <v>9780128029961</v>
      </c>
      <c r="C8538" s="14">
        <v>9780128030066</v>
      </c>
      <c r="D8538" s="14">
        <v>2016</v>
      </c>
    </row>
    <row r="8539" spans="1:4" s="8" customFormat="1" ht="20.149999999999999" customHeight="1">
      <c r="A8539" s="13" t="s">
        <v>8845</v>
      </c>
      <c r="B8539" s="14">
        <v>9780128018866</v>
      </c>
      <c r="C8539" s="14">
        <v>9780128018613</v>
      </c>
      <c r="D8539" s="14">
        <v>2016</v>
      </c>
    </row>
    <row r="8540" spans="1:4" s="8" customFormat="1" ht="20.149999999999999" customHeight="1">
      <c r="A8540" s="13" t="s">
        <v>8846</v>
      </c>
      <c r="B8540" s="14">
        <v>9780128045398</v>
      </c>
      <c r="C8540" s="14">
        <v>9780128111239</v>
      </c>
      <c r="D8540" s="14">
        <v>2016</v>
      </c>
    </row>
    <row r="8541" spans="1:4" s="8" customFormat="1" ht="20.149999999999999" customHeight="1">
      <c r="A8541" s="13" t="s">
        <v>8847</v>
      </c>
      <c r="B8541" s="14">
        <v>9780081010938</v>
      </c>
      <c r="C8541" s="14">
        <v>9780081012338</v>
      </c>
      <c r="D8541" s="14">
        <v>2016</v>
      </c>
    </row>
    <row r="8542" spans="1:4" s="8" customFormat="1" ht="20.149999999999999" customHeight="1">
      <c r="A8542" s="13" t="s">
        <v>8848</v>
      </c>
      <c r="B8542" s="14">
        <v>9780081005101</v>
      </c>
      <c r="C8542" s="14">
        <v>9780081005118</v>
      </c>
      <c r="D8542" s="14">
        <v>2016</v>
      </c>
    </row>
    <row r="8543" spans="1:4" s="8" customFormat="1" ht="20.149999999999999" customHeight="1">
      <c r="A8543" s="13" t="s">
        <v>8849</v>
      </c>
      <c r="B8543" s="14">
        <v>9780081009062</v>
      </c>
      <c r="C8543" s="14">
        <v>9780081009123</v>
      </c>
      <c r="D8543" s="14">
        <v>2016</v>
      </c>
    </row>
    <row r="8544" spans="1:4" s="8" customFormat="1" ht="20.149999999999999" customHeight="1">
      <c r="A8544" s="13" t="s">
        <v>8850</v>
      </c>
      <c r="B8544" s="14">
        <v>9780128038062</v>
      </c>
      <c r="C8544" s="14">
        <v>9780128038789</v>
      </c>
      <c r="D8544" s="14">
        <v>2016</v>
      </c>
    </row>
    <row r="8545" spans="1:4" s="8" customFormat="1" ht="20.149999999999999" customHeight="1">
      <c r="A8545" s="13" t="s">
        <v>8851</v>
      </c>
      <c r="B8545" s="14">
        <v>9780128030097</v>
      </c>
      <c r="C8545" s="14">
        <v>9780128030295</v>
      </c>
      <c r="D8545" s="14">
        <v>2016</v>
      </c>
    </row>
    <row r="8546" spans="1:4" s="8" customFormat="1" ht="20.149999999999999" customHeight="1">
      <c r="A8546" s="13" t="s">
        <v>8852</v>
      </c>
      <c r="B8546" s="14">
        <v>9781785481024</v>
      </c>
      <c r="C8546" s="14">
        <v>9780081011843</v>
      </c>
      <c r="D8546" s="14">
        <v>2016</v>
      </c>
    </row>
    <row r="8547" spans="1:4" s="8" customFormat="1" ht="20.149999999999999" customHeight="1">
      <c r="A8547" s="13" t="s">
        <v>8853</v>
      </c>
      <c r="B8547" s="14">
        <v>9780128112489</v>
      </c>
      <c r="C8547" s="14">
        <v>9780128113776</v>
      </c>
      <c r="D8547" s="14">
        <v>2016</v>
      </c>
    </row>
    <row r="8548" spans="1:4" s="8" customFormat="1" ht="20.149999999999999" customHeight="1">
      <c r="A8548" s="13" t="s">
        <v>8854</v>
      </c>
      <c r="B8548" s="14">
        <v>9780128037386</v>
      </c>
      <c r="C8548" s="14">
        <v>9780128037881</v>
      </c>
      <c r="D8548" s="14">
        <v>2016</v>
      </c>
    </row>
    <row r="8549" spans="1:4" s="8" customFormat="1" ht="20.149999999999999" customHeight="1">
      <c r="A8549" s="13" t="s">
        <v>8855</v>
      </c>
      <c r="B8549" s="14">
        <v>9780128110423</v>
      </c>
      <c r="C8549" s="14">
        <v>9780128110430</v>
      </c>
      <c r="D8549" s="14">
        <v>2016</v>
      </c>
    </row>
    <row r="8550" spans="1:4" s="8" customFormat="1" ht="20.149999999999999" customHeight="1">
      <c r="A8550" s="13" t="s">
        <v>8856</v>
      </c>
      <c r="B8550" s="14">
        <v>9780128097038</v>
      </c>
      <c r="C8550" s="14">
        <v>9780081011355</v>
      </c>
      <c r="D8550" s="14">
        <v>2016</v>
      </c>
    </row>
    <row r="8551" spans="1:4" s="8" customFormat="1" ht="20.149999999999999" customHeight="1">
      <c r="A8551" s="13" t="s">
        <v>8857</v>
      </c>
      <c r="B8551" s="14">
        <v>9780128036938</v>
      </c>
      <c r="C8551" s="14">
        <v>9780128037317</v>
      </c>
      <c r="D8551" s="14">
        <v>2016</v>
      </c>
    </row>
    <row r="8552" spans="1:4" s="8" customFormat="1" ht="20.149999999999999" customHeight="1">
      <c r="A8552" s="13" t="s">
        <v>8858</v>
      </c>
      <c r="B8552" s="14">
        <v>9780081004494</v>
      </c>
      <c r="C8552" s="14">
        <v>9780081004500</v>
      </c>
      <c r="D8552" s="14">
        <v>2016</v>
      </c>
    </row>
    <row r="8553" spans="1:4" s="8" customFormat="1" ht="20.149999999999999" customHeight="1">
      <c r="A8553" s="13" t="s">
        <v>8859</v>
      </c>
      <c r="B8553" s="14">
        <v>9780128033630</v>
      </c>
      <c r="C8553" s="14">
        <v>9780128033647</v>
      </c>
      <c r="D8553" s="14">
        <v>2016</v>
      </c>
    </row>
    <row r="8554" spans="1:4" s="8" customFormat="1" ht="20.149999999999999" customHeight="1">
      <c r="A8554" s="13" t="s">
        <v>8860</v>
      </c>
      <c r="B8554" s="14">
        <v>9780128042892</v>
      </c>
      <c r="C8554" s="14">
        <v>9780128043639</v>
      </c>
      <c r="D8554" s="14">
        <v>2016</v>
      </c>
    </row>
    <row r="8555" spans="1:4" s="8" customFormat="1" ht="20.149999999999999" customHeight="1">
      <c r="A8555" s="13" t="s">
        <v>8861</v>
      </c>
      <c r="B8555" s="14">
        <v>9781785481079</v>
      </c>
      <c r="C8555" s="14">
        <v>9780081012666</v>
      </c>
      <c r="D8555" s="14">
        <v>2016</v>
      </c>
    </row>
    <row r="8556" spans="1:4" s="8" customFormat="1" ht="20.149999999999999" customHeight="1">
      <c r="A8556" s="13" t="s">
        <v>8862</v>
      </c>
      <c r="B8556" s="14">
        <v>9780128006450</v>
      </c>
      <c r="C8556" s="14">
        <v>9780128007099</v>
      </c>
      <c r="D8556" s="14">
        <v>2016</v>
      </c>
    </row>
    <row r="8557" spans="1:4" s="8" customFormat="1" ht="20.149999999999999" customHeight="1">
      <c r="A8557" s="13" t="s">
        <v>8863</v>
      </c>
      <c r="B8557" s="14">
        <v>9780128010778</v>
      </c>
      <c r="C8557" s="14">
        <v>9780128013236</v>
      </c>
      <c r="D8557" s="14">
        <v>2016</v>
      </c>
    </row>
    <row r="8558" spans="1:4" s="8" customFormat="1" ht="20.149999999999999" customHeight="1">
      <c r="A8558" s="13" t="s">
        <v>8864</v>
      </c>
      <c r="B8558" s="14">
        <v>9780444634375</v>
      </c>
      <c r="C8558" s="14">
        <v>9780444634474</v>
      </c>
      <c r="D8558" s="14">
        <v>2016</v>
      </c>
    </row>
    <row r="8559" spans="1:4" s="8" customFormat="1" ht="20.149999999999999" customHeight="1">
      <c r="A8559" s="13" t="s">
        <v>8865</v>
      </c>
      <c r="B8559" s="14">
        <v>9780081003725</v>
      </c>
      <c r="C8559" s="14">
        <v>9780081003930</v>
      </c>
      <c r="D8559" s="14">
        <v>2016</v>
      </c>
    </row>
    <row r="8560" spans="1:4" s="8" customFormat="1" ht="20.149999999999999" customHeight="1">
      <c r="A8560" s="13" t="s">
        <v>8866</v>
      </c>
      <c r="B8560" s="14">
        <v>9780128043042</v>
      </c>
      <c r="C8560" s="14">
        <v>9780128043752</v>
      </c>
      <c r="D8560" s="14">
        <v>2016</v>
      </c>
    </row>
    <row r="8561" spans="1:4" s="8" customFormat="1" ht="20.149999999999999" customHeight="1">
      <c r="A8561" s="13" t="s">
        <v>8867</v>
      </c>
      <c r="B8561" s="14">
        <v>9780128001943</v>
      </c>
      <c r="C8561" s="14">
        <v>9780128004951</v>
      </c>
      <c r="D8561" s="14">
        <v>2016</v>
      </c>
    </row>
    <row r="8562" spans="1:4" s="8" customFormat="1" ht="20.149999999999999" customHeight="1">
      <c r="A8562" s="13" t="s">
        <v>8868</v>
      </c>
      <c r="B8562" s="14">
        <v>9780128021491</v>
      </c>
      <c r="C8562" s="14">
        <v>9780128023532</v>
      </c>
      <c r="D8562" s="14">
        <v>2016</v>
      </c>
    </row>
    <row r="8563" spans="1:4" s="8" customFormat="1" ht="20.149999999999999" customHeight="1">
      <c r="A8563" s="13" t="s">
        <v>8869</v>
      </c>
      <c r="B8563" s="14">
        <v>9780124201903</v>
      </c>
      <c r="C8563" s="14">
        <v>9780127999159</v>
      </c>
      <c r="D8563" s="14">
        <v>2016</v>
      </c>
    </row>
    <row r="8564" spans="1:4" s="8" customFormat="1" ht="20.149999999999999" customHeight="1">
      <c r="A8564" s="13" t="s">
        <v>8870</v>
      </c>
      <c r="B8564" s="14">
        <v>9780128095980</v>
      </c>
      <c r="C8564" s="14">
        <v>9780128096802</v>
      </c>
      <c r="D8564" s="14">
        <v>2016</v>
      </c>
    </row>
    <row r="8565" spans="1:4" s="8" customFormat="1" ht="20.149999999999999" customHeight="1">
      <c r="A8565" s="13" t="s">
        <v>8871</v>
      </c>
      <c r="B8565" s="14">
        <v>9780124072299</v>
      </c>
      <c r="C8565" s="14">
        <v>9780124076556</v>
      </c>
      <c r="D8565" s="14">
        <v>2016</v>
      </c>
    </row>
    <row r="8566" spans="1:4" s="8" customFormat="1" ht="20.149999999999999" customHeight="1">
      <c r="A8566" s="13" t="s">
        <v>8872</v>
      </c>
      <c r="B8566" s="14">
        <v>9780128054260</v>
      </c>
      <c r="C8566" s="14">
        <v>9780128054031</v>
      </c>
      <c r="D8566" s="14">
        <v>2016</v>
      </c>
    </row>
    <row r="8567" spans="1:4" s="8" customFormat="1" ht="20.149999999999999" customHeight="1">
      <c r="A8567" s="13" t="s">
        <v>8873</v>
      </c>
      <c r="B8567" s="14">
        <v>9780128053812</v>
      </c>
      <c r="C8567" s="14">
        <v>9780128119020</v>
      </c>
      <c r="D8567" s="14">
        <v>2016</v>
      </c>
    </row>
    <row r="8568" spans="1:4" s="8" customFormat="1" ht="20.149999999999999" customHeight="1">
      <c r="A8568" s="13" t="s">
        <v>8874</v>
      </c>
      <c r="B8568" s="14">
        <v>9780128028445</v>
      </c>
      <c r="C8568" s="14">
        <v>9780128028452</v>
      </c>
      <c r="D8568" s="14">
        <v>2016</v>
      </c>
    </row>
    <row r="8569" spans="1:4" s="8" customFormat="1" ht="20.149999999999999" customHeight="1">
      <c r="A8569" s="13" t="s">
        <v>8875</v>
      </c>
      <c r="B8569" s="14">
        <v>9780128042724</v>
      </c>
      <c r="C8569" s="14">
        <v>9780128043370</v>
      </c>
      <c r="D8569" s="14">
        <v>2016</v>
      </c>
    </row>
    <row r="8570" spans="1:4" s="8" customFormat="1" ht="20.149999999999999" customHeight="1">
      <c r="A8570" s="13" t="s">
        <v>8876</v>
      </c>
      <c r="B8570" s="14">
        <v>9780128031339</v>
      </c>
      <c r="C8570" s="14">
        <v>9780128031483</v>
      </c>
      <c r="D8570" s="14">
        <v>2016</v>
      </c>
    </row>
    <row r="8571" spans="1:4" s="8" customFormat="1" ht="20.149999999999999" customHeight="1">
      <c r="A8571" s="13" t="s">
        <v>8877</v>
      </c>
      <c r="B8571" s="14">
        <v>9780081002209</v>
      </c>
      <c r="C8571" s="14">
        <v>9780081002339</v>
      </c>
      <c r="D8571" s="14">
        <v>2016</v>
      </c>
    </row>
    <row r="8572" spans="1:4" s="8" customFormat="1" ht="20.149999999999999" customHeight="1">
      <c r="A8572" s="13" t="s">
        <v>8878</v>
      </c>
      <c r="B8572" s="14">
        <v>9780444636652</v>
      </c>
      <c r="C8572" s="14">
        <v>9780444636768</v>
      </c>
      <c r="D8572" s="14">
        <v>2016</v>
      </c>
    </row>
    <row r="8573" spans="1:4" s="8" customFormat="1" ht="20.149999999999999" customHeight="1">
      <c r="A8573" s="13" t="s">
        <v>8879</v>
      </c>
      <c r="B8573" s="14">
        <v>9780128111017</v>
      </c>
      <c r="C8573" s="14">
        <v>9780128111024</v>
      </c>
      <c r="D8573" s="14">
        <v>2016</v>
      </c>
    </row>
    <row r="8574" spans="1:4" s="8" customFormat="1" ht="20.149999999999999" customHeight="1">
      <c r="A8574" s="13" t="s">
        <v>8880</v>
      </c>
      <c r="B8574" s="14">
        <v>9780444636614</v>
      </c>
      <c r="C8574" s="14">
        <v>9780444636720</v>
      </c>
      <c r="D8574" s="14">
        <v>2016</v>
      </c>
    </row>
    <row r="8575" spans="1:4" s="8" customFormat="1" ht="20.149999999999999" customHeight="1">
      <c r="A8575" s="13" t="s">
        <v>8881</v>
      </c>
      <c r="B8575" s="14">
        <v>9780128043011</v>
      </c>
      <c r="C8575" s="14">
        <v>9780128043721</v>
      </c>
      <c r="D8575" s="14">
        <v>2016</v>
      </c>
    </row>
    <row r="8576" spans="1:4" s="8" customFormat="1" ht="20.149999999999999" customHeight="1">
      <c r="A8576" s="13" t="s">
        <v>8882</v>
      </c>
      <c r="B8576" s="14">
        <v>9780128017739</v>
      </c>
      <c r="C8576" s="14">
        <v>9780128018460</v>
      </c>
      <c r="D8576" s="14">
        <v>2016</v>
      </c>
    </row>
    <row r="8577" spans="1:4" s="8" customFormat="1" ht="20.149999999999999" customHeight="1">
      <c r="A8577" s="13" t="s">
        <v>8883</v>
      </c>
      <c r="B8577" s="14">
        <v>9780128028551</v>
      </c>
      <c r="C8577" s="14">
        <v>9780128028919</v>
      </c>
      <c r="D8577" s="14">
        <v>2016</v>
      </c>
    </row>
    <row r="8578" spans="1:4" s="8" customFormat="1" ht="20.149999999999999" customHeight="1">
      <c r="A8578" s="13" t="s">
        <v>8884</v>
      </c>
      <c r="B8578" s="14">
        <v>9780128051320</v>
      </c>
      <c r="C8578" s="14">
        <v>9780128051337</v>
      </c>
      <c r="D8578" s="14">
        <v>2016</v>
      </c>
    </row>
    <row r="8579" spans="1:4" s="8" customFormat="1" ht="20.149999999999999" customHeight="1">
      <c r="A8579" s="13" t="s">
        <v>8885</v>
      </c>
      <c r="B8579" s="14">
        <v>9780128103890</v>
      </c>
      <c r="C8579" s="14">
        <v>9780128103906</v>
      </c>
      <c r="D8579" s="14">
        <v>2016</v>
      </c>
    </row>
    <row r="8580" spans="1:4" s="8" customFormat="1" ht="20.149999999999999" customHeight="1">
      <c r="A8580" s="13" t="s">
        <v>8886</v>
      </c>
      <c r="B8580" s="14">
        <v>9780081002308</v>
      </c>
      <c r="C8580" s="14">
        <v>9780081002575</v>
      </c>
      <c r="D8580" s="14">
        <v>2016</v>
      </c>
    </row>
    <row r="8581" spans="1:4" s="8" customFormat="1" ht="20.149999999999999" customHeight="1">
      <c r="A8581" s="13" t="s">
        <v>8887</v>
      </c>
      <c r="B8581" s="14">
        <v>9780323390408</v>
      </c>
      <c r="C8581" s="14">
        <v>9780323390415</v>
      </c>
      <c r="D8581" s="14">
        <v>2016</v>
      </c>
    </row>
    <row r="8582" spans="1:4" s="8" customFormat="1" ht="20.149999999999999" customHeight="1">
      <c r="A8582" s="13" t="s">
        <v>8888</v>
      </c>
      <c r="B8582" s="14">
        <v>9780444636058</v>
      </c>
      <c r="C8582" s="14">
        <v>9780444636065</v>
      </c>
      <c r="D8582" s="14">
        <v>2016</v>
      </c>
    </row>
    <row r="8583" spans="1:4" s="8" customFormat="1" ht="20.149999999999999" customHeight="1">
      <c r="A8583" s="13" t="s">
        <v>8889</v>
      </c>
      <c r="B8583" s="14">
        <v>9780128054529</v>
      </c>
      <c r="C8583" s="14">
        <v>9780128104743</v>
      </c>
      <c r="D8583" s="14">
        <v>2016</v>
      </c>
    </row>
    <row r="8584" spans="1:4" s="8" customFormat="1" ht="20.149999999999999" customHeight="1">
      <c r="A8584" s="13" t="s">
        <v>8890</v>
      </c>
      <c r="B8584" s="14">
        <v>9780128027240</v>
      </c>
      <c r="C8584" s="14">
        <v>9780128027455</v>
      </c>
      <c r="D8584" s="14">
        <v>2016</v>
      </c>
    </row>
    <row r="8585" spans="1:4" s="8" customFormat="1" ht="20.149999999999999" customHeight="1">
      <c r="A8585" s="13" t="s">
        <v>8891</v>
      </c>
      <c r="B8585" s="14">
        <v>9780128111031</v>
      </c>
      <c r="C8585" s="14">
        <v>9780128111048</v>
      </c>
      <c r="D8585" s="14">
        <v>2016</v>
      </c>
    </row>
    <row r="8586" spans="1:4" s="8" customFormat="1" ht="20.149999999999999" customHeight="1">
      <c r="A8586" s="13" t="s">
        <v>8892</v>
      </c>
      <c r="B8586" s="14">
        <v>9780128037713</v>
      </c>
      <c r="C8586" s="14">
        <v>9780128038291</v>
      </c>
      <c r="D8586" s="14">
        <v>2016</v>
      </c>
    </row>
    <row r="8587" spans="1:4" s="8" customFormat="1" ht="20.149999999999999" customHeight="1">
      <c r="A8587" s="13" t="s">
        <v>8893</v>
      </c>
      <c r="B8587" s="14">
        <v>9780123948076</v>
      </c>
      <c r="C8587" s="14">
        <v>9780123948083</v>
      </c>
      <c r="D8587" s="14">
        <v>2016</v>
      </c>
    </row>
    <row r="8588" spans="1:4" s="8" customFormat="1" ht="20.149999999999999" customHeight="1">
      <c r="A8588" s="13" t="s">
        <v>8894</v>
      </c>
      <c r="B8588" s="14">
        <v>9781785481420</v>
      </c>
      <c r="C8588" s="14">
        <v>9780081010846</v>
      </c>
      <c r="D8588" s="14">
        <v>2016</v>
      </c>
    </row>
    <row r="8589" spans="1:4" s="8" customFormat="1" ht="20.149999999999999" customHeight="1">
      <c r="A8589" s="13" t="s">
        <v>8895</v>
      </c>
      <c r="B8589" s="14">
        <v>9780323461771</v>
      </c>
      <c r="C8589" s="14">
        <v>9780323462938</v>
      </c>
      <c r="D8589" s="14">
        <v>2016</v>
      </c>
    </row>
    <row r="8590" spans="1:4" s="8" customFormat="1" ht="20.149999999999999" customHeight="1">
      <c r="A8590" s="13" t="s">
        <v>8896</v>
      </c>
      <c r="B8590" s="14">
        <v>9780128042168</v>
      </c>
      <c r="C8590" s="14">
        <v>9780128092620</v>
      </c>
      <c r="D8590" s="14">
        <v>2016</v>
      </c>
    </row>
    <row r="8591" spans="1:4" s="8" customFormat="1" ht="20.149999999999999" customHeight="1">
      <c r="A8591" s="13" t="s">
        <v>8897</v>
      </c>
      <c r="B8591" s="14">
        <v>9780444636669</v>
      </c>
      <c r="C8591" s="14">
        <v>9780444636775</v>
      </c>
      <c r="D8591" s="14">
        <v>2016</v>
      </c>
    </row>
    <row r="8592" spans="1:4" s="8" customFormat="1" ht="20.149999999999999" customHeight="1">
      <c r="A8592" s="13" t="s">
        <v>8898</v>
      </c>
      <c r="B8592" s="14">
        <v>9780128032497</v>
      </c>
      <c r="C8592" s="14">
        <v>9780128032503</v>
      </c>
      <c r="D8592" s="14">
        <v>2016</v>
      </c>
    </row>
    <row r="8593" spans="1:4" s="8" customFormat="1" ht="20.149999999999999" customHeight="1">
      <c r="A8593" s="13" t="s">
        <v>8899</v>
      </c>
      <c r="B8593" s="14">
        <v>9780128040508</v>
      </c>
      <c r="C8593" s="14">
        <v>9780128041055</v>
      </c>
      <c r="D8593" s="14">
        <v>2016</v>
      </c>
    </row>
    <row r="8594" spans="1:4" s="8" customFormat="1" ht="20.149999999999999" customHeight="1">
      <c r="A8594" s="13" t="s">
        <v>8900</v>
      </c>
      <c r="B8594" s="14">
        <v>9780081008898</v>
      </c>
      <c r="C8594" s="14">
        <v>9780081009321</v>
      </c>
      <c r="D8594" s="14">
        <v>2016</v>
      </c>
    </row>
    <row r="8595" spans="1:4" s="8" customFormat="1" ht="20.149999999999999" customHeight="1">
      <c r="A8595" s="13" t="s">
        <v>8901</v>
      </c>
      <c r="B8595" s="14">
        <v>9780128099490</v>
      </c>
      <c r="C8595" s="14">
        <v>9780128099506</v>
      </c>
      <c r="D8595" s="14">
        <v>2016</v>
      </c>
    </row>
    <row r="8596" spans="1:4" s="8" customFormat="1" ht="20.149999999999999" customHeight="1">
      <c r="A8596" s="13" t="s">
        <v>8902</v>
      </c>
      <c r="B8596" s="14">
        <v>9780128037256</v>
      </c>
      <c r="C8596" s="14">
        <v>9780128037461</v>
      </c>
      <c r="D8596" s="14">
        <v>2016</v>
      </c>
    </row>
    <row r="8597" spans="1:4" s="8" customFormat="1" ht="20.149999999999999" customHeight="1">
      <c r="A8597" s="13" t="s">
        <v>1090</v>
      </c>
      <c r="B8597" s="14">
        <v>9780128047736</v>
      </c>
      <c r="C8597" s="14">
        <v>9780128051719</v>
      </c>
      <c r="D8597" s="14">
        <v>2016</v>
      </c>
    </row>
    <row r="8598" spans="1:4" s="8" customFormat="1" ht="20.149999999999999" customHeight="1">
      <c r="A8598" s="13" t="s">
        <v>8903</v>
      </c>
      <c r="B8598" s="14">
        <v>9780128030332</v>
      </c>
      <c r="C8598" s="14">
        <v>9780128030370</v>
      </c>
      <c r="D8598" s="14">
        <v>2016</v>
      </c>
    </row>
    <row r="8599" spans="1:4" s="8" customFormat="1" ht="20.149999999999999" customHeight="1">
      <c r="A8599" s="13" t="s">
        <v>8904</v>
      </c>
      <c r="B8599" s="14">
        <v>9780444636638</v>
      </c>
      <c r="C8599" s="14">
        <v>9780444636744</v>
      </c>
      <c r="D8599" s="14">
        <v>2016</v>
      </c>
    </row>
    <row r="8600" spans="1:4" s="8" customFormat="1" ht="20.149999999999999" customHeight="1">
      <c r="A8600" s="13" t="s">
        <v>8905</v>
      </c>
      <c r="B8600" s="14">
        <v>9780444636676</v>
      </c>
      <c r="C8600" s="14">
        <v>9780444636782</v>
      </c>
      <c r="D8600" s="14">
        <v>2016</v>
      </c>
    </row>
    <row r="8601" spans="1:4" s="8" customFormat="1" ht="20.149999999999999" customHeight="1">
      <c r="A8601" s="13" t="s">
        <v>8906</v>
      </c>
      <c r="B8601" s="14">
        <v>9780128044421</v>
      </c>
      <c r="C8601" s="14">
        <v>9780128044827</v>
      </c>
      <c r="D8601" s="14">
        <v>2016</v>
      </c>
    </row>
    <row r="8602" spans="1:4" s="8" customFormat="1" ht="20.149999999999999" customHeight="1">
      <c r="A8602" s="13" t="s">
        <v>8907</v>
      </c>
      <c r="B8602" s="14">
        <v>9780128054727</v>
      </c>
      <c r="C8602" s="14">
        <v>9780128054734</v>
      </c>
      <c r="D8602" s="14">
        <v>2016</v>
      </c>
    </row>
    <row r="8603" spans="1:4" s="8" customFormat="1" ht="20.149999999999999" customHeight="1">
      <c r="A8603" s="13" t="s">
        <v>8908</v>
      </c>
      <c r="B8603" s="14">
        <v>9780128048122</v>
      </c>
      <c r="C8603" s="14">
        <v>9780128052280</v>
      </c>
      <c r="D8603" s="14">
        <v>2016</v>
      </c>
    </row>
    <row r="8604" spans="1:4" s="8" customFormat="1" ht="20.149999999999999" customHeight="1">
      <c r="A8604" s="13" t="s">
        <v>8909</v>
      </c>
      <c r="B8604" s="14">
        <v>9780128105528</v>
      </c>
      <c r="C8604" s="14">
        <v>9780128105535</v>
      </c>
      <c r="D8604" s="14">
        <v>2016</v>
      </c>
    </row>
    <row r="8605" spans="1:4" s="8" customFormat="1" ht="20.149999999999999" customHeight="1">
      <c r="A8605" s="13" t="s">
        <v>8910</v>
      </c>
      <c r="B8605" s="14">
        <v>9780128008867</v>
      </c>
      <c r="C8605" s="14">
        <v>9780128011577</v>
      </c>
      <c r="D8605" s="14">
        <v>2016</v>
      </c>
    </row>
    <row r="8606" spans="1:4" s="8" customFormat="1" ht="20.149999999999999" customHeight="1">
      <c r="A8606" s="13" t="s">
        <v>8911</v>
      </c>
      <c r="B8606" s="14">
        <v>9780128015926</v>
      </c>
      <c r="C8606" s="14">
        <v>9780128016022</v>
      </c>
      <c r="D8606" s="14">
        <v>2016</v>
      </c>
    </row>
    <row r="8607" spans="1:4" s="8" customFormat="1" ht="20.149999999999999" customHeight="1">
      <c r="A8607" s="13" t="s">
        <v>8912</v>
      </c>
      <c r="B8607" s="14">
        <v>9780128045367</v>
      </c>
      <c r="C8607" s="14">
        <v>9780128045374</v>
      </c>
      <c r="D8607" s="14">
        <v>2016</v>
      </c>
    </row>
    <row r="8608" spans="1:4" s="8" customFormat="1" ht="20.149999999999999" customHeight="1">
      <c r="A8608" s="13" t="s">
        <v>8913</v>
      </c>
      <c r="B8608" s="14">
        <v>9780081000250</v>
      </c>
      <c r="C8608" s="14">
        <v>9780081000434</v>
      </c>
      <c r="D8608" s="14">
        <v>2016</v>
      </c>
    </row>
    <row r="8609" spans="1:4" s="8" customFormat="1" ht="20.149999999999999" customHeight="1">
      <c r="A8609" s="13" t="s">
        <v>1271</v>
      </c>
      <c r="B8609" s="14">
        <v>9780128099193</v>
      </c>
      <c r="C8609" s="14">
        <v>9780128051689</v>
      </c>
      <c r="D8609" s="14">
        <v>2016</v>
      </c>
    </row>
    <row r="8610" spans="1:4" s="8" customFormat="1" ht="20.149999999999999" customHeight="1">
      <c r="A8610" s="13" t="s">
        <v>8914</v>
      </c>
      <c r="B8610" s="14">
        <v>9780128096857</v>
      </c>
      <c r="C8610" s="14">
        <v>9780128096864</v>
      </c>
      <c r="D8610" s="14">
        <v>2016</v>
      </c>
    </row>
    <row r="8611" spans="1:4" s="8" customFormat="1" ht="20.149999999999999" customHeight="1">
      <c r="A8611" s="13" t="s">
        <v>8915</v>
      </c>
      <c r="B8611" s="14">
        <v>9780128042069</v>
      </c>
      <c r="C8611" s="14">
        <v>9780128042618</v>
      </c>
      <c r="D8611" s="14">
        <v>2016</v>
      </c>
    </row>
    <row r="8612" spans="1:4" s="8" customFormat="1" ht="20.149999999999999" customHeight="1">
      <c r="A8612" s="13" t="s">
        <v>8916</v>
      </c>
      <c r="B8612" s="14">
        <v>9780081002124</v>
      </c>
      <c r="C8612" s="14">
        <v>9780081002476</v>
      </c>
      <c r="D8612" s="14">
        <v>2016</v>
      </c>
    </row>
    <row r="8613" spans="1:4" s="8" customFormat="1" ht="20.149999999999999" customHeight="1">
      <c r="A8613" s="13" t="s">
        <v>8917</v>
      </c>
      <c r="B8613" s="14">
        <v>9780128033500</v>
      </c>
      <c r="C8613" s="14">
        <v>9780128033517</v>
      </c>
      <c r="D8613" s="14">
        <v>2016</v>
      </c>
    </row>
    <row r="8614" spans="1:4" s="8" customFormat="1" ht="20.149999999999999" customHeight="1">
      <c r="A8614" s="13" t="s">
        <v>8918</v>
      </c>
      <c r="B8614" s="14">
        <v>9781785481796</v>
      </c>
      <c r="C8614" s="14">
        <v>9780081017746</v>
      </c>
      <c r="D8614" s="14">
        <v>2016</v>
      </c>
    </row>
    <row r="8615" spans="1:4" s="8" customFormat="1" ht="20.149999999999999" customHeight="1">
      <c r="A8615" s="13" t="s">
        <v>2359</v>
      </c>
      <c r="B8615" s="14">
        <v>9780128036075</v>
      </c>
      <c r="C8615" s="14">
        <v>9780128036457</v>
      </c>
      <c r="D8615" s="14">
        <v>2016</v>
      </c>
    </row>
    <row r="8616" spans="1:4" s="8" customFormat="1" ht="20.149999999999999" customHeight="1">
      <c r="A8616" s="13" t="s">
        <v>8919</v>
      </c>
      <c r="B8616" s="14">
        <v>9781785481048</v>
      </c>
      <c r="C8616" s="14">
        <v>9780081011812</v>
      </c>
      <c r="D8616" s="14">
        <v>2016</v>
      </c>
    </row>
    <row r="8617" spans="1:4" s="8" customFormat="1" ht="20.149999999999999" customHeight="1">
      <c r="A8617" s="13" t="s">
        <v>8920</v>
      </c>
      <c r="B8617" s="14">
        <v>9781785481031</v>
      </c>
      <c r="C8617" s="14">
        <v>9780081011836</v>
      </c>
      <c r="D8617" s="14">
        <v>2016</v>
      </c>
    </row>
    <row r="8618" spans="1:4" s="8" customFormat="1" ht="20.149999999999999" customHeight="1">
      <c r="A8618" s="13" t="s">
        <v>8921</v>
      </c>
      <c r="B8618" s="14">
        <v>9780128034798</v>
      </c>
      <c r="C8618" s="14">
        <v>9780128035023</v>
      </c>
      <c r="D8618" s="14">
        <v>2016</v>
      </c>
    </row>
    <row r="8619" spans="1:4" s="8" customFormat="1" ht="20.149999999999999" customHeight="1">
      <c r="A8619" s="13" t="s">
        <v>8922</v>
      </c>
      <c r="B8619" s="14">
        <v>9780128053577</v>
      </c>
      <c r="C8619" s="14">
        <v>9780128093078</v>
      </c>
      <c r="D8619" s="14">
        <v>2016</v>
      </c>
    </row>
    <row r="8620" spans="1:4" s="8" customFormat="1" ht="20.149999999999999" customHeight="1">
      <c r="A8620" s="13" t="s">
        <v>8923</v>
      </c>
      <c r="B8620" s="14">
        <v>9780128044742</v>
      </c>
      <c r="C8620" s="14">
        <v>9780128045305</v>
      </c>
      <c r="D8620" s="14">
        <v>2016</v>
      </c>
    </row>
    <row r="8621" spans="1:4" s="8" customFormat="1" ht="20.149999999999999" customHeight="1">
      <c r="A8621" s="13" t="s">
        <v>8924</v>
      </c>
      <c r="B8621" s="14">
        <v>9780128033869</v>
      </c>
      <c r="C8621" s="14">
        <v>9780128033876</v>
      </c>
      <c r="D8621" s="14">
        <v>2016</v>
      </c>
    </row>
    <row r="8622" spans="1:4" s="8" customFormat="1" ht="20.149999999999999" customHeight="1">
      <c r="A8622" s="13" t="s">
        <v>8925</v>
      </c>
      <c r="B8622" s="14">
        <v>9780128017128</v>
      </c>
      <c r="C8622" s="14">
        <v>9780128018088</v>
      </c>
      <c r="D8622" s="14">
        <v>2016</v>
      </c>
    </row>
    <row r="8623" spans="1:4" s="8" customFormat="1" ht="20.149999999999999" customHeight="1">
      <c r="A8623" s="13" t="s">
        <v>8926</v>
      </c>
      <c r="B8623" s="14">
        <v>9780128046876</v>
      </c>
      <c r="C8623" s="14">
        <v>9780128048382</v>
      </c>
      <c r="D8623" s="14">
        <v>2016</v>
      </c>
    </row>
    <row r="8624" spans="1:4" s="8" customFormat="1" ht="20.149999999999999" customHeight="1">
      <c r="A8624" s="13" t="s">
        <v>8927</v>
      </c>
      <c r="B8624" s="14">
        <v>9780128054802</v>
      </c>
      <c r="C8624" s="14">
        <v>9780081010082</v>
      </c>
      <c r="D8624" s="14">
        <v>2016</v>
      </c>
    </row>
    <row r="8625" spans="1:4" s="8" customFormat="1" ht="20.149999999999999" customHeight="1">
      <c r="A8625" s="13" t="s">
        <v>8928</v>
      </c>
      <c r="B8625" s="14">
        <v>9780081004111</v>
      </c>
      <c r="C8625" s="14">
        <v>9780081004302</v>
      </c>
      <c r="D8625" s="14">
        <v>2016</v>
      </c>
    </row>
    <row r="8626" spans="1:4" s="8" customFormat="1" ht="20.149999999999999" customHeight="1">
      <c r="A8626" s="13" t="s">
        <v>8929</v>
      </c>
      <c r="B8626" s="14">
        <v>9780081004333</v>
      </c>
      <c r="C8626" s="14">
        <v>9780081004340</v>
      </c>
      <c r="D8626" s="14">
        <v>2016</v>
      </c>
    </row>
    <row r="8627" spans="1:4" s="8" customFormat="1" ht="20.149999999999999" customHeight="1">
      <c r="A8627" s="13" t="s">
        <v>8930</v>
      </c>
      <c r="B8627" s="14">
        <v>9780128045350</v>
      </c>
      <c r="C8627" s="14">
        <v>9780128045459</v>
      </c>
      <c r="D8627" s="14">
        <v>2016</v>
      </c>
    </row>
    <row r="8628" spans="1:4" s="8" customFormat="1" ht="20.149999999999999" customHeight="1">
      <c r="A8628" s="13" t="s">
        <v>8931</v>
      </c>
      <c r="B8628" s="14">
        <v>9780128034743</v>
      </c>
      <c r="C8628" s="14">
        <v>9780128034880</v>
      </c>
      <c r="D8628" s="14">
        <v>2016</v>
      </c>
    </row>
    <row r="8629" spans="1:4" s="8" customFormat="1" ht="20.149999999999999" customHeight="1">
      <c r="A8629" s="13" t="s">
        <v>8932</v>
      </c>
      <c r="B8629" s="14">
        <v>9780444638540</v>
      </c>
      <c r="C8629" s="14">
        <v>9780444638588</v>
      </c>
      <c r="D8629" s="14">
        <v>2016</v>
      </c>
    </row>
    <row r="8630" spans="1:4" s="8" customFormat="1" ht="20.149999999999999" customHeight="1">
      <c r="A8630" s="13" t="s">
        <v>8933</v>
      </c>
      <c r="B8630" s="14">
        <v>9780128010587</v>
      </c>
      <c r="C8630" s="14">
        <v>9780128012666</v>
      </c>
      <c r="D8630" s="14">
        <v>2016</v>
      </c>
    </row>
    <row r="8631" spans="1:4" s="8" customFormat="1" ht="20.149999999999999" customHeight="1">
      <c r="A8631" s="13" t="s">
        <v>6762</v>
      </c>
      <c r="B8631" s="14">
        <v>9780081007556</v>
      </c>
      <c r="C8631" s="14">
        <v>9780081007617</v>
      </c>
      <c r="D8631" s="14">
        <v>2016</v>
      </c>
    </row>
    <row r="8632" spans="1:4" s="8" customFormat="1" ht="20.149999999999999" customHeight="1">
      <c r="A8632" s="13" t="s">
        <v>8934</v>
      </c>
      <c r="B8632" s="14">
        <v>9780128044087</v>
      </c>
      <c r="C8632" s="14">
        <v>9780128044704</v>
      </c>
      <c r="D8632" s="14">
        <v>2016</v>
      </c>
    </row>
    <row r="8633" spans="1:4" s="8" customFormat="1" ht="20.149999999999999" customHeight="1">
      <c r="A8633" s="13" t="s">
        <v>8935</v>
      </c>
      <c r="B8633" s="14">
        <v>9780128044094</v>
      </c>
      <c r="C8633" s="14">
        <v>9780128044377</v>
      </c>
      <c r="D8633" s="14">
        <v>2016</v>
      </c>
    </row>
    <row r="8634" spans="1:4" s="8" customFormat="1" ht="20.149999999999999" customHeight="1">
      <c r="A8634" s="13" t="s">
        <v>8936</v>
      </c>
      <c r="B8634" s="14">
        <v>9780128099513</v>
      </c>
      <c r="C8634" s="14">
        <v>9780128103982</v>
      </c>
      <c r="D8634" s="14">
        <v>2016</v>
      </c>
    </row>
    <row r="8635" spans="1:4" s="8" customFormat="1" ht="20.149999999999999" customHeight="1">
      <c r="A8635" s="13" t="s">
        <v>8937</v>
      </c>
      <c r="B8635" s="14">
        <v>9780081012857</v>
      </c>
      <c r="C8635" s="14">
        <v>9780081012864</v>
      </c>
      <c r="D8635" s="14">
        <v>2016</v>
      </c>
    </row>
    <row r="8636" spans="1:4" s="8" customFormat="1" ht="20.149999999999999" customHeight="1">
      <c r="A8636" s="13" t="s">
        <v>6707</v>
      </c>
      <c r="B8636" s="14">
        <v>9780128047125</v>
      </c>
      <c r="C8636" s="14">
        <v>9780128050774</v>
      </c>
      <c r="D8636" s="14">
        <v>2016</v>
      </c>
    </row>
    <row r="8637" spans="1:4" s="8" customFormat="1" ht="20.149999999999999" customHeight="1">
      <c r="A8637" s="13" t="s">
        <v>8938</v>
      </c>
      <c r="B8637" s="14">
        <v>9780081002858</v>
      </c>
      <c r="C8637" s="14">
        <v>9780081002834</v>
      </c>
      <c r="D8637" s="14">
        <v>2016</v>
      </c>
    </row>
    <row r="8638" spans="1:4" s="8" customFormat="1" ht="20.149999999999999" customHeight="1">
      <c r="A8638" s="13" t="s">
        <v>8939</v>
      </c>
      <c r="B8638" s="14">
        <v>9780128028568</v>
      </c>
      <c r="C8638" s="14">
        <v>9780128028926</v>
      </c>
      <c r="D8638" s="14">
        <v>2016</v>
      </c>
    </row>
    <row r="8639" spans="1:4" s="8" customFormat="1" ht="20.149999999999999" customHeight="1">
      <c r="A8639" s="13" t="s">
        <v>8940</v>
      </c>
      <c r="B8639" s="14">
        <v>9780128009345</v>
      </c>
      <c r="C8639" s="14">
        <v>9780128011645</v>
      </c>
      <c r="D8639" s="14">
        <v>2016</v>
      </c>
    </row>
    <row r="8640" spans="1:4" s="8" customFormat="1" ht="20.149999999999999" customHeight="1">
      <c r="A8640" s="13" t="s">
        <v>8941</v>
      </c>
      <c r="B8640" s="14">
        <v>9780444637727</v>
      </c>
      <c r="C8640" s="14">
        <v>9780444637901</v>
      </c>
      <c r="D8640" s="14">
        <v>2016</v>
      </c>
    </row>
    <row r="8641" spans="1:4" s="8" customFormat="1" ht="20.149999999999999" customHeight="1">
      <c r="A8641" s="13" t="s">
        <v>8942</v>
      </c>
      <c r="B8641" s="14">
        <v>9780081019214</v>
      </c>
      <c r="C8641" s="14">
        <v>9780081019221</v>
      </c>
      <c r="D8641" s="14">
        <v>2016</v>
      </c>
    </row>
    <row r="8642" spans="1:4" s="8" customFormat="1" ht="20.149999999999999" customHeight="1">
      <c r="A8642" s="13" t="s">
        <v>8943</v>
      </c>
      <c r="B8642" s="14">
        <v>9780128037775</v>
      </c>
      <c r="C8642" s="14">
        <v>9780128038413</v>
      </c>
      <c r="D8642" s="14">
        <v>2016</v>
      </c>
    </row>
    <row r="8643" spans="1:4" s="8" customFormat="1" ht="20.149999999999999" customHeight="1">
      <c r="A8643" s="13" t="s">
        <v>8944</v>
      </c>
      <c r="B8643" s="14">
        <v>9780123821065</v>
      </c>
      <c r="C8643" s="14">
        <v>9780123821072</v>
      </c>
      <c r="D8643" s="14">
        <v>2016</v>
      </c>
    </row>
    <row r="8644" spans="1:4" s="8" customFormat="1" ht="20.149999999999999" customHeight="1">
      <c r="A8644" s="13" t="s">
        <v>8945</v>
      </c>
      <c r="B8644" s="14">
        <v>9780128048009</v>
      </c>
      <c r="C8644" s="14">
        <v>9780128052167</v>
      </c>
      <c r="D8644" s="14">
        <v>2016</v>
      </c>
    </row>
    <row r="8645" spans="1:4" s="8" customFormat="1" ht="20.149999999999999" customHeight="1">
      <c r="A8645" s="13" t="s">
        <v>8946</v>
      </c>
      <c r="B8645" s="14">
        <v>9780128028339</v>
      </c>
      <c r="C8645" s="14">
        <v>9780128028766</v>
      </c>
      <c r="D8645" s="14">
        <v>2016</v>
      </c>
    </row>
    <row r="8646" spans="1:4" s="8" customFormat="1" ht="20.149999999999999" customHeight="1">
      <c r="A8646" s="13" t="s">
        <v>8947</v>
      </c>
      <c r="B8646" s="14">
        <v>9780128027783</v>
      </c>
      <c r="C8646" s="14">
        <v>9780128027769</v>
      </c>
      <c r="D8646" s="14">
        <v>2016</v>
      </c>
    </row>
    <row r="8647" spans="1:4" s="8" customFormat="1" ht="20.149999999999999" customHeight="1">
      <c r="A8647" s="13" t="s">
        <v>8948</v>
      </c>
      <c r="B8647" s="14">
        <v>9780128047767</v>
      </c>
      <c r="C8647" s="14">
        <v>9780128047774</v>
      </c>
      <c r="D8647" s="14">
        <v>2016</v>
      </c>
    </row>
    <row r="8648" spans="1:4" s="8" customFormat="1" ht="20.149999999999999" customHeight="1">
      <c r="A8648" s="13" t="s">
        <v>8949</v>
      </c>
      <c r="B8648" s="14">
        <v>9780444634580</v>
      </c>
      <c r="C8648" s="14">
        <v>9780444634665</v>
      </c>
      <c r="D8648" s="14">
        <v>2016</v>
      </c>
    </row>
    <row r="8649" spans="1:4" s="8" customFormat="1" ht="20.149999999999999" customHeight="1">
      <c r="A8649" s="13" t="s">
        <v>8950</v>
      </c>
      <c r="B8649" s="14">
        <v>9780128043059</v>
      </c>
      <c r="C8649" s="14">
        <v>9780128043769</v>
      </c>
      <c r="D8649" s="14">
        <v>2016</v>
      </c>
    </row>
    <row r="8650" spans="1:4" s="8" customFormat="1" ht="20.149999999999999" customHeight="1">
      <c r="A8650" s="13" t="s">
        <v>8951</v>
      </c>
      <c r="B8650" s="14">
        <v>9780081009079</v>
      </c>
      <c r="C8650" s="14">
        <v>9780081009116</v>
      </c>
      <c r="D8650" s="14">
        <v>2016</v>
      </c>
    </row>
    <row r="8651" spans="1:4" s="8" customFormat="1" ht="20.149999999999999" customHeight="1">
      <c r="A8651" s="13" t="s">
        <v>8952</v>
      </c>
      <c r="B8651" s="14">
        <v>9780128053829</v>
      </c>
      <c r="C8651" s="14">
        <v>9780128054352</v>
      </c>
      <c r="D8651" s="14">
        <v>2016</v>
      </c>
    </row>
    <row r="8652" spans="1:4" s="8" customFormat="1" ht="20.149999999999999" customHeight="1">
      <c r="A8652" s="13" t="s">
        <v>8953</v>
      </c>
      <c r="B8652" s="14">
        <v>9780128111079</v>
      </c>
      <c r="C8652" s="14">
        <v>9780128111086</v>
      </c>
      <c r="D8652" s="14">
        <v>2016</v>
      </c>
    </row>
    <row r="8653" spans="1:4" s="8" customFormat="1" ht="20.149999999999999" customHeight="1">
      <c r="A8653" s="13" t="s">
        <v>8954</v>
      </c>
      <c r="B8653" s="14">
        <v>9780444636010</v>
      </c>
      <c r="C8653" s="14">
        <v>9780444636096</v>
      </c>
      <c r="D8653" s="14">
        <v>2016</v>
      </c>
    </row>
    <row r="8654" spans="1:4" s="8" customFormat="1" ht="20.149999999999999" customHeight="1">
      <c r="A8654" s="13" t="s">
        <v>8955</v>
      </c>
      <c r="B8654" s="14">
        <v>9780128053805</v>
      </c>
      <c r="C8654" s="14">
        <v>9780128054345</v>
      </c>
      <c r="D8654" s="14">
        <v>2016</v>
      </c>
    </row>
    <row r="8655" spans="1:4" s="8" customFormat="1" ht="20.149999999999999" customHeight="1">
      <c r="A8655" s="13" t="s">
        <v>8956</v>
      </c>
      <c r="B8655" s="14">
        <v>9780128035276</v>
      </c>
      <c r="C8655" s="14">
        <v>9780128035665</v>
      </c>
      <c r="D8655" s="14">
        <v>2016</v>
      </c>
    </row>
    <row r="8656" spans="1:4" s="8" customFormat="1" ht="20.149999999999999" customHeight="1">
      <c r="A8656" s="13" t="s">
        <v>8957</v>
      </c>
      <c r="B8656" s="14">
        <v>9780128030974</v>
      </c>
      <c r="C8656" s="14">
        <v>9780128030981</v>
      </c>
      <c r="D8656" s="14">
        <v>2016</v>
      </c>
    </row>
    <row r="8657" spans="1:4" s="8" customFormat="1" ht="20.149999999999999" customHeight="1">
      <c r="A8657" s="13" t="s">
        <v>8958</v>
      </c>
      <c r="B8657" s="14">
        <v>9780128043899</v>
      </c>
      <c r="C8657" s="14">
        <v>9780128044070</v>
      </c>
      <c r="D8657" s="14">
        <v>2016</v>
      </c>
    </row>
    <row r="8658" spans="1:4" s="8" customFormat="1" ht="20.149999999999999" customHeight="1">
      <c r="A8658" s="13" t="s">
        <v>8959</v>
      </c>
      <c r="B8658" s="14">
        <v>9780128052488</v>
      </c>
      <c r="C8658" s="14">
        <v>9780128054390</v>
      </c>
      <c r="D8658" s="14">
        <v>2016</v>
      </c>
    </row>
    <row r="8659" spans="1:4" s="8" customFormat="1" ht="20.149999999999999" customHeight="1">
      <c r="A8659" s="13" t="s">
        <v>6843</v>
      </c>
      <c r="B8659" s="14">
        <v>9780081007563</v>
      </c>
      <c r="C8659" s="14">
        <v>9780081007624</v>
      </c>
      <c r="D8659" s="14">
        <v>2016</v>
      </c>
    </row>
    <row r="8660" spans="1:4" s="8" customFormat="1" ht="20.149999999999999" customHeight="1">
      <c r="A8660" s="13" t="s">
        <v>8960</v>
      </c>
      <c r="B8660" s="14">
        <v>9780124166509</v>
      </c>
      <c r="C8660" s="14">
        <v>9780124166394</v>
      </c>
      <c r="D8660" s="14">
        <v>2016</v>
      </c>
    </row>
    <row r="8661" spans="1:4" s="8" customFormat="1" ht="20.149999999999999" customHeight="1">
      <c r="A8661" s="13" t="s">
        <v>8961</v>
      </c>
      <c r="B8661" s="14">
        <v>9780128053683</v>
      </c>
      <c r="C8661" s="14">
        <v>9780128092927</v>
      </c>
      <c r="D8661" s="14">
        <v>2016</v>
      </c>
    </row>
    <row r="8662" spans="1:4" s="8" customFormat="1" ht="20.149999999999999" customHeight="1">
      <c r="A8662" s="13" t="s">
        <v>8962</v>
      </c>
      <c r="B8662" s="14">
        <v>9781785480973</v>
      </c>
      <c r="C8662" s="14">
        <v>9780081011942</v>
      </c>
      <c r="D8662" s="14">
        <v>2016</v>
      </c>
    </row>
    <row r="8663" spans="1:4" s="8" customFormat="1" ht="20.149999999999999" customHeight="1">
      <c r="A8663" s="13" t="s">
        <v>8963</v>
      </c>
      <c r="B8663" s="14">
        <v>9780444637833</v>
      </c>
      <c r="C8663" s="14">
        <v>9780444637932</v>
      </c>
      <c r="D8663" s="14">
        <v>2016</v>
      </c>
    </row>
    <row r="8664" spans="1:4" s="8" customFormat="1" ht="20.149999999999999" customHeight="1">
      <c r="A8664" s="13" t="s">
        <v>8964</v>
      </c>
      <c r="B8664" s="14">
        <v>9780128023211</v>
      </c>
      <c r="C8664" s="14">
        <v>9780128025581</v>
      </c>
      <c r="D8664" s="14">
        <v>2016</v>
      </c>
    </row>
    <row r="8665" spans="1:4" s="8" customFormat="1" ht="20.149999999999999" customHeight="1">
      <c r="A8665" s="13" t="s">
        <v>8965</v>
      </c>
      <c r="B8665" s="14">
        <v>9780081003695</v>
      </c>
      <c r="C8665" s="14">
        <v>9780081003770</v>
      </c>
      <c r="D8665" s="14">
        <v>2016</v>
      </c>
    </row>
    <row r="8666" spans="1:4" s="8" customFormat="1" ht="20.149999999999999" customHeight="1">
      <c r="A8666" s="13" t="s">
        <v>8966</v>
      </c>
      <c r="B8666" s="14">
        <v>9780323242738</v>
      </c>
      <c r="C8666" s="14">
        <v>9780323243254</v>
      </c>
      <c r="D8666" s="14">
        <v>2016</v>
      </c>
    </row>
    <row r="8667" spans="1:4" s="8" customFormat="1" ht="20.149999999999999" customHeight="1">
      <c r="A8667" s="13" t="s">
        <v>8967</v>
      </c>
      <c r="B8667" s="14">
        <v>9780128092729</v>
      </c>
      <c r="C8667" s="14">
        <v>9780128112465</v>
      </c>
      <c r="D8667" s="14">
        <v>2016</v>
      </c>
    </row>
    <row r="8668" spans="1:4" s="8" customFormat="1" ht="20.149999999999999" customHeight="1">
      <c r="A8668" s="13" t="s">
        <v>8968</v>
      </c>
      <c r="B8668" s="14">
        <v>9780128044124</v>
      </c>
      <c r="C8668" s="14">
        <v>9780128044384</v>
      </c>
      <c r="D8668" s="14">
        <v>2016</v>
      </c>
    </row>
    <row r="8669" spans="1:4" s="8" customFormat="1" ht="20.149999999999999" customHeight="1">
      <c r="A8669" s="13" t="s">
        <v>8969</v>
      </c>
      <c r="B8669" s="14">
        <v>9780128048047</v>
      </c>
      <c r="C8669" s="14">
        <v>9780128052204</v>
      </c>
      <c r="D8669" s="14">
        <v>2016</v>
      </c>
    </row>
    <row r="8670" spans="1:4" s="8" customFormat="1" ht="20.149999999999999" customHeight="1">
      <c r="A8670" s="13" t="s">
        <v>8970</v>
      </c>
      <c r="B8670" s="14">
        <v>9780081003053</v>
      </c>
      <c r="C8670" s="14">
        <v>9780081003060</v>
      </c>
      <c r="D8670" s="14">
        <v>2016</v>
      </c>
    </row>
    <row r="8671" spans="1:4" s="8" customFormat="1" ht="20.149999999999999" customHeight="1">
      <c r="A8671" s="13" t="s">
        <v>8971</v>
      </c>
      <c r="B8671" s="14">
        <v>9780128046326</v>
      </c>
      <c r="C8671" s="14">
        <v>9780128046333</v>
      </c>
      <c r="D8671" s="14">
        <v>2016</v>
      </c>
    </row>
    <row r="8672" spans="1:4" s="8" customFormat="1" ht="20.149999999999999" customHeight="1">
      <c r="A8672" s="13" t="s">
        <v>8972</v>
      </c>
      <c r="B8672" s="14">
        <v>9780081009956</v>
      </c>
      <c r="C8672" s="14">
        <v>9780081003916</v>
      </c>
      <c r="D8672" s="14">
        <v>2016</v>
      </c>
    </row>
    <row r="8673" spans="1:4" s="8" customFormat="1" ht="20.149999999999999" customHeight="1">
      <c r="A8673" s="13" t="s">
        <v>8973</v>
      </c>
      <c r="B8673" s="14">
        <v>9780444636621</v>
      </c>
      <c r="C8673" s="14">
        <v>9780444636737</v>
      </c>
      <c r="D8673" s="14">
        <v>2016</v>
      </c>
    </row>
    <row r="8674" spans="1:4" s="8" customFormat="1" ht="20.149999999999999" customHeight="1">
      <c r="A8674" s="13" t="s">
        <v>8974</v>
      </c>
      <c r="B8674" s="14">
        <v>9780128096567</v>
      </c>
      <c r="C8674" s="14">
        <v>9780128097823</v>
      </c>
      <c r="D8674" s="14">
        <v>2016</v>
      </c>
    </row>
    <row r="8675" spans="1:4" s="8" customFormat="1" ht="20.149999999999999" customHeight="1">
      <c r="A8675" s="13" t="s">
        <v>8975</v>
      </c>
      <c r="B8675" s="14">
        <v>9780081002285</v>
      </c>
      <c r="C8675" s="14">
        <v>9780081002568</v>
      </c>
      <c r="D8675" s="14">
        <v>2016</v>
      </c>
    </row>
    <row r="8676" spans="1:4" s="8" customFormat="1" ht="20.149999999999999" customHeight="1">
      <c r="A8676" s="13" t="s">
        <v>8976</v>
      </c>
      <c r="B8676" s="14">
        <v>9780128039533</v>
      </c>
      <c r="C8676" s="14">
        <v>9780128039809</v>
      </c>
      <c r="D8676" s="14">
        <v>2016</v>
      </c>
    </row>
    <row r="8677" spans="1:4" s="8" customFormat="1" ht="20.149999999999999" customHeight="1">
      <c r="A8677" s="13" t="s">
        <v>8977</v>
      </c>
      <c r="B8677" s="14">
        <v>9780128048139</v>
      </c>
      <c r="C8677" s="14">
        <v>9780128052297</v>
      </c>
      <c r="D8677" s="14">
        <v>2016</v>
      </c>
    </row>
    <row r="8678" spans="1:4" s="8" customFormat="1" ht="20.149999999999999" customHeight="1">
      <c r="A8678" s="13" t="s">
        <v>8978</v>
      </c>
      <c r="B8678" s="14">
        <v>9780128097311</v>
      </c>
      <c r="C8678" s="14">
        <v>9780128098745</v>
      </c>
      <c r="D8678" s="14">
        <v>2016</v>
      </c>
    </row>
    <row r="8679" spans="1:4" s="8" customFormat="1" ht="20.149999999999999" customHeight="1">
      <c r="A8679" s="13" t="s">
        <v>8979</v>
      </c>
      <c r="B8679" s="14">
        <v>9780128030110</v>
      </c>
      <c r="C8679" s="14">
        <v>9780128030318</v>
      </c>
      <c r="D8679" s="14">
        <v>2016</v>
      </c>
    </row>
    <row r="8680" spans="1:4" s="8" customFormat="1" ht="20.149999999999999" customHeight="1">
      <c r="A8680" s="13" t="s">
        <v>8980</v>
      </c>
      <c r="B8680" s="14">
        <v>9780128031650</v>
      </c>
      <c r="C8680" s="14">
        <v>9780128031865</v>
      </c>
      <c r="D8680" s="14">
        <v>2016</v>
      </c>
    </row>
    <row r="8681" spans="1:4" s="8" customFormat="1" ht="20.149999999999999" customHeight="1">
      <c r="A8681" s="13" t="s">
        <v>8981</v>
      </c>
      <c r="B8681" s="14">
        <v>9780128039984</v>
      </c>
      <c r="C8681" s="14">
        <v>9780128040294</v>
      </c>
      <c r="D8681" s="14">
        <v>2016</v>
      </c>
    </row>
    <row r="8682" spans="1:4" s="8" customFormat="1" ht="20.149999999999999" customHeight="1">
      <c r="A8682" s="13" t="s">
        <v>8982</v>
      </c>
      <c r="B8682" s="14">
        <v>9780128046005</v>
      </c>
      <c r="C8682" s="14">
        <v>9780128046234</v>
      </c>
      <c r="D8682" s="14">
        <v>2016</v>
      </c>
    </row>
    <row r="8683" spans="1:4" s="8" customFormat="1" ht="20.149999999999999" customHeight="1">
      <c r="A8683" s="13" t="s">
        <v>8983</v>
      </c>
      <c r="B8683" s="14">
        <v>9780128020418</v>
      </c>
      <c r="C8683" s="14">
        <v>9780128020869</v>
      </c>
      <c r="D8683" s="14">
        <v>2016</v>
      </c>
    </row>
    <row r="8684" spans="1:4" s="8" customFormat="1" ht="20.149999999999999" customHeight="1">
      <c r="A8684" s="13" t="s">
        <v>8984</v>
      </c>
      <c r="B8684" s="14">
        <v>9780128043035</v>
      </c>
      <c r="C8684" s="14">
        <v>9780128043745</v>
      </c>
      <c r="D8684" s="14">
        <v>2016</v>
      </c>
    </row>
    <row r="8685" spans="1:4" s="8" customFormat="1" ht="20.149999999999999" customHeight="1">
      <c r="A8685" s="13" t="s">
        <v>8985</v>
      </c>
      <c r="B8685" s="14">
        <v>9780081009864</v>
      </c>
      <c r="C8685" s="14">
        <v>9780081009888</v>
      </c>
      <c r="D8685" s="14">
        <v>2016</v>
      </c>
    </row>
    <row r="8686" spans="1:4" s="8" customFormat="1" ht="20.149999999999999" customHeight="1">
      <c r="A8686" s="13" t="s">
        <v>8986</v>
      </c>
      <c r="B8686" s="14">
        <v>9780444636836</v>
      </c>
      <c r="C8686" s="14">
        <v>9780444636843</v>
      </c>
      <c r="D8686" s="14">
        <v>2016</v>
      </c>
    </row>
    <row r="8687" spans="1:4" s="8" customFormat="1" ht="20.149999999999999" customHeight="1">
      <c r="A8687" s="13" t="s">
        <v>8987</v>
      </c>
      <c r="B8687" s="14">
        <v>9780128046869</v>
      </c>
      <c r="C8687" s="14">
        <v>9780128048375</v>
      </c>
      <c r="D8687" s="14">
        <v>2016</v>
      </c>
    </row>
    <row r="8688" spans="1:4" s="8" customFormat="1" ht="20.149999999999999" customHeight="1">
      <c r="A8688" s="13" t="s">
        <v>8988</v>
      </c>
      <c r="B8688" s="14">
        <v>9780128042939</v>
      </c>
      <c r="C8688" s="14">
        <v>9780128043592</v>
      </c>
      <c r="D8688" s="14">
        <v>2016</v>
      </c>
    </row>
    <row r="8689" spans="1:4" s="8" customFormat="1" ht="20.149999999999999" customHeight="1">
      <c r="A8689" s="13" t="s">
        <v>8989</v>
      </c>
      <c r="B8689" s="14">
        <v>9780128019665</v>
      </c>
      <c r="C8689" s="14">
        <v>9780128019719</v>
      </c>
      <c r="D8689" s="14">
        <v>2016</v>
      </c>
    </row>
    <row r="8690" spans="1:4" s="8" customFormat="1" ht="20.149999999999999" customHeight="1">
      <c r="A8690" s="13" t="s">
        <v>8990</v>
      </c>
      <c r="B8690" s="14">
        <v>9780128105184</v>
      </c>
      <c r="C8690" s="14">
        <v>9780128110973</v>
      </c>
      <c r="D8690" s="14">
        <v>2016</v>
      </c>
    </row>
    <row r="8691" spans="1:4" s="8" customFormat="1" ht="20.149999999999999" customHeight="1">
      <c r="A8691" s="13" t="s">
        <v>8991</v>
      </c>
      <c r="B8691" s="14">
        <v>9780124199712</v>
      </c>
      <c r="C8691" s="14">
        <v>9780124199903</v>
      </c>
      <c r="D8691" s="14">
        <v>2016</v>
      </c>
    </row>
    <row r="8692" spans="1:4" s="8" customFormat="1" ht="20.149999999999999" customHeight="1">
      <c r="A8692" s="13" t="s">
        <v>8992</v>
      </c>
      <c r="B8692" s="14">
        <v>9780128041772</v>
      </c>
      <c r="C8692" s="14">
        <v>9780128041949</v>
      </c>
      <c r="D8692" s="14">
        <v>2016</v>
      </c>
    </row>
    <row r="8693" spans="1:4" s="8" customFormat="1" ht="20.149999999999999" customHeight="1">
      <c r="A8693" s="13" t="s">
        <v>8993</v>
      </c>
      <c r="B8693" s="14">
        <v>9780124201156</v>
      </c>
      <c r="C8693" s="14">
        <v>9780124201866</v>
      </c>
      <c r="D8693" s="14">
        <v>2016</v>
      </c>
    </row>
    <row r="8694" spans="1:4" s="8" customFormat="1" ht="20.149999999999999" customHeight="1">
      <c r="A8694" s="13" t="s">
        <v>8994</v>
      </c>
      <c r="B8694" s="14">
        <v>9780128097854</v>
      </c>
      <c r="C8694" s="14">
        <v>9780128098608</v>
      </c>
      <c r="D8694" s="14">
        <v>2016</v>
      </c>
    </row>
    <row r="8695" spans="1:4" s="8" customFormat="1" ht="20.149999999999999" customHeight="1">
      <c r="A8695" s="13" t="s">
        <v>8995</v>
      </c>
      <c r="B8695" s="14">
        <v>9780444637499</v>
      </c>
      <c r="C8695" s="14">
        <v>9780444637567</v>
      </c>
      <c r="D8695" s="14">
        <v>2016</v>
      </c>
    </row>
    <row r="8696" spans="1:4" s="8" customFormat="1" ht="20.149999999999999" customHeight="1">
      <c r="A8696" s="13" t="s">
        <v>8996</v>
      </c>
      <c r="B8696" s="14">
        <v>9780128054536</v>
      </c>
      <c r="C8696" s="14">
        <v>9780128104729</v>
      </c>
      <c r="D8696" s="14">
        <v>2016</v>
      </c>
    </row>
    <row r="8697" spans="1:4" s="8" customFormat="1" ht="20.149999999999999" customHeight="1">
      <c r="A8697" s="13" t="s">
        <v>8997</v>
      </c>
      <c r="B8697" s="14">
        <v>9780128042915</v>
      </c>
      <c r="C8697" s="14">
        <v>9780128043578</v>
      </c>
      <c r="D8697" s="14">
        <v>2016</v>
      </c>
    </row>
    <row r="8698" spans="1:4" s="8" customFormat="1" ht="20.149999999999999" customHeight="1">
      <c r="A8698" s="13" t="s">
        <v>8998</v>
      </c>
      <c r="B8698" s="14">
        <v>9780323358248</v>
      </c>
      <c r="C8698" s="14">
        <v>9780323370226</v>
      </c>
      <c r="D8698" s="14">
        <v>2016</v>
      </c>
    </row>
    <row r="8699" spans="1:4" s="8" customFormat="1" ht="20.149999999999999" customHeight="1">
      <c r="A8699" s="13" t="s">
        <v>8999</v>
      </c>
      <c r="B8699" s="14">
        <v>9780128029619</v>
      </c>
      <c r="C8699" s="14">
        <v>9780128029817</v>
      </c>
      <c r="D8699" s="14">
        <v>2016</v>
      </c>
    </row>
    <row r="8700" spans="1:4" s="8" customFormat="1" ht="20.149999999999999" customHeight="1">
      <c r="A8700" s="13" t="s">
        <v>9000</v>
      </c>
      <c r="B8700" s="14">
        <v>9780128023075</v>
      </c>
      <c r="C8700" s="14">
        <v>9780128025475</v>
      </c>
      <c r="D8700" s="14">
        <v>2016</v>
      </c>
    </row>
    <row r="8701" spans="1:4" s="8" customFormat="1" ht="20.149999999999999" customHeight="1">
      <c r="A8701" s="13" t="s">
        <v>6641</v>
      </c>
      <c r="B8701" s="14">
        <v>9780444637147</v>
      </c>
      <c r="C8701" s="14">
        <v>9780444637413</v>
      </c>
      <c r="D8701" s="14">
        <v>2016</v>
      </c>
    </row>
    <row r="8702" spans="1:4" s="8" customFormat="1" ht="20.149999999999999" customHeight="1">
      <c r="A8702" s="13" t="s">
        <v>9001</v>
      </c>
      <c r="B8702" s="14">
        <v>9780128038185</v>
      </c>
      <c r="C8702" s="14">
        <v>9780128038895</v>
      </c>
      <c r="D8702" s="14">
        <v>2016</v>
      </c>
    </row>
    <row r="8703" spans="1:4" s="8" customFormat="1" ht="20.149999999999999" customHeight="1">
      <c r="A8703" s="13" t="s">
        <v>9002</v>
      </c>
      <c r="B8703" s="14">
        <v>9780128031360</v>
      </c>
      <c r="C8703" s="14">
        <v>9780128031513</v>
      </c>
      <c r="D8703" s="14">
        <v>2016</v>
      </c>
    </row>
    <row r="8704" spans="1:4" s="8" customFormat="1" ht="20.149999999999999" customHeight="1">
      <c r="A8704" s="13" t="s">
        <v>9003</v>
      </c>
      <c r="B8704" s="14">
        <v>9780128028575</v>
      </c>
      <c r="C8704" s="14">
        <v>9780128028933</v>
      </c>
      <c r="D8704" s="14">
        <v>2016</v>
      </c>
    </row>
    <row r="8705" spans="1:4" s="8" customFormat="1" ht="20.149999999999999" customHeight="1">
      <c r="A8705" s="13" t="s">
        <v>9004</v>
      </c>
      <c r="B8705" s="14">
        <v>9780128053478</v>
      </c>
      <c r="C8705" s="14">
        <v>9780128053638</v>
      </c>
      <c r="D8705" s="14">
        <v>2016</v>
      </c>
    </row>
    <row r="8706" spans="1:4" s="8" customFormat="1" ht="20.149999999999999" customHeight="1">
      <c r="A8706" s="13" t="s">
        <v>9005</v>
      </c>
      <c r="B8706" s="14">
        <v>9780128023082</v>
      </c>
      <c r="C8706" s="14">
        <v>9780128025482</v>
      </c>
      <c r="D8706" s="14">
        <v>2016</v>
      </c>
    </row>
    <row r="8707" spans="1:4" s="8" customFormat="1" ht="20.149999999999999" customHeight="1">
      <c r="A8707" s="13" t="s">
        <v>9006</v>
      </c>
      <c r="B8707" s="14">
        <v>9780128023891</v>
      </c>
      <c r="C8707" s="14">
        <v>9780128026090</v>
      </c>
      <c r="D8707" s="14">
        <v>2016</v>
      </c>
    </row>
    <row r="8708" spans="1:4" s="8" customFormat="1" ht="20.149999999999999" customHeight="1">
      <c r="A8708" s="13" t="s">
        <v>9007</v>
      </c>
      <c r="B8708" s="14">
        <v>9780128045244</v>
      </c>
      <c r="C8708" s="14">
        <v>9780128045404</v>
      </c>
      <c r="D8708" s="14">
        <v>2016</v>
      </c>
    </row>
    <row r="8709" spans="1:4" s="8" customFormat="1" ht="20.149999999999999" customHeight="1">
      <c r="A8709" s="13" t="s">
        <v>9008</v>
      </c>
      <c r="B8709" s="14">
        <v>9780128113110</v>
      </c>
      <c r="C8709" s="14">
        <v>9780128113127</v>
      </c>
      <c r="D8709" s="14">
        <v>2016</v>
      </c>
    </row>
    <row r="8710" spans="1:4" s="8" customFormat="1" ht="20.149999999999999" customHeight="1">
      <c r="A8710" s="13" t="s">
        <v>9009</v>
      </c>
      <c r="B8710" s="14">
        <v>9780081004081</v>
      </c>
      <c r="C8710" s="14">
        <v>9780081004272</v>
      </c>
      <c r="D8710" s="14">
        <v>2016</v>
      </c>
    </row>
    <row r="8711" spans="1:4" s="8" customFormat="1" ht="20.149999999999999" customHeight="1">
      <c r="A8711" s="13" t="s">
        <v>9010</v>
      </c>
      <c r="B8711" s="14">
        <v>9780128025826</v>
      </c>
      <c r="C8711" s="14">
        <v>9780128026779</v>
      </c>
      <c r="D8711" s="14">
        <v>2016</v>
      </c>
    </row>
    <row r="8712" spans="1:4" s="8" customFormat="1" ht="20.149999999999999" customHeight="1">
      <c r="A8712" s="13" t="s">
        <v>9011</v>
      </c>
      <c r="B8712" s="14">
        <v>9780081008805</v>
      </c>
      <c r="C8712" s="14">
        <v>9780081009031</v>
      </c>
      <c r="D8712" s="14">
        <v>2016</v>
      </c>
    </row>
    <row r="8713" spans="1:4" s="8" customFormat="1" ht="20.149999999999999" customHeight="1">
      <c r="A8713" s="13" t="s">
        <v>9012</v>
      </c>
      <c r="B8713" s="14">
        <v>9780081009772</v>
      </c>
      <c r="C8713" s="14">
        <v>9780081001639</v>
      </c>
      <c r="D8713" s="14">
        <v>2016</v>
      </c>
    </row>
    <row r="8714" spans="1:4" s="8" customFormat="1" ht="20.149999999999999" customHeight="1">
      <c r="A8714" s="13" t="s">
        <v>9013</v>
      </c>
      <c r="B8714" s="14">
        <v>9780081006764</v>
      </c>
      <c r="C8714" s="14">
        <v>9780081006771</v>
      </c>
      <c r="D8714" s="14">
        <v>2016</v>
      </c>
    </row>
    <row r="8715" spans="1:4" s="8" customFormat="1" ht="20.149999999999999" customHeight="1">
      <c r="A8715" s="13" t="s">
        <v>9014</v>
      </c>
      <c r="B8715" s="14">
        <v>9780128033968</v>
      </c>
      <c r="C8715" s="14">
        <v>9780128034033</v>
      </c>
      <c r="D8715" s="14">
        <v>2016</v>
      </c>
    </row>
    <row r="8716" spans="1:4" s="8" customFormat="1" ht="20.149999999999999" customHeight="1">
      <c r="A8716" s="13" t="s">
        <v>9015</v>
      </c>
      <c r="B8716" s="14">
        <v>9780081019078</v>
      </c>
      <c r="C8716" s="14">
        <v>9780081005231</v>
      </c>
      <c r="D8716" s="14">
        <v>2016</v>
      </c>
    </row>
    <row r="8717" spans="1:4" s="8" customFormat="1" ht="20.149999999999999" customHeight="1">
      <c r="A8717" s="13" t="s">
        <v>9016</v>
      </c>
      <c r="B8717" s="14">
        <v>9781785481765</v>
      </c>
      <c r="C8717" s="14">
        <v>9780081017890</v>
      </c>
      <c r="D8717" s="14">
        <v>2016</v>
      </c>
    </row>
    <row r="8718" spans="1:4" s="8" customFormat="1" ht="20.149999999999999" customHeight="1">
      <c r="A8718" s="13" t="s">
        <v>9017</v>
      </c>
      <c r="B8718" s="14">
        <v>9780128098479</v>
      </c>
      <c r="C8718" s="14">
        <v>9780128098998</v>
      </c>
      <c r="D8718" s="14">
        <v>2016</v>
      </c>
    </row>
    <row r="8719" spans="1:4" s="8" customFormat="1" ht="20.149999999999999" customHeight="1">
      <c r="A8719" s="13" t="s">
        <v>9018</v>
      </c>
      <c r="B8719" s="14">
        <v>9780128036235</v>
      </c>
      <c r="C8719" s="14">
        <v>9780128036495</v>
      </c>
      <c r="D8719" s="14">
        <v>2016</v>
      </c>
    </row>
    <row r="8720" spans="1:4" s="8" customFormat="1" ht="20.149999999999999" customHeight="1">
      <c r="A8720" s="13" t="s">
        <v>9019</v>
      </c>
      <c r="B8720" s="14">
        <v>9780128045497</v>
      </c>
      <c r="C8720" s="14">
        <v>9780128045800</v>
      </c>
      <c r="D8720" s="14">
        <v>2016</v>
      </c>
    </row>
    <row r="8721" spans="1:7" s="8" customFormat="1" ht="20.149999999999999" customHeight="1">
      <c r="A8721" s="13" t="s">
        <v>9020</v>
      </c>
      <c r="B8721" s="14">
        <v>9780323429955</v>
      </c>
      <c r="C8721" s="14">
        <v>9780323417396</v>
      </c>
      <c r="D8721" s="14">
        <v>2016</v>
      </c>
    </row>
    <row r="8722" spans="1:7" s="8" customFormat="1" ht="20.149999999999999" customHeight="1">
      <c r="A8722" s="13" t="s">
        <v>9021</v>
      </c>
      <c r="B8722" s="14">
        <v>9780128023921</v>
      </c>
      <c r="C8722" s="14">
        <v>9780128026120</v>
      </c>
      <c r="D8722" s="14">
        <v>2016</v>
      </c>
    </row>
    <row r="8723" spans="1:7" s="8" customFormat="1" ht="20.149999999999999" customHeight="1">
      <c r="A8723" s="13" t="s">
        <v>9022</v>
      </c>
      <c r="B8723" s="14">
        <v>9781785480652</v>
      </c>
      <c r="C8723" s="14">
        <v>9780081010778</v>
      </c>
      <c r="D8723" s="14">
        <v>2016</v>
      </c>
    </row>
    <row r="8724" spans="1:7" s="8" customFormat="1" ht="20.149999999999999" customHeight="1">
      <c r="A8724" s="13" t="s">
        <v>9023</v>
      </c>
      <c r="B8724" s="14">
        <v>9780128043028</v>
      </c>
      <c r="C8724" s="14">
        <v>9780128043738</v>
      </c>
      <c r="D8724" s="14">
        <v>2016</v>
      </c>
    </row>
    <row r="8725" spans="1:7" s="8" customFormat="1" ht="20.149999999999999" customHeight="1">
      <c r="A8725" s="13" t="s">
        <v>9024</v>
      </c>
      <c r="B8725" s="14">
        <v>9780444637444</v>
      </c>
      <c r="C8725" s="14">
        <v>9780444637512</v>
      </c>
      <c r="D8725" s="14">
        <v>2016</v>
      </c>
    </row>
    <row r="8726" spans="1:7" s="8" customFormat="1" ht="20.149999999999999" customHeight="1">
      <c r="A8726" s="13" t="s">
        <v>9025</v>
      </c>
      <c r="B8726" s="14">
        <v>9780081002629</v>
      </c>
      <c r="C8726" s="14">
        <v>9780081002667</v>
      </c>
      <c r="D8726" s="14">
        <v>2016</v>
      </c>
    </row>
    <row r="8727" spans="1:7" s="8" customFormat="1" ht="20.149999999999999" customHeight="1">
      <c r="A8727" s="13" t="s">
        <v>9026</v>
      </c>
      <c r="B8727" s="14">
        <v>9780128038017</v>
      </c>
      <c r="C8727" s="14">
        <v>9780128038741</v>
      </c>
      <c r="D8727" s="14">
        <v>2016</v>
      </c>
    </row>
    <row r="8728" spans="1:7" s="8" customFormat="1" ht="20.149999999999999" customHeight="1">
      <c r="A8728" s="13" t="s">
        <v>9027</v>
      </c>
      <c r="B8728" s="14">
        <v>9780128047088</v>
      </c>
      <c r="C8728" s="14">
        <v>9780128050743</v>
      </c>
      <c r="D8728" s="14">
        <v>2016</v>
      </c>
    </row>
    <row r="8729" spans="1:7" s="8" customFormat="1" ht="20.149999999999999" customHeight="1">
      <c r="A8729" s="13" t="s">
        <v>9028</v>
      </c>
      <c r="B8729" s="14">
        <v>9780128021194</v>
      </c>
      <c r="C8729" s="14">
        <v>9780128023433</v>
      </c>
      <c r="D8729" s="14">
        <v>2016</v>
      </c>
    </row>
    <row r="8730" spans="1:7" s="8" customFormat="1" ht="20.149999999999999" customHeight="1">
      <c r="A8730" s="13" t="s">
        <v>9029</v>
      </c>
      <c r="B8730" s="14">
        <v>9780128031377</v>
      </c>
      <c r="C8730" s="14">
        <v>9780128031520</v>
      </c>
      <c r="D8730" s="14">
        <v>2016</v>
      </c>
    </row>
    <row r="8731" spans="1:7" s="8" customFormat="1" ht="20.149999999999999" customHeight="1">
      <c r="A8731" s="13" t="s">
        <v>9030</v>
      </c>
      <c r="B8731" s="14">
        <v>9780128045848</v>
      </c>
      <c r="C8731" s="14">
        <v>9780128046166</v>
      </c>
      <c r="D8731" s="14">
        <v>2016</v>
      </c>
    </row>
    <row r="8732" spans="1:7" s="8" customFormat="1" ht="20.149999999999999" customHeight="1">
      <c r="A8732" s="13" t="s">
        <v>9031</v>
      </c>
      <c r="B8732" s="14">
        <v>9780128053461</v>
      </c>
      <c r="C8732" s="14">
        <v>9780081009550</v>
      </c>
      <c r="D8732" s="14">
        <v>2016</v>
      </c>
    </row>
    <row r="8733" spans="1:7" s="8" customFormat="1" ht="20.149999999999999" customHeight="1">
      <c r="A8733" s="13" t="s">
        <v>9032</v>
      </c>
      <c r="B8733" s="14">
        <v>9782212142808</v>
      </c>
      <c r="C8733" s="14">
        <v>9782212268362</v>
      </c>
      <c r="D8733" s="14">
        <v>2016</v>
      </c>
      <c r="E8733" s="15" t="s">
        <v>273</v>
      </c>
      <c r="F8733" s="15" t="s">
        <v>473</v>
      </c>
      <c r="G8733" s="15" t="s">
        <v>474</v>
      </c>
    </row>
    <row r="8734" spans="1:7" s="8" customFormat="1" ht="20.149999999999999" customHeight="1">
      <c r="A8734" s="13" t="s">
        <v>9033</v>
      </c>
      <c r="B8734" s="14">
        <v>9782553007354</v>
      </c>
      <c r="C8734" s="14">
        <v>9782553016318</v>
      </c>
      <c r="D8734" s="14">
        <v>2013</v>
      </c>
      <c r="E8734" s="15" t="s">
        <v>273</v>
      </c>
      <c r="F8734" s="15" t="s">
        <v>584</v>
      </c>
      <c r="G8734" s="15" t="s">
        <v>585</v>
      </c>
    </row>
    <row r="8735" spans="1:7" s="8" customFormat="1" ht="20.149999999999999" customHeight="1">
      <c r="A8735" s="13" t="s">
        <v>9034</v>
      </c>
      <c r="B8735" s="14">
        <v>9782212118476</v>
      </c>
      <c r="C8735" s="14">
        <v>9782212023589</v>
      </c>
      <c r="D8735" s="14">
        <v>2016</v>
      </c>
      <c r="E8735" s="15" t="s">
        <v>236</v>
      </c>
      <c r="F8735" s="15" t="s">
        <v>237</v>
      </c>
      <c r="G8735" s="15" t="s">
        <v>238</v>
      </c>
    </row>
    <row r="8736" spans="1:7" s="8" customFormat="1" ht="20.149999999999999" customHeight="1">
      <c r="A8736" s="13" t="s">
        <v>9035</v>
      </c>
      <c r="B8736" s="14">
        <v>9782212117653</v>
      </c>
      <c r="C8736" s="14">
        <v>9782212042313</v>
      </c>
      <c r="D8736" s="14">
        <v>2016</v>
      </c>
      <c r="E8736" s="15" t="s">
        <v>31</v>
      </c>
      <c r="F8736" s="15" t="s">
        <v>72</v>
      </c>
      <c r="G8736" s="15" t="s">
        <v>72</v>
      </c>
    </row>
    <row r="8737" spans="1:7" s="8" customFormat="1" ht="20.149999999999999" customHeight="1">
      <c r="A8737" s="13" t="s">
        <v>9036</v>
      </c>
      <c r="B8737" s="14">
        <v>9782212118490</v>
      </c>
      <c r="C8737" s="14">
        <v>9782212296280</v>
      </c>
      <c r="D8737" s="14">
        <v>2016</v>
      </c>
      <c r="E8737" s="15" t="s">
        <v>31</v>
      </c>
      <c r="F8737" s="15" t="s">
        <v>439</v>
      </c>
      <c r="G8737" s="15" t="s">
        <v>9037</v>
      </c>
    </row>
    <row r="8738" spans="1:7" s="8" customFormat="1" ht="20.149999999999999" customHeight="1">
      <c r="A8738" s="13" t="s">
        <v>9038</v>
      </c>
      <c r="B8738" s="14">
        <v>9782252040249</v>
      </c>
      <c r="C8738" s="14">
        <v>9782252040379</v>
      </c>
      <c r="D8738" s="14">
        <v>2016</v>
      </c>
      <c r="E8738" s="15" t="s">
        <v>18</v>
      </c>
      <c r="F8738" s="15" t="s">
        <v>18</v>
      </c>
      <c r="G8738" s="15" t="s">
        <v>505</v>
      </c>
    </row>
    <row r="8739" spans="1:7" s="8" customFormat="1" ht="20.149999999999999" customHeight="1">
      <c r="A8739" s="13" t="s">
        <v>9039</v>
      </c>
      <c r="B8739" s="14">
        <v>9782251420691</v>
      </c>
      <c r="C8739" s="14"/>
      <c r="D8739" s="14">
        <v>2016</v>
      </c>
      <c r="E8739" s="15" t="s">
        <v>18</v>
      </c>
      <c r="F8739" s="15" t="s">
        <v>18</v>
      </c>
      <c r="G8739" s="15" t="s">
        <v>134</v>
      </c>
    </row>
    <row r="8740" spans="1:7" s="8" customFormat="1" ht="20.149999999999999" customHeight="1">
      <c r="A8740" s="13" t="s">
        <v>9040</v>
      </c>
      <c r="B8740" s="14">
        <v>9782251420684</v>
      </c>
      <c r="C8740" s="14"/>
      <c r="D8740" s="14">
        <v>2016</v>
      </c>
      <c r="E8740" s="15" t="s">
        <v>18</v>
      </c>
      <c r="F8740" s="15" t="s">
        <v>18</v>
      </c>
      <c r="G8740" s="15" t="s">
        <v>134</v>
      </c>
    </row>
    <row r="8741" spans="1:7" s="8" customFormat="1" ht="20.149999999999999" customHeight="1">
      <c r="A8741" s="13" t="s">
        <v>9041</v>
      </c>
      <c r="B8741" s="14">
        <v>9782251420677</v>
      </c>
      <c r="C8741" s="14"/>
      <c r="D8741" s="14">
        <v>2016</v>
      </c>
      <c r="E8741" s="15" t="s">
        <v>129</v>
      </c>
      <c r="F8741" s="15" t="s">
        <v>2101</v>
      </c>
      <c r="G8741" s="15" t="s">
        <v>2102</v>
      </c>
    </row>
    <row r="8742" spans="1:7" s="8" customFormat="1" ht="20.149999999999999" customHeight="1">
      <c r="A8742" s="13" t="s">
        <v>9042</v>
      </c>
      <c r="B8742" s="14">
        <v>9782212144444</v>
      </c>
      <c r="C8742" s="14">
        <v>9782212145885</v>
      </c>
      <c r="D8742" s="14">
        <v>2016</v>
      </c>
      <c r="E8742" s="15" t="s">
        <v>31</v>
      </c>
      <c r="F8742" s="15" t="s">
        <v>1023</v>
      </c>
      <c r="G8742" s="15" t="s">
        <v>9043</v>
      </c>
    </row>
    <row r="8743" spans="1:7" s="8" customFormat="1" ht="20.149999999999999" customHeight="1">
      <c r="A8743" s="13" t="s">
        <v>9044</v>
      </c>
      <c r="B8743" s="14">
        <v>9782212144253</v>
      </c>
      <c r="C8743" s="14">
        <v>9782212408652</v>
      </c>
      <c r="D8743" s="14">
        <v>2016</v>
      </c>
      <c r="E8743" s="15" t="s">
        <v>31</v>
      </c>
      <c r="F8743" s="15" t="s">
        <v>481</v>
      </c>
      <c r="G8743" s="15" t="s">
        <v>481</v>
      </c>
    </row>
    <row r="8744" spans="1:7" s="8" customFormat="1" ht="20.149999999999999" customHeight="1">
      <c r="A8744" s="13" t="s">
        <v>9045</v>
      </c>
      <c r="B8744" s="14">
        <v>9782124655434</v>
      </c>
      <c r="C8744" s="14">
        <v>9782128004030</v>
      </c>
      <c r="D8744" s="14">
        <v>2016</v>
      </c>
      <c r="E8744" s="15" t="s">
        <v>244</v>
      </c>
      <c r="F8744" s="15" t="s">
        <v>245</v>
      </c>
      <c r="G8744" s="15" t="s">
        <v>598</v>
      </c>
    </row>
    <row r="8745" spans="1:7" s="8" customFormat="1" ht="20.149999999999999" customHeight="1">
      <c r="A8745" s="13" t="s">
        <v>9046</v>
      </c>
      <c r="B8745" s="14">
        <v>9782124655380</v>
      </c>
      <c r="C8745" s="14">
        <v>9782128003996</v>
      </c>
      <c r="D8745" s="14">
        <v>2016</v>
      </c>
      <c r="E8745" s="15" t="s">
        <v>244</v>
      </c>
      <c r="F8745" s="15" t="s">
        <v>245</v>
      </c>
      <c r="G8745" s="15" t="s">
        <v>6936</v>
      </c>
    </row>
    <row r="8746" spans="1:7" s="8" customFormat="1" ht="20.149999999999999" customHeight="1">
      <c r="A8746" s="13" t="s">
        <v>9047</v>
      </c>
      <c r="B8746" s="14">
        <v>9782759225323</v>
      </c>
      <c r="C8746" s="14">
        <v>9782759225330</v>
      </c>
      <c r="D8746" s="14">
        <v>2016</v>
      </c>
      <c r="E8746" s="15" t="s">
        <v>68</v>
      </c>
      <c r="F8746" s="15" t="s">
        <v>68</v>
      </c>
      <c r="G8746" s="15" t="s">
        <v>9048</v>
      </c>
    </row>
    <row r="8747" spans="1:7" s="8" customFormat="1" ht="20.149999999999999" customHeight="1">
      <c r="A8747" s="13" t="s">
        <v>9049</v>
      </c>
      <c r="B8747" s="14">
        <v>9782759225095</v>
      </c>
      <c r="C8747" s="14">
        <v>9782759225101</v>
      </c>
      <c r="D8747" s="14">
        <v>2016</v>
      </c>
      <c r="E8747" s="15" t="s">
        <v>157</v>
      </c>
      <c r="F8747" s="15" t="s">
        <v>240</v>
      </c>
      <c r="G8747" s="15" t="s">
        <v>241</v>
      </c>
    </row>
    <row r="8748" spans="1:7" s="8" customFormat="1" ht="20.149999999999999" customHeight="1">
      <c r="A8748" s="13" t="s">
        <v>9050</v>
      </c>
      <c r="B8748" s="14">
        <v>9782759225569</v>
      </c>
      <c r="C8748" s="14">
        <v>9782759225576</v>
      </c>
      <c r="D8748" s="14">
        <v>2016</v>
      </c>
      <c r="E8748" s="15" t="s">
        <v>157</v>
      </c>
    </row>
    <row r="8749" spans="1:7" s="8" customFormat="1" ht="20.149999999999999" customHeight="1">
      <c r="A8749" s="13" t="s">
        <v>9051</v>
      </c>
      <c r="B8749" s="14">
        <v>9782759224135</v>
      </c>
      <c r="C8749" s="14">
        <v>9782759224142</v>
      </c>
      <c r="D8749" s="14">
        <v>2016</v>
      </c>
      <c r="E8749" s="15" t="s">
        <v>157</v>
      </c>
    </row>
    <row r="8750" spans="1:7" s="8" customFormat="1" ht="20.149999999999999" customHeight="1">
      <c r="A8750" s="13" t="s">
        <v>9052</v>
      </c>
      <c r="B8750" s="14">
        <v>9782759225064</v>
      </c>
      <c r="C8750" s="14">
        <v>9782759225071</v>
      </c>
      <c r="D8750" s="14">
        <v>2016</v>
      </c>
      <c r="E8750" s="15" t="s">
        <v>890</v>
      </c>
      <c r="F8750" s="15" t="s">
        <v>2454</v>
      </c>
      <c r="G8750" s="15" t="s">
        <v>2455</v>
      </c>
    </row>
    <row r="8751" spans="1:7" s="8" customFormat="1" ht="20.149999999999999" customHeight="1">
      <c r="A8751" s="13" t="s">
        <v>9053</v>
      </c>
      <c r="B8751" s="14">
        <v>9782759225033</v>
      </c>
      <c r="C8751" s="14">
        <v>9782759225040</v>
      </c>
      <c r="D8751" s="14">
        <v>2016</v>
      </c>
      <c r="E8751" s="15" t="s">
        <v>249</v>
      </c>
      <c r="F8751" s="15" t="s">
        <v>250</v>
      </c>
      <c r="G8751" s="15" t="s">
        <v>251</v>
      </c>
    </row>
    <row r="8752" spans="1:7" s="8" customFormat="1" ht="20.149999999999999" customHeight="1">
      <c r="A8752" s="13" t="s">
        <v>9054</v>
      </c>
      <c r="B8752" s="14">
        <v>9782212143980</v>
      </c>
      <c r="C8752" s="14">
        <v>9782212149098</v>
      </c>
      <c r="D8752" s="14">
        <v>2016</v>
      </c>
      <c r="E8752" s="15" t="s">
        <v>31</v>
      </c>
      <c r="F8752" s="15" t="s">
        <v>75</v>
      </c>
      <c r="G8752" s="15" t="s">
        <v>816</v>
      </c>
    </row>
    <row r="8753" spans="1:7" s="8" customFormat="1" ht="20.149999999999999" customHeight="1">
      <c r="A8753" s="13" t="s">
        <v>9055</v>
      </c>
      <c r="B8753" s="14">
        <v>9780128045886</v>
      </c>
      <c r="C8753" s="14">
        <v>9780128045893</v>
      </c>
      <c r="D8753" s="14">
        <v>2016</v>
      </c>
    </row>
    <row r="8754" spans="1:7" s="8" customFormat="1" ht="20.149999999999999" customHeight="1">
      <c r="A8754" s="13" t="s">
        <v>9056</v>
      </c>
      <c r="B8754" s="14">
        <v>9791027500888</v>
      </c>
      <c r="C8754" s="14"/>
      <c r="D8754" s="14">
        <v>2016</v>
      </c>
      <c r="E8754" s="15" t="s">
        <v>157</v>
      </c>
      <c r="F8754" s="15" t="s">
        <v>240</v>
      </c>
      <c r="G8754" s="15" t="s">
        <v>9057</v>
      </c>
    </row>
    <row r="8755" spans="1:7" s="8" customFormat="1" ht="20.149999999999999" customHeight="1">
      <c r="A8755" s="13" t="s">
        <v>9058</v>
      </c>
      <c r="B8755" s="14">
        <v>9791027500772</v>
      </c>
      <c r="C8755" s="14"/>
      <c r="D8755" s="14">
        <v>2016</v>
      </c>
      <c r="E8755" s="15" t="s">
        <v>236</v>
      </c>
      <c r="F8755" s="15" t="s">
        <v>463</v>
      </c>
      <c r="G8755" s="15" t="s">
        <v>258</v>
      </c>
    </row>
    <row r="8756" spans="1:7" s="8" customFormat="1" ht="20.149999999999999" customHeight="1">
      <c r="A8756" s="13" t="s">
        <v>9059</v>
      </c>
      <c r="B8756" s="14">
        <v>9782212564259</v>
      </c>
      <c r="C8756" s="14">
        <v>9782212223941</v>
      </c>
      <c r="D8756" s="14">
        <v>2016</v>
      </c>
      <c r="E8756" s="15" t="s">
        <v>31</v>
      </c>
      <c r="F8756" s="15" t="s">
        <v>1023</v>
      </c>
      <c r="G8756" s="15" t="s">
        <v>1381</v>
      </c>
    </row>
    <row r="8757" spans="1:7" s="8" customFormat="1" ht="20.149999999999999" customHeight="1">
      <c r="A8757" s="13" t="s">
        <v>9060</v>
      </c>
      <c r="B8757" s="14">
        <v>9782915220780</v>
      </c>
      <c r="C8757" s="14"/>
      <c r="D8757" s="14">
        <v>2016</v>
      </c>
      <c r="E8757" s="15" t="s">
        <v>244</v>
      </c>
      <c r="F8757" s="15" t="s">
        <v>245</v>
      </c>
      <c r="G8757" s="15" t="s">
        <v>9061</v>
      </c>
    </row>
    <row r="8758" spans="1:7" s="8" customFormat="1" ht="20.149999999999999" customHeight="1">
      <c r="A8758" s="13" t="s">
        <v>9062</v>
      </c>
      <c r="B8758" s="14">
        <v>9782915220827</v>
      </c>
      <c r="C8758" s="14"/>
      <c r="D8758" s="14">
        <v>2016</v>
      </c>
      <c r="E8758" s="15" t="s">
        <v>244</v>
      </c>
      <c r="F8758" s="15" t="s">
        <v>245</v>
      </c>
      <c r="G8758" s="15" t="s">
        <v>543</v>
      </c>
    </row>
    <row r="8759" spans="1:7" s="8" customFormat="1" ht="20.149999999999999" customHeight="1">
      <c r="A8759" s="13" t="s">
        <v>9063</v>
      </c>
      <c r="B8759" s="14">
        <v>9782915220841</v>
      </c>
      <c r="C8759" s="14"/>
      <c r="D8759" s="14">
        <v>2016</v>
      </c>
      <c r="E8759" s="15" t="s">
        <v>244</v>
      </c>
      <c r="F8759" s="15" t="s">
        <v>245</v>
      </c>
      <c r="G8759" s="15" t="s">
        <v>9061</v>
      </c>
    </row>
    <row r="8760" spans="1:7" s="8" customFormat="1" ht="20.149999999999999" customHeight="1">
      <c r="A8760" s="13" t="s">
        <v>9064</v>
      </c>
      <c r="B8760" s="14">
        <v>9782915220766</v>
      </c>
      <c r="C8760" s="14"/>
      <c r="D8760" s="14">
        <v>2016</v>
      </c>
      <c r="E8760" s="15" t="s">
        <v>244</v>
      </c>
      <c r="F8760" s="15" t="s">
        <v>245</v>
      </c>
      <c r="G8760" s="15" t="s">
        <v>9061</v>
      </c>
    </row>
    <row r="8761" spans="1:7" s="8" customFormat="1" ht="20.149999999999999" customHeight="1">
      <c r="A8761" s="13" t="s">
        <v>9065</v>
      </c>
      <c r="B8761" s="14">
        <v>9782915220803</v>
      </c>
      <c r="C8761" s="14"/>
      <c r="D8761" s="14">
        <v>2016</v>
      </c>
      <c r="E8761" s="15" t="s">
        <v>244</v>
      </c>
      <c r="F8761" s="15" t="s">
        <v>245</v>
      </c>
      <c r="G8761" s="15" t="s">
        <v>9061</v>
      </c>
    </row>
    <row r="8762" spans="1:7" s="8" customFormat="1" ht="20.149999999999999" customHeight="1">
      <c r="A8762" s="13" t="s">
        <v>9066</v>
      </c>
      <c r="B8762" s="14">
        <v>9780444634368</v>
      </c>
      <c r="C8762" s="14">
        <v>9780444634481</v>
      </c>
      <c r="D8762" s="14">
        <v>2016</v>
      </c>
    </row>
    <row r="8763" spans="1:7" s="8" customFormat="1" ht="20.149999999999999" customHeight="1">
      <c r="A8763" s="13" t="s">
        <v>9067</v>
      </c>
      <c r="B8763" s="14">
        <v>9781782424659</v>
      </c>
      <c r="C8763" s="14">
        <v>9781782424888</v>
      </c>
      <c r="D8763" s="14">
        <v>2016</v>
      </c>
    </row>
    <row r="8764" spans="1:7" s="8" customFormat="1" ht="20.149999999999999" customHeight="1">
      <c r="A8764" s="13" t="s">
        <v>9068</v>
      </c>
      <c r="B8764" s="14">
        <v>9782366298215</v>
      </c>
      <c r="C8764" s="14">
        <v>9782366293883</v>
      </c>
      <c r="D8764" s="14">
        <v>2016</v>
      </c>
      <c r="E8764" s="15" t="s">
        <v>9069</v>
      </c>
      <c r="F8764" s="15" t="s">
        <v>9070</v>
      </c>
      <c r="G8764" s="15" t="s">
        <v>9071</v>
      </c>
    </row>
    <row r="8765" spans="1:7" s="8" customFormat="1" ht="20.149999999999999" customHeight="1">
      <c r="A8765" s="13" t="s">
        <v>9072</v>
      </c>
      <c r="B8765" s="14">
        <v>9782902416509</v>
      </c>
      <c r="C8765" s="14"/>
      <c r="D8765" s="14">
        <v>2001</v>
      </c>
      <c r="E8765" s="15" t="s">
        <v>275</v>
      </c>
      <c r="F8765" s="15" t="s">
        <v>9073</v>
      </c>
      <c r="G8765" s="15" t="s">
        <v>9074</v>
      </c>
    </row>
    <row r="8766" spans="1:7" s="8" customFormat="1" ht="20.149999999999999" customHeight="1">
      <c r="A8766" s="13" t="s">
        <v>9075</v>
      </c>
      <c r="B8766" s="14">
        <v>9782351561270</v>
      </c>
      <c r="C8766" s="14"/>
      <c r="D8766" s="14">
        <v>2014</v>
      </c>
      <c r="E8766" s="15" t="s">
        <v>157</v>
      </c>
      <c r="F8766" s="15" t="s">
        <v>240</v>
      </c>
      <c r="G8766" s="15" t="s">
        <v>389</v>
      </c>
    </row>
    <row r="8767" spans="1:7" s="8" customFormat="1" ht="20.149999999999999" customHeight="1">
      <c r="A8767" s="13" t="s">
        <v>9076</v>
      </c>
      <c r="B8767" s="14">
        <v>9782351560228</v>
      </c>
      <c r="C8767" s="14"/>
      <c r="D8767" s="14">
        <v>2008</v>
      </c>
      <c r="E8767" s="15" t="s">
        <v>157</v>
      </c>
      <c r="F8767" s="15" t="s">
        <v>240</v>
      </c>
      <c r="G8767" s="15" t="s">
        <v>389</v>
      </c>
    </row>
    <row r="8768" spans="1:7" s="8" customFormat="1" ht="20.149999999999999" customHeight="1">
      <c r="A8768" s="13" t="s">
        <v>9077</v>
      </c>
      <c r="B8768" s="14">
        <v>9782351561201</v>
      </c>
      <c r="C8768" s="14"/>
      <c r="D8768" s="14">
        <v>2013</v>
      </c>
      <c r="E8768" s="15" t="s">
        <v>275</v>
      </c>
      <c r="F8768" s="15" t="s">
        <v>9073</v>
      </c>
      <c r="G8768" s="15" t="s">
        <v>9078</v>
      </c>
    </row>
    <row r="8769" spans="1:7" s="8" customFormat="1" ht="20.149999999999999" customHeight="1">
      <c r="A8769" s="13" t="s">
        <v>9079</v>
      </c>
      <c r="B8769" s="14">
        <v>9782351560839</v>
      </c>
      <c r="C8769" s="14"/>
      <c r="D8769" s="14">
        <v>2011</v>
      </c>
      <c r="E8769" s="15" t="s">
        <v>157</v>
      </c>
      <c r="F8769" s="15" t="s">
        <v>240</v>
      </c>
      <c r="G8769" s="15" t="s">
        <v>389</v>
      </c>
    </row>
    <row r="8770" spans="1:7" s="8" customFormat="1" ht="20.149999999999999" customHeight="1">
      <c r="A8770" s="13" t="s">
        <v>9080</v>
      </c>
      <c r="B8770" s="14">
        <v>9782902416493</v>
      </c>
      <c r="C8770" s="14"/>
      <c r="D8770" s="14">
        <v>2000</v>
      </c>
      <c r="E8770" s="15" t="s">
        <v>157</v>
      </c>
      <c r="F8770" s="15" t="s">
        <v>240</v>
      </c>
      <c r="G8770" s="15" t="s">
        <v>389</v>
      </c>
    </row>
    <row r="8771" spans="1:7" s="8" customFormat="1" ht="20.149999999999999" customHeight="1">
      <c r="A8771" s="13" t="s">
        <v>9081</v>
      </c>
      <c r="B8771" s="14">
        <v>9782902416486</v>
      </c>
      <c r="C8771" s="14"/>
      <c r="D8771" s="14">
        <v>1999</v>
      </c>
      <c r="E8771" s="15" t="s">
        <v>157</v>
      </c>
      <c r="F8771" s="15" t="s">
        <v>240</v>
      </c>
      <c r="G8771" s="15" t="s">
        <v>389</v>
      </c>
    </row>
    <row r="8772" spans="1:7" s="8" customFormat="1" ht="20.149999999999999" customHeight="1">
      <c r="A8772" s="13" t="s">
        <v>9082</v>
      </c>
      <c r="B8772" s="14">
        <v>9782902416868</v>
      </c>
      <c r="C8772" s="14"/>
      <c r="D8772" s="14">
        <v>2003</v>
      </c>
      <c r="E8772" s="15" t="s">
        <v>157</v>
      </c>
      <c r="F8772" s="15" t="s">
        <v>240</v>
      </c>
      <c r="G8772" s="15" t="s">
        <v>389</v>
      </c>
    </row>
    <row r="8773" spans="1:7" s="8" customFormat="1" ht="20.149999999999999" customHeight="1">
      <c r="A8773" s="13" t="s">
        <v>9083</v>
      </c>
      <c r="B8773" s="14">
        <v>9782902416776</v>
      </c>
      <c r="C8773" s="14"/>
      <c r="D8773" s="14">
        <v>2002</v>
      </c>
      <c r="E8773" s="15" t="s">
        <v>157</v>
      </c>
      <c r="F8773" s="15" t="s">
        <v>240</v>
      </c>
      <c r="G8773" s="15" t="s">
        <v>389</v>
      </c>
    </row>
    <row r="8774" spans="1:7" s="8" customFormat="1" ht="20.149999999999999" customHeight="1">
      <c r="A8774" s="13" t="s">
        <v>9084</v>
      </c>
      <c r="B8774" s="14">
        <v>9782902416585</v>
      </c>
      <c r="C8774" s="14"/>
      <c r="D8774" s="14">
        <v>2000</v>
      </c>
      <c r="E8774" s="15" t="s">
        <v>157</v>
      </c>
      <c r="F8774" s="15" t="s">
        <v>240</v>
      </c>
      <c r="G8774" s="15" t="s">
        <v>389</v>
      </c>
    </row>
    <row r="8775" spans="1:7" s="8" customFormat="1" ht="20.149999999999999" customHeight="1">
      <c r="A8775" s="13" t="s">
        <v>9085</v>
      </c>
      <c r="B8775" s="14">
        <v>9782902416523</v>
      </c>
      <c r="C8775" s="14"/>
      <c r="D8775" s="14">
        <v>2002</v>
      </c>
      <c r="E8775" s="15" t="s">
        <v>157</v>
      </c>
      <c r="F8775" s="15" t="s">
        <v>240</v>
      </c>
      <c r="G8775" s="15" t="s">
        <v>389</v>
      </c>
    </row>
    <row r="8776" spans="1:7" s="8" customFormat="1" ht="20.149999999999999" customHeight="1">
      <c r="A8776" s="13" t="s">
        <v>9086</v>
      </c>
      <c r="B8776" s="14">
        <v>9782351560044</v>
      </c>
      <c r="C8776" s="14"/>
      <c r="D8776" s="14">
        <v>2007</v>
      </c>
      <c r="E8776" s="15" t="s">
        <v>157</v>
      </c>
      <c r="F8776" s="15" t="s">
        <v>240</v>
      </c>
      <c r="G8776" s="15" t="s">
        <v>389</v>
      </c>
    </row>
    <row r="8777" spans="1:7" s="8" customFormat="1" ht="20.149999999999999" customHeight="1">
      <c r="A8777" s="13" t="s">
        <v>9087</v>
      </c>
      <c r="B8777" s="14">
        <v>9782351560785</v>
      </c>
      <c r="C8777" s="14"/>
      <c r="D8777" s="14">
        <v>2011</v>
      </c>
      <c r="E8777" s="15" t="s">
        <v>275</v>
      </c>
      <c r="F8777" s="15" t="s">
        <v>9073</v>
      </c>
      <c r="G8777" s="15" t="s">
        <v>9074</v>
      </c>
    </row>
    <row r="8778" spans="1:7" s="8" customFormat="1" ht="20.149999999999999" customHeight="1">
      <c r="A8778" s="13" t="s">
        <v>9088</v>
      </c>
      <c r="B8778" s="14">
        <v>9782351561041</v>
      </c>
      <c r="C8778" s="14"/>
      <c r="D8778" s="14">
        <v>2012</v>
      </c>
      <c r="E8778" s="15" t="s">
        <v>275</v>
      </c>
      <c r="F8778" s="15" t="s">
        <v>9073</v>
      </c>
      <c r="G8778" s="15" t="s">
        <v>9074</v>
      </c>
    </row>
    <row r="8779" spans="1:7" s="8" customFormat="1" ht="20.149999999999999" customHeight="1">
      <c r="A8779" s="13" t="s">
        <v>9089</v>
      </c>
      <c r="B8779" s="14">
        <v>9782351561034</v>
      </c>
      <c r="C8779" s="14"/>
      <c r="D8779" s="14">
        <v>2012</v>
      </c>
      <c r="E8779" s="15" t="s">
        <v>275</v>
      </c>
      <c r="F8779" s="15" t="s">
        <v>9073</v>
      </c>
      <c r="G8779" s="15" t="s">
        <v>9074</v>
      </c>
    </row>
    <row r="8780" spans="1:7" s="8" customFormat="1" ht="20.149999999999999" customHeight="1">
      <c r="A8780" s="13" t="s">
        <v>9090</v>
      </c>
      <c r="B8780" s="14">
        <v>9782902416837</v>
      </c>
      <c r="C8780" s="14"/>
      <c r="D8780" s="14">
        <v>2002</v>
      </c>
      <c r="E8780" s="15" t="s">
        <v>157</v>
      </c>
      <c r="F8780" s="15" t="s">
        <v>240</v>
      </c>
      <c r="G8780" s="15" t="s">
        <v>389</v>
      </c>
    </row>
    <row r="8781" spans="1:7" s="8" customFormat="1" ht="20.149999999999999" customHeight="1">
      <c r="A8781" s="13" t="s">
        <v>9091</v>
      </c>
      <c r="B8781" s="14">
        <v>9782902416448</v>
      </c>
      <c r="C8781" s="14"/>
      <c r="D8781" s="14">
        <v>2002</v>
      </c>
    </row>
    <row r="8782" spans="1:7" s="8" customFormat="1" ht="20.149999999999999" customHeight="1">
      <c r="A8782" s="13" t="s">
        <v>9092</v>
      </c>
      <c r="B8782" s="14">
        <v>9782351561331</v>
      </c>
      <c r="C8782" s="14"/>
      <c r="D8782" s="14">
        <v>2014</v>
      </c>
      <c r="E8782" s="15" t="s">
        <v>157</v>
      </c>
      <c r="F8782" s="15" t="s">
        <v>240</v>
      </c>
      <c r="G8782" s="15" t="s">
        <v>389</v>
      </c>
    </row>
    <row r="8783" spans="1:7" s="8" customFormat="1" ht="20.149999999999999" customHeight="1">
      <c r="A8783" s="13" t="s">
        <v>9093</v>
      </c>
      <c r="B8783" s="14">
        <v>9782351560723</v>
      </c>
      <c r="C8783" s="14"/>
      <c r="D8783" s="14">
        <v>2010</v>
      </c>
      <c r="E8783" s="15" t="s">
        <v>157</v>
      </c>
      <c r="F8783" s="15" t="s">
        <v>240</v>
      </c>
      <c r="G8783" s="15" t="s">
        <v>389</v>
      </c>
    </row>
    <row r="8784" spans="1:7" s="8" customFormat="1" ht="20.149999999999999" customHeight="1">
      <c r="A8784" s="13" t="s">
        <v>9094</v>
      </c>
      <c r="B8784" s="14">
        <v>9782902416721</v>
      </c>
      <c r="C8784" s="14"/>
      <c r="D8784" s="14">
        <v>2001</v>
      </c>
      <c r="E8784" s="15" t="s">
        <v>157</v>
      </c>
      <c r="F8784" s="15" t="s">
        <v>240</v>
      </c>
      <c r="G8784" s="15" t="s">
        <v>389</v>
      </c>
    </row>
    <row r="8785" spans="1:7" s="8" customFormat="1" ht="20.149999999999999" customHeight="1">
      <c r="A8785" s="13" t="s">
        <v>9095</v>
      </c>
      <c r="B8785" s="14">
        <v>9782902416554</v>
      </c>
      <c r="C8785" s="14"/>
      <c r="D8785" s="14">
        <v>2000</v>
      </c>
    </row>
    <row r="8786" spans="1:7" s="8" customFormat="1" ht="20.149999999999999" customHeight="1">
      <c r="A8786" s="13" t="s">
        <v>9096</v>
      </c>
      <c r="B8786" s="14">
        <v>9782902416400</v>
      </c>
      <c r="C8786" s="14"/>
      <c r="D8786" s="14">
        <v>2002</v>
      </c>
      <c r="E8786" s="15" t="s">
        <v>157</v>
      </c>
      <c r="F8786" s="15" t="s">
        <v>240</v>
      </c>
      <c r="G8786" s="15" t="s">
        <v>389</v>
      </c>
    </row>
    <row r="8787" spans="1:7" s="8" customFormat="1" ht="20.149999999999999" customHeight="1">
      <c r="A8787" s="13" t="s">
        <v>9097</v>
      </c>
      <c r="B8787" s="14">
        <v>9782351560662</v>
      </c>
      <c r="C8787" s="14"/>
      <c r="D8787" s="14">
        <v>2010</v>
      </c>
      <c r="E8787" s="15" t="s">
        <v>236</v>
      </c>
      <c r="F8787" s="15" t="s">
        <v>463</v>
      </c>
      <c r="G8787" s="15" t="s">
        <v>241</v>
      </c>
    </row>
    <row r="8788" spans="1:7" s="8" customFormat="1" ht="20.149999999999999" customHeight="1">
      <c r="A8788" s="13" t="s">
        <v>9098</v>
      </c>
      <c r="B8788" s="14">
        <v>9782351560341</v>
      </c>
      <c r="C8788" s="14"/>
      <c r="D8788" s="14">
        <v>2009</v>
      </c>
      <c r="E8788" s="15" t="s">
        <v>275</v>
      </c>
      <c r="F8788" s="15" t="s">
        <v>9099</v>
      </c>
      <c r="G8788" s="15" t="s">
        <v>9100</v>
      </c>
    </row>
    <row r="8789" spans="1:7" s="8" customFormat="1" ht="20.149999999999999" customHeight="1">
      <c r="A8789" s="13" t="s">
        <v>9101</v>
      </c>
      <c r="B8789" s="14">
        <v>9791031800967</v>
      </c>
      <c r="C8789" s="14"/>
      <c r="D8789" s="14">
        <v>2016</v>
      </c>
      <c r="E8789" s="15" t="s">
        <v>157</v>
      </c>
      <c r="F8789" s="15" t="s">
        <v>240</v>
      </c>
      <c r="G8789" s="15" t="s">
        <v>2868</v>
      </c>
    </row>
    <row r="8790" spans="1:7" s="8" customFormat="1" ht="20.149999999999999" customHeight="1">
      <c r="A8790" s="13" t="s">
        <v>9102</v>
      </c>
      <c r="B8790" s="14">
        <v>9780080999531</v>
      </c>
      <c r="C8790" s="14">
        <v>9780444634085</v>
      </c>
      <c r="D8790" s="14">
        <v>2016</v>
      </c>
    </row>
    <row r="8791" spans="1:7" s="8" customFormat="1" ht="20.149999999999999" customHeight="1">
      <c r="A8791" s="13" t="s">
        <v>9103</v>
      </c>
      <c r="B8791" s="14">
        <v>9782212141924</v>
      </c>
      <c r="C8791" s="14">
        <v>9782212078954</v>
      </c>
      <c r="D8791" s="14">
        <v>2016</v>
      </c>
      <c r="E8791" s="15" t="s">
        <v>31</v>
      </c>
      <c r="F8791" s="15" t="s">
        <v>75</v>
      </c>
      <c r="G8791" s="15" t="s">
        <v>245</v>
      </c>
    </row>
    <row r="8792" spans="1:7" s="8" customFormat="1" ht="20.149999999999999" customHeight="1">
      <c r="A8792" s="13" t="s">
        <v>9104</v>
      </c>
      <c r="B8792" s="14">
        <v>9782212144604</v>
      </c>
      <c r="C8792" s="14">
        <v>9782212296068</v>
      </c>
      <c r="D8792" s="14">
        <v>2016</v>
      </c>
      <c r="E8792" s="15" t="s">
        <v>31</v>
      </c>
      <c r="F8792" s="15" t="s">
        <v>32</v>
      </c>
      <c r="G8792" s="15" t="s">
        <v>499</v>
      </c>
    </row>
    <row r="8793" spans="1:7" s="8" customFormat="1" ht="20.149999999999999" customHeight="1">
      <c r="A8793" s="13" t="s">
        <v>9105</v>
      </c>
      <c r="B8793" s="14">
        <v>9780128030226</v>
      </c>
      <c r="C8793" s="14">
        <v>9780128030417</v>
      </c>
      <c r="D8793" s="14">
        <v>2016</v>
      </c>
    </row>
    <row r="8794" spans="1:7" s="8" customFormat="1" ht="20.149999999999999" customHeight="1">
      <c r="A8794" s="13" t="s">
        <v>9106</v>
      </c>
      <c r="B8794" s="14">
        <v>9780444563538</v>
      </c>
      <c r="C8794" s="14">
        <v>9780444563606</v>
      </c>
      <c r="D8794" s="14">
        <v>2016</v>
      </c>
    </row>
    <row r="8795" spans="1:7" s="8" customFormat="1" ht="20.149999999999999" customHeight="1">
      <c r="A8795" s="13" t="s">
        <v>9107</v>
      </c>
      <c r="B8795" s="14">
        <v>9782212144338</v>
      </c>
      <c r="C8795" s="14">
        <v>9782212478402</v>
      </c>
      <c r="D8795" s="14">
        <v>2016</v>
      </c>
      <c r="E8795" s="15" t="s">
        <v>31</v>
      </c>
      <c r="F8795" s="15" t="s">
        <v>75</v>
      </c>
      <c r="G8795" s="15" t="s">
        <v>76</v>
      </c>
    </row>
    <row r="8796" spans="1:7" s="8" customFormat="1" ht="20.149999999999999" customHeight="1">
      <c r="A8796" s="13" t="s">
        <v>9108</v>
      </c>
      <c r="B8796" s="14">
        <v>9782212117660</v>
      </c>
      <c r="C8796" s="14">
        <v>9782212469318</v>
      </c>
      <c r="D8796" s="14">
        <v>2016</v>
      </c>
      <c r="E8796" s="15" t="s">
        <v>31</v>
      </c>
      <c r="F8796" s="15" t="s">
        <v>75</v>
      </c>
      <c r="G8796" s="15" t="s">
        <v>76</v>
      </c>
    </row>
    <row r="8797" spans="1:7" s="8" customFormat="1" ht="20.149999999999999" customHeight="1">
      <c r="A8797" s="13" t="s">
        <v>9109</v>
      </c>
      <c r="B8797" s="14">
        <v>9782897730055</v>
      </c>
      <c r="C8797" s="14">
        <v>9782897730062</v>
      </c>
      <c r="D8797" s="14">
        <v>2016</v>
      </c>
      <c r="E8797" s="15" t="s">
        <v>1458</v>
      </c>
      <c r="F8797" s="15" t="s">
        <v>1458</v>
      </c>
      <c r="G8797" s="15" t="s">
        <v>1567</v>
      </c>
    </row>
    <row r="8798" spans="1:7" s="8" customFormat="1" ht="20.149999999999999" customHeight="1">
      <c r="A8798" s="13" t="s">
        <v>9110</v>
      </c>
      <c r="B8798" s="14">
        <v>9789994455867</v>
      </c>
      <c r="C8798" s="14">
        <v>9789994455928</v>
      </c>
      <c r="D8798" s="14">
        <v>2015</v>
      </c>
    </row>
    <row r="8799" spans="1:7" s="8" customFormat="1" ht="20.149999999999999" customHeight="1">
      <c r="A8799" s="13" t="s">
        <v>9111</v>
      </c>
      <c r="B8799" s="14">
        <v>9781775844488</v>
      </c>
      <c r="C8799" s="14">
        <v>9781775845393</v>
      </c>
      <c r="D8799" s="14">
        <v>2016</v>
      </c>
    </row>
    <row r="8800" spans="1:7" s="8" customFormat="1" ht="20.149999999999999" customHeight="1">
      <c r="A8800" s="13" t="s">
        <v>9112</v>
      </c>
      <c r="B8800" s="14">
        <v>9782760545076</v>
      </c>
      <c r="C8800" s="14">
        <v>9782760545083</v>
      </c>
      <c r="D8800" s="14">
        <v>2016</v>
      </c>
    </row>
    <row r="8801" spans="1:7" s="8" customFormat="1" ht="20.149999999999999" customHeight="1">
      <c r="A8801" s="13" t="s">
        <v>9113</v>
      </c>
      <c r="B8801" s="14">
        <v>9782212144758</v>
      </c>
      <c r="C8801" s="14">
        <v>9782212268119</v>
      </c>
      <c r="D8801" s="14">
        <v>2016</v>
      </c>
      <c r="E8801" s="15" t="s">
        <v>31</v>
      </c>
      <c r="F8801" s="15" t="s">
        <v>484</v>
      </c>
      <c r="G8801" s="15" t="s">
        <v>484</v>
      </c>
    </row>
    <row r="8802" spans="1:7" s="8" customFormat="1" ht="20.149999999999999" customHeight="1">
      <c r="A8802" s="13" t="s">
        <v>9114</v>
      </c>
      <c r="B8802" s="14">
        <v>9781119121503</v>
      </c>
      <c r="C8802" s="14"/>
      <c r="D8802" s="14">
        <v>2016</v>
      </c>
    </row>
    <row r="8803" spans="1:7" s="8" customFormat="1" ht="20.149999999999999" customHeight="1">
      <c r="A8803" s="13" t="s">
        <v>9115</v>
      </c>
      <c r="B8803" s="14">
        <v>9781119035664</v>
      </c>
      <c r="C8803" s="14"/>
      <c r="D8803" s="14">
        <v>2015</v>
      </c>
    </row>
    <row r="8804" spans="1:7" s="8" customFormat="1" ht="20.149999999999999" customHeight="1">
      <c r="A8804" s="13" t="s">
        <v>9116</v>
      </c>
      <c r="B8804" s="14">
        <v>9781118999875</v>
      </c>
      <c r="C8804" s="14"/>
      <c r="D8804" s="14">
        <v>2015</v>
      </c>
    </row>
    <row r="8805" spans="1:7" s="8" customFormat="1" ht="20.149999999999999" customHeight="1">
      <c r="A8805" s="13" t="s">
        <v>9117</v>
      </c>
      <c r="B8805" s="14">
        <v>9781118909584</v>
      </c>
      <c r="C8805" s="14"/>
      <c r="D8805" s="14">
        <v>2016</v>
      </c>
    </row>
    <row r="8806" spans="1:7" s="8" customFormat="1" ht="20.149999999999999" customHeight="1">
      <c r="A8806" s="13" t="s">
        <v>9118</v>
      </c>
      <c r="B8806" s="14">
        <v>9781118866320</v>
      </c>
      <c r="C8806" s="14"/>
      <c r="D8806" s="14">
        <v>2014</v>
      </c>
    </row>
    <row r="8807" spans="1:7" s="8" customFormat="1" ht="20.149999999999999" customHeight="1">
      <c r="A8807" s="13" t="s">
        <v>9119</v>
      </c>
      <c r="B8807" s="14">
        <v>9781118854648</v>
      </c>
      <c r="C8807" s="14"/>
      <c r="D8807" s="14">
        <v>2014</v>
      </c>
    </row>
    <row r="8808" spans="1:7" s="8" customFormat="1" ht="20.149999999999999" customHeight="1">
      <c r="A8808" s="13" t="s">
        <v>9120</v>
      </c>
      <c r="B8808" s="14">
        <v>9781118782460</v>
      </c>
      <c r="C8808" s="14"/>
      <c r="D8808" s="14">
        <v>2014</v>
      </c>
    </row>
    <row r="8809" spans="1:7" s="8" customFormat="1" ht="20.149999999999999" customHeight="1">
      <c r="A8809" s="13" t="s">
        <v>9121</v>
      </c>
      <c r="B8809" s="14">
        <v>9781118767818</v>
      </c>
      <c r="C8809" s="14"/>
      <c r="D8809" s="14">
        <v>2015</v>
      </c>
    </row>
    <row r="8810" spans="1:7" s="8" customFormat="1" ht="20.149999999999999" customHeight="1">
      <c r="A8810" s="13" t="s">
        <v>9122</v>
      </c>
      <c r="B8810" s="14">
        <v>9781118753668</v>
      </c>
      <c r="C8810" s="14"/>
      <c r="D8810" s="14">
        <v>2014</v>
      </c>
    </row>
    <row r="8811" spans="1:7" s="8" customFormat="1" ht="20.149999999999999" customHeight="1">
      <c r="A8811" s="13" t="s">
        <v>9123</v>
      </c>
      <c r="B8811" s="14">
        <v>9781118749685</v>
      </c>
      <c r="C8811" s="14"/>
      <c r="D8811" s="14">
        <v>2013</v>
      </c>
    </row>
    <row r="8812" spans="1:7" s="8" customFormat="1" ht="20.149999999999999" customHeight="1">
      <c r="A8812" s="13" t="s">
        <v>9124</v>
      </c>
      <c r="B8812" s="14">
        <v>9781118629949</v>
      </c>
      <c r="C8812" s="14"/>
      <c r="D8812" s="14">
        <v>2014</v>
      </c>
    </row>
    <row r="8813" spans="1:7" s="8" customFormat="1" ht="20.149999999999999" customHeight="1">
      <c r="A8813" s="13" t="s">
        <v>9125</v>
      </c>
      <c r="B8813" s="14">
        <v>9781118475805</v>
      </c>
      <c r="C8813" s="14"/>
      <c r="D8813" s="14">
        <v>2013</v>
      </c>
    </row>
    <row r="8814" spans="1:7" s="8" customFormat="1" ht="20.149999999999999" customHeight="1">
      <c r="A8814" s="13" t="s">
        <v>9126</v>
      </c>
      <c r="B8814" s="14">
        <v>9781118367599</v>
      </c>
      <c r="C8814" s="14"/>
      <c r="D8814" s="14">
        <v>2013</v>
      </c>
    </row>
    <row r="8815" spans="1:7" s="8" customFormat="1" ht="20.149999999999999" customHeight="1">
      <c r="A8815" s="13" t="s">
        <v>9127</v>
      </c>
      <c r="B8815" s="14">
        <v>9781118173848</v>
      </c>
      <c r="C8815" s="14"/>
      <c r="D8815" s="14">
        <v>2012</v>
      </c>
    </row>
    <row r="8816" spans="1:7" s="8" customFormat="1" ht="20.149999999999999" customHeight="1">
      <c r="A8816" s="13" t="s">
        <v>9128</v>
      </c>
      <c r="B8816" s="14">
        <v>9780470626733</v>
      </c>
      <c r="C8816" s="14"/>
      <c r="D8816" s="14">
        <v>2011</v>
      </c>
    </row>
    <row r="8817" spans="1:7" s="8" customFormat="1" ht="20.149999999999999" customHeight="1">
      <c r="A8817" s="13" t="s">
        <v>9129</v>
      </c>
      <c r="B8817" s="14">
        <v>9780470015124</v>
      </c>
      <c r="C8817" s="14"/>
      <c r="D8817" s="14">
        <v>2009</v>
      </c>
    </row>
    <row r="8818" spans="1:7" s="8" customFormat="1" ht="20.149999999999999" customHeight="1">
      <c r="A8818" s="13" t="s">
        <v>9130</v>
      </c>
      <c r="B8818" s="14">
        <v>9782895445487</v>
      </c>
      <c r="C8818" s="14">
        <v>9782895446958</v>
      </c>
      <c r="D8818" s="14">
        <v>2016</v>
      </c>
      <c r="E8818" s="15" t="s">
        <v>18</v>
      </c>
      <c r="F8818" s="15" t="s">
        <v>18</v>
      </c>
      <c r="G8818" s="15" t="s">
        <v>134</v>
      </c>
    </row>
    <row r="8819" spans="1:7" s="8" customFormat="1" ht="20.149999999999999" customHeight="1">
      <c r="A8819" s="13" t="s">
        <v>9131</v>
      </c>
      <c r="B8819" s="14">
        <v>9782895445494</v>
      </c>
      <c r="C8819" s="14">
        <v>9782895446941</v>
      </c>
      <c r="D8819" s="14">
        <v>2016</v>
      </c>
      <c r="E8819" s="15" t="s">
        <v>18</v>
      </c>
      <c r="F8819" s="15" t="s">
        <v>18</v>
      </c>
      <c r="G8819" s="15" t="s">
        <v>134</v>
      </c>
    </row>
    <row r="8820" spans="1:7" s="8" customFormat="1" ht="20.149999999999999" customHeight="1">
      <c r="A8820" s="13" t="s">
        <v>9132</v>
      </c>
      <c r="B8820" s="14">
        <v>9782895444954</v>
      </c>
      <c r="C8820" s="14">
        <v>9782895445432</v>
      </c>
      <c r="D8820" s="14">
        <v>2015</v>
      </c>
      <c r="E8820" s="15" t="s">
        <v>68</v>
      </c>
    </row>
    <row r="8821" spans="1:7" s="8" customFormat="1" ht="20.149999999999999" customHeight="1">
      <c r="A8821" s="13" t="s">
        <v>9133</v>
      </c>
      <c r="B8821" s="14">
        <v>9782895444923</v>
      </c>
      <c r="C8821" s="14">
        <v>9782895445401</v>
      </c>
      <c r="D8821" s="14">
        <v>2015</v>
      </c>
      <c r="E8821" s="15" t="s">
        <v>18</v>
      </c>
      <c r="F8821" s="15" t="s">
        <v>18</v>
      </c>
      <c r="G8821" s="15" t="s">
        <v>134</v>
      </c>
    </row>
    <row r="8822" spans="1:7" s="8" customFormat="1" ht="20.149999999999999" customHeight="1">
      <c r="A8822" s="13" t="s">
        <v>9134</v>
      </c>
      <c r="B8822" s="14">
        <v>9782895444961</v>
      </c>
      <c r="C8822" s="14">
        <v>9782895445449</v>
      </c>
      <c r="D8822" s="14">
        <v>2015</v>
      </c>
      <c r="E8822" s="15" t="s">
        <v>65</v>
      </c>
      <c r="F8822" s="15" t="s">
        <v>65</v>
      </c>
      <c r="G8822" s="15" t="s">
        <v>65</v>
      </c>
    </row>
    <row r="8823" spans="1:7" s="8" customFormat="1" ht="20.149999999999999" customHeight="1">
      <c r="A8823" s="13" t="s">
        <v>9135</v>
      </c>
      <c r="B8823" s="14">
        <v>9782895444930</v>
      </c>
      <c r="C8823" s="14">
        <v>9782895445418</v>
      </c>
      <c r="D8823" s="14">
        <v>2015</v>
      </c>
      <c r="E8823" s="15" t="s">
        <v>68</v>
      </c>
    </row>
    <row r="8824" spans="1:7" s="8" customFormat="1" ht="20.149999999999999" customHeight="1">
      <c r="A8824" s="13" t="s">
        <v>9136</v>
      </c>
      <c r="B8824" s="14">
        <v>9782895444855</v>
      </c>
      <c r="C8824" s="14">
        <v>9782895445333</v>
      </c>
      <c r="D8824" s="14">
        <v>2015</v>
      </c>
    </row>
    <row r="8825" spans="1:7" s="8" customFormat="1" ht="20.149999999999999" customHeight="1">
      <c r="A8825" s="13" t="s">
        <v>9137</v>
      </c>
      <c r="B8825" s="14">
        <v>9782895444794</v>
      </c>
      <c r="C8825" s="14">
        <v>9782895445296</v>
      </c>
      <c r="D8825" s="14">
        <v>2015</v>
      </c>
      <c r="E8825" s="15" t="s">
        <v>157</v>
      </c>
    </row>
    <row r="8826" spans="1:7" s="8" customFormat="1" ht="20.149999999999999" customHeight="1">
      <c r="A8826" s="13" t="s">
        <v>9138</v>
      </c>
      <c r="B8826" s="14">
        <v>9782895444862</v>
      </c>
      <c r="C8826" s="14">
        <v>9782895445340</v>
      </c>
      <c r="D8826" s="14">
        <v>2014</v>
      </c>
    </row>
    <row r="8827" spans="1:7" s="8" customFormat="1" ht="20.149999999999999" customHeight="1">
      <c r="A8827" s="13" t="s">
        <v>9139</v>
      </c>
      <c r="B8827" s="14">
        <v>9782895444800</v>
      </c>
      <c r="C8827" s="14">
        <v>9782895445302</v>
      </c>
      <c r="D8827" s="14">
        <v>2014</v>
      </c>
      <c r="E8827" s="15" t="s">
        <v>18</v>
      </c>
      <c r="F8827" s="15" t="s">
        <v>18</v>
      </c>
      <c r="G8827" s="15" t="s">
        <v>134</v>
      </c>
    </row>
    <row r="8828" spans="1:7" s="8" customFormat="1" ht="20.149999999999999" customHeight="1">
      <c r="A8828" s="13" t="s">
        <v>9140</v>
      </c>
      <c r="B8828" s="14">
        <v>9781775843955</v>
      </c>
      <c r="C8828" s="14">
        <v>9781775843979</v>
      </c>
      <c r="D8828" s="14">
        <v>2016</v>
      </c>
    </row>
    <row r="8829" spans="1:7" s="8" customFormat="1" ht="20.149999999999999" customHeight="1">
      <c r="A8829" s="13" t="s">
        <v>9141</v>
      </c>
      <c r="B8829" s="14">
        <v>9780444635075</v>
      </c>
      <c r="C8829" s="14">
        <v>9780444635150</v>
      </c>
      <c r="D8829" s="14">
        <v>2016</v>
      </c>
    </row>
    <row r="8830" spans="1:7" s="8" customFormat="1" ht="20.149999999999999" customHeight="1">
      <c r="A8830" s="13" t="s">
        <v>9142</v>
      </c>
      <c r="B8830" s="14">
        <v>9780123982810</v>
      </c>
      <c r="C8830" s="14">
        <v>9780123972224</v>
      </c>
      <c r="D8830" s="14">
        <v>2016</v>
      </c>
    </row>
    <row r="8831" spans="1:7" s="8" customFormat="1" ht="20.149999999999999" customHeight="1">
      <c r="A8831" s="13" t="s">
        <v>9143</v>
      </c>
      <c r="B8831" s="14">
        <v>9780128051214</v>
      </c>
      <c r="C8831" s="14">
        <v>9780081008973</v>
      </c>
      <c r="D8831" s="14">
        <v>2016</v>
      </c>
    </row>
    <row r="8832" spans="1:7" s="8" customFormat="1" ht="20.149999999999999" customHeight="1">
      <c r="A8832" s="13" t="s">
        <v>9144</v>
      </c>
      <c r="B8832" s="14">
        <v>9781785480928</v>
      </c>
      <c r="C8832" s="14">
        <v>9780081012031</v>
      </c>
      <c r="D8832" s="14">
        <v>2016</v>
      </c>
    </row>
    <row r="8833" spans="1:7" s="8" customFormat="1" ht="20.149999999999999" customHeight="1">
      <c r="A8833" s="13" t="s">
        <v>9145</v>
      </c>
      <c r="B8833" s="14">
        <v>9780128014189</v>
      </c>
      <c r="C8833" s="14">
        <v>9780128016909</v>
      </c>
      <c r="D8833" s="14">
        <v>2016</v>
      </c>
    </row>
    <row r="8834" spans="1:7" s="8" customFormat="1" ht="20.149999999999999" customHeight="1">
      <c r="A8834" s="13" t="s">
        <v>9146</v>
      </c>
      <c r="B8834" s="14">
        <v>9780128030660</v>
      </c>
      <c r="C8834" s="14">
        <v>9780128030677</v>
      </c>
      <c r="D8834" s="14">
        <v>2016</v>
      </c>
    </row>
    <row r="8835" spans="1:7" s="8" customFormat="1" ht="20.149999999999999" customHeight="1">
      <c r="A8835" s="13" t="s">
        <v>9147</v>
      </c>
      <c r="B8835" s="14">
        <v>9782212142914</v>
      </c>
      <c r="C8835" s="14">
        <v>9782212283907</v>
      </c>
      <c r="D8835" s="14">
        <v>2016</v>
      </c>
      <c r="E8835" s="15" t="s">
        <v>1781</v>
      </c>
      <c r="F8835" s="15" t="s">
        <v>1782</v>
      </c>
      <c r="G8835" s="15" t="s">
        <v>1782</v>
      </c>
    </row>
    <row r="8836" spans="1:7" s="8" customFormat="1" ht="20.149999999999999" customHeight="1">
      <c r="A8836" s="13" t="s">
        <v>9148</v>
      </c>
      <c r="B8836" s="14">
        <v>9780691167664</v>
      </c>
      <c r="C8836" s="14">
        <v>9781400883141</v>
      </c>
      <c r="D8836" s="14">
        <v>2016</v>
      </c>
    </row>
    <row r="8837" spans="1:7" s="8" customFormat="1" ht="20.149999999999999" customHeight="1">
      <c r="A8837" s="13" t="s">
        <v>9149</v>
      </c>
      <c r="B8837" s="14">
        <v>9781775843382</v>
      </c>
      <c r="C8837" s="14">
        <v>9781775843405</v>
      </c>
      <c r="D8837" s="14">
        <v>2016</v>
      </c>
    </row>
    <row r="8838" spans="1:7" s="8" customFormat="1" ht="20.149999999999999" customHeight="1">
      <c r="A8838" s="13" t="s">
        <v>9150</v>
      </c>
      <c r="B8838" s="14">
        <v>9781775841258</v>
      </c>
      <c r="C8838" s="14">
        <v>9781775844716</v>
      </c>
      <c r="D8838" s="14">
        <v>2016</v>
      </c>
    </row>
    <row r="8839" spans="1:7" s="8" customFormat="1" ht="20.149999999999999" customHeight="1">
      <c r="A8839" s="13" t="s">
        <v>9151</v>
      </c>
      <c r="B8839" s="14">
        <v>9782212144376</v>
      </c>
      <c r="C8839" s="14">
        <v>9782212089240</v>
      </c>
      <c r="D8839" s="14">
        <v>2016</v>
      </c>
      <c r="E8839" s="15" t="s">
        <v>31</v>
      </c>
      <c r="F8839" s="15" t="s">
        <v>72</v>
      </c>
      <c r="G8839" s="15" t="s">
        <v>8266</v>
      </c>
    </row>
    <row r="8840" spans="1:7" s="8" customFormat="1" ht="20.149999999999999" customHeight="1">
      <c r="A8840" s="13" t="s">
        <v>9152</v>
      </c>
      <c r="B8840" s="14">
        <v>9781775842422</v>
      </c>
      <c r="C8840" s="14">
        <v>9781775842446</v>
      </c>
      <c r="D8840" s="14">
        <v>2016</v>
      </c>
    </row>
    <row r="8841" spans="1:7" s="8" customFormat="1" ht="20.149999999999999" customHeight="1">
      <c r="A8841" s="13" t="s">
        <v>9153</v>
      </c>
      <c r="B8841" s="14">
        <v>9780128045756</v>
      </c>
      <c r="C8841" s="14">
        <v>9780128046111</v>
      </c>
      <c r="D8841" s="14">
        <v>2016</v>
      </c>
    </row>
    <row r="8842" spans="1:7" s="8" customFormat="1" ht="20.149999999999999" customHeight="1">
      <c r="A8842" s="13" t="s">
        <v>9154</v>
      </c>
      <c r="B8842" s="14">
        <v>9780128013656</v>
      </c>
      <c r="C8842" s="14">
        <v>9780128014899</v>
      </c>
      <c r="D8842" s="14">
        <v>2016</v>
      </c>
    </row>
    <row r="8843" spans="1:7" s="8" customFormat="1" ht="20.149999999999999" customHeight="1">
      <c r="A8843" s="13" t="s">
        <v>9155</v>
      </c>
      <c r="B8843" s="14">
        <v>9781785481178</v>
      </c>
      <c r="C8843" s="14">
        <v>9780081011652</v>
      </c>
      <c r="D8843" s="14">
        <v>2016</v>
      </c>
    </row>
    <row r="8844" spans="1:7" s="8" customFormat="1" ht="20.149999999999999" customHeight="1">
      <c r="A8844" s="13" t="s">
        <v>9156</v>
      </c>
      <c r="B8844" s="14">
        <v>9781785480621</v>
      </c>
      <c r="C8844" s="14">
        <v>9780081010761</v>
      </c>
      <c r="D8844" s="14">
        <v>2016</v>
      </c>
    </row>
    <row r="8845" spans="1:7" s="8" customFormat="1" ht="20.149999999999999" customHeight="1">
      <c r="A8845" s="13" t="s">
        <v>9157</v>
      </c>
      <c r="B8845" s="14">
        <v>9780128015735</v>
      </c>
      <c r="C8845" s="14">
        <v>9780128017548</v>
      </c>
      <c r="D8845" s="14">
        <v>2016</v>
      </c>
    </row>
    <row r="8846" spans="1:7" s="8" customFormat="1" ht="20.149999999999999" customHeight="1">
      <c r="A8846" s="13" t="s">
        <v>9158</v>
      </c>
      <c r="B8846" s="14">
        <v>9782845784550</v>
      </c>
      <c r="C8846" s="14">
        <v>9782845786578</v>
      </c>
      <c r="D8846" s="14">
        <v>2016</v>
      </c>
      <c r="E8846" s="15" t="s">
        <v>65</v>
      </c>
    </row>
    <row r="8847" spans="1:7" s="8" customFormat="1" ht="20.149999999999999" customHeight="1">
      <c r="A8847" s="13" t="s">
        <v>9159</v>
      </c>
      <c r="B8847" s="14">
        <v>9780081002940</v>
      </c>
      <c r="C8847" s="14">
        <v>9780081002988</v>
      </c>
      <c r="D8847" s="14">
        <v>2016</v>
      </c>
    </row>
    <row r="8848" spans="1:7" s="8" customFormat="1" ht="20.149999999999999" customHeight="1">
      <c r="A8848" s="13" t="s">
        <v>9160</v>
      </c>
      <c r="B8848" s="14">
        <v>9780128020326</v>
      </c>
      <c r="C8848" s="14">
        <v>9780128020647</v>
      </c>
      <c r="D8848" s="14">
        <v>2016</v>
      </c>
    </row>
    <row r="8849" spans="1:7" s="8" customFormat="1" ht="20.149999999999999" customHeight="1">
      <c r="A8849" s="13" t="s">
        <v>9161</v>
      </c>
      <c r="B8849" s="14">
        <v>9780128019238</v>
      </c>
      <c r="C8849" s="14">
        <v>9780128020104</v>
      </c>
      <c r="D8849" s="14">
        <v>2016</v>
      </c>
    </row>
    <row r="8850" spans="1:7" s="8" customFormat="1" ht="20.149999999999999" customHeight="1">
      <c r="A8850" s="13" t="s">
        <v>9162</v>
      </c>
      <c r="B8850" s="14">
        <v>9780081001493</v>
      </c>
      <c r="C8850" s="14">
        <v>9780081001622</v>
      </c>
      <c r="D8850" s="14">
        <v>2016</v>
      </c>
    </row>
    <row r="8851" spans="1:7" s="8" customFormat="1" ht="20.149999999999999" customHeight="1">
      <c r="A8851" s="13" t="s">
        <v>9163</v>
      </c>
      <c r="B8851" s="14">
        <v>9780128037621</v>
      </c>
      <c r="C8851" s="14">
        <v>9780128038468</v>
      </c>
      <c r="D8851" s="14">
        <v>2016</v>
      </c>
    </row>
    <row r="8852" spans="1:7" s="8" customFormat="1" ht="20.149999999999999" customHeight="1">
      <c r="A8852" s="13" t="s">
        <v>9164</v>
      </c>
      <c r="B8852" s="14">
        <v>9780128000045</v>
      </c>
      <c r="C8852" s="14">
        <v>9780128005774</v>
      </c>
      <c r="D8852" s="14">
        <v>2016</v>
      </c>
    </row>
    <row r="8853" spans="1:7" s="8" customFormat="1" ht="20.149999999999999" customHeight="1">
      <c r="A8853" s="13" t="s">
        <v>9165</v>
      </c>
      <c r="B8853" s="14">
        <v>9782212118254</v>
      </c>
      <c r="C8853" s="14">
        <v>9782212036312</v>
      </c>
      <c r="D8853" s="14">
        <v>2016</v>
      </c>
      <c r="E8853" s="15" t="s">
        <v>31</v>
      </c>
      <c r="F8853" s="15" t="s">
        <v>72</v>
      </c>
      <c r="G8853" s="15" t="s">
        <v>9166</v>
      </c>
    </row>
    <row r="8854" spans="1:7" s="8" customFormat="1" ht="20.149999999999999" customHeight="1">
      <c r="A8854" s="13" t="s">
        <v>9167</v>
      </c>
      <c r="B8854" s="14">
        <v>9782100747412</v>
      </c>
      <c r="C8854" s="14">
        <v>9782100753352</v>
      </c>
      <c r="D8854" s="14">
        <v>2016</v>
      </c>
      <c r="E8854" s="15" t="s">
        <v>157</v>
      </c>
      <c r="F8854" s="15" t="s">
        <v>277</v>
      </c>
      <c r="G8854" s="15" t="s">
        <v>356</v>
      </c>
    </row>
    <row r="8855" spans="1:7" s="8" customFormat="1" ht="20.149999999999999" customHeight="1">
      <c r="A8855" s="13" t="s">
        <v>9168</v>
      </c>
      <c r="B8855" s="14">
        <v>9782100741441</v>
      </c>
      <c r="C8855" s="14">
        <v>9782100753321</v>
      </c>
      <c r="D8855" s="14">
        <v>2016</v>
      </c>
      <c r="E8855" s="15" t="s">
        <v>68</v>
      </c>
      <c r="F8855" s="15" t="s">
        <v>68</v>
      </c>
      <c r="G8855" s="15" t="s">
        <v>3506</v>
      </c>
    </row>
    <row r="8856" spans="1:7" s="8" customFormat="1" ht="20.149999999999999" customHeight="1">
      <c r="A8856" s="13" t="s">
        <v>9169</v>
      </c>
      <c r="B8856" s="14">
        <v>9782100747429</v>
      </c>
      <c r="C8856" s="14">
        <v>9782100753253</v>
      </c>
      <c r="D8856" s="14">
        <v>2016</v>
      </c>
      <c r="E8856" s="15" t="s">
        <v>25</v>
      </c>
      <c r="F8856" s="15" t="s">
        <v>26</v>
      </c>
      <c r="G8856" s="15" t="s">
        <v>9170</v>
      </c>
    </row>
    <row r="8857" spans="1:7" s="8" customFormat="1" ht="20.149999999999999" customHeight="1">
      <c r="A8857" s="13" t="s">
        <v>9171</v>
      </c>
      <c r="B8857" s="14">
        <v>9782100749058</v>
      </c>
      <c r="C8857" s="14">
        <v>9782100753215</v>
      </c>
      <c r="D8857" s="14">
        <v>2016</v>
      </c>
      <c r="E8857" s="15" t="s">
        <v>68</v>
      </c>
      <c r="F8857" s="15" t="s">
        <v>68</v>
      </c>
      <c r="G8857" s="15" t="s">
        <v>9172</v>
      </c>
    </row>
    <row r="8858" spans="1:7" s="8" customFormat="1" ht="20.149999999999999" customHeight="1">
      <c r="A8858" s="13" t="s">
        <v>9173</v>
      </c>
      <c r="B8858" s="14">
        <v>9782100726882</v>
      </c>
      <c r="C8858" s="14">
        <v>9782100752386</v>
      </c>
      <c r="D8858" s="14">
        <v>2016</v>
      </c>
      <c r="E8858" s="15" t="s">
        <v>31</v>
      </c>
      <c r="F8858" s="15" t="s">
        <v>481</v>
      </c>
      <c r="G8858" s="15" t="s">
        <v>9174</v>
      </c>
    </row>
    <row r="8859" spans="1:7" s="8" customFormat="1" ht="20.149999999999999" customHeight="1">
      <c r="A8859" s="13" t="s">
        <v>9175</v>
      </c>
      <c r="B8859" s="14">
        <v>9782100747405</v>
      </c>
      <c r="C8859" s="14">
        <v>9782100751952</v>
      </c>
      <c r="D8859" s="14">
        <v>2016</v>
      </c>
      <c r="E8859" s="15" t="s">
        <v>68</v>
      </c>
      <c r="F8859" s="15" t="s">
        <v>68</v>
      </c>
      <c r="G8859" s="15" t="s">
        <v>7858</v>
      </c>
    </row>
    <row r="8860" spans="1:7" s="8" customFormat="1" ht="20.149999999999999" customHeight="1">
      <c r="A8860" s="13" t="s">
        <v>9176</v>
      </c>
      <c r="B8860" s="14">
        <v>9782100747177</v>
      </c>
      <c r="C8860" s="14">
        <v>9782100751556</v>
      </c>
      <c r="D8860" s="14">
        <v>2016</v>
      </c>
      <c r="E8860" s="15" t="s">
        <v>25</v>
      </c>
      <c r="F8860" s="15" t="s">
        <v>480</v>
      </c>
      <c r="G8860" s="15" t="s">
        <v>2090</v>
      </c>
    </row>
    <row r="8861" spans="1:7" s="8" customFormat="1" ht="20.149999999999999" customHeight="1">
      <c r="A8861" s="13" t="s">
        <v>9177</v>
      </c>
      <c r="B8861" s="14">
        <v>9782100747191</v>
      </c>
      <c r="C8861" s="14">
        <v>9782100751464</v>
      </c>
      <c r="D8861" s="14">
        <v>2016</v>
      </c>
      <c r="E8861" s="15" t="s">
        <v>236</v>
      </c>
      <c r="F8861" s="15" t="s">
        <v>463</v>
      </c>
      <c r="G8861" s="15" t="s">
        <v>8730</v>
      </c>
    </row>
    <row r="8862" spans="1:7" s="8" customFormat="1" ht="20.149999999999999" customHeight="1">
      <c r="A8862" s="13" t="s">
        <v>9178</v>
      </c>
      <c r="B8862" s="14">
        <v>9782100747009</v>
      </c>
      <c r="C8862" s="14">
        <v>9782100751358</v>
      </c>
      <c r="D8862" s="14">
        <v>2016</v>
      </c>
      <c r="E8862" s="15" t="s">
        <v>25</v>
      </c>
      <c r="F8862" s="15" t="s">
        <v>480</v>
      </c>
      <c r="G8862" s="15" t="s">
        <v>6625</v>
      </c>
    </row>
    <row r="8863" spans="1:7" s="8" customFormat="1" ht="20.149999999999999" customHeight="1">
      <c r="A8863" s="13" t="s">
        <v>9179</v>
      </c>
      <c r="B8863" s="14">
        <v>9782100745432</v>
      </c>
      <c r="C8863" s="14">
        <v>9782100751150</v>
      </c>
      <c r="D8863" s="14">
        <v>2016</v>
      </c>
      <c r="E8863" s="15" t="s">
        <v>35</v>
      </c>
      <c r="F8863" s="15" t="s">
        <v>36</v>
      </c>
      <c r="G8863" s="15" t="s">
        <v>8079</v>
      </c>
    </row>
    <row r="8864" spans="1:7" s="8" customFormat="1" ht="20.149999999999999" customHeight="1">
      <c r="A8864" s="13" t="s">
        <v>9180</v>
      </c>
      <c r="B8864" s="14">
        <v>9782100741373</v>
      </c>
      <c r="C8864" s="14">
        <v>9782100750160</v>
      </c>
      <c r="D8864" s="14">
        <v>2016</v>
      </c>
      <c r="E8864" s="15" t="s">
        <v>273</v>
      </c>
      <c r="F8864" s="15" t="s">
        <v>1330</v>
      </c>
      <c r="G8864" s="15" t="s">
        <v>1699</v>
      </c>
    </row>
    <row r="8865" spans="1:7" s="8" customFormat="1" ht="20.149999999999999" customHeight="1">
      <c r="A8865" s="13" t="s">
        <v>9181</v>
      </c>
      <c r="B8865" s="14">
        <v>9782100746767</v>
      </c>
      <c r="C8865" s="14">
        <v>9782100750122</v>
      </c>
      <c r="D8865" s="14">
        <v>2016</v>
      </c>
      <c r="E8865" s="15" t="s">
        <v>25</v>
      </c>
      <c r="F8865" s="15" t="s">
        <v>480</v>
      </c>
      <c r="G8865" s="15" t="s">
        <v>6625</v>
      </c>
    </row>
    <row r="8866" spans="1:7" s="8" customFormat="1" ht="20.149999999999999" customHeight="1">
      <c r="A8866" s="13" t="s">
        <v>9182</v>
      </c>
      <c r="B8866" s="14">
        <v>9782100743209</v>
      </c>
      <c r="C8866" s="14">
        <v>9782100748426</v>
      </c>
      <c r="D8866" s="14">
        <v>2016</v>
      </c>
      <c r="E8866" s="15" t="s">
        <v>31</v>
      </c>
      <c r="F8866" s="15" t="s">
        <v>75</v>
      </c>
      <c r="G8866" s="15" t="s">
        <v>816</v>
      </c>
    </row>
    <row r="8867" spans="1:7" s="8" customFormat="1" ht="20.149999999999999" customHeight="1">
      <c r="A8867" s="13" t="s">
        <v>9183</v>
      </c>
      <c r="B8867" s="14">
        <v>9782100722242</v>
      </c>
      <c r="C8867" s="14">
        <v>9782100748167</v>
      </c>
      <c r="D8867" s="14">
        <v>2016</v>
      </c>
      <c r="E8867" s="15" t="s">
        <v>273</v>
      </c>
      <c r="F8867" s="15" t="s">
        <v>1330</v>
      </c>
      <c r="G8867" s="15" t="s">
        <v>1699</v>
      </c>
    </row>
    <row r="8868" spans="1:7" s="8" customFormat="1" ht="20.149999999999999" customHeight="1">
      <c r="A8868" s="13" t="s">
        <v>9184</v>
      </c>
      <c r="B8868" s="14">
        <v>9782100745647</v>
      </c>
      <c r="C8868" s="14">
        <v>9782100747948</v>
      </c>
      <c r="D8868" s="14">
        <v>2016</v>
      </c>
      <c r="E8868" s="15" t="s">
        <v>68</v>
      </c>
      <c r="F8868" s="15" t="s">
        <v>68</v>
      </c>
      <c r="G8868" s="15" t="s">
        <v>9185</v>
      </c>
    </row>
    <row r="8869" spans="1:7" s="8" customFormat="1" ht="20.149999999999999" customHeight="1">
      <c r="A8869" s="13" t="s">
        <v>9186</v>
      </c>
      <c r="B8869" s="14">
        <v>9782100747030</v>
      </c>
      <c r="C8869" s="14">
        <v>9782100747337</v>
      </c>
      <c r="D8869" s="14">
        <v>2016</v>
      </c>
      <c r="E8869" s="15" t="s">
        <v>25</v>
      </c>
      <c r="F8869" s="15" t="s">
        <v>480</v>
      </c>
      <c r="G8869" s="15" t="s">
        <v>2090</v>
      </c>
    </row>
    <row r="8870" spans="1:7" s="8" customFormat="1" ht="20.149999999999999" customHeight="1">
      <c r="A8870" s="13" t="s">
        <v>9187</v>
      </c>
      <c r="B8870" s="14">
        <v>9782100713615</v>
      </c>
      <c r="C8870" s="14">
        <v>9782100719945</v>
      </c>
      <c r="D8870" s="14">
        <v>2016</v>
      </c>
      <c r="E8870" s="15" t="s">
        <v>68</v>
      </c>
      <c r="F8870" s="15" t="s">
        <v>68</v>
      </c>
      <c r="G8870" s="15" t="s">
        <v>8742</v>
      </c>
    </row>
    <row r="8871" spans="1:7" s="8" customFormat="1" ht="20.149999999999999" customHeight="1">
      <c r="A8871" s="13" t="s">
        <v>9188</v>
      </c>
      <c r="B8871" s="14">
        <v>9782212118261</v>
      </c>
      <c r="C8871" s="14">
        <v>9782212216073</v>
      </c>
      <c r="D8871" s="14">
        <v>2016</v>
      </c>
      <c r="E8871" s="15" t="s">
        <v>31</v>
      </c>
      <c r="F8871" s="15" t="s">
        <v>439</v>
      </c>
      <c r="G8871" s="15" t="s">
        <v>439</v>
      </c>
    </row>
    <row r="8872" spans="1:7" s="8" customFormat="1" ht="20.149999999999999" customHeight="1">
      <c r="A8872" s="13" t="s">
        <v>9189</v>
      </c>
      <c r="B8872" s="14">
        <v>9782915220650</v>
      </c>
      <c r="C8872" s="14"/>
      <c r="D8872" s="14">
        <v>2016</v>
      </c>
      <c r="E8872" s="15" t="s">
        <v>8260</v>
      </c>
      <c r="F8872" s="15" t="s">
        <v>9190</v>
      </c>
      <c r="G8872" s="15" t="s">
        <v>9191</v>
      </c>
    </row>
    <row r="8873" spans="1:7" s="8" customFormat="1" ht="20.149999999999999" customHeight="1">
      <c r="A8873" s="13" t="s">
        <v>9192</v>
      </c>
      <c r="B8873" s="14">
        <v>9782915220674</v>
      </c>
      <c r="C8873" s="14"/>
      <c r="D8873" s="14">
        <v>2016</v>
      </c>
      <c r="E8873" s="15" t="s">
        <v>1367</v>
      </c>
      <c r="F8873" s="15" t="s">
        <v>1368</v>
      </c>
      <c r="G8873" s="15" t="s">
        <v>1369</v>
      </c>
    </row>
    <row r="8874" spans="1:7" s="8" customFormat="1" ht="20.149999999999999" customHeight="1">
      <c r="A8874" s="13" t="s">
        <v>9193</v>
      </c>
      <c r="B8874" s="14">
        <v>9782915220681</v>
      </c>
      <c r="C8874" s="14"/>
      <c r="D8874" s="14">
        <v>2016</v>
      </c>
      <c r="E8874" s="15" t="s">
        <v>8260</v>
      </c>
      <c r="F8874" s="15" t="s">
        <v>9190</v>
      </c>
      <c r="G8874" s="15" t="s">
        <v>9194</v>
      </c>
    </row>
    <row r="8875" spans="1:7" s="8" customFormat="1" ht="20.149999999999999" customHeight="1">
      <c r="A8875" s="13" t="s">
        <v>9195</v>
      </c>
      <c r="B8875" s="14">
        <v>9782915220728</v>
      </c>
      <c r="C8875" s="14"/>
      <c r="D8875" s="14">
        <v>2016</v>
      </c>
      <c r="E8875" s="15" t="s">
        <v>8260</v>
      </c>
      <c r="F8875" s="15" t="s">
        <v>9190</v>
      </c>
      <c r="G8875" s="15" t="s">
        <v>9196</v>
      </c>
    </row>
    <row r="8876" spans="1:7" s="8" customFormat="1" ht="20.149999999999999" customHeight="1">
      <c r="A8876" s="13" t="s">
        <v>9197</v>
      </c>
      <c r="B8876" s="14">
        <v>9782915220704</v>
      </c>
      <c r="C8876" s="14"/>
      <c r="D8876" s="14">
        <v>2016</v>
      </c>
      <c r="E8876" s="15" t="s">
        <v>8260</v>
      </c>
      <c r="F8876" s="15" t="s">
        <v>9190</v>
      </c>
      <c r="G8876" s="15" t="s">
        <v>9198</v>
      </c>
    </row>
    <row r="8877" spans="1:7" s="8" customFormat="1" ht="20.149999999999999" customHeight="1">
      <c r="A8877" s="13" t="s">
        <v>9199</v>
      </c>
      <c r="B8877" s="14">
        <v>9782915220742</v>
      </c>
      <c r="C8877" s="14"/>
      <c r="D8877" s="14">
        <v>2016</v>
      </c>
      <c r="E8877" s="15" t="s">
        <v>8260</v>
      </c>
      <c r="F8877" s="15" t="s">
        <v>9190</v>
      </c>
      <c r="G8877" s="15" t="s">
        <v>9200</v>
      </c>
    </row>
    <row r="8878" spans="1:7" s="8" customFormat="1" ht="20.149999999999999" customHeight="1">
      <c r="A8878" s="13" t="s">
        <v>9201</v>
      </c>
      <c r="B8878" s="14">
        <v>9782212143973</v>
      </c>
      <c r="C8878" s="14">
        <v>9782212009163</v>
      </c>
      <c r="D8878" s="14">
        <v>2016</v>
      </c>
      <c r="E8878" s="15" t="s">
        <v>31</v>
      </c>
      <c r="F8878" s="15" t="s">
        <v>72</v>
      </c>
      <c r="G8878" s="15" t="s">
        <v>72</v>
      </c>
    </row>
    <row r="8879" spans="1:7" s="8" customFormat="1" ht="20.149999999999999" customHeight="1">
      <c r="A8879" s="13" t="s">
        <v>9202</v>
      </c>
      <c r="B8879" s="14">
        <v>9782212565324</v>
      </c>
      <c r="C8879" s="14">
        <v>9782212423068</v>
      </c>
      <c r="D8879" s="14">
        <v>2016</v>
      </c>
      <c r="E8879" s="15" t="s">
        <v>35</v>
      </c>
      <c r="F8879" s="15" t="s">
        <v>36</v>
      </c>
      <c r="G8879" s="15" t="s">
        <v>9203</v>
      </c>
    </row>
    <row r="8880" spans="1:7" s="8" customFormat="1" ht="20.149999999999999" customHeight="1">
      <c r="A8880" s="13" t="s">
        <v>9204</v>
      </c>
      <c r="B8880" s="14">
        <v>9782759224456</v>
      </c>
      <c r="C8880" s="14">
        <v>9782759224463</v>
      </c>
      <c r="D8880" s="14">
        <v>2016</v>
      </c>
      <c r="E8880" s="15" t="s">
        <v>157</v>
      </c>
    </row>
    <row r="8881" spans="1:7" s="8" customFormat="1" ht="20.149999999999999" customHeight="1">
      <c r="A8881" s="13" t="s">
        <v>9205</v>
      </c>
      <c r="B8881" s="14">
        <v>9782759224364</v>
      </c>
      <c r="C8881" s="14">
        <v>9782759224371</v>
      </c>
      <c r="D8881" s="14">
        <v>2016</v>
      </c>
      <c r="E8881" s="15" t="s">
        <v>157</v>
      </c>
      <c r="F8881" s="15" t="s">
        <v>240</v>
      </c>
      <c r="G8881" s="15" t="s">
        <v>389</v>
      </c>
    </row>
    <row r="8882" spans="1:7" s="8" customFormat="1" ht="20.149999999999999" customHeight="1">
      <c r="A8882" s="13" t="s">
        <v>9206</v>
      </c>
      <c r="B8882" s="14">
        <v>9780444634283</v>
      </c>
      <c r="C8882" s="14">
        <v>9780444634443</v>
      </c>
      <c r="D8882" s="14">
        <v>2016</v>
      </c>
    </row>
    <row r="8883" spans="1:7" s="8" customFormat="1" ht="20.149999999999999" customHeight="1">
      <c r="A8883" s="13" t="s">
        <v>9207</v>
      </c>
      <c r="B8883" s="14">
        <v>9780128024409</v>
      </c>
      <c r="C8883" s="14">
        <v>9780128041239</v>
      </c>
      <c r="D8883" s="14">
        <v>2016</v>
      </c>
    </row>
    <row r="8884" spans="1:7" s="8" customFormat="1" ht="20.149999999999999" customHeight="1">
      <c r="A8884" s="13" t="s">
        <v>9208</v>
      </c>
      <c r="B8884" s="14">
        <v>9780128024126</v>
      </c>
      <c r="C8884" s="14">
        <v>9780128026649</v>
      </c>
      <c r="D8884" s="14">
        <v>2016</v>
      </c>
    </row>
    <row r="8885" spans="1:7" s="8" customFormat="1" ht="20.149999999999999" customHeight="1">
      <c r="A8885" s="13" t="s">
        <v>9209</v>
      </c>
      <c r="B8885" s="14">
        <v>9780128029534</v>
      </c>
      <c r="C8885" s="14">
        <v>9780128029688</v>
      </c>
      <c r="D8885" s="14">
        <v>2016</v>
      </c>
    </row>
    <row r="8886" spans="1:7" s="8" customFormat="1" ht="20.149999999999999" customHeight="1">
      <c r="A8886" s="13" t="s">
        <v>9210</v>
      </c>
      <c r="B8886" s="14">
        <v>9781785480522</v>
      </c>
      <c r="C8886" s="14">
        <v>9780081010693</v>
      </c>
      <c r="D8886" s="14">
        <v>2016</v>
      </c>
    </row>
    <row r="8887" spans="1:7" s="8" customFormat="1" ht="20.149999999999999" customHeight="1">
      <c r="A8887" s="13" t="s">
        <v>9211</v>
      </c>
      <c r="B8887" s="14">
        <v>9780444636980</v>
      </c>
      <c r="C8887" s="14">
        <v>9780444637024</v>
      </c>
      <c r="D8887" s="14">
        <v>2016</v>
      </c>
    </row>
    <row r="8888" spans="1:7" s="8" customFormat="1" ht="20.149999999999999" customHeight="1">
      <c r="A8888" s="13" t="s">
        <v>9212</v>
      </c>
      <c r="B8888" s="14">
        <v>9780128042953</v>
      </c>
      <c r="C8888" s="14">
        <v>9780128043653</v>
      </c>
      <c r="D8888" s="14">
        <v>2016</v>
      </c>
    </row>
    <row r="8889" spans="1:7" s="8" customFormat="1" ht="20.149999999999999" customHeight="1">
      <c r="A8889" s="13" t="s">
        <v>9213</v>
      </c>
      <c r="B8889" s="14">
        <v>9780444636027</v>
      </c>
      <c r="C8889" s="14">
        <v>9780444636102</v>
      </c>
      <c r="D8889" s="14">
        <v>2016</v>
      </c>
    </row>
    <row r="8890" spans="1:7" s="8" customFormat="1" ht="20.149999999999999" customHeight="1">
      <c r="A8890" s="13" t="s">
        <v>9214</v>
      </c>
      <c r="B8890" s="14">
        <v>9780081009567</v>
      </c>
      <c r="C8890" s="14">
        <v>9780081009734</v>
      </c>
      <c r="D8890" s="14">
        <v>2016</v>
      </c>
    </row>
    <row r="8891" spans="1:7" s="8" customFormat="1" ht="20.149999999999999" customHeight="1">
      <c r="A8891" s="13" t="s">
        <v>9215</v>
      </c>
      <c r="B8891" s="14">
        <v>9780081003107</v>
      </c>
      <c r="C8891" s="14">
        <v>9780081003213</v>
      </c>
      <c r="D8891" s="14">
        <v>2016</v>
      </c>
    </row>
    <row r="8892" spans="1:7" s="8" customFormat="1" ht="20.149999999999999" customHeight="1">
      <c r="A8892" s="13" t="s">
        <v>9216</v>
      </c>
      <c r="B8892" s="14">
        <v>9780128022115</v>
      </c>
      <c r="C8892" s="14">
        <v>9780128025987</v>
      </c>
      <c r="D8892" s="14">
        <v>2016</v>
      </c>
    </row>
    <row r="8893" spans="1:7" s="8" customFormat="1" ht="20.149999999999999" customHeight="1">
      <c r="A8893" s="13" t="s">
        <v>9217</v>
      </c>
      <c r="B8893" s="14">
        <v>9782759817337</v>
      </c>
      <c r="C8893" s="14">
        <v>9782759818495</v>
      </c>
      <c r="D8893" s="14">
        <v>2016</v>
      </c>
    </row>
    <row r="8894" spans="1:7" s="8" customFormat="1" ht="20.149999999999999" customHeight="1">
      <c r="A8894" s="13" t="s">
        <v>9218</v>
      </c>
      <c r="B8894" s="14">
        <v>9780128015353</v>
      </c>
      <c r="C8894" s="14">
        <v>9780128017289</v>
      </c>
      <c r="D8894" s="14">
        <v>2016</v>
      </c>
    </row>
    <row r="8895" spans="1:7" s="8" customFormat="1" ht="20.149999999999999" customHeight="1">
      <c r="A8895" s="13" t="s">
        <v>9219</v>
      </c>
      <c r="B8895" s="14">
        <v>9780128032107</v>
      </c>
      <c r="C8895" s="14">
        <v>9780128032114</v>
      </c>
      <c r="D8895" s="14">
        <v>2016</v>
      </c>
    </row>
    <row r="8896" spans="1:7" s="8" customFormat="1" ht="20.149999999999999" customHeight="1">
      <c r="A8896" s="13" t="s">
        <v>9220</v>
      </c>
      <c r="B8896" s="14">
        <v>9781843347507</v>
      </c>
      <c r="C8896" s="14">
        <v>9781780634319</v>
      </c>
      <c r="D8896" s="14">
        <v>2016</v>
      </c>
    </row>
    <row r="8897" spans="1:4" s="8" customFormat="1" ht="20.149999999999999" customHeight="1">
      <c r="A8897" s="13" t="s">
        <v>9221</v>
      </c>
      <c r="B8897" s="14">
        <v>9780128040041</v>
      </c>
      <c r="C8897" s="14">
        <v>9780128040546</v>
      </c>
      <c r="D8897" s="14">
        <v>2016</v>
      </c>
    </row>
    <row r="8898" spans="1:4" s="8" customFormat="1" ht="20.149999999999999" customHeight="1">
      <c r="A8898" s="13" t="s">
        <v>9222</v>
      </c>
      <c r="B8898" s="14">
        <v>9780128050552</v>
      </c>
      <c r="C8898" s="14">
        <v>9780128052068</v>
      </c>
      <c r="D8898" s="14">
        <v>2016</v>
      </c>
    </row>
    <row r="8899" spans="1:4" s="8" customFormat="1" ht="20.149999999999999" customHeight="1">
      <c r="A8899" s="13" t="s">
        <v>9223</v>
      </c>
      <c r="B8899" s="14">
        <v>9780128046357</v>
      </c>
      <c r="C8899" s="14">
        <v>9780128047699</v>
      </c>
      <c r="D8899" s="14">
        <v>2016</v>
      </c>
    </row>
    <row r="8900" spans="1:4" s="8" customFormat="1" ht="20.149999999999999" customHeight="1">
      <c r="A8900" s="13" t="s">
        <v>9224</v>
      </c>
      <c r="B8900" s="14">
        <v>9780128032893</v>
      </c>
      <c r="C8900" s="14">
        <v>9780128033258</v>
      </c>
      <c r="D8900" s="14">
        <v>2016</v>
      </c>
    </row>
    <row r="8901" spans="1:4" s="8" customFormat="1" ht="20.149999999999999" customHeight="1">
      <c r="A8901" s="13" t="s">
        <v>9225</v>
      </c>
      <c r="B8901" s="14">
        <v>9780444635723</v>
      </c>
      <c r="C8901" s="14">
        <v>9780444635730</v>
      </c>
      <c r="D8901" s="14">
        <v>2016</v>
      </c>
    </row>
    <row r="8902" spans="1:4" s="8" customFormat="1" ht="20.149999999999999" customHeight="1">
      <c r="A8902" s="13" t="s">
        <v>9226</v>
      </c>
      <c r="B8902" s="14">
        <v>9780691164410</v>
      </c>
      <c r="C8902" s="14">
        <v>9781400866021</v>
      </c>
      <c r="D8902" s="14">
        <v>2015</v>
      </c>
    </row>
    <row r="8903" spans="1:4" s="8" customFormat="1" ht="20.149999999999999" customHeight="1">
      <c r="A8903" s="13" t="s">
        <v>9227</v>
      </c>
      <c r="B8903" s="14">
        <v>9780691153827</v>
      </c>
      <c r="C8903" s="14">
        <v>9781400851690</v>
      </c>
      <c r="D8903" s="14">
        <v>2014</v>
      </c>
    </row>
    <row r="8904" spans="1:4" s="8" customFormat="1" ht="20.149999999999999" customHeight="1">
      <c r="A8904" s="13" t="s">
        <v>9228</v>
      </c>
      <c r="B8904" s="14">
        <v>9780691119298</v>
      </c>
      <c r="C8904" s="14">
        <v>9781400834488</v>
      </c>
      <c r="D8904" s="14">
        <v>2010</v>
      </c>
    </row>
    <row r="8905" spans="1:4" s="8" customFormat="1" ht="20.149999999999999" customHeight="1">
      <c r="A8905" s="13" t="s">
        <v>9229</v>
      </c>
      <c r="B8905" s="14">
        <v>9780691135588</v>
      </c>
      <c r="C8905" s="14">
        <v>9781400838264</v>
      </c>
      <c r="D8905" s="14">
        <v>2011</v>
      </c>
    </row>
    <row r="8906" spans="1:4" s="8" customFormat="1" ht="20.149999999999999" customHeight="1">
      <c r="A8906" s="13" t="s">
        <v>9230</v>
      </c>
      <c r="B8906" s="14">
        <v>9780691158556</v>
      </c>
      <c r="C8906" s="14">
        <v>9781400873197</v>
      </c>
      <c r="D8906" s="14">
        <v>2015</v>
      </c>
    </row>
    <row r="8907" spans="1:4" s="8" customFormat="1" ht="20.149999999999999" customHeight="1">
      <c r="A8907" s="13" t="s">
        <v>9231</v>
      </c>
      <c r="B8907" s="14">
        <v>9780691150611</v>
      </c>
      <c r="C8907" s="14">
        <v>9781400847655</v>
      </c>
      <c r="D8907" s="14">
        <v>2013</v>
      </c>
    </row>
    <row r="8908" spans="1:4" s="8" customFormat="1" ht="20.149999999999999" customHeight="1">
      <c r="A8908" s="13" t="s">
        <v>9232</v>
      </c>
      <c r="B8908" s="14">
        <v>9780691142852</v>
      </c>
      <c r="C8908" s="14">
        <v>9781400836208</v>
      </c>
      <c r="D8908" s="14">
        <v>2010</v>
      </c>
    </row>
    <row r="8909" spans="1:4" s="8" customFormat="1" ht="20.149999999999999" customHeight="1">
      <c r="A8909" s="13" t="s">
        <v>9233</v>
      </c>
      <c r="B8909" s="14">
        <v>9780691155944</v>
      </c>
      <c r="C8909" s="14">
        <v>9781400844920</v>
      </c>
      <c r="D8909" s="14">
        <v>2013</v>
      </c>
    </row>
    <row r="8910" spans="1:4" s="8" customFormat="1" ht="20.149999999999999" customHeight="1">
      <c r="A8910" s="13" t="s">
        <v>9234</v>
      </c>
      <c r="B8910" s="14">
        <v>9780691163444</v>
      </c>
      <c r="C8910" s="14">
        <v>9781400865994</v>
      </c>
      <c r="D8910" s="14">
        <v>2015</v>
      </c>
    </row>
    <row r="8911" spans="1:4" s="8" customFormat="1" ht="20.149999999999999" customHeight="1">
      <c r="A8911" s="13" t="s">
        <v>9235</v>
      </c>
      <c r="B8911" s="14">
        <v>9780691155968</v>
      </c>
      <c r="C8911" s="14">
        <v>9781400844906</v>
      </c>
      <c r="D8911" s="14">
        <v>2013</v>
      </c>
    </row>
    <row r="8912" spans="1:4" s="8" customFormat="1" ht="20.149999999999999" customHeight="1">
      <c r="A8912" s="13" t="s">
        <v>9236</v>
      </c>
      <c r="B8912" s="14">
        <v>9780691157276</v>
      </c>
      <c r="C8912" s="14">
        <v>9781400865109</v>
      </c>
      <c r="D8912" s="14">
        <v>2014</v>
      </c>
    </row>
    <row r="8913" spans="1:4" s="8" customFormat="1" ht="20.149999999999999" customHeight="1">
      <c r="A8913" s="13" t="s">
        <v>9237</v>
      </c>
      <c r="B8913" s="14">
        <v>9780691156781</v>
      </c>
      <c r="C8913" s="14">
        <v>9781400846894</v>
      </c>
      <c r="D8913" s="14">
        <v>2013</v>
      </c>
    </row>
    <row r="8914" spans="1:4" s="8" customFormat="1" ht="20.149999999999999" customHeight="1">
      <c r="A8914" s="13" t="s">
        <v>9238</v>
      </c>
      <c r="B8914" s="14">
        <v>9780691166216</v>
      </c>
      <c r="C8914" s="14">
        <v>9781400874033</v>
      </c>
      <c r="D8914" s="14">
        <v>2015</v>
      </c>
    </row>
    <row r="8915" spans="1:4" s="8" customFormat="1" ht="20.149999999999999" customHeight="1">
      <c r="A8915" s="13" t="s">
        <v>9239</v>
      </c>
      <c r="B8915" s="14">
        <v>9780691159072</v>
      </c>
      <c r="C8915" s="14">
        <v>9781400851379</v>
      </c>
      <c r="D8915" s="14">
        <v>2014</v>
      </c>
    </row>
    <row r="8916" spans="1:4" s="8" customFormat="1" ht="20.149999999999999" customHeight="1">
      <c r="A8916" s="13" t="s">
        <v>9240</v>
      </c>
      <c r="B8916" s="14">
        <v>9780691147079</v>
      </c>
      <c r="C8916" s="14">
        <v>9781400836178</v>
      </c>
      <c r="D8916" s="14">
        <v>2010</v>
      </c>
    </row>
    <row r="8917" spans="1:4" s="8" customFormat="1" ht="20.149999999999999" customHeight="1">
      <c r="A8917" s="13" t="s">
        <v>9241</v>
      </c>
      <c r="B8917" s="14">
        <v>9780691154275</v>
      </c>
      <c r="C8917" s="14">
        <v>9781400846887</v>
      </c>
      <c r="D8917" s="14">
        <v>2013</v>
      </c>
    </row>
    <row r="8918" spans="1:4" s="8" customFormat="1" ht="20.149999999999999" customHeight="1">
      <c r="A8918" s="13" t="s">
        <v>9242</v>
      </c>
      <c r="B8918" s="14">
        <v>9780691151977</v>
      </c>
      <c r="C8918" s="14">
        <v>9781400848836</v>
      </c>
      <c r="D8918" s="14">
        <v>2014</v>
      </c>
    </row>
    <row r="8919" spans="1:4" s="8" customFormat="1" ht="20.149999999999999" customHeight="1">
      <c r="A8919" s="13" t="s">
        <v>9243</v>
      </c>
      <c r="B8919" s="14">
        <v>9780691140926</v>
      </c>
      <c r="C8919" s="14">
        <v>9781400833504</v>
      </c>
      <c r="D8919" s="14">
        <v>2009</v>
      </c>
    </row>
    <row r="8920" spans="1:4" s="8" customFormat="1" ht="20.149999999999999" customHeight="1">
      <c r="A8920" s="13" t="s">
        <v>9244</v>
      </c>
      <c r="B8920" s="14">
        <v>9780691156019</v>
      </c>
      <c r="C8920" s="14">
        <v>9781400844913</v>
      </c>
      <c r="D8920" s="14">
        <v>2013</v>
      </c>
    </row>
    <row r="8921" spans="1:4" s="8" customFormat="1" ht="20.149999999999999" customHeight="1">
      <c r="A8921" s="13" t="s">
        <v>9245</v>
      </c>
      <c r="B8921" s="14">
        <v>9780691145907</v>
      </c>
      <c r="C8921" s="14">
        <v>9781400852994</v>
      </c>
      <c r="D8921" s="14">
        <v>2014</v>
      </c>
    </row>
    <row r="8922" spans="1:4" s="8" customFormat="1" ht="20.149999999999999" customHeight="1">
      <c r="A8922" s="13" t="s">
        <v>9246</v>
      </c>
      <c r="B8922" s="14">
        <v>9780691160771</v>
      </c>
      <c r="C8922" s="14">
        <v>9781400874156</v>
      </c>
      <c r="D8922" s="14">
        <v>2015</v>
      </c>
    </row>
    <row r="8923" spans="1:4" s="8" customFormat="1" ht="20.149999999999999" customHeight="1">
      <c r="A8923" s="13" t="s">
        <v>9247</v>
      </c>
      <c r="B8923" s="14">
        <v>9780691157542</v>
      </c>
      <c r="C8923" s="14">
        <v>9781400846870</v>
      </c>
      <c r="D8923" s="14">
        <v>2013</v>
      </c>
    </row>
    <row r="8924" spans="1:4" s="8" customFormat="1" ht="20.149999999999999" customHeight="1">
      <c r="A8924" s="13" t="s">
        <v>9248</v>
      </c>
      <c r="B8924" s="14">
        <v>9780691159102</v>
      </c>
      <c r="C8924" s="14">
        <v>9781400850815</v>
      </c>
      <c r="D8924" s="14">
        <v>2014</v>
      </c>
    </row>
    <row r="8925" spans="1:4" s="8" customFormat="1" ht="20.149999999999999" customHeight="1">
      <c r="A8925" s="13" t="s">
        <v>9249</v>
      </c>
      <c r="B8925" s="14">
        <v>9780691129662</v>
      </c>
      <c r="C8925" s="14">
        <v>9781400874163</v>
      </c>
      <c r="D8925" s="14">
        <v>2015</v>
      </c>
    </row>
    <row r="8926" spans="1:4" s="8" customFormat="1" ht="20.149999999999999" customHeight="1">
      <c r="A8926" s="13" t="s">
        <v>9250</v>
      </c>
      <c r="B8926" s="14">
        <v>9780691117966</v>
      </c>
      <c r="C8926" s="14">
        <v>9781400848072</v>
      </c>
      <c r="D8926" s="14">
        <v>2014</v>
      </c>
    </row>
    <row r="8927" spans="1:4" s="8" customFormat="1" ht="20.149999999999999" customHeight="1">
      <c r="A8927" s="13" t="s">
        <v>9251</v>
      </c>
      <c r="B8927" s="14">
        <v>9780691161174</v>
      </c>
      <c r="C8927" s="14">
        <v>9781400852802</v>
      </c>
      <c r="D8927" s="14">
        <v>2014</v>
      </c>
    </row>
    <row r="8928" spans="1:4" s="8" customFormat="1" ht="20.149999999999999" customHeight="1">
      <c r="A8928" s="13" t="s">
        <v>9252</v>
      </c>
      <c r="B8928" s="14">
        <v>9780691157641</v>
      </c>
      <c r="C8928" s="14">
        <v>9781400850211</v>
      </c>
      <c r="D8928" s="14">
        <v>2014</v>
      </c>
    </row>
    <row r="8929" spans="1:4" s="8" customFormat="1" ht="20.149999999999999" customHeight="1">
      <c r="A8929" s="13" t="s">
        <v>9253</v>
      </c>
      <c r="B8929" s="14">
        <v>9780691152226</v>
      </c>
      <c r="C8929" s="14">
        <v>9781400851188</v>
      </c>
      <c r="D8929" s="14">
        <v>2014</v>
      </c>
    </row>
    <row r="8930" spans="1:4" s="8" customFormat="1" ht="20.149999999999999" customHeight="1">
      <c r="A8930" s="13" t="s">
        <v>9254</v>
      </c>
      <c r="B8930" s="14">
        <v>9780691135380</v>
      </c>
      <c r="C8930" s="14">
        <v>9781400853014</v>
      </c>
      <c r="D8930" s="14">
        <v>2014</v>
      </c>
    </row>
    <row r="8931" spans="1:4" s="8" customFormat="1" ht="20.149999999999999" customHeight="1">
      <c r="A8931" s="13" t="s">
        <v>9255</v>
      </c>
      <c r="B8931" s="14">
        <v>9780691154855</v>
      </c>
      <c r="C8931" s="14">
        <v>9781400880720</v>
      </c>
      <c r="D8931" s="14">
        <v>2016</v>
      </c>
    </row>
    <row r="8932" spans="1:4" s="8" customFormat="1" ht="20.149999999999999" customHeight="1">
      <c r="A8932" s="13" t="s">
        <v>9256</v>
      </c>
      <c r="B8932" s="14">
        <v>9780691166131</v>
      </c>
      <c r="C8932" s="14">
        <v>9781400865970</v>
      </c>
      <c r="D8932" s="14">
        <v>2015</v>
      </c>
    </row>
    <row r="8933" spans="1:4" s="8" customFormat="1" ht="20.149999999999999" customHeight="1">
      <c r="A8933" s="13" t="s">
        <v>9257</v>
      </c>
      <c r="B8933" s="14">
        <v>9780691139746</v>
      </c>
      <c r="C8933" s="14">
        <v>9781400865963</v>
      </c>
      <c r="D8933" s="14">
        <v>2016</v>
      </c>
    </row>
    <row r="8934" spans="1:4" s="8" customFormat="1" ht="20.149999999999999" customHeight="1">
      <c r="A8934" s="13" t="s">
        <v>9258</v>
      </c>
      <c r="B8934" s="14">
        <v>9780691157177</v>
      </c>
      <c r="C8934" s="14">
        <v>9781400874170</v>
      </c>
      <c r="D8934" s="14">
        <v>2015</v>
      </c>
    </row>
    <row r="8935" spans="1:4" s="8" customFormat="1" ht="20.149999999999999" customHeight="1">
      <c r="A8935" s="13" t="s">
        <v>9259</v>
      </c>
      <c r="B8935" s="14">
        <v>9780691159089</v>
      </c>
      <c r="C8935" s="14">
        <v>9781400851386</v>
      </c>
      <c r="D8935" s="14">
        <v>2014</v>
      </c>
    </row>
    <row r="8936" spans="1:4" s="8" customFormat="1" ht="20.149999999999999" customHeight="1">
      <c r="A8936" s="13" t="s">
        <v>9260</v>
      </c>
      <c r="B8936" s="14">
        <v>9780691145792</v>
      </c>
      <c r="C8936" s="14">
        <v>9781400851850</v>
      </c>
      <c r="D8936" s="14">
        <v>2014</v>
      </c>
    </row>
    <row r="8937" spans="1:4" s="8" customFormat="1" ht="20.149999999999999" customHeight="1">
      <c r="A8937" s="13" t="s">
        <v>9261</v>
      </c>
      <c r="B8937" s="14">
        <v>9780691149493</v>
      </c>
      <c r="C8937" s="14">
        <v>9781400838257</v>
      </c>
      <c r="D8937" s="14">
        <v>2011</v>
      </c>
    </row>
    <row r="8938" spans="1:4" s="8" customFormat="1" ht="20.149999999999999" customHeight="1">
      <c r="A8938" s="13" t="s">
        <v>9262</v>
      </c>
      <c r="B8938" s="14">
        <v>9780691158716</v>
      </c>
      <c r="C8938" s="14">
        <v>9781400846917</v>
      </c>
      <c r="D8938" s="14">
        <v>2013</v>
      </c>
    </row>
    <row r="8939" spans="1:4" s="8" customFormat="1" ht="20.149999999999999" customHeight="1">
      <c r="A8939" s="13" t="s">
        <v>9263</v>
      </c>
      <c r="B8939" s="14">
        <v>9780691153537</v>
      </c>
      <c r="C8939" s="14">
        <v>9781400846825</v>
      </c>
      <c r="D8939" s="14">
        <v>2013</v>
      </c>
    </row>
    <row r="8940" spans="1:4" s="8" customFormat="1" ht="20.149999999999999" customHeight="1">
      <c r="A8940" s="13" t="s">
        <v>9264</v>
      </c>
      <c r="B8940" s="14">
        <v>9780691156606</v>
      </c>
      <c r="C8940" s="14">
        <v>9781400844968</v>
      </c>
      <c r="D8940" s="14">
        <v>2014</v>
      </c>
    </row>
    <row r="8941" spans="1:4" s="8" customFormat="1" ht="20.149999999999999" customHeight="1">
      <c r="A8941" s="13" t="s">
        <v>9265</v>
      </c>
      <c r="B8941" s="14">
        <v>9780691095622</v>
      </c>
      <c r="C8941" s="14">
        <v>9781400865116</v>
      </c>
      <c r="D8941" s="14">
        <v>2014</v>
      </c>
    </row>
    <row r="8942" spans="1:4" s="8" customFormat="1" ht="20.149999999999999" customHeight="1">
      <c r="A8942" s="13" t="s">
        <v>9266</v>
      </c>
      <c r="B8942" s="14">
        <v>9780691157535</v>
      </c>
      <c r="C8942" s="14">
        <v>9781400847921</v>
      </c>
      <c r="D8942" s="14">
        <v>2013</v>
      </c>
    </row>
    <row r="8943" spans="1:4" s="8" customFormat="1" ht="20.149999999999999" customHeight="1">
      <c r="A8943" s="13" t="s">
        <v>9267</v>
      </c>
      <c r="B8943" s="14">
        <v>9780691148496</v>
      </c>
      <c r="C8943" s="14">
        <v>9781400838318</v>
      </c>
      <c r="D8943" s="14">
        <v>2011</v>
      </c>
    </row>
    <row r="8944" spans="1:4" s="8" customFormat="1" ht="20.149999999999999" customHeight="1">
      <c r="A8944" s="13" t="s">
        <v>9268</v>
      </c>
      <c r="B8944" s="14">
        <v>9780691137674</v>
      </c>
      <c r="C8944" s="14">
        <v>9781400835140</v>
      </c>
      <c r="D8944" s="14">
        <v>2010</v>
      </c>
    </row>
    <row r="8945" spans="1:4" s="8" customFormat="1" ht="20.149999999999999" customHeight="1">
      <c r="A8945" s="13" t="s">
        <v>9269</v>
      </c>
      <c r="B8945" s="14">
        <v>9780691088709</v>
      </c>
      <c r="C8945" s="14">
        <v>9781400824069</v>
      </c>
      <c r="D8945" s="14">
        <v>2011</v>
      </c>
    </row>
    <row r="8946" spans="1:4" s="8" customFormat="1" ht="20.149999999999999" customHeight="1">
      <c r="A8946" s="13" t="s">
        <v>9270</v>
      </c>
      <c r="B8946" s="14">
        <v>9780081001554</v>
      </c>
      <c r="C8946" s="14">
        <v>9780081001974</v>
      </c>
      <c r="D8946" s="14">
        <v>2016</v>
      </c>
    </row>
    <row r="8947" spans="1:4" s="8" customFormat="1" ht="20.149999999999999" customHeight="1">
      <c r="A8947" s="13" t="s">
        <v>9271</v>
      </c>
      <c r="B8947" s="14">
        <v>9780128033067</v>
      </c>
      <c r="C8947" s="14">
        <v>9780128033395</v>
      </c>
      <c r="D8947" s="14">
        <v>2016</v>
      </c>
    </row>
    <row r="8948" spans="1:4" s="8" customFormat="1" ht="20.149999999999999" customHeight="1">
      <c r="A8948" s="13" t="s">
        <v>9272</v>
      </c>
      <c r="B8948" s="14">
        <v>9780128031407</v>
      </c>
      <c r="C8948" s="14">
        <v>9780128031551</v>
      </c>
      <c r="D8948" s="14">
        <v>2016</v>
      </c>
    </row>
    <row r="8949" spans="1:4" s="8" customFormat="1" ht="20.149999999999999" customHeight="1">
      <c r="A8949" s="13" t="s">
        <v>9273</v>
      </c>
      <c r="B8949" s="14">
        <v>9780128034514</v>
      </c>
      <c r="C8949" s="14">
        <v>9780128034507</v>
      </c>
      <c r="D8949" s="14">
        <v>2016</v>
      </c>
    </row>
    <row r="8950" spans="1:4" s="8" customFormat="1" ht="20.149999999999999" customHeight="1">
      <c r="A8950" s="13" t="s">
        <v>9274</v>
      </c>
      <c r="B8950" s="14">
        <v>9780081002933</v>
      </c>
      <c r="C8950" s="14">
        <v>9780081002926</v>
      </c>
      <c r="D8950" s="14">
        <v>2016</v>
      </c>
    </row>
    <row r="8951" spans="1:4" s="8" customFormat="1" ht="20.149999999999999" customHeight="1">
      <c r="A8951" s="13" t="s">
        <v>9275</v>
      </c>
      <c r="B8951" s="14">
        <v>9780128029701</v>
      </c>
      <c r="C8951" s="14">
        <v>9780128029879</v>
      </c>
      <c r="D8951" s="14">
        <v>2016</v>
      </c>
    </row>
    <row r="8952" spans="1:4" s="8" customFormat="1" ht="20.149999999999999" customHeight="1">
      <c r="A8952" s="13" t="s">
        <v>9276</v>
      </c>
      <c r="B8952" s="14">
        <v>9780128052563</v>
      </c>
      <c r="C8952" s="14">
        <v>9780128054680</v>
      </c>
      <c r="D8952" s="14">
        <v>2016</v>
      </c>
    </row>
    <row r="8953" spans="1:4" s="8" customFormat="1" ht="20.149999999999999" customHeight="1">
      <c r="A8953" s="13" t="s">
        <v>9277</v>
      </c>
      <c r="B8953" s="14">
        <v>9780444627100</v>
      </c>
      <c r="C8953" s="14">
        <v>9780444627193</v>
      </c>
      <c r="D8953" s="14">
        <v>2016</v>
      </c>
    </row>
    <row r="8954" spans="1:4" s="8" customFormat="1" ht="20.149999999999999" customHeight="1">
      <c r="A8954" s="13" t="s">
        <v>9278</v>
      </c>
      <c r="B8954" s="14">
        <v>9780128000069</v>
      </c>
      <c r="C8954" s="14">
        <v>9780128004784</v>
      </c>
      <c r="D8954" s="14">
        <v>2016</v>
      </c>
    </row>
    <row r="8955" spans="1:4" s="8" customFormat="1" ht="20.149999999999999" customHeight="1">
      <c r="A8955" s="13" t="s">
        <v>9279</v>
      </c>
      <c r="B8955" s="14">
        <v>9780128041321</v>
      </c>
      <c r="C8955" s="14">
        <v>9780128041383</v>
      </c>
      <c r="D8955" s="14">
        <v>2016</v>
      </c>
    </row>
    <row r="8956" spans="1:4" s="8" customFormat="1" ht="20.149999999999999" customHeight="1">
      <c r="A8956" s="13" t="s">
        <v>9280</v>
      </c>
      <c r="B8956" s="14">
        <v>9780444627339</v>
      </c>
      <c r="C8956" s="14">
        <v>9780444627438</v>
      </c>
      <c r="D8956" s="14">
        <v>2016</v>
      </c>
    </row>
    <row r="8957" spans="1:4" s="8" customFormat="1" ht="20.149999999999999" customHeight="1">
      <c r="A8957" s="13" t="s">
        <v>9281</v>
      </c>
      <c r="B8957" s="14">
        <v>9780444635891</v>
      </c>
      <c r="C8957" s="14">
        <v>9780444635921</v>
      </c>
      <c r="D8957" s="14">
        <v>2016</v>
      </c>
    </row>
    <row r="8958" spans="1:4" s="8" customFormat="1" ht="20.149999999999999" customHeight="1">
      <c r="A8958" s="13" t="s">
        <v>6906</v>
      </c>
      <c r="B8958" s="14">
        <v>9780128047101</v>
      </c>
      <c r="C8958" s="14">
        <v>9780128050767</v>
      </c>
      <c r="D8958" s="14">
        <v>2016</v>
      </c>
    </row>
    <row r="8959" spans="1:4" s="8" customFormat="1" ht="20.149999999999999" customHeight="1">
      <c r="A8959" s="13" t="s">
        <v>9282</v>
      </c>
      <c r="B8959" s="14">
        <v>9780128043080</v>
      </c>
      <c r="C8959" s="14">
        <v>9780128043790</v>
      </c>
      <c r="D8959" s="14">
        <v>2016</v>
      </c>
    </row>
    <row r="8960" spans="1:4" s="8" customFormat="1" ht="20.149999999999999" customHeight="1">
      <c r="A8960" s="13" t="s">
        <v>9283</v>
      </c>
      <c r="B8960" s="14">
        <v>9780128037782</v>
      </c>
      <c r="C8960" s="14">
        <v>9780128038420</v>
      </c>
      <c r="D8960" s="14">
        <v>2016</v>
      </c>
    </row>
    <row r="8961" spans="1:4" s="8" customFormat="1" ht="20.149999999999999" customHeight="1">
      <c r="A8961" s="13" t="s">
        <v>9284</v>
      </c>
      <c r="B8961" s="14">
        <v>9780128043974</v>
      </c>
      <c r="C8961" s="14">
        <v>9780128044162</v>
      </c>
      <c r="D8961" s="14">
        <v>2016</v>
      </c>
    </row>
    <row r="8962" spans="1:4" s="8" customFormat="1" ht="20.149999999999999" customHeight="1">
      <c r="A8962" s="13" t="s">
        <v>9285</v>
      </c>
      <c r="B8962" s="14">
        <v>9780128093153</v>
      </c>
      <c r="C8962" s="14">
        <v>9780128093191</v>
      </c>
      <c r="D8962" s="14">
        <v>2016</v>
      </c>
    </row>
    <row r="8963" spans="1:4" s="8" customFormat="1" ht="20.149999999999999" customHeight="1">
      <c r="A8963" s="13" t="s">
        <v>9286</v>
      </c>
      <c r="B8963" s="14">
        <v>9780323394802</v>
      </c>
      <c r="C8963" s="14">
        <v>9780323396189</v>
      </c>
      <c r="D8963" s="14">
        <v>2016</v>
      </c>
    </row>
    <row r="8964" spans="1:4" s="8" customFormat="1" ht="20.149999999999999" customHeight="1">
      <c r="A8964" s="13" t="s">
        <v>9287</v>
      </c>
      <c r="B8964" s="14">
        <v>9780128020203</v>
      </c>
      <c r="C8964" s="14">
        <v>9780128020593</v>
      </c>
      <c r="D8964" s="14">
        <v>2016</v>
      </c>
    </row>
    <row r="8965" spans="1:4" s="8" customFormat="1" ht="20.149999999999999" customHeight="1">
      <c r="A8965" s="13" t="s">
        <v>9288</v>
      </c>
      <c r="B8965" s="14">
        <v>9780081003114</v>
      </c>
      <c r="C8965" s="14">
        <v>9780081003220</v>
      </c>
      <c r="D8965" s="14">
        <v>2016</v>
      </c>
    </row>
    <row r="8966" spans="1:4" s="8" customFormat="1" ht="20.149999999999999" customHeight="1">
      <c r="A8966" s="13" t="s">
        <v>9289</v>
      </c>
      <c r="B8966" s="14">
        <v>9780128054123</v>
      </c>
      <c r="C8966" s="14">
        <v>9780128094235</v>
      </c>
      <c r="D8966" s="14">
        <v>2016</v>
      </c>
    </row>
    <row r="8967" spans="1:4" s="8" customFormat="1" ht="20.149999999999999" customHeight="1">
      <c r="A8967" s="13" t="s">
        <v>9290</v>
      </c>
      <c r="B8967" s="14">
        <v>9780081004050</v>
      </c>
      <c r="C8967" s="14">
        <v>9780081004241</v>
      </c>
      <c r="D8967" s="14">
        <v>2016</v>
      </c>
    </row>
    <row r="8968" spans="1:4" s="8" customFormat="1" ht="20.149999999999999" customHeight="1">
      <c r="A8968" s="13" t="s">
        <v>9291</v>
      </c>
      <c r="B8968" s="14">
        <v>9780080999869</v>
      </c>
      <c r="C8968" s="14">
        <v>9780080999937</v>
      </c>
      <c r="D8968" s="14">
        <v>2016</v>
      </c>
    </row>
    <row r="8969" spans="1:4" s="8" customFormat="1" ht="20.149999999999999" customHeight="1">
      <c r="A8969" s="13" t="s">
        <v>9292</v>
      </c>
      <c r="B8969" s="14">
        <v>9780081003299</v>
      </c>
      <c r="C8969" s="14">
        <v>9780081003404</v>
      </c>
      <c r="D8969" s="14">
        <v>2016</v>
      </c>
    </row>
    <row r="8970" spans="1:4" s="8" customFormat="1" ht="20.149999999999999" customHeight="1">
      <c r="A8970" s="13" t="s">
        <v>9293</v>
      </c>
      <c r="B8970" s="14">
        <v>9780128043073</v>
      </c>
      <c r="C8970" s="14">
        <v>9780128043783</v>
      </c>
      <c r="D8970" s="14">
        <v>2016</v>
      </c>
    </row>
    <row r="8971" spans="1:4" s="8" customFormat="1" ht="20.149999999999999" customHeight="1">
      <c r="A8971" s="13" t="s">
        <v>2202</v>
      </c>
      <c r="B8971" s="14">
        <v>9780128048283</v>
      </c>
      <c r="C8971" s="14">
        <v>9780128052440</v>
      </c>
      <c r="D8971" s="14">
        <v>2016</v>
      </c>
    </row>
    <row r="8972" spans="1:4" s="8" customFormat="1" ht="20.149999999999999" customHeight="1">
      <c r="A8972" s="13" t="s">
        <v>9294</v>
      </c>
      <c r="B8972" s="14">
        <v>9780081004067</v>
      </c>
      <c r="C8972" s="14">
        <v>9780081004258</v>
      </c>
      <c r="D8972" s="14">
        <v>2016</v>
      </c>
    </row>
    <row r="8973" spans="1:4" s="8" customFormat="1" ht="20.149999999999999" customHeight="1">
      <c r="A8973" s="13" t="s">
        <v>9295</v>
      </c>
      <c r="B8973" s="14">
        <v>9780444635068</v>
      </c>
      <c r="C8973" s="14">
        <v>9780444635143</v>
      </c>
      <c r="D8973" s="14">
        <v>2016</v>
      </c>
    </row>
    <row r="8974" spans="1:4" s="8" customFormat="1" ht="20.149999999999999" customHeight="1">
      <c r="A8974" s="13" t="s">
        <v>9296</v>
      </c>
      <c r="B8974" s="14">
        <v>9780128033883</v>
      </c>
      <c r="C8974" s="14">
        <v>9780128033890</v>
      </c>
      <c r="D8974" s="14">
        <v>2016</v>
      </c>
    </row>
    <row r="8975" spans="1:4" s="8" customFormat="1" ht="20.149999999999999" customHeight="1">
      <c r="A8975" s="13" t="s">
        <v>9297</v>
      </c>
      <c r="B8975" s="14">
        <v>9780128044506</v>
      </c>
      <c r="C8975" s="14">
        <v>9780128044971</v>
      </c>
      <c r="D8975" s="14">
        <v>2016</v>
      </c>
    </row>
    <row r="8976" spans="1:4" s="8" customFormat="1" ht="20.149999999999999" customHeight="1">
      <c r="A8976" s="13" t="s">
        <v>9298</v>
      </c>
      <c r="B8976" s="14">
        <v>9780128093313</v>
      </c>
      <c r="C8976" s="14">
        <v>9780128096048</v>
      </c>
      <c r="D8976" s="14">
        <v>2016</v>
      </c>
    </row>
    <row r="8977" spans="1:4" s="8" customFormat="1" ht="20.149999999999999" customHeight="1">
      <c r="A8977" s="13" t="s">
        <v>9299</v>
      </c>
      <c r="B8977" s="14">
        <v>9780081004555</v>
      </c>
      <c r="C8977" s="14">
        <v>9780081004562</v>
      </c>
      <c r="D8977" s="14">
        <v>2016</v>
      </c>
    </row>
    <row r="8978" spans="1:4" s="8" customFormat="1" ht="20.149999999999999" customHeight="1">
      <c r="A8978" s="13" t="s">
        <v>9300</v>
      </c>
      <c r="B8978" s="14">
        <v>9780128048146</v>
      </c>
      <c r="C8978" s="14">
        <v>9780128052303</v>
      </c>
      <c r="D8978" s="14">
        <v>2016</v>
      </c>
    </row>
    <row r="8979" spans="1:4" s="8" customFormat="1" ht="20.149999999999999" customHeight="1">
      <c r="A8979" s="13" t="s">
        <v>9301</v>
      </c>
      <c r="B8979" s="14">
        <v>9780444634894</v>
      </c>
      <c r="C8979" s="14">
        <v>9780444634962</v>
      </c>
      <c r="D8979" s="14">
        <v>2016</v>
      </c>
    </row>
    <row r="8980" spans="1:4" s="8" customFormat="1" ht="20.149999999999999" customHeight="1">
      <c r="A8980" s="13" t="s">
        <v>9302</v>
      </c>
      <c r="B8980" s="14">
        <v>9780081003152</v>
      </c>
      <c r="C8980" s="14">
        <v>9780081003268</v>
      </c>
      <c r="D8980" s="14">
        <v>2016</v>
      </c>
    </row>
    <row r="8981" spans="1:4" s="8" customFormat="1" ht="20.149999999999999" customHeight="1">
      <c r="A8981" s="13" t="s">
        <v>9303</v>
      </c>
      <c r="B8981" s="14">
        <v>9780081004128</v>
      </c>
      <c r="C8981" s="14">
        <v>9780128030394</v>
      </c>
      <c r="D8981" s="14">
        <v>2016</v>
      </c>
    </row>
    <row r="8982" spans="1:4" s="8" customFormat="1" ht="20.149999999999999" customHeight="1">
      <c r="A8982" s="13" t="s">
        <v>9304</v>
      </c>
      <c r="B8982" s="14">
        <v>9780128034750</v>
      </c>
      <c r="C8982" s="14">
        <v>9780128034897</v>
      </c>
      <c r="D8982" s="14">
        <v>2016</v>
      </c>
    </row>
    <row r="8983" spans="1:4" s="8" customFormat="1" ht="20.149999999999999" customHeight="1">
      <c r="A8983" s="13" t="s">
        <v>9305</v>
      </c>
      <c r="B8983" s="14">
        <v>9780128046920</v>
      </c>
      <c r="C8983" s="14">
        <v>9780128048436</v>
      </c>
      <c r="D8983" s="14">
        <v>2016</v>
      </c>
    </row>
    <row r="8984" spans="1:4" s="8" customFormat="1" ht="20.149999999999999" customHeight="1">
      <c r="A8984" s="13" t="s">
        <v>9306</v>
      </c>
      <c r="B8984" s="14">
        <v>9780128026885</v>
      </c>
      <c r="C8984" s="14">
        <v>9780128027042</v>
      </c>
      <c r="D8984" s="14">
        <v>2016</v>
      </c>
    </row>
    <row r="8985" spans="1:4" s="8" customFormat="1" ht="20.149999999999999" customHeight="1">
      <c r="A8985" s="13" t="s">
        <v>9307</v>
      </c>
      <c r="B8985" s="14">
        <v>9780080983370</v>
      </c>
      <c r="C8985" s="14">
        <v>9780080983448</v>
      </c>
      <c r="D8985" s="14">
        <v>2016</v>
      </c>
    </row>
    <row r="8986" spans="1:4" s="8" customFormat="1" ht="20.149999999999999" customHeight="1">
      <c r="A8986" s="13" t="s">
        <v>9308</v>
      </c>
      <c r="B8986" s="14">
        <v>9780081005149</v>
      </c>
      <c r="C8986" s="14">
        <v>9780081005156</v>
      </c>
      <c r="D8986" s="14">
        <v>2016</v>
      </c>
    </row>
    <row r="8987" spans="1:4" s="8" customFormat="1" ht="20.149999999999999" customHeight="1">
      <c r="A8987" s="13" t="s">
        <v>9309</v>
      </c>
      <c r="B8987" s="14">
        <v>9780128027233</v>
      </c>
      <c r="C8987" s="14">
        <v>9780128027448</v>
      </c>
      <c r="D8987" s="14">
        <v>2016</v>
      </c>
    </row>
    <row r="8988" spans="1:4" s="8" customFormat="1" ht="20.149999999999999" customHeight="1">
      <c r="A8988" s="13" t="s">
        <v>9310</v>
      </c>
      <c r="B8988" s="14">
        <v>9780128034408</v>
      </c>
      <c r="C8988" s="14">
        <v>9780128034491</v>
      </c>
      <c r="D8988" s="14">
        <v>2016</v>
      </c>
    </row>
    <row r="8989" spans="1:4" s="8" customFormat="1" ht="20.149999999999999" customHeight="1">
      <c r="A8989" s="13" t="s">
        <v>9311</v>
      </c>
      <c r="B8989" s="14">
        <v>9780128034330</v>
      </c>
      <c r="C8989" s="14">
        <v>9780128034361</v>
      </c>
      <c r="D8989" s="14">
        <v>2016</v>
      </c>
    </row>
    <row r="8990" spans="1:4" s="8" customFormat="1" ht="20.149999999999999" customHeight="1">
      <c r="A8990" s="13" t="s">
        <v>9312</v>
      </c>
      <c r="B8990" s="14">
        <v>9780128045145</v>
      </c>
      <c r="C8990" s="14">
        <v>9780128096895</v>
      </c>
      <c r="D8990" s="14">
        <v>2016</v>
      </c>
    </row>
    <row r="8991" spans="1:4" s="8" customFormat="1" ht="20.149999999999999" customHeight="1">
      <c r="A8991" s="13" t="s">
        <v>9313</v>
      </c>
      <c r="B8991" s="14">
        <v>9781785481000</v>
      </c>
      <c r="C8991" s="14">
        <v>9780081011867</v>
      </c>
      <c r="D8991" s="14">
        <v>2016</v>
      </c>
    </row>
    <row r="8992" spans="1:4" s="8" customFormat="1" ht="20.149999999999999" customHeight="1">
      <c r="A8992" s="13" t="s">
        <v>9314</v>
      </c>
      <c r="B8992" s="14">
        <v>9780444636584</v>
      </c>
      <c r="C8992" s="14">
        <v>9780444636706</v>
      </c>
      <c r="D8992" s="14">
        <v>2016</v>
      </c>
    </row>
    <row r="8993" spans="1:4" s="8" customFormat="1" ht="20.149999999999999" customHeight="1">
      <c r="A8993" s="13" t="s">
        <v>9315</v>
      </c>
      <c r="B8993" s="14">
        <v>9780128046753</v>
      </c>
      <c r="C8993" s="14">
        <v>9780128046838</v>
      </c>
      <c r="D8993" s="14">
        <v>2016</v>
      </c>
    </row>
    <row r="8994" spans="1:4" s="8" customFormat="1" ht="20.149999999999999" customHeight="1">
      <c r="A8994" s="13" t="s">
        <v>9316</v>
      </c>
      <c r="B8994" s="14">
        <v>9780128041291</v>
      </c>
      <c r="C8994" s="14">
        <v>9780128041352</v>
      </c>
      <c r="D8994" s="14">
        <v>2016</v>
      </c>
    </row>
    <row r="8995" spans="1:4" s="8" customFormat="1" ht="20.149999999999999" customHeight="1">
      <c r="A8995" s="13" t="s">
        <v>9317</v>
      </c>
      <c r="B8995" s="14">
        <v>9780128036921</v>
      </c>
      <c r="C8995" s="14">
        <v>9780128037140</v>
      </c>
      <c r="D8995" s="14">
        <v>2016</v>
      </c>
    </row>
    <row r="8996" spans="1:4" s="8" customFormat="1" ht="20.149999999999999" customHeight="1">
      <c r="A8996" s="13" t="s">
        <v>9318</v>
      </c>
      <c r="B8996" s="14">
        <v>9781785480980</v>
      </c>
      <c r="C8996" s="14">
        <v>9780081011898</v>
      </c>
      <c r="D8996" s="14">
        <v>2016</v>
      </c>
    </row>
    <row r="8997" spans="1:4" s="8" customFormat="1" ht="20.149999999999999" customHeight="1">
      <c r="A8997" s="13" t="s">
        <v>9319</v>
      </c>
      <c r="B8997" s="14">
        <v>9780081005743</v>
      </c>
      <c r="C8997" s="14">
        <v>9780081005835</v>
      </c>
      <c r="D8997" s="14">
        <v>2016</v>
      </c>
    </row>
    <row r="8998" spans="1:4" s="8" customFormat="1" ht="20.149999999999999" customHeight="1">
      <c r="A8998" s="13" t="s">
        <v>9320</v>
      </c>
      <c r="B8998" s="14">
        <v>9780128046470</v>
      </c>
      <c r="C8998" s="14">
        <v>9780128047453</v>
      </c>
      <c r="D8998" s="14">
        <v>2016</v>
      </c>
    </row>
    <row r="8999" spans="1:4" s="8" customFormat="1" ht="20.149999999999999" customHeight="1">
      <c r="A8999" s="13" t="s">
        <v>9321</v>
      </c>
      <c r="B8999" s="14">
        <v>9780128042212</v>
      </c>
      <c r="C8999" s="14">
        <v>9780128042229</v>
      </c>
      <c r="D8999" s="14">
        <v>2016</v>
      </c>
    </row>
    <row r="9000" spans="1:4" s="8" customFormat="1" ht="20.149999999999999" customHeight="1">
      <c r="A9000" s="13" t="s">
        <v>9322</v>
      </c>
      <c r="B9000" s="14">
        <v>9780128013687</v>
      </c>
      <c r="C9000" s="14">
        <v>9780128016749</v>
      </c>
      <c r="D9000" s="14">
        <v>2016</v>
      </c>
    </row>
    <row r="9001" spans="1:4" s="8" customFormat="1" ht="20.149999999999999" customHeight="1">
      <c r="A9001" s="13" t="s">
        <v>9323</v>
      </c>
      <c r="B9001" s="14">
        <v>9780081009604</v>
      </c>
      <c r="C9001" s="14">
        <v>9780081001578</v>
      </c>
      <c r="D9001" s="14">
        <v>2016</v>
      </c>
    </row>
    <row r="9002" spans="1:4" s="8" customFormat="1" ht="20.149999999999999" customHeight="1">
      <c r="A9002" s="13" t="s">
        <v>9324</v>
      </c>
      <c r="B9002" s="14">
        <v>9780128053294</v>
      </c>
      <c r="C9002" s="14">
        <v>9780128053324</v>
      </c>
      <c r="D9002" s="14">
        <v>2016</v>
      </c>
    </row>
    <row r="9003" spans="1:4" s="8" customFormat="1" ht="20.149999999999999" customHeight="1">
      <c r="A9003" s="13" t="s">
        <v>9325</v>
      </c>
      <c r="B9003" s="14">
        <v>9780444635709</v>
      </c>
      <c r="C9003" s="14">
        <v>9780444635716</v>
      </c>
      <c r="D9003" s="14">
        <v>2016</v>
      </c>
    </row>
    <row r="9004" spans="1:4" s="8" customFormat="1" ht="20.149999999999999" customHeight="1">
      <c r="A9004" s="13" t="s">
        <v>9326</v>
      </c>
      <c r="B9004" s="14">
        <v>9780081003015</v>
      </c>
      <c r="C9004" s="14">
        <v>9780081003022</v>
      </c>
      <c r="D9004" s="14">
        <v>2016</v>
      </c>
    </row>
    <row r="9005" spans="1:4" s="8" customFormat="1" ht="20.149999999999999" customHeight="1">
      <c r="A9005" s="13" t="s">
        <v>9327</v>
      </c>
      <c r="B9005" s="14">
        <v>9780128047873</v>
      </c>
      <c r="C9005" s="14">
        <v>9780128051795</v>
      </c>
      <c r="D9005" s="14">
        <v>2016</v>
      </c>
    </row>
    <row r="9006" spans="1:4" s="8" customFormat="1" ht="20.149999999999999" customHeight="1">
      <c r="A9006" s="13" t="s">
        <v>9328</v>
      </c>
      <c r="B9006" s="14">
        <v>9780128031575</v>
      </c>
      <c r="C9006" s="14">
        <v>9780128031827</v>
      </c>
      <c r="D9006" s="14">
        <v>2016</v>
      </c>
    </row>
    <row r="9007" spans="1:4" s="8" customFormat="1" ht="20.149999999999999" customHeight="1">
      <c r="A9007" s="13" t="s">
        <v>9329</v>
      </c>
      <c r="B9007" s="14">
        <v>9780323428682</v>
      </c>
      <c r="C9007" s="14">
        <v>9780323428910</v>
      </c>
      <c r="D9007" s="14">
        <v>2016</v>
      </c>
    </row>
    <row r="9008" spans="1:4" s="8" customFormat="1" ht="20.149999999999999" customHeight="1">
      <c r="A9008" s="13" t="s">
        <v>9330</v>
      </c>
      <c r="B9008" s="14">
        <v>9780081009390</v>
      </c>
      <c r="C9008" s="14">
        <v>9780081000540</v>
      </c>
      <c r="D9008" s="14">
        <v>2016</v>
      </c>
    </row>
    <row r="9009" spans="1:7" s="8" customFormat="1" ht="20.149999999999999" customHeight="1">
      <c r="A9009" s="13" t="s">
        <v>9331</v>
      </c>
      <c r="B9009" s="14">
        <v>9780128026823</v>
      </c>
      <c r="C9009" s="14">
        <v>9780128026960</v>
      </c>
      <c r="D9009" s="14">
        <v>2016</v>
      </c>
    </row>
    <row r="9010" spans="1:7" s="8" customFormat="1" ht="20.149999999999999" customHeight="1">
      <c r="A9010" s="13" t="s">
        <v>9332</v>
      </c>
      <c r="B9010" s="14">
        <v>9780081004357</v>
      </c>
      <c r="C9010" s="14">
        <v>9780081004364</v>
      </c>
      <c r="D9010" s="14">
        <v>2016</v>
      </c>
    </row>
    <row r="9011" spans="1:7" s="8" customFormat="1" ht="20.149999999999999" customHeight="1">
      <c r="A9011" s="13" t="s">
        <v>9333</v>
      </c>
      <c r="B9011" s="14">
        <v>9781785480942</v>
      </c>
      <c r="C9011" s="14">
        <v>9780081012017</v>
      </c>
      <c r="D9011" s="14">
        <v>2016</v>
      </c>
    </row>
    <row r="9012" spans="1:7" s="8" customFormat="1" ht="20.149999999999999" customHeight="1">
      <c r="A9012" s="13" t="s">
        <v>9334</v>
      </c>
      <c r="B9012" s="14">
        <v>9780128046944</v>
      </c>
      <c r="C9012" s="14">
        <v>9780444637239</v>
      </c>
      <c r="D9012" s="14">
        <v>2016</v>
      </c>
    </row>
    <row r="9013" spans="1:7" s="8" customFormat="1" ht="20.149999999999999" customHeight="1">
      <c r="A9013" s="13" t="s">
        <v>9335</v>
      </c>
      <c r="B9013" s="14">
        <v>9780081003374</v>
      </c>
      <c r="C9013" s="14">
        <v>9780081003442</v>
      </c>
      <c r="D9013" s="14">
        <v>2016</v>
      </c>
    </row>
    <row r="9014" spans="1:7" s="8" customFormat="1" ht="20.149999999999999" customHeight="1">
      <c r="A9014" s="13" t="s">
        <v>9336</v>
      </c>
      <c r="B9014" s="14">
        <v>9780128047743</v>
      </c>
      <c r="C9014" s="14">
        <v>9780128051726</v>
      </c>
      <c r="D9014" s="14">
        <v>2016</v>
      </c>
    </row>
    <row r="9015" spans="1:7" s="8" customFormat="1" ht="20.149999999999999" customHeight="1">
      <c r="A9015" s="13" t="s">
        <v>9337</v>
      </c>
      <c r="B9015" s="14">
        <v>9780081005750</v>
      </c>
      <c r="C9015" s="14">
        <v>9780081005842</v>
      </c>
      <c r="D9015" s="14">
        <v>2016</v>
      </c>
    </row>
    <row r="9016" spans="1:7" s="8" customFormat="1" ht="20.149999999999999" customHeight="1">
      <c r="A9016" s="13" t="s">
        <v>9338</v>
      </c>
      <c r="B9016" s="14">
        <v>9780081003718</v>
      </c>
      <c r="C9016" s="14">
        <v>9780081003923</v>
      </c>
      <c r="D9016" s="14">
        <v>2016</v>
      </c>
    </row>
    <row r="9017" spans="1:7" s="8" customFormat="1" ht="20.149999999999999" customHeight="1">
      <c r="A9017" s="13" t="s">
        <v>9339</v>
      </c>
      <c r="B9017" s="14">
        <v>9780323393119</v>
      </c>
      <c r="C9017" s="14">
        <v>9780323393140</v>
      </c>
      <c r="D9017" s="14">
        <v>2016</v>
      </c>
    </row>
    <row r="9018" spans="1:7" s="8" customFormat="1" ht="20.149999999999999" customHeight="1">
      <c r="A9018" s="13" t="s">
        <v>9340</v>
      </c>
      <c r="B9018" s="14">
        <v>9780081001011</v>
      </c>
      <c r="C9018" s="14">
        <v>9780081001196</v>
      </c>
      <c r="D9018" s="14">
        <v>2016</v>
      </c>
    </row>
    <row r="9019" spans="1:7" s="8" customFormat="1" ht="20.149999999999999" customHeight="1">
      <c r="A9019" s="13" t="s">
        <v>9341</v>
      </c>
      <c r="B9019" s="14">
        <v>9782759224692</v>
      </c>
      <c r="C9019" s="14">
        <v>9782759224708</v>
      </c>
      <c r="D9019" s="14">
        <v>2016</v>
      </c>
      <c r="E9019" s="15" t="s">
        <v>157</v>
      </c>
    </row>
    <row r="9020" spans="1:7" s="8" customFormat="1" ht="20.149999999999999" customHeight="1">
      <c r="A9020" s="13" t="s">
        <v>9342</v>
      </c>
      <c r="B9020" s="14">
        <v>9782759224272</v>
      </c>
      <c r="C9020" s="14">
        <v>9782759224289</v>
      </c>
      <c r="D9020" s="14">
        <v>2016</v>
      </c>
      <c r="E9020" s="15" t="s">
        <v>249</v>
      </c>
    </row>
    <row r="9021" spans="1:7" s="8" customFormat="1" ht="20.149999999999999" customHeight="1">
      <c r="A9021" s="13" t="s">
        <v>9343</v>
      </c>
      <c r="B9021" s="14">
        <v>9781775843702</v>
      </c>
      <c r="C9021" s="14">
        <v>9781775844730</v>
      </c>
      <c r="D9021" s="14">
        <v>2016</v>
      </c>
    </row>
    <row r="9022" spans="1:7" s="8" customFormat="1" ht="20.149999999999999" customHeight="1">
      <c r="A9022" s="13" t="s">
        <v>9344</v>
      </c>
      <c r="B9022" s="14">
        <v>9782212143867</v>
      </c>
      <c r="C9022" s="14">
        <v>9782212016666</v>
      </c>
      <c r="D9022" s="14">
        <v>2016</v>
      </c>
      <c r="E9022" s="15" t="s">
        <v>273</v>
      </c>
      <c r="F9022" s="15" t="s">
        <v>473</v>
      </c>
      <c r="G9022" s="15" t="s">
        <v>2122</v>
      </c>
    </row>
    <row r="9023" spans="1:7" s="8" customFormat="1" ht="20.149999999999999" customHeight="1">
      <c r="A9023" s="13" t="s">
        <v>9345</v>
      </c>
      <c r="B9023" s="14">
        <v>9782822704083</v>
      </c>
      <c r="C9023" s="14">
        <v>9782822704335</v>
      </c>
      <c r="D9023" s="14">
        <v>2016</v>
      </c>
      <c r="E9023" s="15" t="s">
        <v>31</v>
      </c>
      <c r="F9023" s="15" t="s">
        <v>439</v>
      </c>
      <c r="G9023" s="15" t="s">
        <v>439</v>
      </c>
    </row>
    <row r="9024" spans="1:7" s="8" customFormat="1" ht="20.149999999999999" customHeight="1">
      <c r="A9024" s="13" t="s">
        <v>9346</v>
      </c>
      <c r="B9024" s="14">
        <v>9782822704076</v>
      </c>
      <c r="C9024" s="14">
        <v>9782822704298</v>
      </c>
      <c r="D9024" s="14">
        <v>2016</v>
      </c>
      <c r="E9024" s="15" t="s">
        <v>31</v>
      </c>
      <c r="F9024" s="15" t="s">
        <v>439</v>
      </c>
      <c r="G9024" s="15" t="s">
        <v>439</v>
      </c>
    </row>
    <row r="9025" spans="1:7" s="8" customFormat="1" ht="20.149999999999999" customHeight="1">
      <c r="A9025" s="13" t="s">
        <v>9347</v>
      </c>
      <c r="B9025" s="14">
        <v>9782822702935</v>
      </c>
      <c r="C9025" s="14">
        <v>9782822702904</v>
      </c>
      <c r="D9025" s="14">
        <v>2016</v>
      </c>
    </row>
    <row r="9026" spans="1:7" s="8" customFormat="1" ht="20.149999999999999" customHeight="1">
      <c r="A9026" s="13" t="s">
        <v>9348</v>
      </c>
      <c r="B9026" s="14">
        <v>9782822704182</v>
      </c>
      <c r="C9026" s="14">
        <v>9782822704380</v>
      </c>
      <c r="D9026" s="14">
        <v>2016</v>
      </c>
      <c r="E9026" s="15" t="s">
        <v>31</v>
      </c>
      <c r="F9026" s="15" t="s">
        <v>32</v>
      </c>
      <c r="G9026" s="15" t="s">
        <v>1614</v>
      </c>
    </row>
    <row r="9027" spans="1:7" s="8" customFormat="1" ht="20.149999999999999" customHeight="1">
      <c r="A9027" s="13" t="s">
        <v>9349</v>
      </c>
      <c r="B9027" s="14">
        <v>9782362800979</v>
      </c>
      <c r="C9027" s="14">
        <v>9782362800993</v>
      </c>
      <c r="D9027" s="14">
        <v>2016</v>
      </c>
      <c r="E9027" s="15" t="s">
        <v>129</v>
      </c>
      <c r="F9027" s="15" t="s">
        <v>130</v>
      </c>
      <c r="G9027" s="15" t="s">
        <v>130</v>
      </c>
    </row>
    <row r="9028" spans="1:7" s="8" customFormat="1" ht="20.149999999999999" customHeight="1">
      <c r="A9028" s="13" t="s">
        <v>9350</v>
      </c>
      <c r="B9028" s="14">
        <v>9782897192488</v>
      </c>
      <c r="C9028" s="14">
        <v>9782897192495</v>
      </c>
      <c r="D9028" s="14">
        <v>2016</v>
      </c>
      <c r="E9028" s="15" t="s">
        <v>236</v>
      </c>
      <c r="F9028" s="15" t="s">
        <v>257</v>
      </c>
      <c r="G9028" s="15" t="s">
        <v>1597</v>
      </c>
    </row>
    <row r="9029" spans="1:7" s="8" customFormat="1" ht="20.149999999999999" customHeight="1">
      <c r="A9029" s="13" t="s">
        <v>9351</v>
      </c>
      <c r="B9029" s="14">
        <v>9782297060622</v>
      </c>
      <c r="C9029" s="14">
        <v>9782297060677</v>
      </c>
      <c r="D9029" s="14">
        <v>2016</v>
      </c>
      <c r="E9029" s="15" t="s">
        <v>68</v>
      </c>
      <c r="F9029" s="15" t="s">
        <v>68</v>
      </c>
      <c r="G9029" s="15" t="s">
        <v>9185</v>
      </c>
    </row>
    <row r="9030" spans="1:7" s="8" customFormat="1" ht="20.149999999999999" customHeight="1">
      <c r="A9030" s="13" t="s">
        <v>9352</v>
      </c>
      <c r="B9030" s="14">
        <v>9782759224630</v>
      </c>
      <c r="C9030" s="14">
        <v>9782759224647</v>
      </c>
      <c r="D9030" s="14">
        <v>2009</v>
      </c>
      <c r="E9030" s="15" t="s">
        <v>834</v>
      </c>
      <c r="F9030" s="15" t="s">
        <v>130</v>
      </c>
      <c r="G9030" s="15" t="s">
        <v>9353</v>
      </c>
    </row>
    <row r="9031" spans="1:7" s="8" customFormat="1" ht="20.149999999999999" customHeight="1">
      <c r="A9031" s="13" t="s">
        <v>9354</v>
      </c>
      <c r="B9031" s="14">
        <v>9782759224609</v>
      </c>
      <c r="C9031" s="14">
        <v>9782759224616</v>
      </c>
      <c r="D9031" s="14">
        <v>2003</v>
      </c>
      <c r="E9031" s="15" t="s">
        <v>834</v>
      </c>
      <c r="F9031" s="15" t="s">
        <v>9355</v>
      </c>
      <c r="G9031" s="15" t="s">
        <v>9356</v>
      </c>
    </row>
    <row r="9032" spans="1:7" s="8" customFormat="1" ht="20.149999999999999" customHeight="1">
      <c r="A9032" s="13" t="s">
        <v>9357</v>
      </c>
      <c r="B9032" s="14">
        <v>9782759224951</v>
      </c>
      <c r="C9032" s="14">
        <v>9782759224968</v>
      </c>
      <c r="D9032" s="14">
        <v>2011</v>
      </c>
      <c r="E9032" s="15" t="s">
        <v>157</v>
      </c>
    </row>
    <row r="9033" spans="1:7" s="8" customFormat="1" ht="20.149999999999999" customHeight="1">
      <c r="A9033" s="13" t="s">
        <v>9358</v>
      </c>
      <c r="B9033" s="14">
        <v>9782759223206</v>
      </c>
      <c r="C9033" s="14">
        <v>9782759223213</v>
      </c>
      <c r="D9033" s="14">
        <v>2016</v>
      </c>
      <c r="E9033" s="15" t="s">
        <v>249</v>
      </c>
    </row>
    <row r="9034" spans="1:7" s="8" customFormat="1" ht="20.149999999999999" customHeight="1">
      <c r="A9034" s="13" t="s">
        <v>9359</v>
      </c>
      <c r="B9034" s="14">
        <v>9782759224333</v>
      </c>
      <c r="C9034" s="14">
        <v>9782759224340</v>
      </c>
      <c r="D9034" s="14">
        <v>2016</v>
      </c>
      <c r="E9034" s="15" t="s">
        <v>157</v>
      </c>
      <c r="F9034" s="15" t="s">
        <v>240</v>
      </c>
      <c r="G9034" s="15" t="s">
        <v>3520</v>
      </c>
    </row>
    <row r="9035" spans="1:7" s="8" customFormat="1" ht="20.149999999999999" customHeight="1">
      <c r="A9035" s="13" t="s">
        <v>9360</v>
      </c>
      <c r="B9035" s="14">
        <v>9782759224487</v>
      </c>
      <c r="C9035" s="14">
        <v>9782759224494</v>
      </c>
      <c r="D9035" s="14">
        <v>2016</v>
      </c>
      <c r="E9035" s="15" t="s">
        <v>249</v>
      </c>
      <c r="F9035" s="15" t="s">
        <v>451</v>
      </c>
      <c r="G9035" s="15" t="s">
        <v>2094</v>
      </c>
    </row>
    <row r="9036" spans="1:7" s="8" customFormat="1" ht="20.149999999999999" customHeight="1">
      <c r="A9036" s="13" t="s">
        <v>9361</v>
      </c>
      <c r="B9036" s="14">
        <v>9782759224241</v>
      </c>
      <c r="C9036" s="14">
        <v>9782759224258</v>
      </c>
      <c r="D9036" s="14">
        <v>2016</v>
      </c>
      <c r="E9036" s="15" t="s">
        <v>236</v>
      </c>
      <c r="F9036" s="15" t="s">
        <v>463</v>
      </c>
      <c r="G9036" s="15" t="s">
        <v>899</v>
      </c>
    </row>
    <row r="9037" spans="1:7" s="8" customFormat="1" ht="20.149999999999999" customHeight="1">
      <c r="A9037" s="13" t="s">
        <v>9362</v>
      </c>
      <c r="B9037" s="14">
        <v>9782759223404</v>
      </c>
      <c r="C9037" s="14">
        <v>9782759223411</v>
      </c>
      <c r="D9037" s="14">
        <v>2015</v>
      </c>
      <c r="E9037" s="15" t="s">
        <v>157</v>
      </c>
      <c r="F9037" s="15" t="s">
        <v>240</v>
      </c>
      <c r="G9037" s="15" t="s">
        <v>353</v>
      </c>
    </row>
    <row r="9038" spans="1:7" s="8" customFormat="1" ht="20.149999999999999" customHeight="1">
      <c r="A9038" s="13" t="s">
        <v>9363</v>
      </c>
      <c r="B9038" s="14">
        <v>9782759224876</v>
      </c>
      <c r="C9038" s="14">
        <v>9782759224883</v>
      </c>
      <c r="D9038" s="14">
        <v>2016</v>
      </c>
      <c r="E9038" s="15" t="s">
        <v>25</v>
      </c>
    </row>
    <row r="9039" spans="1:7" s="8" customFormat="1" ht="20.149999999999999" customHeight="1">
      <c r="A9039" s="13" t="s">
        <v>9364</v>
      </c>
      <c r="B9039" s="14">
        <v>9782759223794</v>
      </c>
      <c r="C9039" s="14">
        <v>9782759223800</v>
      </c>
      <c r="D9039" s="14">
        <v>2016</v>
      </c>
      <c r="E9039" s="15" t="s">
        <v>157</v>
      </c>
      <c r="F9039" s="15" t="s">
        <v>240</v>
      </c>
      <c r="G9039" s="15" t="s">
        <v>353</v>
      </c>
    </row>
    <row r="9040" spans="1:7" s="8" customFormat="1" ht="20.149999999999999" customHeight="1">
      <c r="A9040" s="13" t="s">
        <v>9365</v>
      </c>
      <c r="B9040" s="14">
        <v>9782759224753</v>
      </c>
      <c r="C9040" s="14">
        <v>9782759224760</v>
      </c>
      <c r="D9040" s="14">
        <v>2016</v>
      </c>
      <c r="E9040" s="15" t="s">
        <v>236</v>
      </c>
      <c r="F9040" s="15" t="s">
        <v>463</v>
      </c>
      <c r="G9040" s="15" t="s">
        <v>241</v>
      </c>
    </row>
    <row r="9041" spans="1:7" s="8" customFormat="1" ht="20.149999999999999" customHeight="1">
      <c r="A9041" s="13" t="s">
        <v>9366</v>
      </c>
      <c r="B9041" s="14">
        <v>9782212144574</v>
      </c>
      <c r="C9041" s="14">
        <v>9782212069501</v>
      </c>
      <c r="D9041" s="14">
        <v>2016</v>
      </c>
      <c r="E9041" s="15" t="s">
        <v>31</v>
      </c>
      <c r="F9041" s="15" t="s">
        <v>1023</v>
      </c>
      <c r="G9041" s="15" t="s">
        <v>1381</v>
      </c>
    </row>
    <row r="9042" spans="1:7" s="8" customFormat="1" ht="20.149999999999999" customHeight="1">
      <c r="A9042" s="13" t="s">
        <v>9367</v>
      </c>
      <c r="B9042" s="14">
        <v>9782252040225</v>
      </c>
      <c r="C9042" s="14"/>
      <c r="D9042" s="14">
        <v>2016</v>
      </c>
      <c r="E9042" s="15" t="s">
        <v>249</v>
      </c>
      <c r="F9042" s="15" t="s">
        <v>451</v>
      </c>
      <c r="G9042" s="15" t="s">
        <v>2094</v>
      </c>
    </row>
    <row r="9043" spans="1:7" s="8" customFormat="1" ht="20.149999999999999" customHeight="1">
      <c r="A9043" s="13" t="s">
        <v>9368</v>
      </c>
      <c r="B9043" s="14">
        <v>9780128037294</v>
      </c>
      <c r="C9043" s="14">
        <v>9780128037560</v>
      </c>
      <c r="D9043" s="14">
        <v>2016</v>
      </c>
    </row>
    <row r="9044" spans="1:7" s="8" customFormat="1" ht="20.149999999999999" customHeight="1">
      <c r="A9044" s="13" t="s">
        <v>9369</v>
      </c>
      <c r="B9044" s="14">
        <v>9780323428644</v>
      </c>
      <c r="C9044" s="14">
        <v>9780323428873</v>
      </c>
      <c r="D9044" s="14">
        <v>2016</v>
      </c>
    </row>
    <row r="9045" spans="1:7" s="8" customFormat="1" ht="20.149999999999999" customHeight="1">
      <c r="A9045" s="13" t="s">
        <v>9370</v>
      </c>
      <c r="B9045" s="14">
        <v>9780444633026</v>
      </c>
      <c r="C9045" s="14">
        <v>9780444633019</v>
      </c>
      <c r="D9045" s="14">
        <v>2016</v>
      </c>
    </row>
    <row r="9046" spans="1:7" s="8" customFormat="1" ht="20.149999999999999" customHeight="1">
      <c r="A9046" s="13" t="s">
        <v>9371</v>
      </c>
      <c r="B9046" s="14">
        <v>9780128018842</v>
      </c>
      <c r="C9046" s="14">
        <v>9780128018590</v>
      </c>
      <c r="D9046" s="14">
        <v>2016</v>
      </c>
    </row>
    <row r="9047" spans="1:7" s="8" customFormat="1" ht="20.149999999999999" customHeight="1">
      <c r="A9047" s="13" t="s">
        <v>9372</v>
      </c>
      <c r="B9047" s="14">
        <v>9780128032879</v>
      </c>
      <c r="C9047" s="14">
        <v>9780128032886</v>
      </c>
      <c r="D9047" s="14">
        <v>2016</v>
      </c>
    </row>
    <row r="9048" spans="1:7" s="8" customFormat="1" ht="20.149999999999999" customHeight="1">
      <c r="A9048" s="13" t="s">
        <v>9373</v>
      </c>
      <c r="B9048" s="14">
        <v>9780128093627</v>
      </c>
      <c r="C9048" s="14">
        <v>9780128093641</v>
      </c>
      <c r="D9048" s="14">
        <v>2016</v>
      </c>
    </row>
    <row r="9049" spans="1:7" s="8" customFormat="1" ht="20.149999999999999" customHeight="1">
      <c r="A9049" s="13" t="s">
        <v>9374</v>
      </c>
      <c r="B9049" s="14">
        <v>9780128043134</v>
      </c>
      <c r="C9049" s="14">
        <v>9780128043844</v>
      </c>
      <c r="D9049" s="14">
        <v>2016</v>
      </c>
    </row>
    <row r="9050" spans="1:7" s="8" customFormat="1" ht="20.149999999999999" customHeight="1">
      <c r="A9050" s="13" t="s">
        <v>9027</v>
      </c>
      <c r="B9050" s="14">
        <v>9780128047156</v>
      </c>
      <c r="C9050" s="14">
        <v>9780128050804</v>
      </c>
      <c r="D9050" s="14">
        <v>2016</v>
      </c>
    </row>
    <row r="9051" spans="1:7" s="8" customFormat="1" ht="20.149999999999999" customHeight="1">
      <c r="A9051" s="13" t="s">
        <v>9375</v>
      </c>
      <c r="B9051" s="14">
        <v>9780128048474</v>
      </c>
      <c r="C9051" s="14">
        <v>9780128051559</v>
      </c>
      <c r="D9051" s="14">
        <v>2016</v>
      </c>
    </row>
    <row r="9052" spans="1:7" s="8" customFormat="1" ht="20.149999999999999" customHeight="1">
      <c r="A9052" s="13" t="s">
        <v>9376</v>
      </c>
      <c r="B9052" s="14">
        <v>9780081005767</v>
      </c>
      <c r="C9052" s="14">
        <v>9780081005859</v>
      </c>
      <c r="D9052" s="14">
        <v>2016</v>
      </c>
    </row>
    <row r="9053" spans="1:7" s="8" customFormat="1" ht="20.149999999999999" customHeight="1">
      <c r="A9053" s="13" t="s">
        <v>9377</v>
      </c>
      <c r="B9053" s="14">
        <v>9780128036259</v>
      </c>
      <c r="C9053" s="14">
        <v>9780128036518</v>
      </c>
      <c r="D9053" s="14">
        <v>2016</v>
      </c>
    </row>
    <row r="9054" spans="1:7" s="8" customFormat="1" ht="20.149999999999999" customHeight="1">
      <c r="A9054" s="13" t="s">
        <v>9378</v>
      </c>
      <c r="B9054" s="14">
        <v>9780323393966</v>
      </c>
      <c r="C9054" s="14">
        <v>9780323394079</v>
      </c>
      <c r="D9054" s="14">
        <v>2016</v>
      </c>
    </row>
    <row r="9055" spans="1:7" s="8" customFormat="1" ht="20.149999999999999" customHeight="1">
      <c r="A9055" s="13" t="s">
        <v>9379</v>
      </c>
      <c r="B9055" s="14">
        <v>9780081007792</v>
      </c>
      <c r="C9055" s="14">
        <v>9780081007808</v>
      </c>
      <c r="D9055" s="14">
        <v>2016</v>
      </c>
    </row>
    <row r="9056" spans="1:7" s="8" customFormat="1" ht="20.149999999999999" customHeight="1">
      <c r="A9056" s="13" t="s">
        <v>9380</v>
      </c>
      <c r="B9056" s="14">
        <v>9780128044544</v>
      </c>
      <c r="C9056" s="14">
        <v>9780128045015</v>
      </c>
      <c r="D9056" s="14">
        <v>2016</v>
      </c>
    </row>
    <row r="9057" spans="1:4" s="8" customFormat="1" ht="20.149999999999999" customHeight="1">
      <c r="A9057" s="13" t="s">
        <v>9381</v>
      </c>
      <c r="B9057" s="14">
        <v>9780128038376</v>
      </c>
      <c r="C9057" s="14">
        <v>9780128039069</v>
      </c>
      <c r="D9057" s="14">
        <v>2016</v>
      </c>
    </row>
    <row r="9058" spans="1:4" s="8" customFormat="1" ht="20.149999999999999" customHeight="1">
      <c r="A9058" s="13" t="s">
        <v>9382</v>
      </c>
      <c r="B9058" s="14">
        <v>9780128032121</v>
      </c>
      <c r="C9058" s="14">
        <v>9780128032138</v>
      </c>
      <c r="D9058" s="14">
        <v>2016</v>
      </c>
    </row>
    <row r="9059" spans="1:4" s="8" customFormat="1" ht="20.149999999999999" customHeight="1">
      <c r="A9059" s="13" t="s">
        <v>9383</v>
      </c>
      <c r="B9059" s="14">
        <v>9780128035849</v>
      </c>
      <c r="C9059" s="14">
        <v>9780128036013</v>
      </c>
      <c r="D9059" s="14">
        <v>2016</v>
      </c>
    </row>
    <row r="9060" spans="1:4" s="8" customFormat="1" ht="20.149999999999999" customHeight="1">
      <c r="A9060" s="13" t="s">
        <v>9384</v>
      </c>
      <c r="B9060" s="14">
        <v>9780128032916</v>
      </c>
      <c r="C9060" s="14">
        <v>9780128033357</v>
      </c>
      <c r="D9060" s="14">
        <v>2016</v>
      </c>
    </row>
    <row r="9061" spans="1:4" s="8" customFormat="1" ht="20.149999999999999" customHeight="1">
      <c r="A9061" s="13" t="s">
        <v>9385</v>
      </c>
      <c r="B9061" s="14">
        <v>9780128111895</v>
      </c>
      <c r="C9061" s="14">
        <v>9780128031056</v>
      </c>
      <c r="D9061" s="14">
        <v>2016</v>
      </c>
    </row>
    <row r="9062" spans="1:4" s="8" customFormat="1" ht="20.149999999999999" customHeight="1">
      <c r="A9062" s="13" t="s">
        <v>9386</v>
      </c>
      <c r="B9062" s="14">
        <v>9780128039168</v>
      </c>
      <c r="C9062" s="14">
        <v>9780128039410</v>
      </c>
      <c r="D9062" s="14">
        <v>2016</v>
      </c>
    </row>
    <row r="9063" spans="1:4" s="8" customFormat="1" ht="20.149999999999999" customHeight="1">
      <c r="A9063" s="13" t="s">
        <v>9387</v>
      </c>
      <c r="B9063" s="14">
        <v>9780128016398</v>
      </c>
      <c r="C9063" s="14">
        <v>9780128017951</v>
      </c>
      <c r="D9063" s="14">
        <v>2016</v>
      </c>
    </row>
    <row r="9064" spans="1:4" s="8" customFormat="1" ht="20.149999999999999" customHeight="1">
      <c r="A9064" s="13" t="s">
        <v>9388</v>
      </c>
      <c r="B9064" s="14">
        <v>9780128048269</v>
      </c>
      <c r="C9064" s="14">
        <v>9780128052426</v>
      </c>
      <c r="D9064" s="14">
        <v>2016</v>
      </c>
    </row>
    <row r="9065" spans="1:4" s="8" customFormat="1" ht="20.149999999999999" customHeight="1">
      <c r="A9065" s="13" t="s">
        <v>9389</v>
      </c>
      <c r="B9065" s="14">
        <v>9780081003503</v>
      </c>
      <c r="C9065" s="14">
        <v>9780081003510</v>
      </c>
      <c r="D9065" s="14">
        <v>2016</v>
      </c>
    </row>
    <row r="9066" spans="1:4" s="8" customFormat="1" ht="20.149999999999999" customHeight="1">
      <c r="A9066" s="13" t="s">
        <v>9390</v>
      </c>
      <c r="B9066" s="14">
        <v>9780128036228</v>
      </c>
      <c r="C9066" s="14">
        <v>9780128036488</v>
      </c>
      <c r="D9066" s="14">
        <v>2016</v>
      </c>
    </row>
    <row r="9067" spans="1:4" s="8" customFormat="1" ht="20.149999999999999" customHeight="1">
      <c r="A9067" s="13" t="s">
        <v>9391</v>
      </c>
      <c r="B9067" s="14">
        <v>9780128048078</v>
      </c>
      <c r="C9067" s="14">
        <v>9780128052235</v>
      </c>
      <c r="D9067" s="14">
        <v>2016</v>
      </c>
    </row>
    <row r="9068" spans="1:4" s="8" customFormat="1" ht="20.149999999999999" customHeight="1">
      <c r="A9068" s="13" t="s">
        <v>9392</v>
      </c>
      <c r="B9068" s="14">
        <v>9780128042496</v>
      </c>
      <c r="C9068" s="14">
        <v>9780128043202</v>
      </c>
      <c r="D9068" s="14">
        <v>2016</v>
      </c>
    </row>
    <row r="9069" spans="1:4" s="8" customFormat="1" ht="20.149999999999999" customHeight="1">
      <c r="A9069" s="13" t="s">
        <v>9393</v>
      </c>
      <c r="B9069" s="14">
        <v>9780323371001</v>
      </c>
      <c r="C9069" s="14">
        <v>9780323477185</v>
      </c>
      <c r="D9069" s="14">
        <v>2016</v>
      </c>
    </row>
    <row r="9070" spans="1:4" s="8" customFormat="1" ht="20.149999999999999" customHeight="1">
      <c r="A9070" s="13" t="s">
        <v>9394</v>
      </c>
      <c r="B9070" s="14">
        <v>9780128019474</v>
      </c>
      <c r="C9070" s="14">
        <v>9780128019610</v>
      </c>
      <c r="D9070" s="14">
        <v>2016</v>
      </c>
    </row>
    <row r="9071" spans="1:4" s="8" customFormat="1" ht="20.149999999999999" customHeight="1">
      <c r="A9071" s="13" t="s">
        <v>9395</v>
      </c>
      <c r="B9071" s="14">
        <v>9780081008836</v>
      </c>
      <c r="C9071" s="14">
        <v>9780081009420</v>
      </c>
      <c r="D9071" s="14">
        <v>2016</v>
      </c>
    </row>
    <row r="9072" spans="1:4" s="8" customFormat="1" ht="20.149999999999999" customHeight="1">
      <c r="A9072" s="13" t="s">
        <v>9396</v>
      </c>
      <c r="B9072" s="14">
        <v>9780128038949</v>
      </c>
      <c r="C9072" s="14">
        <v>9780128039366</v>
      </c>
      <c r="D9072" s="14">
        <v>2016</v>
      </c>
    </row>
    <row r="9073" spans="1:4" s="8" customFormat="1" ht="20.149999999999999" customHeight="1">
      <c r="A9073" s="13" t="s">
        <v>9397</v>
      </c>
      <c r="B9073" s="14">
        <v>9780081005088</v>
      </c>
      <c r="C9073" s="14">
        <v>9780081005095</v>
      </c>
      <c r="D9073" s="14">
        <v>2016</v>
      </c>
    </row>
    <row r="9074" spans="1:4" s="8" customFormat="1" ht="20.149999999999999" customHeight="1">
      <c r="A9074" s="13" t="s">
        <v>9398</v>
      </c>
      <c r="B9074" s="14">
        <v>9781782424611</v>
      </c>
      <c r="C9074" s="14">
        <v>9781782424840</v>
      </c>
      <c r="D9074" s="14">
        <v>2016</v>
      </c>
    </row>
    <row r="9075" spans="1:4" s="8" customFormat="1" ht="20.149999999999999" customHeight="1">
      <c r="A9075" s="13" t="s">
        <v>9399</v>
      </c>
      <c r="B9075" s="14">
        <v>9780128015704</v>
      </c>
      <c r="C9075" s="14">
        <v>9780128017524</v>
      </c>
      <c r="D9075" s="14">
        <v>2016</v>
      </c>
    </row>
    <row r="9076" spans="1:4" s="8" customFormat="1" ht="20.149999999999999" customHeight="1">
      <c r="A9076" s="13" t="s">
        <v>9400</v>
      </c>
      <c r="B9076" s="14">
        <v>9780081006474</v>
      </c>
      <c r="C9076" s="14">
        <v>9780081006665</v>
      </c>
      <c r="D9076" s="14">
        <v>2016</v>
      </c>
    </row>
    <row r="9077" spans="1:4" s="8" customFormat="1" ht="20.149999999999999" customHeight="1">
      <c r="A9077" s="13" t="s">
        <v>9401</v>
      </c>
      <c r="B9077" s="14">
        <v>9780081009260</v>
      </c>
      <c r="C9077" s="14">
        <v>9780081004265</v>
      </c>
      <c r="D9077" s="14">
        <v>2016</v>
      </c>
    </row>
    <row r="9078" spans="1:4" s="8" customFormat="1" ht="20.149999999999999" customHeight="1">
      <c r="A9078" s="13" t="s">
        <v>9402</v>
      </c>
      <c r="B9078" s="14">
        <v>9781785480997</v>
      </c>
      <c r="C9078" s="14">
        <v>9780081011881</v>
      </c>
      <c r="D9078" s="14">
        <v>2016</v>
      </c>
    </row>
    <row r="9079" spans="1:4" s="8" customFormat="1" ht="20.149999999999999" customHeight="1">
      <c r="A9079" s="13" t="s">
        <v>9403</v>
      </c>
      <c r="B9079" s="14">
        <v>9780128020692</v>
      </c>
      <c r="C9079" s="14">
        <v>9780128020845</v>
      </c>
      <c r="D9079" s="14">
        <v>2016</v>
      </c>
    </row>
    <row r="9080" spans="1:4" s="8" customFormat="1" ht="20.149999999999999" customHeight="1">
      <c r="A9080" s="13" t="s">
        <v>9404</v>
      </c>
      <c r="B9080" s="14">
        <v>9780128013823</v>
      </c>
      <c r="C9080" s="14">
        <v>9780128016169</v>
      </c>
      <c r="D9080" s="14">
        <v>2016</v>
      </c>
    </row>
    <row r="9081" spans="1:4" s="8" customFormat="1" ht="20.149999999999999" customHeight="1">
      <c r="A9081" s="13" t="s">
        <v>9405</v>
      </c>
      <c r="B9081" s="14">
        <v>9780128051641</v>
      </c>
      <c r="C9081" s="14">
        <v>9780128052945</v>
      </c>
      <c r="D9081" s="14">
        <v>2016</v>
      </c>
    </row>
    <row r="9082" spans="1:4" s="8" customFormat="1" ht="20.149999999999999" customHeight="1">
      <c r="A9082" s="13" t="s">
        <v>6707</v>
      </c>
      <c r="B9082" s="14">
        <v>9780128047132</v>
      </c>
      <c r="C9082" s="14">
        <v>9780128050781</v>
      </c>
      <c r="D9082" s="14">
        <v>2016</v>
      </c>
    </row>
    <row r="9083" spans="1:4" s="8" customFormat="1" ht="20.149999999999999" customHeight="1">
      <c r="A9083" s="13" t="s">
        <v>9406</v>
      </c>
      <c r="B9083" s="14">
        <v>9780128029565</v>
      </c>
      <c r="C9083" s="14">
        <v>9780128029763</v>
      </c>
      <c r="D9083" s="14">
        <v>2016</v>
      </c>
    </row>
    <row r="9084" spans="1:4" s="8" customFormat="1" ht="20.149999999999999" customHeight="1">
      <c r="A9084" s="13" t="s">
        <v>9407</v>
      </c>
      <c r="B9084" s="14">
        <v>9780128091975</v>
      </c>
      <c r="C9084" s="14">
        <v>9780128092101</v>
      </c>
      <c r="D9084" s="14">
        <v>2016</v>
      </c>
    </row>
    <row r="9085" spans="1:4" s="8" customFormat="1" ht="20.149999999999999" customHeight="1">
      <c r="A9085" s="13" t="s">
        <v>9408</v>
      </c>
      <c r="B9085" s="14">
        <v>9780128015780</v>
      </c>
      <c r="C9085" s="14">
        <v>9780128017586</v>
      </c>
      <c r="D9085" s="14">
        <v>2016</v>
      </c>
    </row>
    <row r="9086" spans="1:4" s="8" customFormat="1" ht="20.149999999999999" customHeight="1">
      <c r="A9086" s="13" t="s">
        <v>2267</v>
      </c>
      <c r="B9086" s="14">
        <v>9780128046999</v>
      </c>
      <c r="C9086" s="14">
        <v>9780444637215</v>
      </c>
      <c r="D9086" s="14">
        <v>2016</v>
      </c>
    </row>
    <row r="9087" spans="1:4" s="8" customFormat="1" ht="20.149999999999999" customHeight="1">
      <c r="A9087" s="13" t="s">
        <v>9409</v>
      </c>
      <c r="B9087" s="14">
        <v>9780128011027</v>
      </c>
      <c r="C9087" s="14">
        <v>9780128013243</v>
      </c>
      <c r="D9087" s="14">
        <v>2016</v>
      </c>
    </row>
    <row r="9088" spans="1:4" s="8" customFormat="1" ht="20.149999999999999" customHeight="1">
      <c r="A9088" s="13" t="s">
        <v>9410</v>
      </c>
      <c r="B9088" s="14">
        <v>9780128031926</v>
      </c>
      <c r="C9088" s="14">
        <v>9780128031933</v>
      </c>
      <c r="D9088" s="14">
        <v>2016</v>
      </c>
    </row>
    <row r="9089" spans="1:7" s="8" customFormat="1" ht="20.149999999999999" customHeight="1">
      <c r="A9089" s="13" t="s">
        <v>9411</v>
      </c>
      <c r="B9089" s="14">
        <v>9780444633125</v>
      </c>
      <c r="C9089" s="14">
        <v>9780444633163</v>
      </c>
      <c r="D9089" s="14">
        <v>2016</v>
      </c>
    </row>
    <row r="9090" spans="1:7" s="8" customFormat="1" ht="20.149999999999999" customHeight="1">
      <c r="A9090" s="13" t="s">
        <v>9412</v>
      </c>
      <c r="B9090" s="14">
        <v>9780128033401</v>
      </c>
      <c r="C9090" s="14">
        <v>9780128033524</v>
      </c>
      <c r="D9090" s="14">
        <v>2016</v>
      </c>
    </row>
    <row r="9091" spans="1:7" s="8" customFormat="1" ht="20.149999999999999" customHeight="1">
      <c r="A9091" s="13" t="s">
        <v>9413</v>
      </c>
      <c r="B9091" s="14">
        <v>9781785481215</v>
      </c>
      <c r="C9091" s="14">
        <v>9780081011614</v>
      </c>
      <c r="D9091" s="14">
        <v>2016</v>
      </c>
    </row>
    <row r="9092" spans="1:7" s="8" customFormat="1" ht="20.149999999999999" customHeight="1">
      <c r="A9092" s="13" t="s">
        <v>9414</v>
      </c>
      <c r="B9092" s="14">
        <v>9780128014578</v>
      </c>
      <c r="C9092" s="14">
        <v>9780128016701</v>
      </c>
      <c r="D9092" s="14">
        <v>2016</v>
      </c>
    </row>
    <row r="9093" spans="1:7" s="8" customFormat="1" ht="20.149999999999999" customHeight="1">
      <c r="A9093" s="13" t="s">
        <v>9415</v>
      </c>
      <c r="B9093" s="14">
        <v>9780128029930</v>
      </c>
      <c r="C9093" s="14">
        <v>9780128030059</v>
      </c>
      <c r="D9093" s="14">
        <v>2016</v>
      </c>
    </row>
    <row r="9094" spans="1:7" s="8" customFormat="1" ht="20.149999999999999" customHeight="1">
      <c r="A9094" s="13" t="s">
        <v>9416</v>
      </c>
      <c r="B9094" s="14">
        <v>9780128053706</v>
      </c>
      <c r="C9094" s="14">
        <v>9780128092934</v>
      </c>
      <c r="D9094" s="14">
        <v>2016</v>
      </c>
    </row>
    <row r="9095" spans="1:7" s="8" customFormat="1" ht="20.149999999999999" customHeight="1">
      <c r="A9095" s="13" t="s">
        <v>9417</v>
      </c>
      <c r="B9095" s="14">
        <v>9780128020210</v>
      </c>
      <c r="C9095" s="14">
        <v>9780128020609</v>
      </c>
      <c r="D9095" s="14">
        <v>2016</v>
      </c>
    </row>
    <row r="9096" spans="1:7" s="8" customFormat="1" ht="20.149999999999999" customHeight="1">
      <c r="A9096" s="13" t="s">
        <v>9418</v>
      </c>
      <c r="B9096" s="14">
        <v>9782212141023</v>
      </c>
      <c r="C9096" s="14">
        <v>9782212146387</v>
      </c>
      <c r="D9096" s="14">
        <v>2016</v>
      </c>
      <c r="E9096" s="15" t="s">
        <v>273</v>
      </c>
      <c r="F9096" s="15" t="s">
        <v>473</v>
      </c>
      <c r="G9096" s="15" t="s">
        <v>8226</v>
      </c>
    </row>
    <row r="9097" spans="1:7" s="8" customFormat="1" ht="20.149999999999999" customHeight="1">
      <c r="A9097" s="13" t="s">
        <v>9419</v>
      </c>
      <c r="B9097" s="14">
        <v>9782212135862</v>
      </c>
      <c r="C9097" s="14">
        <v>9782212178999</v>
      </c>
      <c r="D9097" s="14">
        <v>2016</v>
      </c>
      <c r="E9097" s="15" t="s">
        <v>1781</v>
      </c>
      <c r="F9097" s="15" t="s">
        <v>1782</v>
      </c>
      <c r="G9097" s="15" t="s">
        <v>1782</v>
      </c>
    </row>
    <row r="9098" spans="1:7" s="8" customFormat="1" ht="20.149999999999999" customHeight="1">
      <c r="A9098" s="13" t="s">
        <v>9420</v>
      </c>
      <c r="B9098" s="14">
        <v>9782212563931</v>
      </c>
      <c r="C9098" s="14">
        <v>9782212149456</v>
      </c>
      <c r="D9098" s="14">
        <v>2016</v>
      </c>
      <c r="E9098" s="15" t="s">
        <v>567</v>
      </c>
      <c r="F9098" s="15" t="s">
        <v>568</v>
      </c>
      <c r="G9098" s="15" t="s">
        <v>568</v>
      </c>
    </row>
    <row r="9099" spans="1:7" s="8" customFormat="1" ht="20.149999999999999" customHeight="1">
      <c r="A9099" s="13" t="s">
        <v>9421</v>
      </c>
      <c r="B9099" s="14">
        <v>9782226253712</v>
      </c>
      <c r="C9099" s="14">
        <v>9782226420176</v>
      </c>
      <c r="D9099" s="14">
        <v>2018</v>
      </c>
      <c r="E9099" s="15" t="s">
        <v>194</v>
      </c>
      <c r="F9099" s="15" t="s">
        <v>194</v>
      </c>
      <c r="G9099" s="15" t="s">
        <v>194</v>
      </c>
    </row>
    <row r="9100" spans="1:7" s="8" customFormat="1" ht="20.149999999999999" customHeight="1">
      <c r="A9100" s="13" t="s">
        <v>9423</v>
      </c>
      <c r="B9100" s="14">
        <v>9782226253750</v>
      </c>
      <c r="C9100" s="14">
        <v>9782226420152</v>
      </c>
      <c r="D9100" s="14">
        <v>2018</v>
      </c>
      <c r="E9100" s="15" t="s">
        <v>236</v>
      </c>
      <c r="F9100" s="15" t="s">
        <v>463</v>
      </c>
      <c r="G9100" s="15" t="s">
        <v>899</v>
      </c>
    </row>
    <row r="9101" spans="1:7" s="8" customFormat="1" ht="20.149999999999999" customHeight="1">
      <c r="A9101" s="13" t="s">
        <v>9424</v>
      </c>
      <c r="B9101" s="14"/>
      <c r="C9101" s="14"/>
      <c r="D9101" s="14">
        <v>2015</v>
      </c>
    </row>
    <row r="9102" spans="1:7" s="8" customFormat="1" ht="20.149999999999999" customHeight="1">
      <c r="A9102" s="13" t="s">
        <v>9425</v>
      </c>
      <c r="B9102" s="14"/>
      <c r="C9102" s="14"/>
      <c r="D9102" s="14">
        <v>2014</v>
      </c>
    </row>
    <row r="9103" spans="1:7" s="8" customFormat="1" ht="20.149999999999999" customHeight="1">
      <c r="A9103" s="13" t="s">
        <v>9426</v>
      </c>
      <c r="B9103" s="14"/>
      <c r="C9103" s="14"/>
      <c r="D9103" s="14">
        <v>2014</v>
      </c>
    </row>
    <row r="9104" spans="1:7" s="8" customFormat="1" ht="20.149999999999999" customHeight="1">
      <c r="A9104" s="13" t="s">
        <v>9427</v>
      </c>
      <c r="B9104" s="14">
        <v>9782100748518</v>
      </c>
      <c r="C9104" s="14">
        <v>9782100748556</v>
      </c>
      <c r="D9104" s="14">
        <v>2016</v>
      </c>
      <c r="E9104" s="15" t="s">
        <v>31</v>
      </c>
      <c r="F9104" s="15" t="s">
        <v>394</v>
      </c>
      <c r="G9104" s="15" t="s">
        <v>395</v>
      </c>
    </row>
    <row r="9105" spans="1:7" s="8" customFormat="1" ht="20.149999999999999" customHeight="1">
      <c r="A9105" s="13" t="s">
        <v>9428</v>
      </c>
      <c r="B9105" s="14">
        <v>9782100743919</v>
      </c>
      <c r="C9105" s="14">
        <v>9782100748464</v>
      </c>
      <c r="D9105" s="14">
        <v>2016</v>
      </c>
      <c r="E9105" s="15" t="s">
        <v>31</v>
      </c>
      <c r="F9105" s="15" t="s">
        <v>72</v>
      </c>
      <c r="G9105" s="15" t="s">
        <v>746</v>
      </c>
    </row>
    <row r="9106" spans="1:7" s="8" customFormat="1" ht="20.149999999999999" customHeight="1">
      <c r="A9106" s="13" t="s">
        <v>9429</v>
      </c>
      <c r="B9106" s="14">
        <v>9782100738915</v>
      </c>
      <c r="C9106" s="14">
        <v>9782100748082</v>
      </c>
      <c r="D9106" s="14">
        <v>2016</v>
      </c>
      <c r="E9106" s="15" t="s">
        <v>9430</v>
      </c>
      <c r="F9106" s="15" t="s">
        <v>9431</v>
      </c>
      <c r="G9106" s="15" t="s">
        <v>9431</v>
      </c>
    </row>
    <row r="9107" spans="1:7" s="8" customFormat="1" ht="20.149999999999999" customHeight="1">
      <c r="A9107" s="13" t="s">
        <v>9432</v>
      </c>
      <c r="B9107" s="14">
        <v>9782100745654</v>
      </c>
      <c r="C9107" s="14">
        <v>9782100747931</v>
      </c>
      <c r="D9107" s="14">
        <v>2016</v>
      </c>
      <c r="E9107" s="15" t="s">
        <v>68</v>
      </c>
      <c r="F9107" s="15" t="s">
        <v>68</v>
      </c>
      <c r="G9107" s="15" t="s">
        <v>838</v>
      </c>
    </row>
    <row r="9108" spans="1:7" s="8" customFormat="1" ht="20.149999999999999" customHeight="1">
      <c r="A9108" s="13" t="s">
        <v>9433</v>
      </c>
      <c r="B9108" s="14">
        <v>9782100745630</v>
      </c>
      <c r="C9108" s="14">
        <v>9782100747924</v>
      </c>
      <c r="D9108" s="14">
        <v>2016</v>
      </c>
      <c r="E9108" s="15" t="s">
        <v>149</v>
      </c>
      <c r="F9108" s="15" t="s">
        <v>149</v>
      </c>
      <c r="G9108" s="15" t="s">
        <v>9434</v>
      </c>
    </row>
    <row r="9109" spans="1:7" s="8" customFormat="1" ht="20.149999999999999" customHeight="1">
      <c r="A9109" s="13" t="s">
        <v>9435</v>
      </c>
      <c r="B9109" s="14">
        <v>9782100747061</v>
      </c>
      <c r="C9109" s="14">
        <v>9782100747696</v>
      </c>
      <c r="D9109" s="14">
        <v>2016</v>
      </c>
      <c r="E9109" s="15" t="s">
        <v>18</v>
      </c>
      <c r="F9109" s="15" t="s">
        <v>18</v>
      </c>
      <c r="G9109" s="15" t="s">
        <v>8032</v>
      </c>
    </row>
    <row r="9110" spans="1:7" s="8" customFormat="1" ht="20.149999999999999" customHeight="1">
      <c r="A9110" s="13" t="s">
        <v>9436</v>
      </c>
      <c r="B9110" s="14">
        <v>9782100742578</v>
      </c>
      <c r="C9110" s="14">
        <v>9782100746491</v>
      </c>
      <c r="D9110" s="14">
        <v>2016</v>
      </c>
      <c r="E9110" s="15" t="s">
        <v>31</v>
      </c>
      <c r="F9110" s="15" t="s">
        <v>481</v>
      </c>
      <c r="G9110" s="15" t="s">
        <v>1684</v>
      </c>
    </row>
    <row r="9111" spans="1:7" s="8" customFormat="1" ht="20.149999999999999" customHeight="1">
      <c r="A9111" s="13" t="s">
        <v>9437</v>
      </c>
      <c r="B9111" s="14">
        <v>9782100743674</v>
      </c>
      <c r="C9111" s="14">
        <v>9782100744824</v>
      </c>
      <c r="D9111" s="14">
        <v>2016</v>
      </c>
      <c r="E9111" s="15" t="s">
        <v>25</v>
      </c>
      <c r="F9111" s="15" t="s">
        <v>26</v>
      </c>
      <c r="G9111" s="15" t="s">
        <v>8738</v>
      </c>
    </row>
    <row r="9112" spans="1:7" s="8" customFormat="1" ht="20.149999999999999" customHeight="1">
      <c r="A9112" s="13" t="s">
        <v>9438</v>
      </c>
      <c r="B9112" s="14">
        <v>9782100743438</v>
      </c>
      <c r="C9112" s="14">
        <v>9782100744817</v>
      </c>
      <c r="D9112" s="14">
        <v>2016</v>
      </c>
      <c r="E9112" s="15" t="s">
        <v>273</v>
      </c>
      <c r="F9112" s="15" t="s">
        <v>473</v>
      </c>
      <c r="G9112" s="15" t="s">
        <v>761</v>
      </c>
    </row>
    <row r="9113" spans="1:7" s="8" customFormat="1" ht="20.149999999999999" customHeight="1">
      <c r="A9113" s="13" t="s">
        <v>9439</v>
      </c>
      <c r="B9113" s="14">
        <v>9782100743698</v>
      </c>
      <c r="C9113" s="14">
        <v>9782100744800</v>
      </c>
      <c r="D9113" s="14">
        <v>2016</v>
      </c>
      <c r="E9113" s="15" t="s">
        <v>25</v>
      </c>
      <c r="F9113" s="15" t="s">
        <v>26</v>
      </c>
      <c r="G9113" s="15" t="s">
        <v>8738</v>
      </c>
    </row>
    <row r="9114" spans="1:7" s="8" customFormat="1" ht="20.149999999999999" customHeight="1">
      <c r="A9114" s="13" t="s">
        <v>9440</v>
      </c>
      <c r="B9114" s="14">
        <v>9782100742615</v>
      </c>
      <c r="C9114" s="14">
        <v>9782100744770</v>
      </c>
      <c r="D9114" s="14">
        <v>2016</v>
      </c>
      <c r="E9114" s="15" t="s">
        <v>68</v>
      </c>
      <c r="F9114" s="15" t="s">
        <v>68</v>
      </c>
      <c r="G9114" s="15" t="s">
        <v>7850</v>
      </c>
    </row>
    <row r="9115" spans="1:7" s="8" customFormat="1" ht="20.149999999999999" customHeight="1">
      <c r="A9115" s="13" t="s">
        <v>9441</v>
      </c>
      <c r="B9115" s="14">
        <v>9782100738311</v>
      </c>
      <c r="C9115" s="14">
        <v>9782100744763</v>
      </c>
      <c r="D9115" s="14">
        <v>2016</v>
      </c>
      <c r="E9115" s="15" t="s">
        <v>31</v>
      </c>
      <c r="F9115" s="15" t="s">
        <v>439</v>
      </c>
      <c r="G9115" s="15" t="s">
        <v>68</v>
      </c>
    </row>
    <row r="9116" spans="1:7" s="8" customFormat="1" ht="20.149999999999999" customHeight="1">
      <c r="A9116" s="13" t="s">
        <v>9442</v>
      </c>
      <c r="B9116" s="14">
        <v>9782100742608</v>
      </c>
      <c r="C9116" s="14">
        <v>9782100744756</v>
      </c>
      <c r="D9116" s="14">
        <v>2016</v>
      </c>
      <c r="E9116" s="15" t="s">
        <v>31</v>
      </c>
      <c r="F9116" s="15" t="s">
        <v>470</v>
      </c>
      <c r="G9116" s="15" t="s">
        <v>2808</v>
      </c>
    </row>
    <row r="9117" spans="1:7" s="8" customFormat="1" ht="20.149999999999999" customHeight="1">
      <c r="A9117" s="13" t="s">
        <v>9443</v>
      </c>
      <c r="B9117" s="14">
        <v>9782100742622</v>
      </c>
      <c r="C9117" s="14">
        <v>9782100744749</v>
      </c>
      <c r="D9117" s="14">
        <v>2016</v>
      </c>
      <c r="E9117" s="15" t="s">
        <v>25</v>
      </c>
      <c r="F9117" s="15" t="s">
        <v>480</v>
      </c>
      <c r="G9117" s="15" t="s">
        <v>8330</v>
      </c>
    </row>
    <row r="9118" spans="1:7" s="8" customFormat="1" ht="20.149999999999999" customHeight="1">
      <c r="A9118" s="13" t="s">
        <v>9444</v>
      </c>
      <c r="B9118" s="14">
        <v>9782100743711</v>
      </c>
      <c r="C9118" s="14">
        <v>9782100744671</v>
      </c>
      <c r="D9118" s="14">
        <v>2016</v>
      </c>
      <c r="E9118" s="15" t="s">
        <v>923</v>
      </c>
      <c r="F9118" s="15" t="s">
        <v>924</v>
      </c>
      <c r="G9118" s="15" t="s">
        <v>924</v>
      </c>
    </row>
    <row r="9119" spans="1:7" s="8" customFormat="1" ht="20.149999999999999" customHeight="1">
      <c r="A9119" s="13" t="s">
        <v>9445</v>
      </c>
      <c r="B9119" s="14">
        <v>9782100738854</v>
      </c>
      <c r="C9119" s="14">
        <v>9782100744558</v>
      </c>
      <c r="D9119" s="14">
        <v>2016</v>
      </c>
      <c r="E9119" s="15" t="s">
        <v>31</v>
      </c>
      <c r="F9119" s="15" t="s">
        <v>1023</v>
      </c>
      <c r="G9119" s="15" t="s">
        <v>1381</v>
      </c>
    </row>
    <row r="9120" spans="1:7" s="8" customFormat="1" ht="20.149999999999999" customHeight="1">
      <c r="A9120" s="13" t="s">
        <v>9446</v>
      </c>
      <c r="B9120" s="14">
        <v>9782100737772</v>
      </c>
      <c r="C9120" s="14">
        <v>9782100740772</v>
      </c>
      <c r="D9120" s="14">
        <v>2016</v>
      </c>
      <c r="E9120" s="15" t="s">
        <v>68</v>
      </c>
      <c r="F9120" s="15" t="s">
        <v>68</v>
      </c>
      <c r="G9120" s="15" t="s">
        <v>7850</v>
      </c>
    </row>
    <row r="9121" spans="1:7" s="8" customFormat="1" ht="20.149999999999999" customHeight="1">
      <c r="A9121" s="13" t="s">
        <v>9447</v>
      </c>
      <c r="B9121" s="14">
        <v>9780128027141</v>
      </c>
      <c r="C9121" s="14">
        <v>9780128027165</v>
      </c>
      <c r="D9121" s="14">
        <v>2016</v>
      </c>
    </row>
    <row r="9122" spans="1:7" s="8" customFormat="1" ht="20.149999999999999" customHeight="1">
      <c r="A9122" s="13" t="s">
        <v>9448</v>
      </c>
      <c r="B9122" s="14">
        <v>9780128042267</v>
      </c>
      <c r="C9122" s="14">
        <v>9780128042670</v>
      </c>
      <c r="D9122" s="14">
        <v>2016</v>
      </c>
    </row>
    <row r="9123" spans="1:7" s="8" customFormat="1" ht="20.149999999999999" customHeight="1">
      <c r="A9123" s="13" t="s">
        <v>9449</v>
      </c>
      <c r="B9123" s="14">
        <v>9780081001486</v>
      </c>
      <c r="C9123" s="14">
        <v>9780081001585</v>
      </c>
      <c r="D9123" s="14">
        <v>2016</v>
      </c>
    </row>
    <row r="9124" spans="1:7" s="8" customFormat="1" ht="20.149999999999999" customHeight="1">
      <c r="A9124" s="13" t="s">
        <v>9450</v>
      </c>
      <c r="B9124" s="14">
        <v>9780081000403</v>
      </c>
      <c r="C9124" s="14">
        <v>9780081000571</v>
      </c>
      <c r="D9124" s="14">
        <v>2016</v>
      </c>
    </row>
    <row r="9125" spans="1:7" s="8" customFormat="1" ht="20.149999999999999" customHeight="1">
      <c r="A9125" s="13" t="s">
        <v>9451</v>
      </c>
      <c r="B9125" s="14">
        <v>9781775841647</v>
      </c>
      <c r="C9125" s="14">
        <v>9781775843788</v>
      </c>
      <c r="D9125" s="14">
        <v>2016</v>
      </c>
    </row>
    <row r="9126" spans="1:7" s="8" customFormat="1" ht="20.149999999999999" customHeight="1">
      <c r="A9126" s="13" t="s">
        <v>9452</v>
      </c>
      <c r="B9126" s="14">
        <v>9781770077690</v>
      </c>
      <c r="C9126" s="14">
        <v>9781775844693</v>
      </c>
      <c r="D9126" s="14">
        <v>2016</v>
      </c>
    </row>
    <row r="9127" spans="1:7" s="8" customFormat="1" ht="20.149999999999999" customHeight="1">
      <c r="A9127" s="13" t="s">
        <v>9453</v>
      </c>
      <c r="B9127" s="14">
        <v>9781775843610</v>
      </c>
      <c r="C9127" s="14">
        <v>9781775843634</v>
      </c>
      <c r="D9127" s="14">
        <v>2016</v>
      </c>
    </row>
    <row r="9128" spans="1:7" s="8" customFormat="1" ht="20.149999999999999" customHeight="1">
      <c r="A9128" s="13" t="s">
        <v>9454</v>
      </c>
      <c r="B9128" s="14">
        <v>9782212143911</v>
      </c>
      <c r="C9128" s="14">
        <v>9782212097337</v>
      </c>
      <c r="D9128" s="14">
        <v>2016</v>
      </c>
      <c r="E9128" s="15" t="s">
        <v>31</v>
      </c>
      <c r="F9128" s="15" t="s">
        <v>484</v>
      </c>
      <c r="G9128" s="15" t="s">
        <v>484</v>
      </c>
    </row>
    <row r="9129" spans="1:7" s="8" customFormat="1" ht="20.149999999999999" customHeight="1">
      <c r="A9129" s="13" t="s">
        <v>9455</v>
      </c>
      <c r="B9129" s="14">
        <v>9782922952513</v>
      </c>
      <c r="C9129" s="14">
        <v>9782922952834</v>
      </c>
      <c r="D9129" s="14">
        <v>2016</v>
      </c>
    </row>
    <row r="9130" spans="1:7" s="8" customFormat="1" ht="20.149999999999999" customHeight="1">
      <c r="A9130" s="13" t="s">
        <v>9456</v>
      </c>
      <c r="B9130" s="14">
        <v>9782922952544</v>
      </c>
      <c r="C9130" s="14">
        <v>9782922952810</v>
      </c>
      <c r="D9130" s="14">
        <v>2016</v>
      </c>
    </row>
    <row r="9131" spans="1:7" s="8" customFormat="1" ht="20.149999999999999" customHeight="1">
      <c r="A9131" s="13" t="s">
        <v>9457</v>
      </c>
      <c r="B9131" s="14">
        <v>9782212143638</v>
      </c>
      <c r="C9131" s="14">
        <v>9782212130799</v>
      </c>
      <c r="D9131" s="14">
        <v>2016</v>
      </c>
      <c r="E9131" s="15" t="s">
        <v>31</v>
      </c>
      <c r="F9131" s="15" t="s">
        <v>75</v>
      </c>
      <c r="G9131" s="15" t="s">
        <v>76</v>
      </c>
    </row>
    <row r="9132" spans="1:7" s="8" customFormat="1" ht="20.149999999999999" customHeight="1">
      <c r="A9132" s="13" t="s">
        <v>9458</v>
      </c>
      <c r="B9132" s="14">
        <v>9782212142310</v>
      </c>
      <c r="C9132" s="14">
        <v>9782212304688</v>
      </c>
      <c r="D9132" s="14">
        <v>2016</v>
      </c>
      <c r="E9132" s="15" t="s">
        <v>31</v>
      </c>
      <c r="F9132" s="15" t="s">
        <v>484</v>
      </c>
      <c r="G9132" s="15" t="s">
        <v>485</v>
      </c>
    </row>
    <row r="9133" spans="1:7" s="8" customFormat="1" ht="20.149999999999999" customHeight="1">
      <c r="A9133" s="13" t="s">
        <v>9459</v>
      </c>
      <c r="B9133" s="14">
        <v>9780128017654</v>
      </c>
      <c r="C9133" s="14">
        <v>9780128018750</v>
      </c>
      <c r="D9133" s="14">
        <v>2016</v>
      </c>
    </row>
    <row r="9134" spans="1:7" s="8" customFormat="1" ht="20.149999999999999" customHeight="1">
      <c r="A9134" s="13" t="s">
        <v>9460</v>
      </c>
      <c r="B9134" s="14">
        <v>9780128023235</v>
      </c>
      <c r="C9134" s="14">
        <v>9780128025611</v>
      </c>
      <c r="D9134" s="14">
        <v>2016</v>
      </c>
    </row>
    <row r="9135" spans="1:7" s="8" customFormat="1" ht="20.149999999999999" customHeight="1">
      <c r="A9135" s="13" t="s">
        <v>1271</v>
      </c>
      <c r="B9135" s="14">
        <v>9780128051580</v>
      </c>
      <c r="C9135" s="14">
        <v>9780128051696</v>
      </c>
      <c r="D9135" s="14">
        <v>2016</v>
      </c>
    </row>
    <row r="9136" spans="1:7" s="8" customFormat="1" ht="20.149999999999999" customHeight="1">
      <c r="A9136" s="13" t="s">
        <v>9461</v>
      </c>
      <c r="B9136" s="14">
        <v>9780128041338</v>
      </c>
      <c r="C9136" s="14">
        <v>9780128041468</v>
      </c>
      <c r="D9136" s="14">
        <v>2016</v>
      </c>
    </row>
    <row r="9137" spans="1:4" s="8" customFormat="1" ht="20.149999999999999" customHeight="1">
      <c r="A9137" s="13" t="s">
        <v>9462</v>
      </c>
      <c r="B9137" s="14">
        <v>9780128042021</v>
      </c>
      <c r="C9137" s="14">
        <v>9780128042342</v>
      </c>
      <c r="D9137" s="14">
        <v>2016</v>
      </c>
    </row>
    <row r="9138" spans="1:4" s="8" customFormat="1" ht="20.149999999999999" customHeight="1">
      <c r="A9138" s="13" t="s">
        <v>9463</v>
      </c>
      <c r="B9138" s="14">
        <v>9781782423669</v>
      </c>
      <c r="C9138" s="14">
        <v>9781782423874</v>
      </c>
      <c r="D9138" s="14">
        <v>2016</v>
      </c>
    </row>
    <row r="9139" spans="1:4" s="8" customFormat="1" ht="20.149999999999999" customHeight="1">
      <c r="A9139" s="13" t="s">
        <v>9464</v>
      </c>
      <c r="B9139" s="14">
        <v>9780323428651</v>
      </c>
      <c r="C9139" s="14">
        <v>9780323428880</v>
      </c>
      <c r="D9139" s="14">
        <v>2016</v>
      </c>
    </row>
    <row r="9140" spans="1:4" s="8" customFormat="1" ht="20.149999999999999" customHeight="1">
      <c r="A9140" s="13" t="s">
        <v>1088</v>
      </c>
      <c r="B9140" s="14">
        <v>9780128047729</v>
      </c>
      <c r="C9140" s="14">
        <v>9780128051702</v>
      </c>
      <c r="D9140" s="14">
        <v>2016</v>
      </c>
    </row>
    <row r="9141" spans="1:4" s="8" customFormat="1" ht="20.149999999999999" customHeight="1">
      <c r="A9141" s="13" t="s">
        <v>9465</v>
      </c>
      <c r="B9141" s="14">
        <v>9780081003077</v>
      </c>
      <c r="C9141" s="14">
        <v>9780081003336</v>
      </c>
      <c r="D9141" s="14">
        <v>2016</v>
      </c>
    </row>
    <row r="9142" spans="1:4" s="8" customFormat="1" ht="20.149999999999999" customHeight="1">
      <c r="A9142" s="13" t="s">
        <v>9466</v>
      </c>
      <c r="B9142" s="14">
        <v>9780128002438</v>
      </c>
      <c r="C9142" s="14">
        <v>9780128004029</v>
      </c>
      <c r="D9142" s="14">
        <v>2016</v>
      </c>
    </row>
    <row r="9143" spans="1:4" s="8" customFormat="1" ht="20.149999999999999" customHeight="1">
      <c r="A9143" s="13" t="s">
        <v>9467</v>
      </c>
      <c r="B9143" s="14">
        <v>9780081005361</v>
      </c>
      <c r="C9143" s="14">
        <v>9780081005415</v>
      </c>
      <c r="D9143" s="14">
        <v>2016</v>
      </c>
    </row>
    <row r="9144" spans="1:4" s="8" customFormat="1" ht="20.149999999999999" customHeight="1">
      <c r="A9144" s="13" t="s">
        <v>9468</v>
      </c>
      <c r="B9144" s="14">
        <v>9780081003121</v>
      </c>
      <c r="C9144" s="14">
        <v>9780081003237</v>
      </c>
      <c r="D9144" s="14">
        <v>2016</v>
      </c>
    </row>
    <row r="9145" spans="1:4" s="8" customFormat="1" ht="20.149999999999999" customHeight="1">
      <c r="A9145" s="13" t="s">
        <v>9469</v>
      </c>
      <c r="B9145" s="14">
        <v>9780081004517</v>
      </c>
      <c r="C9145" s="14">
        <v>9780081004524</v>
      </c>
      <c r="D9145" s="14">
        <v>2016</v>
      </c>
    </row>
    <row r="9146" spans="1:4" s="8" customFormat="1" ht="20.149999999999999" customHeight="1">
      <c r="A9146" s="13" t="s">
        <v>9470</v>
      </c>
      <c r="B9146" s="14">
        <v>9781782424536</v>
      </c>
      <c r="C9146" s="14">
        <v>9781782424765</v>
      </c>
      <c r="D9146" s="14">
        <v>2016</v>
      </c>
    </row>
    <row r="9147" spans="1:4" s="8" customFormat="1" ht="20.149999999999999" customHeight="1">
      <c r="A9147" s="13" t="s">
        <v>9471</v>
      </c>
      <c r="B9147" s="14">
        <v>9781785480263</v>
      </c>
      <c r="C9147" s="14">
        <v>9780081010631</v>
      </c>
      <c r="D9147" s="14">
        <v>2016</v>
      </c>
    </row>
    <row r="9148" spans="1:4" s="8" customFormat="1" ht="20.149999999999999" customHeight="1">
      <c r="A9148" s="13" t="s">
        <v>9472</v>
      </c>
      <c r="B9148" s="14">
        <v>9780128040058</v>
      </c>
      <c r="C9148" s="14">
        <v>9780128040553</v>
      </c>
      <c r="D9148" s="14">
        <v>2016</v>
      </c>
    </row>
    <row r="9149" spans="1:4" s="8" customFormat="1" ht="20.149999999999999" customHeight="1">
      <c r="A9149" s="13" t="s">
        <v>9473</v>
      </c>
      <c r="B9149" s="14">
        <v>9780128012987</v>
      </c>
      <c r="C9149" s="14">
        <v>9780128014400</v>
      </c>
      <c r="D9149" s="14">
        <v>2016</v>
      </c>
    </row>
    <row r="9150" spans="1:4" s="8" customFormat="1" ht="20.149999999999999" customHeight="1">
      <c r="A9150" s="13" t="s">
        <v>9474</v>
      </c>
      <c r="B9150" s="14">
        <v>9780128093351</v>
      </c>
      <c r="C9150" s="14">
        <v>9780128093665</v>
      </c>
      <c r="D9150" s="14">
        <v>2016</v>
      </c>
    </row>
    <row r="9151" spans="1:4" s="8" customFormat="1" ht="20.149999999999999" customHeight="1">
      <c r="A9151" s="13" t="s">
        <v>9475</v>
      </c>
      <c r="B9151" s="14">
        <v>9780128039700</v>
      </c>
      <c r="C9151" s="14">
        <v>9780128039830</v>
      </c>
      <c r="D9151" s="14">
        <v>2016</v>
      </c>
    </row>
    <row r="9152" spans="1:4" s="8" customFormat="1" ht="20.149999999999999" customHeight="1">
      <c r="A9152" s="13" t="s">
        <v>9476</v>
      </c>
      <c r="B9152" s="14">
        <v>9780128032183</v>
      </c>
      <c r="C9152" s="14">
        <v>9780128032190</v>
      </c>
      <c r="D9152" s="14">
        <v>2016</v>
      </c>
    </row>
    <row r="9153" spans="1:4" s="8" customFormat="1" ht="20.149999999999999" customHeight="1">
      <c r="A9153" s="13" t="s">
        <v>9477</v>
      </c>
      <c r="B9153" s="14">
        <v>9781893997981</v>
      </c>
      <c r="C9153" s="14">
        <v>9780128053850</v>
      </c>
      <c r="D9153" s="14">
        <v>2016</v>
      </c>
    </row>
    <row r="9154" spans="1:4" s="8" customFormat="1" ht="20.149999999999999" customHeight="1">
      <c r="A9154" s="13" t="s">
        <v>9478</v>
      </c>
      <c r="B9154" s="14">
        <v>9780128017647</v>
      </c>
      <c r="C9154" s="14">
        <v>9780128018323</v>
      </c>
      <c r="D9154" s="14">
        <v>2016</v>
      </c>
    </row>
    <row r="9155" spans="1:4" s="8" customFormat="1" ht="20.149999999999999" customHeight="1">
      <c r="A9155" s="13" t="s">
        <v>9479</v>
      </c>
      <c r="B9155" s="14">
        <v>9780128010747</v>
      </c>
      <c r="C9155" s="14">
        <v>9780128013205</v>
      </c>
      <c r="D9155" s="14">
        <v>2016</v>
      </c>
    </row>
    <row r="9156" spans="1:4" s="8" customFormat="1" ht="20.149999999999999" customHeight="1">
      <c r="A9156" s="13" t="s">
        <v>9480</v>
      </c>
      <c r="B9156" s="14">
        <v>9780128048085</v>
      </c>
      <c r="C9156" s="14">
        <v>9780128052242</v>
      </c>
      <c r="D9156" s="14">
        <v>2016</v>
      </c>
    </row>
    <row r="9157" spans="1:4" s="8" customFormat="1" ht="20.149999999999999" customHeight="1">
      <c r="A9157" s="13" t="s">
        <v>9481</v>
      </c>
      <c r="B9157" s="14">
        <v>9780323393096</v>
      </c>
      <c r="C9157" s="14">
        <v>9780323393126</v>
      </c>
      <c r="D9157" s="14">
        <v>2016</v>
      </c>
    </row>
    <row r="9158" spans="1:4" s="8" customFormat="1" ht="20.149999999999999" customHeight="1">
      <c r="A9158" s="13" t="s">
        <v>9482</v>
      </c>
      <c r="B9158" s="14">
        <v>9780128046968</v>
      </c>
      <c r="C9158" s="14">
        <v>9780128048467</v>
      </c>
      <c r="D9158" s="14">
        <v>2016</v>
      </c>
    </row>
    <row r="9159" spans="1:4" s="8" customFormat="1" ht="20.149999999999999" customHeight="1">
      <c r="A9159" s="13" t="s">
        <v>9483</v>
      </c>
      <c r="B9159" s="14">
        <v>9781785480805</v>
      </c>
      <c r="C9159" s="14">
        <v>9780081011829</v>
      </c>
      <c r="D9159" s="14">
        <v>2016</v>
      </c>
    </row>
    <row r="9160" spans="1:4" s="8" customFormat="1" ht="20.149999999999999" customHeight="1">
      <c r="A9160" s="13" t="s">
        <v>9484</v>
      </c>
      <c r="B9160" s="14">
        <v>9780128047071</v>
      </c>
      <c r="C9160" s="14">
        <v>9780128050736</v>
      </c>
      <c r="D9160" s="14">
        <v>2016</v>
      </c>
    </row>
    <row r="9161" spans="1:4" s="8" customFormat="1" ht="20.149999999999999" customHeight="1">
      <c r="A9161" s="13" t="s">
        <v>9485</v>
      </c>
      <c r="B9161" s="14">
        <v>9780444635877</v>
      </c>
      <c r="C9161" s="14">
        <v>9780444635884</v>
      </c>
      <c r="D9161" s="14">
        <v>2016</v>
      </c>
    </row>
    <row r="9162" spans="1:4" s="8" customFormat="1" ht="20.149999999999999" customHeight="1">
      <c r="A9162" s="13" t="s">
        <v>9486</v>
      </c>
      <c r="B9162" s="14">
        <v>9780128046937</v>
      </c>
      <c r="C9162" s="14">
        <v>9780128048443</v>
      </c>
      <c r="D9162" s="14">
        <v>2016</v>
      </c>
    </row>
    <row r="9163" spans="1:4" s="8" customFormat="1" ht="20.149999999999999" customHeight="1">
      <c r="A9163" s="13" t="s">
        <v>9487</v>
      </c>
      <c r="B9163" s="14">
        <v>9780081000496</v>
      </c>
      <c r="C9163" s="14">
        <v>9780081000625</v>
      </c>
      <c r="D9163" s="14">
        <v>2016</v>
      </c>
    </row>
    <row r="9164" spans="1:4" s="8" customFormat="1" ht="20.149999999999999" customHeight="1">
      <c r="A9164" s="13" t="s">
        <v>9488</v>
      </c>
      <c r="B9164" s="14">
        <v>9780123973337</v>
      </c>
      <c r="C9164" s="14">
        <v>9780123973344</v>
      </c>
      <c r="D9164" s="14">
        <v>2016</v>
      </c>
    </row>
    <row r="9165" spans="1:4" s="8" customFormat="1" ht="20.149999999999999" customHeight="1">
      <c r="A9165" s="13" t="s">
        <v>9489</v>
      </c>
      <c r="B9165" s="14">
        <v>9781782423812</v>
      </c>
      <c r="C9165" s="14">
        <v>9781782424024</v>
      </c>
      <c r="D9165" s="14">
        <v>2016</v>
      </c>
    </row>
    <row r="9166" spans="1:4" s="8" customFormat="1" ht="20.149999999999999" customHeight="1">
      <c r="A9166" s="13" t="s">
        <v>9490</v>
      </c>
      <c r="B9166" s="14">
        <v>9780128021699</v>
      </c>
      <c r="C9166" s="14">
        <v>9780128023778</v>
      </c>
      <c r="D9166" s="14">
        <v>2016</v>
      </c>
    </row>
    <row r="9167" spans="1:4" s="8" customFormat="1" ht="20.149999999999999" customHeight="1">
      <c r="A9167" s="13" t="s">
        <v>9491</v>
      </c>
      <c r="B9167" s="14">
        <v>9780128029060</v>
      </c>
      <c r="C9167" s="14">
        <v>9780128029077</v>
      </c>
      <c r="D9167" s="14">
        <v>2016</v>
      </c>
    </row>
    <row r="9168" spans="1:4" s="8" customFormat="1" ht="20.149999999999999" customHeight="1">
      <c r="A9168" s="13" t="s">
        <v>9492</v>
      </c>
      <c r="B9168" s="14">
        <v>9780128007235</v>
      </c>
      <c r="C9168" s="14">
        <v>9780128008102</v>
      </c>
      <c r="D9168" s="14">
        <v>2015</v>
      </c>
    </row>
    <row r="9169" spans="1:4" s="8" customFormat="1" ht="20.149999999999999" customHeight="1">
      <c r="A9169" s="13" t="s">
        <v>9493</v>
      </c>
      <c r="B9169" s="14">
        <v>9780128027356</v>
      </c>
      <c r="C9169" s="14">
        <v>9780128027578</v>
      </c>
      <c r="D9169" s="14">
        <v>2016</v>
      </c>
    </row>
    <row r="9170" spans="1:4" s="8" customFormat="1" ht="20.149999999999999" customHeight="1">
      <c r="A9170" s="13" t="s">
        <v>9494</v>
      </c>
      <c r="B9170" s="14">
        <v>9780081009789</v>
      </c>
      <c r="C9170" s="14">
        <v>9780128093047</v>
      </c>
      <c r="D9170" s="14">
        <v>2016</v>
      </c>
    </row>
    <row r="9171" spans="1:4" s="8" customFormat="1" ht="20.149999999999999" customHeight="1">
      <c r="A9171" s="13" t="s">
        <v>2169</v>
      </c>
      <c r="B9171" s="14">
        <v>9780128034347</v>
      </c>
      <c r="C9171" s="14">
        <v>9780128034439</v>
      </c>
      <c r="D9171" s="14">
        <v>2016</v>
      </c>
    </row>
    <row r="9172" spans="1:4" s="8" customFormat="1" ht="20.149999999999999" customHeight="1">
      <c r="A9172" s="13" t="s">
        <v>9495</v>
      </c>
      <c r="B9172" s="14">
        <v>9780128023990</v>
      </c>
      <c r="C9172" s="14">
        <v>9780128026175</v>
      </c>
      <c r="D9172" s="14">
        <v>2016</v>
      </c>
    </row>
    <row r="9173" spans="1:4" s="8" customFormat="1" ht="20.149999999999999" customHeight="1">
      <c r="A9173" s="13" t="s">
        <v>9496</v>
      </c>
      <c r="B9173" s="14">
        <v>9780128027103</v>
      </c>
      <c r="C9173" s="14">
        <v>9780128027158</v>
      </c>
      <c r="D9173" s="14">
        <v>2016</v>
      </c>
    </row>
    <row r="9174" spans="1:4" s="8" customFormat="1" ht="20.149999999999999" customHeight="1">
      <c r="A9174" s="13" t="s">
        <v>9497</v>
      </c>
      <c r="B9174" s="14">
        <v>9780081001653</v>
      </c>
      <c r="C9174" s="14">
        <v>9780081002186</v>
      </c>
      <c r="D9174" s="14">
        <v>2016</v>
      </c>
    </row>
    <row r="9175" spans="1:4" s="8" customFormat="1" ht="20.149999999999999" customHeight="1">
      <c r="A9175" s="13" t="s">
        <v>9498</v>
      </c>
      <c r="B9175" s="14">
        <v>9780128093115</v>
      </c>
      <c r="C9175" s="14">
        <v>9780128095058</v>
      </c>
      <c r="D9175" s="14">
        <v>2016</v>
      </c>
    </row>
    <row r="9176" spans="1:4" s="8" customFormat="1" ht="20.149999999999999" customHeight="1">
      <c r="A9176" s="13" t="s">
        <v>9499</v>
      </c>
      <c r="B9176" s="14">
        <v>9780128042779</v>
      </c>
      <c r="C9176" s="14">
        <v>9780128047750</v>
      </c>
      <c r="D9176" s="14">
        <v>2016</v>
      </c>
    </row>
    <row r="9177" spans="1:4" s="8" customFormat="1" ht="20.149999999999999" customHeight="1">
      <c r="A9177" s="13" t="s">
        <v>9500</v>
      </c>
      <c r="B9177" s="14">
        <v>9780128030608</v>
      </c>
      <c r="C9177" s="14">
        <v>9780128030615</v>
      </c>
      <c r="D9177" s="14">
        <v>2016</v>
      </c>
    </row>
    <row r="9178" spans="1:4" s="8" customFormat="1" ht="20.149999999999999" customHeight="1">
      <c r="A9178" s="13" t="s">
        <v>9501</v>
      </c>
      <c r="B9178" s="14">
        <v>9780128039847</v>
      </c>
      <c r="C9178" s="14">
        <v>9780128039854</v>
      </c>
      <c r="D9178" s="14">
        <v>2016</v>
      </c>
    </row>
    <row r="9179" spans="1:4" s="8" customFormat="1" ht="20.149999999999999" customHeight="1">
      <c r="A9179" s="13" t="s">
        <v>9502</v>
      </c>
      <c r="B9179" s="14">
        <v>9780081005378</v>
      </c>
      <c r="C9179" s="14">
        <v>9780081005385</v>
      </c>
      <c r="D9179" s="14">
        <v>2016</v>
      </c>
    </row>
    <row r="9180" spans="1:4" s="8" customFormat="1" ht="20.149999999999999" customHeight="1">
      <c r="A9180" s="13" t="s">
        <v>9503</v>
      </c>
      <c r="B9180" s="14">
        <v>9781782423256</v>
      </c>
      <c r="C9180" s="14">
        <v>9781782423430</v>
      </c>
      <c r="D9180" s="14">
        <v>2016</v>
      </c>
    </row>
    <row r="9181" spans="1:4" s="8" customFormat="1" ht="20.149999999999999" customHeight="1">
      <c r="A9181" s="13" t="s">
        <v>9504</v>
      </c>
      <c r="B9181" s="14">
        <v>9780128039878</v>
      </c>
      <c r="C9181" s="14">
        <v>9780128039939</v>
      </c>
      <c r="D9181" s="14">
        <v>2015</v>
      </c>
    </row>
    <row r="9182" spans="1:4" s="8" customFormat="1" ht="20.149999999999999" customHeight="1">
      <c r="A9182" s="13" t="s">
        <v>9505</v>
      </c>
      <c r="B9182" s="14">
        <v>9780128005156</v>
      </c>
      <c r="C9182" s="14">
        <v>9780128006016</v>
      </c>
      <c r="D9182" s="14">
        <v>2016</v>
      </c>
    </row>
    <row r="9183" spans="1:4" s="8" customFormat="1" ht="20.149999999999999" customHeight="1">
      <c r="A9183" s="13" t="s">
        <v>9506</v>
      </c>
      <c r="B9183" s="14">
        <v>9780128040164</v>
      </c>
      <c r="C9183" s="14">
        <v>9780128041444</v>
      </c>
      <c r="D9183" s="14">
        <v>2016</v>
      </c>
    </row>
    <row r="9184" spans="1:4" s="8" customFormat="1" ht="20.149999999999999" customHeight="1">
      <c r="A9184" s="13" t="s">
        <v>9507</v>
      </c>
      <c r="B9184" s="14">
        <v>9781782424642</v>
      </c>
      <c r="C9184" s="14">
        <v>9781782424871</v>
      </c>
      <c r="D9184" s="14">
        <v>2016</v>
      </c>
    </row>
    <row r="9185" spans="1:4" s="8" customFormat="1" ht="20.149999999999999" customHeight="1">
      <c r="A9185" s="13" t="s">
        <v>9508</v>
      </c>
      <c r="B9185" s="14">
        <v>9780323415330</v>
      </c>
      <c r="C9185" s="14">
        <v>9780323417358</v>
      </c>
      <c r="D9185" s="14">
        <v>2016</v>
      </c>
    </row>
    <row r="9186" spans="1:4" s="8" customFormat="1" ht="20.149999999999999" customHeight="1">
      <c r="A9186" s="13" t="s">
        <v>9509</v>
      </c>
      <c r="B9186" s="14">
        <v>9781681081984</v>
      </c>
      <c r="C9186" s="14">
        <v>9781681081977</v>
      </c>
      <c r="D9186" s="14">
        <v>2016</v>
      </c>
    </row>
    <row r="9187" spans="1:4" s="8" customFormat="1" ht="20.149999999999999" customHeight="1">
      <c r="A9187" s="13" t="s">
        <v>9510</v>
      </c>
      <c r="B9187" s="14">
        <v>9780123850287</v>
      </c>
      <c r="C9187" s="14">
        <v>9780123850294</v>
      </c>
      <c r="D9187" s="14">
        <v>2015</v>
      </c>
    </row>
    <row r="9188" spans="1:4" s="8" customFormat="1" ht="20.149999999999999" customHeight="1">
      <c r="A9188" s="13" t="s">
        <v>6707</v>
      </c>
      <c r="B9188" s="14">
        <v>9780128047118</v>
      </c>
      <c r="C9188" s="14">
        <v>9780128047576</v>
      </c>
      <c r="D9188" s="14">
        <v>2016</v>
      </c>
    </row>
    <row r="9189" spans="1:4" s="8" customFormat="1" ht="20.149999999999999" customHeight="1">
      <c r="A9189" s="13" t="s">
        <v>9511</v>
      </c>
      <c r="B9189" s="14">
        <v>9780128036617</v>
      </c>
      <c r="C9189" s="14">
        <v>9780128037010</v>
      </c>
      <c r="D9189" s="14">
        <v>2016</v>
      </c>
    </row>
    <row r="9190" spans="1:4" s="8" customFormat="1" ht="20.149999999999999" customHeight="1">
      <c r="A9190" s="13" t="s">
        <v>9512</v>
      </c>
      <c r="B9190" s="14">
        <v>9780323371254</v>
      </c>
      <c r="C9190" s="14">
        <v>9780323374668</v>
      </c>
      <c r="D9190" s="14">
        <v>2016</v>
      </c>
    </row>
    <row r="9191" spans="1:4" s="8" customFormat="1" ht="20.149999999999999" customHeight="1">
      <c r="A9191" s="13" t="s">
        <v>9513</v>
      </c>
      <c r="B9191" s="14">
        <v>9780081008706</v>
      </c>
      <c r="C9191" s="14">
        <v>9780081000830</v>
      </c>
      <c r="D9191" s="14">
        <v>2016</v>
      </c>
    </row>
    <row r="9192" spans="1:4" s="8" customFormat="1" ht="20.149999999999999" customHeight="1">
      <c r="A9192" s="13" t="s">
        <v>9514</v>
      </c>
      <c r="B9192" s="14">
        <v>9780128042281</v>
      </c>
      <c r="C9192" s="14">
        <v>9780128042700</v>
      </c>
      <c r="D9192" s="14">
        <v>2016</v>
      </c>
    </row>
    <row r="9193" spans="1:4" s="8" customFormat="1" ht="20.149999999999999" customHeight="1">
      <c r="A9193" s="13" t="s">
        <v>9515</v>
      </c>
      <c r="B9193" s="14">
        <v>9780128034118</v>
      </c>
      <c r="C9193" s="14">
        <v>9780128034286</v>
      </c>
      <c r="D9193" s="14">
        <v>2016</v>
      </c>
    </row>
    <row r="9194" spans="1:4" s="8" customFormat="1" ht="20.149999999999999" customHeight="1">
      <c r="A9194" s="13" t="s">
        <v>9516</v>
      </c>
      <c r="B9194" s="14">
        <v>9780323428620</v>
      </c>
      <c r="C9194" s="14">
        <v>9780323428859</v>
      </c>
      <c r="D9194" s="14">
        <v>2016</v>
      </c>
    </row>
    <row r="9195" spans="1:4" s="8" customFormat="1" ht="20.149999999999999" customHeight="1">
      <c r="A9195" s="13" t="s">
        <v>9517</v>
      </c>
      <c r="B9195" s="14">
        <v>9781782423263</v>
      </c>
      <c r="C9195" s="14">
        <v>9781782423447</v>
      </c>
      <c r="D9195" s="14">
        <v>2016</v>
      </c>
    </row>
    <row r="9196" spans="1:4" s="8" customFormat="1" ht="20.149999999999999" customHeight="1">
      <c r="A9196" s="13" t="s">
        <v>9518</v>
      </c>
      <c r="B9196" s="14">
        <v>9780124200845</v>
      </c>
      <c r="C9196" s="14">
        <v>9780128004289</v>
      </c>
      <c r="D9196" s="14">
        <v>2015</v>
      </c>
    </row>
    <row r="9197" spans="1:4" s="8" customFormat="1" ht="20.149999999999999" customHeight="1">
      <c r="A9197" s="13" t="s">
        <v>9519</v>
      </c>
      <c r="B9197" s="14">
        <v>9780128035962</v>
      </c>
      <c r="C9197" s="14">
        <v>9780128036136</v>
      </c>
      <c r="D9197" s="14">
        <v>2016</v>
      </c>
    </row>
    <row r="9198" spans="1:4" s="8" customFormat="1" ht="20.149999999999999" customHeight="1">
      <c r="A9198" s="13" t="s">
        <v>9520</v>
      </c>
      <c r="B9198" s="14">
        <v>9780128096598</v>
      </c>
      <c r="C9198" s="14">
        <v>9780128039021</v>
      </c>
      <c r="D9198" s="14">
        <v>2016</v>
      </c>
    </row>
    <row r="9199" spans="1:4" s="8" customFormat="1" ht="20.149999999999999" customHeight="1">
      <c r="A9199" s="13" t="s">
        <v>9521</v>
      </c>
      <c r="B9199" s="14">
        <v>9780128042984</v>
      </c>
      <c r="C9199" s="14">
        <v>9780128043691</v>
      </c>
      <c r="D9199" s="14">
        <v>2016</v>
      </c>
    </row>
    <row r="9200" spans="1:4" s="8" customFormat="1" ht="20.149999999999999" customHeight="1">
      <c r="A9200" s="13" t="s">
        <v>9522</v>
      </c>
      <c r="B9200" s="14">
        <v>9780128046814</v>
      </c>
      <c r="C9200" s="14">
        <v>9780128048344</v>
      </c>
      <c r="D9200" s="14">
        <v>2016</v>
      </c>
    </row>
    <row r="9201" spans="1:4" s="8" customFormat="1" ht="20.149999999999999" customHeight="1">
      <c r="A9201" s="13" t="s">
        <v>9523</v>
      </c>
      <c r="B9201" s="14">
        <v>9780128000021</v>
      </c>
      <c r="C9201" s="14">
        <v>9780128005767</v>
      </c>
      <c r="D9201" s="14">
        <v>2016</v>
      </c>
    </row>
    <row r="9202" spans="1:4" s="8" customFormat="1" ht="20.149999999999999" customHeight="1">
      <c r="A9202" s="13" t="s">
        <v>9524</v>
      </c>
      <c r="B9202" s="14">
        <v>9780081008713</v>
      </c>
      <c r="C9202" s="14">
        <v>9780081000557</v>
      </c>
      <c r="D9202" s="14">
        <v>2016</v>
      </c>
    </row>
    <row r="9203" spans="1:4" s="8" customFormat="1" ht="20.149999999999999" customHeight="1">
      <c r="A9203" s="13" t="s">
        <v>9525</v>
      </c>
      <c r="B9203" s="14">
        <v>9780444636034</v>
      </c>
      <c r="C9203" s="14">
        <v>9780444636119</v>
      </c>
      <c r="D9203" s="14">
        <v>2016</v>
      </c>
    </row>
    <row r="9204" spans="1:4" s="8" customFormat="1" ht="20.149999999999999" customHeight="1">
      <c r="A9204" s="13" t="s">
        <v>9526</v>
      </c>
      <c r="B9204" s="14">
        <v>9780128015360</v>
      </c>
      <c r="C9204" s="14">
        <v>9780128017302</v>
      </c>
      <c r="D9204" s="14">
        <v>2015</v>
      </c>
    </row>
    <row r="9205" spans="1:4" s="8" customFormat="1" ht="20.149999999999999" customHeight="1">
      <c r="A9205" s="13" t="s">
        <v>9527</v>
      </c>
      <c r="B9205" s="14">
        <v>9781630670566</v>
      </c>
      <c r="C9205" s="14">
        <v>9781630670573</v>
      </c>
      <c r="D9205" s="14">
        <v>2016</v>
      </c>
    </row>
    <row r="9206" spans="1:4" s="8" customFormat="1" ht="20.149999999999999" customHeight="1">
      <c r="A9206" s="13" t="s">
        <v>9528</v>
      </c>
      <c r="B9206" s="14">
        <v>9780128014752</v>
      </c>
      <c r="C9206" s="14">
        <v>9780128015810</v>
      </c>
      <c r="D9206" s="14">
        <v>2015</v>
      </c>
    </row>
    <row r="9207" spans="1:4" s="8" customFormat="1" ht="20.149999999999999" customHeight="1">
      <c r="A9207" s="13" t="s">
        <v>9529</v>
      </c>
      <c r="B9207" s="14">
        <v>9780128044551</v>
      </c>
      <c r="C9207" s="14">
        <v>9780128045022</v>
      </c>
      <c r="D9207" s="14">
        <v>2016</v>
      </c>
    </row>
    <row r="9208" spans="1:4" s="8" customFormat="1" ht="20.149999999999999" customHeight="1">
      <c r="A9208" s="13" t="s">
        <v>9530</v>
      </c>
      <c r="B9208" s="14">
        <v>9780124071568</v>
      </c>
      <c r="C9208" s="14">
        <v>9780080993812</v>
      </c>
      <c r="D9208" s="14">
        <v>2016</v>
      </c>
    </row>
    <row r="9209" spans="1:4" s="8" customFormat="1" ht="20.149999999999999" customHeight="1">
      <c r="A9209" s="13" t="s">
        <v>9531</v>
      </c>
      <c r="B9209" s="14">
        <v>9780444634757</v>
      </c>
      <c r="C9209" s="14">
        <v>9780081000533</v>
      </c>
      <c r="D9209" s="14">
        <v>2016</v>
      </c>
    </row>
    <row r="9210" spans="1:4" s="8" customFormat="1" ht="20.149999999999999" customHeight="1">
      <c r="A9210" s="13" t="s">
        <v>9532</v>
      </c>
      <c r="B9210" s="14">
        <v>9780081007334</v>
      </c>
      <c r="C9210" s="14">
        <v>9780081007341</v>
      </c>
      <c r="D9210" s="14">
        <v>2016</v>
      </c>
    </row>
    <row r="9211" spans="1:4" s="8" customFormat="1" ht="20.149999999999999" customHeight="1">
      <c r="A9211" s="13" t="s">
        <v>9533</v>
      </c>
      <c r="B9211" s="14">
        <v>9781681080536</v>
      </c>
      <c r="C9211" s="14">
        <v>9781681080529</v>
      </c>
      <c r="D9211" s="14">
        <v>2016</v>
      </c>
    </row>
    <row r="9212" spans="1:4" s="8" customFormat="1" ht="20.149999999999999" customHeight="1">
      <c r="A9212" s="13" t="s">
        <v>9534</v>
      </c>
      <c r="B9212" s="14">
        <v>9780081002216</v>
      </c>
      <c r="C9212" s="14">
        <v>9780081002346</v>
      </c>
      <c r="D9212" s="14">
        <v>2016</v>
      </c>
    </row>
    <row r="9213" spans="1:4" s="8" customFormat="1" ht="20.149999999999999" customHeight="1">
      <c r="A9213" s="13" t="s">
        <v>9535</v>
      </c>
      <c r="B9213" s="14">
        <v>9780128093795</v>
      </c>
      <c r="C9213" s="14">
        <v>9780128093689</v>
      </c>
      <c r="D9213" s="14">
        <v>2016</v>
      </c>
    </row>
    <row r="9214" spans="1:4" s="8" customFormat="1" ht="20.149999999999999" customHeight="1">
      <c r="A9214" s="13" t="s">
        <v>9536</v>
      </c>
      <c r="B9214" s="14">
        <v>9780123944375</v>
      </c>
      <c r="C9214" s="14">
        <v>9780123947864</v>
      </c>
      <c r="D9214" s="14">
        <v>2015</v>
      </c>
    </row>
    <row r="9215" spans="1:4" s="8" customFormat="1" ht="20.149999999999999" customHeight="1">
      <c r="A9215" s="13" t="s">
        <v>9537</v>
      </c>
      <c r="B9215" s="14">
        <v>9780128030882</v>
      </c>
      <c r="C9215" s="14">
        <v>9780128030899</v>
      </c>
      <c r="D9215" s="14">
        <v>2016</v>
      </c>
    </row>
    <row r="9216" spans="1:4" s="8" customFormat="1" ht="20.149999999999999" customHeight="1">
      <c r="A9216" s="13" t="s">
        <v>9538</v>
      </c>
      <c r="B9216" s="14">
        <v>9781630670474</v>
      </c>
      <c r="C9216" s="14">
        <v>9781630670481</v>
      </c>
      <c r="D9216" s="14">
        <v>2016</v>
      </c>
    </row>
    <row r="9217" spans="1:4" s="8" customFormat="1" ht="20.149999999999999" customHeight="1">
      <c r="A9217" s="13" t="s">
        <v>9539</v>
      </c>
      <c r="B9217" s="14">
        <v>9780323415323</v>
      </c>
      <c r="C9217" s="14">
        <v>9780323417341</v>
      </c>
      <c r="D9217" s="14">
        <v>2016</v>
      </c>
    </row>
    <row r="9218" spans="1:4" s="8" customFormat="1" ht="20.149999999999999" customHeight="1">
      <c r="A9218" s="13" t="s">
        <v>9540</v>
      </c>
      <c r="B9218" s="14">
        <v>9780323428613</v>
      </c>
      <c r="C9218" s="14">
        <v>9780323428842</v>
      </c>
      <c r="D9218" s="14">
        <v>2016</v>
      </c>
    </row>
    <row r="9219" spans="1:4" s="8" customFormat="1" ht="20.149999999999999" customHeight="1">
      <c r="A9219" s="13" t="s">
        <v>9541</v>
      </c>
      <c r="B9219" s="14">
        <v>9780128035078</v>
      </c>
      <c r="C9219" s="14">
        <v>9780128035436</v>
      </c>
      <c r="D9219" s="14">
        <v>2015</v>
      </c>
    </row>
    <row r="9220" spans="1:4" s="8" customFormat="1" ht="20.149999999999999" customHeight="1">
      <c r="A9220" s="13" t="s">
        <v>9542</v>
      </c>
      <c r="B9220" s="14">
        <v>9780128035269</v>
      </c>
      <c r="C9220" s="14">
        <v>9780128035658</v>
      </c>
      <c r="D9220" s="14">
        <v>2016</v>
      </c>
    </row>
    <row r="9221" spans="1:4" s="8" customFormat="1" ht="20.149999999999999" customHeight="1">
      <c r="A9221" s="13" t="s">
        <v>2169</v>
      </c>
      <c r="B9221" s="14">
        <v>9780128046821</v>
      </c>
      <c r="C9221" s="14">
        <v>9780128048351</v>
      </c>
      <c r="D9221" s="14">
        <v>2016</v>
      </c>
    </row>
    <row r="9222" spans="1:4" s="8" customFormat="1" ht="20.149999999999999" customHeight="1">
      <c r="A9222" s="13" t="s">
        <v>9543</v>
      </c>
      <c r="B9222" s="14">
        <v>9780128018859</v>
      </c>
      <c r="C9222" s="14">
        <v>9780128018606</v>
      </c>
      <c r="D9222" s="14">
        <v>2016</v>
      </c>
    </row>
    <row r="9223" spans="1:4" s="8" customFormat="1" ht="20.149999999999999" customHeight="1">
      <c r="A9223" s="13" t="s">
        <v>9544</v>
      </c>
      <c r="B9223" s="14">
        <v>9780081000410</v>
      </c>
      <c r="C9223" s="14">
        <v>9780081000601</v>
      </c>
      <c r="D9223" s="14">
        <v>2016</v>
      </c>
    </row>
    <row r="9224" spans="1:4" s="8" customFormat="1" ht="20.149999999999999" customHeight="1">
      <c r="A9224" s="13" t="s">
        <v>9545</v>
      </c>
      <c r="B9224" s="14">
        <v>9780081002148</v>
      </c>
      <c r="C9224" s="14">
        <v>9780081002094</v>
      </c>
      <c r="D9224" s="14">
        <v>2016</v>
      </c>
    </row>
    <row r="9225" spans="1:4" s="8" customFormat="1" ht="20.149999999999999" customHeight="1">
      <c r="A9225" s="13" t="s">
        <v>9546</v>
      </c>
      <c r="B9225" s="14">
        <v>9781630670382</v>
      </c>
      <c r="C9225" s="14">
        <v>9781630670399</v>
      </c>
      <c r="D9225" s="14">
        <v>2015</v>
      </c>
    </row>
    <row r="9226" spans="1:4" s="8" customFormat="1" ht="20.149999999999999" customHeight="1">
      <c r="A9226" s="13" t="s">
        <v>9547</v>
      </c>
      <c r="B9226" s="14">
        <v>9780123851321</v>
      </c>
      <c r="C9226" s="14">
        <v>9780123851338</v>
      </c>
      <c r="D9226" s="14">
        <v>2015</v>
      </c>
    </row>
    <row r="9227" spans="1:4" s="8" customFormat="1" ht="20.149999999999999" customHeight="1">
      <c r="A9227" s="13" t="s">
        <v>9548</v>
      </c>
      <c r="B9227" s="14">
        <v>9780128032657</v>
      </c>
      <c r="C9227" s="14">
        <v>9780128032664</v>
      </c>
      <c r="D9227" s="14">
        <v>2016</v>
      </c>
    </row>
    <row r="9228" spans="1:4" s="8" customFormat="1" ht="20.149999999999999" customHeight="1">
      <c r="A9228" s="13" t="s">
        <v>9549</v>
      </c>
      <c r="B9228" s="14">
        <v>9780323371278</v>
      </c>
      <c r="C9228" s="14">
        <v>9780323374996</v>
      </c>
      <c r="D9228" s="14">
        <v>2016</v>
      </c>
    </row>
    <row r="9229" spans="1:4" s="8" customFormat="1" ht="20.149999999999999" customHeight="1">
      <c r="A9229" s="13" t="s">
        <v>9550</v>
      </c>
      <c r="B9229" s="14">
        <v>9781782424468</v>
      </c>
      <c r="C9229" s="14">
        <v>9781782424697</v>
      </c>
      <c r="D9229" s="14">
        <v>2016</v>
      </c>
    </row>
    <row r="9230" spans="1:4" s="8" customFormat="1" ht="20.149999999999999" customHeight="1">
      <c r="A9230" s="13" t="s">
        <v>9551</v>
      </c>
      <c r="B9230" s="14">
        <v>9780128048092</v>
      </c>
      <c r="C9230" s="14">
        <v>9780128052259</v>
      </c>
      <c r="D9230" s="14">
        <v>2016</v>
      </c>
    </row>
    <row r="9231" spans="1:4" s="8" customFormat="1" ht="20.149999999999999" customHeight="1">
      <c r="A9231" s="13" t="s">
        <v>9552</v>
      </c>
      <c r="B9231" s="14">
        <v>9780128048153</v>
      </c>
      <c r="C9231" s="14">
        <v>9780128052310</v>
      </c>
      <c r="D9231" s="14">
        <v>2016</v>
      </c>
    </row>
    <row r="9232" spans="1:4" s="8" customFormat="1" ht="20.149999999999999" customHeight="1">
      <c r="A9232" s="13" t="s">
        <v>9553</v>
      </c>
      <c r="B9232" s="14">
        <v>9780128024607</v>
      </c>
      <c r="C9232" s="14">
        <v>9780128026335</v>
      </c>
      <c r="D9232" s="14">
        <v>2016</v>
      </c>
    </row>
    <row r="9233" spans="1:7" s="8" customFormat="1" ht="20.149999999999999" customHeight="1">
      <c r="A9233" s="13" t="s">
        <v>9554</v>
      </c>
      <c r="B9233" s="14">
        <v>9780323401838</v>
      </c>
      <c r="C9233" s="14">
        <v>9780323413916</v>
      </c>
      <c r="D9233" s="14">
        <v>2016</v>
      </c>
    </row>
    <row r="9234" spans="1:7" s="8" customFormat="1" ht="20.149999999999999" customHeight="1">
      <c r="A9234" s="13" t="s">
        <v>9555</v>
      </c>
      <c r="B9234" s="14">
        <v>9780128005736</v>
      </c>
      <c r="C9234" s="14">
        <v>9780128006726</v>
      </c>
      <c r="D9234" s="14">
        <v>2016</v>
      </c>
    </row>
    <row r="9235" spans="1:7" s="8" customFormat="1" ht="20.149999999999999" customHeight="1">
      <c r="A9235" s="13" t="s">
        <v>9556</v>
      </c>
      <c r="B9235" s="14">
        <v>9780128037676</v>
      </c>
      <c r="C9235" s="14">
        <v>9780128038246</v>
      </c>
      <c r="D9235" s="14">
        <v>2015</v>
      </c>
    </row>
    <row r="9236" spans="1:7" s="8" customFormat="1" ht="20.149999999999999" customHeight="1">
      <c r="A9236" s="13" t="s">
        <v>9557</v>
      </c>
      <c r="B9236" s="14">
        <v>9780128021859</v>
      </c>
      <c r="C9236" s="14">
        <v>9780128025291</v>
      </c>
      <c r="D9236" s="14">
        <v>2016</v>
      </c>
    </row>
    <row r="9237" spans="1:7" s="8" customFormat="1" ht="20.149999999999999" customHeight="1">
      <c r="A9237" s="13" t="s">
        <v>9558</v>
      </c>
      <c r="B9237" s="14">
        <v>9780128026502</v>
      </c>
      <c r="C9237" s="14">
        <v>9780128026786</v>
      </c>
      <c r="D9237" s="14">
        <v>2016</v>
      </c>
    </row>
    <row r="9238" spans="1:7" s="8" customFormat="1" ht="20.149999999999999" customHeight="1">
      <c r="A9238" s="13" t="s">
        <v>9559</v>
      </c>
      <c r="B9238" s="14">
        <v>9780128016947</v>
      </c>
      <c r="C9238" s="14">
        <v>9780128017869</v>
      </c>
      <c r="D9238" s="14">
        <v>2016</v>
      </c>
    </row>
    <row r="9239" spans="1:7" s="8" customFormat="1" ht="20.149999999999999" customHeight="1">
      <c r="A9239" s="13" t="s">
        <v>9560</v>
      </c>
      <c r="B9239" s="14">
        <v>9780081006146</v>
      </c>
      <c r="C9239" s="14">
        <v>9780081006221</v>
      </c>
      <c r="D9239" s="14">
        <v>2016</v>
      </c>
    </row>
    <row r="9240" spans="1:7" s="8" customFormat="1" ht="20.149999999999999" customHeight="1">
      <c r="A9240" s="13" t="s">
        <v>9561</v>
      </c>
      <c r="B9240" s="14">
        <v>9780128047781</v>
      </c>
      <c r="C9240" s="14">
        <v>9780128051733</v>
      </c>
      <c r="D9240" s="14">
        <v>2016</v>
      </c>
    </row>
    <row r="9241" spans="1:7" s="8" customFormat="1" ht="20.149999999999999" customHeight="1">
      <c r="A9241" s="13" t="s">
        <v>9562</v>
      </c>
      <c r="B9241" s="14">
        <v>9780128012451</v>
      </c>
      <c r="C9241" s="14">
        <v>9780128013588</v>
      </c>
      <c r="D9241" s="14">
        <v>2015</v>
      </c>
    </row>
    <row r="9242" spans="1:7" s="8" customFormat="1" ht="20.149999999999999" customHeight="1">
      <c r="A9242" s="13" t="s">
        <v>9563</v>
      </c>
      <c r="B9242" s="14">
        <v>9782809711592</v>
      </c>
      <c r="C9242" s="14">
        <v>9782809731439</v>
      </c>
      <c r="D9242" s="14">
        <v>2016</v>
      </c>
      <c r="E9242" s="15" t="s">
        <v>194</v>
      </c>
      <c r="F9242" s="15" t="s">
        <v>194</v>
      </c>
      <c r="G9242" s="15" t="s">
        <v>194</v>
      </c>
    </row>
    <row r="9243" spans="1:7" s="8" customFormat="1" ht="20.149999999999999" customHeight="1">
      <c r="A9243" s="13" t="s">
        <v>9564</v>
      </c>
      <c r="B9243" s="14">
        <v>9782759224104</v>
      </c>
      <c r="C9243" s="14">
        <v>9782759224111</v>
      </c>
      <c r="D9243" s="14">
        <v>2016</v>
      </c>
      <c r="E9243" s="15" t="s">
        <v>157</v>
      </c>
      <c r="F9243" s="15" t="s">
        <v>240</v>
      </c>
      <c r="G9243" s="15" t="s">
        <v>881</v>
      </c>
    </row>
    <row r="9244" spans="1:7" s="8" customFormat="1" ht="20.149999999999999" customHeight="1">
      <c r="A9244" s="13" t="s">
        <v>9565</v>
      </c>
      <c r="B9244" s="14">
        <v>9782876144163</v>
      </c>
      <c r="C9244" s="14">
        <v>9782759206612</v>
      </c>
      <c r="D9244" s="14">
        <v>2000</v>
      </c>
    </row>
    <row r="9245" spans="1:7" s="8" customFormat="1" ht="20.149999999999999" customHeight="1">
      <c r="A9245" s="13" t="s">
        <v>9566</v>
      </c>
      <c r="B9245" s="14">
        <v>9782351561591</v>
      </c>
      <c r="C9245" s="14"/>
      <c r="D9245" s="14">
        <v>2015</v>
      </c>
      <c r="E9245" s="15" t="s">
        <v>157</v>
      </c>
      <c r="F9245" s="15" t="s">
        <v>240</v>
      </c>
      <c r="G9245" s="15" t="s">
        <v>389</v>
      </c>
    </row>
    <row r="9246" spans="1:7" s="8" customFormat="1" ht="20.149999999999999" customHeight="1">
      <c r="A9246" s="13" t="s">
        <v>9567</v>
      </c>
      <c r="B9246" s="14">
        <v>9782212138047</v>
      </c>
      <c r="C9246" s="14">
        <v>9782212304664</v>
      </c>
      <c r="D9246" s="14">
        <v>2016</v>
      </c>
      <c r="E9246" s="15" t="s">
        <v>31</v>
      </c>
      <c r="F9246" s="15" t="s">
        <v>32</v>
      </c>
      <c r="G9246" s="15" t="s">
        <v>1614</v>
      </c>
    </row>
    <row r="9247" spans="1:7" s="8" customFormat="1" ht="20.149999999999999" customHeight="1">
      <c r="A9247" s="13" t="s">
        <v>9568</v>
      </c>
      <c r="B9247" s="14">
        <v>9780470319581</v>
      </c>
      <c r="C9247" s="14">
        <v>9781118836798</v>
      </c>
      <c r="D9247" s="14">
        <v>2007</v>
      </c>
    </row>
    <row r="9248" spans="1:7" s="8" customFormat="1" ht="20.149999999999999" customHeight="1">
      <c r="A9248" s="13" t="s">
        <v>9569</v>
      </c>
      <c r="B9248" s="14">
        <v>9782212141351</v>
      </c>
      <c r="C9248" s="14">
        <v>9782212296037</v>
      </c>
      <c r="D9248" s="14">
        <v>2016</v>
      </c>
      <c r="E9248" s="15" t="s">
        <v>273</v>
      </c>
      <c r="F9248" s="15" t="s">
        <v>473</v>
      </c>
      <c r="G9248" s="15" t="s">
        <v>474</v>
      </c>
    </row>
    <row r="9249" spans="1:7" s="8" customFormat="1" ht="20.149999999999999" customHeight="1">
      <c r="A9249" s="13" t="s">
        <v>9570</v>
      </c>
      <c r="B9249" s="14">
        <v>9782759221714</v>
      </c>
      <c r="C9249" s="14">
        <v>9782759221721</v>
      </c>
      <c r="D9249" s="14">
        <v>2014</v>
      </c>
      <c r="E9249" s="15" t="s">
        <v>236</v>
      </c>
      <c r="F9249" s="15" t="s">
        <v>8246</v>
      </c>
      <c r="G9249" s="15" t="s">
        <v>9571</v>
      </c>
    </row>
    <row r="9250" spans="1:7" s="8" customFormat="1" ht="20.149999999999999" customHeight="1">
      <c r="A9250" s="13" t="s">
        <v>9572</v>
      </c>
      <c r="B9250" s="14">
        <v>9782759206070</v>
      </c>
      <c r="C9250" s="14">
        <v>9782759206087</v>
      </c>
      <c r="D9250" s="14">
        <v>2010</v>
      </c>
      <c r="E9250" s="15" t="s">
        <v>157</v>
      </c>
      <c r="F9250" s="15" t="s">
        <v>240</v>
      </c>
      <c r="G9250" s="15" t="s">
        <v>353</v>
      </c>
    </row>
    <row r="9251" spans="1:7" s="8" customFormat="1" ht="20.149999999999999" customHeight="1">
      <c r="A9251" s="13" t="s">
        <v>9573</v>
      </c>
      <c r="B9251" s="14">
        <v>9782905434753</v>
      </c>
      <c r="C9251" s="14">
        <v>9782759201136</v>
      </c>
      <c r="D9251" s="14">
        <v>1997</v>
      </c>
      <c r="E9251" s="15" t="s">
        <v>157</v>
      </c>
      <c r="F9251" s="15" t="s">
        <v>240</v>
      </c>
      <c r="G9251" s="15" t="s">
        <v>3520</v>
      </c>
    </row>
    <row r="9252" spans="1:7" s="8" customFormat="1" ht="20.149999999999999" customHeight="1">
      <c r="A9252" s="13" t="s">
        <v>9574</v>
      </c>
      <c r="B9252" s="14">
        <v>9782759224302</v>
      </c>
      <c r="C9252" s="14">
        <v>9782759224319</v>
      </c>
      <c r="D9252" s="14">
        <v>2016</v>
      </c>
      <c r="E9252" s="15" t="s">
        <v>9575</v>
      </c>
      <c r="F9252" s="15" t="s">
        <v>9576</v>
      </c>
      <c r="G9252" s="15" t="s">
        <v>9577</v>
      </c>
    </row>
    <row r="9253" spans="1:7" s="8" customFormat="1" ht="20.149999999999999" customHeight="1">
      <c r="A9253" s="13" t="s">
        <v>9578</v>
      </c>
      <c r="B9253" s="14">
        <v>9782876144736</v>
      </c>
      <c r="C9253" s="14">
        <v>9782759206629</v>
      </c>
      <c r="D9253" s="14">
        <v>2001</v>
      </c>
      <c r="E9253" s="15" t="s">
        <v>157</v>
      </c>
      <c r="F9253" s="15" t="s">
        <v>240</v>
      </c>
      <c r="G9253" s="15" t="s">
        <v>885</v>
      </c>
    </row>
    <row r="9254" spans="1:7" s="8" customFormat="1" ht="20.149999999999999" customHeight="1">
      <c r="A9254" s="13" t="s">
        <v>9579</v>
      </c>
      <c r="B9254" s="14">
        <v>9782876145795</v>
      </c>
      <c r="C9254" s="14">
        <v>9782759206742</v>
      </c>
      <c r="D9254" s="14">
        <v>2004</v>
      </c>
    </row>
    <row r="9255" spans="1:7" s="8" customFormat="1" ht="20.149999999999999" customHeight="1">
      <c r="A9255" s="13" t="s">
        <v>9580</v>
      </c>
      <c r="B9255" s="14">
        <v>9782759223893</v>
      </c>
      <c r="C9255" s="14">
        <v>9782759223909</v>
      </c>
      <c r="D9255" s="14">
        <v>2015</v>
      </c>
      <c r="E9255" s="15" t="s">
        <v>265</v>
      </c>
      <c r="F9255" s="15" t="s">
        <v>266</v>
      </c>
      <c r="G9255" s="15" t="s">
        <v>266</v>
      </c>
    </row>
    <row r="9256" spans="1:7" s="8" customFormat="1" ht="20.149999999999999" customHeight="1">
      <c r="A9256" s="13" t="s">
        <v>9581</v>
      </c>
      <c r="B9256" s="14">
        <v>9782759223732</v>
      </c>
      <c r="C9256" s="14">
        <v>9782759223749</v>
      </c>
      <c r="D9256" s="14">
        <v>2015</v>
      </c>
      <c r="E9256" s="15" t="s">
        <v>157</v>
      </c>
      <c r="F9256" s="15" t="s">
        <v>240</v>
      </c>
      <c r="G9256" s="15" t="s">
        <v>873</v>
      </c>
    </row>
    <row r="9257" spans="1:7" s="8" customFormat="1" ht="20.149999999999999" customHeight="1">
      <c r="A9257" s="13" t="s">
        <v>9582</v>
      </c>
      <c r="B9257" s="14">
        <v>9782759223862</v>
      </c>
      <c r="C9257" s="14">
        <v>9782759223879</v>
      </c>
      <c r="D9257" s="14">
        <v>2015</v>
      </c>
      <c r="E9257" s="15" t="s">
        <v>9583</v>
      </c>
      <c r="F9257" s="15" t="s">
        <v>9583</v>
      </c>
      <c r="G9257" s="15" t="s">
        <v>9583</v>
      </c>
    </row>
    <row r="9258" spans="1:7" s="8" customFormat="1" ht="20.149999999999999" customHeight="1">
      <c r="A9258" s="13" t="s">
        <v>9584</v>
      </c>
      <c r="B9258" s="14">
        <v>9782759223978</v>
      </c>
      <c r="C9258" s="14">
        <v>9782759223961</v>
      </c>
      <c r="D9258" s="14">
        <v>2015</v>
      </c>
      <c r="E9258" s="15" t="s">
        <v>68</v>
      </c>
    </row>
    <row r="9259" spans="1:7" s="8" customFormat="1" ht="20.149999999999999" customHeight="1">
      <c r="A9259" s="13" t="s">
        <v>9585</v>
      </c>
      <c r="B9259" s="14">
        <v>9782759224166</v>
      </c>
      <c r="C9259" s="14">
        <v>9782759224173</v>
      </c>
      <c r="D9259" s="14">
        <v>2015</v>
      </c>
      <c r="E9259" s="15" t="s">
        <v>157</v>
      </c>
      <c r="F9259" s="15" t="s">
        <v>240</v>
      </c>
      <c r="G9259" s="15" t="s">
        <v>241</v>
      </c>
    </row>
    <row r="9260" spans="1:7" s="8" customFormat="1" ht="20.149999999999999" customHeight="1">
      <c r="A9260" s="13" t="s">
        <v>9586</v>
      </c>
      <c r="B9260" s="14">
        <v>9782759223985</v>
      </c>
      <c r="C9260" s="14">
        <v>9782759223992</v>
      </c>
      <c r="D9260" s="14">
        <v>2015</v>
      </c>
      <c r="E9260" s="15" t="s">
        <v>129</v>
      </c>
      <c r="F9260" s="15" t="s">
        <v>130</v>
      </c>
      <c r="G9260" s="15" t="s">
        <v>130</v>
      </c>
    </row>
    <row r="9261" spans="1:7" s="8" customFormat="1" ht="20.149999999999999" customHeight="1">
      <c r="A9261" s="13" t="s">
        <v>9587</v>
      </c>
      <c r="B9261" s="14">
        <v>9782759223374</v>
      </c>
      <c r="C9261" s="14">
        <v>9782759223381</v>
      </c>
      <c r="D9261" s="14">
        <v>2015</v>
      </c>
      <c r="E9261" s="15" t="s">
        <v>374</v>
      </c>
    </row>
    <row r="9262" spans="1:7" s="8" customFormat="1" ht="20.149999999999999" customHeight="1">
      <c r="A9262" s="13" t="s">
        <v>9588</v>
      </c>
      <c r="B9262" s="14">
        <v>9782876144408</v>
      </c>
      <c r="C9262" s="14">
        <v>9782759206650</v>
      </c>
      <c r="D9262" s="14">
        <v>2001</v>
      </c>
    </row>
    <row r="9263" spans="1:7" s="8" customFormat="1" ht="20.149999999999999" customHeight="1">
      <c r="A9263" s="13" t="s">
        <v>9589</v>
      </c>
      <c r="B9263" s="14">
        <v>9781775841951</v>
      </c>
      <c r="C9263" s="14">
        <v>9781775841968</v>
      </c>
      <c r="D9263" s="14">
        <v>2016</v>
      </c>
    </row>
    <row r="9264" spans="1:7" s="8" customFormat="1" ht="20.149999999999999" customHeight="1">
      <c r="A9264" s="13" t="s">
        <v>9590</v>
      </c>
      <c r="B9264" s="14">
        <v>9781775843832</v>
      </c>
      <c r="C9264" s="14">
        <v>9781775843856</v>
      </c>
      <c r="D9264" s="14">
        <v>2016</v>
      </c>
    </row>
    <row r="9265" spans="1:4" s="8" customFormat="1" ht="20.149999999999999" customHeight="1">
      <c r="A9265" s="13" t="s">
        <v>9591</v>
      </c>
      <c r="B9265" s="14">
        <v>9781920572501</v>
      </c>
      <c r="C9265" s="14">
        <v>9781920572525</v>
      </c>
      <c r="D9265" s="14">
        <v>2016</v>
      </c>
    </row>
    <row r="9266" spans="1:4" s="8" customFormat="1" ht="20.149999999999999" customHeight="1">
      <c r="A9266" s="13" t="s">
        <v>9592</v>
      </c>
      <c r="B9266" s="14">
        <v>9780691169064</v>
      </c>
      <c r="C9266" s="14">
        <v>9781400880775</v>
      </c>
      <c r="D9266" s="14">
        <v>2016</v>
      </c>
    </row>
    <row r="9267" spans="1:4" s="8" customFormat="1" ht="20.149999999999999" customHeight="1">
      <c r="A9267" s="13" t="s">
        <v>9593</v>
      </c>
      <c r="B9267" s="14">
        <v>9780124201651</v>
      </c>
      <c r="C9267" s="14">
        <v>9780124202351</v>
      </c>
      <c r="D9267" s="14">
        <v>2015</v>
      </c>
    </row>
    <row r="9268" spans="1:4" s="8" customFormat="1" ht="20.149999999999999" customHeight="1">
      <c r="A9268" s="13" t="s">
        <v>9594</v>
      </c>
      <c r="B9268" s="14">
        <v>9780128047187</v>
      </c>
      <c r="C9268" s="14">
        <v>9780128051054</v>
      </c>
      <c r="D9268" s="14">
        <v>2015</v>
      </c>
    </row>
    <row r="9269" spans="1:4" s="8" customFormat="1" ht="20.149999999999999" customHeight="1">
      <c r="A9269" s="13" t="s">
        <v>9595</v>
      </c>
      <c r="B9269" s="14">
        <v>9780124172975</v>
      </c>
      <c r="C9269" s="14">
        <v>9780124173095</v>
      </c>
      <c r="D9269" s="14">
        <v>2015</v>
      </c>
    </row>
    <row r="9270" spans="1:4" s="8" customFormat="1" ht="20.149999999999999" customHeight="1">
      <c r="A9270" s="13" t="s">
        <v>9596</v>
      </c>
      <c r="B9270" s="14">
        <v>9781782423782</v>
      </c>
      <c r="C9270" s="14">
        <v>9781782423997</v>
      </c>
      <c r="D9270" s="14">
        <v>2015</v>
      </c>
    </row>
    <row r="9271" spans="1:4" s="8" customFormat="1" ht="20.149999999999999" customHeight="1">
      <c r="A9271" s="13" t="s">
        <v>9597</v>
      </c>
      <c r="B9271" s="14">
        <v>9780444635334</v>
      </c>
      <c r="C9271" s="14">
        <v>9780444636577</v>
      </c>
      <c r="D9271" s="14">
        <v>2015</v>
      </c>
    </row>
    <row r="9272" spans="1:4" s="8" customFormat="1" ht="20.149999999999999" customHeight="1">
      <c r="A9272" s="13" t="s">
        <v>9598</v>
      </c>
      <c r="B9272" s="14">
        <v>9780128045268</v>
      </c>
      <c r="C9272" s="14">
        <v>9780128045428</v>
      </c>
      <c r="D9272" s="14">
        <v>2015</v>
      </c>
    </row>
    <row r="9273" spans="1:4" s="8" customFormat="1" ht="20.149999999999999" customHeight="1">
      <c r="A9273" s="13" t="s">
        <v>9599</v>
      </c>
      <c r="B9273" s="14">
        <v>9780128047217</v>
      </c>
      <c r="C9273" s="14">
        <v>9780128051085</v>
      </c>
      <c r="D9273" s="14">
        <v>2015</v>
      </c>
    </row>
    <row r="9274" spans="1:4" s="8" customFormat="1" ht="20.149999999999999" customHeight="1">
      <c r="A9274" s="13" t="s">
        <v>9600</v>
      </c>
      <c r="B9274" s="14">
        <v>9780124077096</v>
      </c>
      <c r="C9274" s="14">
        <v>9780124077379</v>
      </c>
      <c r="D9274" s="14">
        <v>2015</v>
      </c>
    </row>
    <row r="9275" spans="1:4" s="8" customFormat="1" ht="20.149999999999999" customHeight="1">
      <c r="A9275" s="13" t="s">
        <v>9601</v>
      </c>
      <c r="B9275" s="14">
        <v>9780128021903</v>
      </c>
      <c r="C9275" s="14">
        <v>9780128023792</v>
      </c>
      <c r="D9275" s="14">
        <v>2016</v>
      </c>
    </row>
    <row r="9276" spans="1:4" s="8" customFormat="1" ht="20.149999999999999" customHeight="1">
      <c r="A9276" s="13" t="s">
        <v>9602</v>
      </c>
      <c r="B9276" s="14">
        <v>9780128050668</v>
      </c>
      <c r="C9276" s="14">
        <v>9780128050675</v>
      </c>
      <c r="D9276" s="14">
        <v>2015</v>
      </c>
    </row>
    <row r="9277" spans="1:4" s="8" customFormat="1" ht="20.149999999999999" customHeight="1">
      <c r="A9277" s="13" t="s">
        <v>9603</v>
      </c>
      <c r="B9277" s="14">
        <v>9780128028643</v>
      </c>
      <c r="C9277" s="14">
        <v>9780128029015</v>
      </c>
      <c r="D9277" s="14">
        <v>2015</v>
      </c>
    </row>
    <row r="9278" spans="1:4" s="8" customFormat="1" ht="20.149999999999999" customHeight="1">
      <c r="A9278" s="13" t="s">
        <v>9604</v>
      </c>
      <c r="B9278" s="14">
        <v>9780128037324</v>
      </c>
      <c r="C9278" s="14">
        <v>9780081006511</v>
      </c>
      <c r="D9278" s="14">
        <v>2015</v>
      </c>
    </row>
    <row r="9279" spans="1:4" s="8" customFormat="1" ht="20.149999999999999" customHeight="1">
      <c r="A9279" s="13" t="s">
        <v>9605</v>
      </c>
      <c r="B9279" s="14">
        <v>9780128000588</v>
      </c>
      <c r="C9279" s="14">
        <v>9780128004876</v>
      </c>
      <c r="D9279" s="14">
        <v>2015</v>
      </c>
    </row>
    <row r="9280" spans="1:4" s="8" customFormat="1" ht="20.149999999999999" customHeight="1">
      <c r="A9280" s="13" t="s">
        <v>9606</v>
      </c>
      <c r="B9280" s="14">
        <v>9780128039571</v>
      </c>
      <c r="C9280" s="14">
        <v>9780128039588</v>
      </c>
      <c r="D9280" s="14">
        <v>2015</v>
      </c>
    </row>
    <row r="9281" spans="1:7" s="8" customFormat="1" ht="20.149999999999999" customHeight="1">
      <c r="A9281" s="13" t="s">
        <v>9607</v>
      </c>
      <c r="B9281" s="14">
        <v>9780128023242</v>
      </c>
      <c r="C9281" s="14">
        <v>9780128025642</v>
      </c>
      <c r="D9281" s="14">
        <v>2015</v>
      </c>
    </row>
    <row r="9282" spans="1:7" s="8" customFormat="1" ht="20.149999999999999" customHeight="1">
      <c r="A9282" s="13" t="s">
        <v>9608</v>
      </c>
      <c r="B9282" s="14">
        <v>9780128047552</v>
      </c>
      <c r="C9282" s="14">
        <v>9780128051115</v>
      </c>
      <c r="D9282" s="14">
        <v>2015</v>
      </c>
    </row>
    <row r="9283" spans="1:7" s="8" customFormat="1" ht="20.149999999999999" customHeight="1">
      <c r="A9283" s="13" t="s">
        <v>9609</v>
      </c>
      <c r="B9283" s="14">
        <v>9780128044032</v>
      </c>
      <c r="C9283" s="14">
        <v>9780128498989</v>
      </c>
      <c r="D9283" s="14">
        <v>2015</v>
      </c>
    </row>
    <row r="9284" spans="1:7" s="8" customFormat="1" ht="20.149999999999999" customHeight="1">
      <c r="A9284" s="13" t="s">
        <v>9610</v>
      </c>
      <c r="B9284" s="14">
        <v>9780123704528</v>
      </c>
      <c r="C9284" s="14">
        <v>9780080495910</v>
      </c>
      <c r="D9284" s="14">
        <v>2010</v>
      </c>
    </row>
    <row r="9285" spans="1:7" s="8" customFormat="1" ht="20.149999999999999" customHeight="1">
      <c r="A9285" s="13" t="s">
        <v>9611</v>
      </c>
      <c r="B9285" s="14">
        <v>9780128047170</v>
      </c>
      <c r="C9285" s="14">
        <v>9780128051047</v>
      </c>
      <c r="D9285" s="14">
        <v>2015</v>
      </c>
    </row>
    <row r="9286" spans="1:7" s="8" customFormat="1" ht="20.149999999999999" customHeight="1">
      <c r="A9286" s="13" t="s">
        <v>9612</v>
      </c>
      <c r="B9286" s="14">
        <v>9780123838469</v>
      </c>
      <c r="C9286" s="14">
        <v>9780123838476</v>
      </c>
      <c r="D9286" s="14">
        <v>2015</v>
      </c>
    </row>
    <row r="9287" spans="1:7" s="8" customFormat="1" ht="20.149999999999999" customHeight="1">
      <c r="A9287" s="13" t="s">
        <v>9613</v>
      </c>
      <c r="B9287" s="14">
        <v>9780128024379</v>
      </c>
      <c r="C9287" s="14">
        <v>9780128028209</v>
      </c>
      <c r="D9287" s="14">
        <v>2015</v>
      </c>
    </row>
    <row r="9288" spans="1:7" s="8" customFormat="1" ht="20.149999999999999" customHeight="1">
      <c r="A9288" s="13" t="s">
        <v>9614</v>
      </c>
      <c r="B9288" s="14">
        <v>9780123984999</v>
      </c>
      <c r="C9288" s="14">
        <v>9780123985255</v>
      </c>
      <c r="D9288" s="14">
        <v>2015</v>
      </c>
    </row>
    <row r="9289" spans="1:7" s="8" customFormat="1" ht="20.149999999999999" customHeight="1">
      <c r="A9289" s="13" t="s">
        <v>9615</v>
      </c>
      <c r="B9289" s="14">
        <v>9780128025062</v>
      </c>
      <c r="C9289" s="14">
        <v>9780128026441</v>
      </c>
      <c r="D9289" s="14">
        <v>2015</v>
      </c>
    </row>
    <row r="9290" spans="1:7" s="8" customFormat="1" ht="20.149999999999999" customHeight="1">
      <c r="A9290" s="13" t="s">
        <v>9616</v>
      </c>
      <c r="B9290" s="14">
        <v>9780124080522</v>
      </c>
      <c r="C9290" s="14">
        <v>9780124095229</v>
      </c>
      <c r="D9290" s="14">
        <v>2015</v>
      </c>
    </row>
    <row r="9291" spans="1:7" s="8" customFormat="1" ht="20.149999999999999" customHeight="1">
      <c r="A9291" s="13" t="s">
        <v>9617</v>
      </c>
      <c r="B9291" s="14">
        <v>9782728805327</v>
      </c>
      <c r="C9291" s="14">
        <v>9782728827008</v>
      </c>
      <c r="D9291" s="14">
        <v>2015</v>
      </c>
      <c r="E9291" s="15" t="s">
        <v>236</v>
      </c>
      <c r="F9291" s="15" t="s">
        <v>463</v>
      </c>
      <c r="G9291" s="15" t="s">
        <v>899</v>
      </c>
    </row>
    <row r="9292" spans="1:7" s="8" customFormat="1" ht="20.149999999999999" customHeight="1">
      <c r="A9292" s="13" t="s">
        <v>9618</v>
      </c>
      <c r="B9292" s="14">
        <v>9782728804863</v>
      </c>
      <c r="C9292" s="14">
        <v>9782728839698</v>
      </c>
      <c r="D9292" s="14">
        <v>2013</v>
      </c>
      <c r="E9292" s="15" t="s">
        <v>236</v>
      </c>
      <c r="F9292" s="15" t="s">
        <v>463</v>
      </c>
      <c r="G9292" s="15" t="s">
        <v>1601</v>
      </c>
    </row>
    <row r="9293" spans="1:7" s="8" customFormat="1" ht="20.149999999999999" customHeight="1">
      <c r="A9293" s="13" t="s">
        <v>9619</v>
      </c>
      <c r="B9293" s="14">
        <v>9782728805358</v>
      </c>
      <c r="C9293" s="14">
        <v>9782728827190</v>
      </c>
      <c r="D9293" s="14">
        <v>2015</v>
      </c>
      <c r="E9293" s="15" t="s">
        <v>129</v>
      </c>
      <c r="F9293" s="15" t="s">
        <v>9620</v>
      </c>
      <c r="G9293" s="15" t="s">
        <v>9621</v>
      </c>
    </row>
    <row r="9294" spans="1:7" s="8" customFormat="1" ht="20.149999999999999" customHeight="1">
      <c r="A9294" s="13" t="s">
        <v>9622</v>
      </c>
      <c r="B9294" s="14">
        <v>9782844449276</v>
      </c>
      <c r="C9294" s="14"/>
      <c r="D9294" s="14">
        <v>2013</v>
      </c>
      <c r="E9294" s="15" t="s">
        <v>157</v>
      </c>
      <c r="F9294" s="15" t="s">
        <v>240</v>
      </c>
      <c r="G9294" s="15" t="s">
        <v>241</v>
      </c>
    </row>
    <row r="9295" spans="1:7" s="8" customFormat="1" ht="20.149999999999999" customHeight="1">
      <c r="A9295" s="13" t="s">
        <v>9623</v>
      </c>
      <c r="B9295" s="14">
        <v>9782844445490</v>
      </c>
      <c r="C9295" s="14"/>
      <c r="D9295" s="14">
        <v>2007</v>
      </c>
      <c r="E9295" s="15" t="s">
        <v>8059</v>
      </c>
      <c r="F9295" s="15" t="s">
        <v>802</v>
      </c>
      <c r="G9295" s="15" t="s">
        <v>9624</v>
      </c>
    </row>
    <row r="9296" spans="1:7" s="8" customFormat="1" ht="20.149999999999999" customHeight="1">
      <c r="A9296" s="13" t="s">
        <v>9625</v>
      </c>
      <c r="B9296" s="14">
        <v>9782844446855</v>
      </c>
      <c r="C9296" s="14"/>
      <c r="D9296" s="14">
        <v>2008</v>
      </c>
      <c r="E9296" s="15" t="s">
        <v>157</v>
      </c>
      <c r="F9296" s="15" t="s">
        <v>240</v>
      </c>
      <c r="G9296" s="15" t="s">
        <v>241</v>
      </c>
    </row>
    <row r="9297" spans="1:7" s="8" customFormat="1" ht="20.149999999999999" customHeight="1">
      <c r="A9297" s="13" t="s">
        <v>9626</v>
      </c>
      <c r="B9297" s="14">
        <v>9791027500192</v>
      </c>
      <c r="C9297" s="14"/>
      <c r="D9297" s="14">
        <v>2015</v>
      </c>
      <c r="E9297" s="15" t="s">
        <v>157</v>
      </c>
      <c r="F9297" s="15" t="s">
        <v>878</v>
      </c>
      <c r="G9297" s="15" t="s">
        <v>1588</v>
      </c>
    </row>
    <row r="9298" spans="1:7" s="8" customFormat="1" ht="20.149999999999999" customHeight="1">
      <c r="A9298" s="13" t="s">
        <v>9627</v>
      </c>
      <c r="B9298" s="14">
        <v>9782844449955</v>
      </c>
      <c r="C9298" s="14"/>
      <c r="D9298" s="14">
        <v>2015</v>
      </c>
      <c r="E9298" s="15" t="s">
        <v>1458</v>
      </c>
      <c r="F9298" s="15" t="s">
        <v>1864</v>
      </c>
      <c r="G9298" s="15" t="s">
        <v>1864</v>
      </c>
    </row>
    <row r="9299" spans="1:7" s="8" customFormat="1" ht="20.149999999999999" customHeight="1">
      <c r="A9299" s="13" t="s">
        <v>9628</v>
      </c>
      <c r="B9299" s="14">
        <v>9782844447555</v>
      </c>
      <c r="C9299" s="14"/>
      <c r="D9299" s="14">
        <v>2010</v>
      </c>
      <c r="E9299" s="15" t="s">
        <v>384</v>
      </c>
      <c r="F9299" s="15" t="s">
        <v>385</v>
      </c>
      <c r="G9299" s="15" t="s">
        <v>386</v>
      </c>
    </row>
    <row r="9300" spans="1:7" s="8" customFormat="1" ht="20.149999999999999" customHeight="1">
      <c r="A9300" s="13" t="s">
        <v>9629</v>
      </c>
      <c r="B9300" s="14">
        <v>9791027500185</v>
      </c>
      <c r="C9300" s="14"/>
      <c r="D9300" s="14">
        <v>2015</v>
      </c>
    </row>
    <row r="9301" spans="1:7" s="8" customFormat="1" ht="20.149999999999999" customHeight="1">
      <c r="A9301" s="13" t="s">
        <v>9630</v>
      </c>
      <c r="B9301" s="14">
        <v>9782844448521</v>
      </c>
      <c r="C9301" s="14"/>
      <c r="D9301" s="14">
        <v>2011</v>
      </c>
      <c r="E9301" s="15" t="s">
        <v>236</v>
      </c>
      <c r="F9301" s="15" t="s">
        <v>463</v>
      </c>
      <c r="G9301" s="15" t="s">
        <v>241</v>
      </c>
    </row>
    <row r="9302" spans="1:7" s="8" customFormat="1" ht="20.149999999999999" customHeight="1">
      <c r="A9302" s="13" t="s">
        <v>9631</v>
      </c>
      <c r="B9302" s="14">
        <v>9782844449269</v>
      </c>
      <c r="C9302" s="14"/>
      <c r="D9302" s="14">
        <v>2013</v>
      </c>
      <c r="E9302" s="15" t="s">
        <v>157</v>
      </c>
      <c r="F9302" s="15" t="s">
        <v>240</v>
      </c>
      <c r="G9302" s="15" t="s">
        <v>1310</v>
      </c>
    </row>
    <row r="9303" spans="1:7" s="8" customFormat="1" ht="20.149999999999999" customHeight="1">
      <c r="A9303" s="13" t="s">
        <v>9632</v>
      </c>
      <c r="B9303" s="14">
        <v>9782844449733</v>
      </c>
      <c r="C9303" s="14"/>
      <c r="D9303" s="14">
        <v>2014</v>
      </c>
      <c r="E9303" s="15" t="s">
        <v>157</v>
      </c>
      <c r="F9303" s="15" t="s">
        <v>240</v>
      </c>
      <c r="G9303" s="15" t="s">
        <v>3520</v>
      </c>
    </row>
    <row r="9304" spans="1:7" s="8" customFormat="1" ht="20.149999999999999" customHeight="1">
      <c r="A9304" s="13" t="s">
        <v>9633</v>
      </c>
      <c r="B9304" s="14">
        <v>9782844448125</v>
      </c>
      <c r="C9304" s="14"/>
      <c r="D9304" s="14">
        <v>2011</v>
      </c>
      <c r="E9304" s="15" t="s">
        <v>157</v>
      </c>
      <c r="F9304" s="15" t="s">
        <v>240</v>
      </c>
      <c r="G9304" s="15" t="s">
        <v>241</v>
      </c>
    </row>
    <row r="9305" spans="1:7" s="8" customFormat="1" ht="20.149999999999999" customHeight="1">
      <c r="A9305" s="13" t="s">
        <v>9634</v>
      </c>
      <c r="B9305" s="14">
        <v>9782844449689</v>
      </c>
      <c r="C9305" s="14"/>
      <c r="D9305" s="14">
        <v>2014</v>
      </c>
      <c r="E9305" s="15" t="s">
        <v>157</v>
      </c>
      <c r="F9305" s="15" t="s">
        <v>240</v>
      </c>
      <c r="G9305" s="15" t="s">
        <v>1310</v>
      </c>
    </row>
    <row r="9306" spans="1:7" s="8" customFormat="1" ht="20.149999999999999" customHeight="1">
      <c r="A9306" s="13" t="s">
        <v>9635</v>
      </c>
      <c r="B9306" s="14">
        <v>9782844449658</v>
      </c>
      <c r="C9306" s="14"/>
      <c r="D9306" s="14">
        <v>2014</v>
      </c>
      <c r="E9306" s="15" t="s">
        <v>157</v>
      </c>
      <c r="F9306" s="15" t="s">
        <v>240</v>
      </c>
      <c r="G9306" s="15" t="s">
        <v>6920</v>
      </c>
    </row>
    <row r="9307" spans="1:7" s="8" customFormat="1" ht="20.149999999999999" customHeight="1">
      <c r="A9307" s="13" t="s">
        <v>9636</v>
      </c>
      <c r="B9307" s="14">
        <v>9782844449252</v>
      </c>
      <c r="C9307" s="14"/>
      <c r="D9307" s="14">
        <v>2013</v>
      </c>
      <c r="E9307" s="15" t="s">
        <v>157</v>
      </c>
      <c r="F9307" s="15" t="s">
        <v>240</v>
      </c>
      <c r="G9307" s="15" t="s">
        <v>1318</v>
      </c>
    </row>
    <row r="9308" spans="1:7" s="8" customFormat="1" ht="20.149999999999999" customHeight="1">
      <c r="A9308" s="13" t="s">
        <v>9637</v>
      </c>
      <c r="B9308" s="14">
        <v>9791027500086</v>
      </c>
      <c r="C9308" s="14"/>
      <c r="D9308" s="14">
        <v>2015</v>
      </c>
      <c r="E9308" s="15" t="s">
        <v>236</v>
      </c>
      <c r="F9308" s="15" t="s">
        <v>463</v>
      </c>
      <c r="G9308" s="15" t="s">
        <v>241</v>
      </c>
    </row>
    <row r="9309" spans="1:7" s="8" customFormat="1" ht="20.149999999999999" customHeight="1">
      <c r="A9309" s="13" t="s">
        <v>9638</v>
      </c>
      <c r="B9309" s="14">
        <v>9782844449351</v>
      </c>
      <c r="C9309" s="14"/>
      <c r="D9309" s="14">
        <v>2013</v>
      </c>
      <c r="E9309" s="15" t="s">
        <v>157</v>
      </c>
      <c r="F9309" s="15" t="s">
        <v>240</v>
      </c>
      <c r="G9309" s="15" t="s">
        <v>873</v>
      </c>
    </row>
    <row r="9310" spans="1:7" s="8" customFormat="1" ht="20.149999999999999" customHeight="1">
      <c r="A9310" s="13" t="s">
        <v>9639</v>
      </c>
      <c r="B9310" s="14">
        <v>9782844448767</v>
      </c>
      <c r="C9310" s="14"/>
      <c r="D9310" s="14">
        <v>2012</v>
      </c>
      <c r="E9310" s="15" t="s">
        <v>236</v>
      </c>
      <c r="F9310" s="15" t="s">
        <v>463</v>
      </c>
      <c r="G9310" s="15" t="s">
        <v>241</v>
      </c>
    </row>
    <row r="9311" spans="1:7" s="8" customFormat="1" ht="20.149999999999999" customHeight="1">
      <c r="A9311" s="13" t="s">
        <v>9640</v>
      </c>
      <c r="B9311" s="14">
        <v>9782844448798</v>
      </c>
      <c r="C9311" s="14"/>
      <c r="D9311" s="14">
        <v>2012</v>
      </c>
      <c r="E9311" s="15" t="s">
        <v>157</v>
      </c>
      <c r="F9311" s="15" t="s">
        <v>240</v>
      </c>
      <c r="G9311" s="15" t="s">
        <v>873</v>
      </c>
    </row>
    <row r="9312" spans="1:7" s="8" customFormat="1" ht="20.149999999999999" customHeight="1">
      <c r="A9312" s="13" t="s">
        <v>9641</v>
      </c>
      <c r="B9312" s="14">
        <v>9782844449016</v>
      </c>
      <c r="C9312" s="14"/>
      <c r="D9312" s="14">
        <v>2013</v>
      </c>
      <c r="E9312" s="15" t="s">
        <v>157</v>
      </c>
      <c r="F9312" s="15" t="s">
        <v>240</v>
      </c>
      <c r="G9312" s="15" t="s">
        <v>6920</v>
      </c>
    </row>
    <row r="9313" spans="1:7" s="8" customFormat="1" ht="20.149999999999999" customHeight="1">
      <c r="A9313" s="13" t="s">
        <v>9642</v>
      </c>
      <c r="B9313" s="14">
        <v>9782844448699</v>
      </c>
      <c r="C9313" s="14"/>
      <c r="D9313" s="14">
        <v>2012</v>
      </c>
      <c r="E9313" s="15" t="s">
        <v>157</v>
      </c>
      <c r="F9313" s="15" t="s">
        <v>240</v>
      </c>
      <c r="G9313" s="15" t="s">
        <v>241</v>
      </c>
    </row>
    <row r="9314" spans="1:7" s="8" customFormat="1" ht="20.149999999999999" customHeight="1">
      <c r="A9314" s="13" t="s">
        <v>9643</v>
      </c>
      <c r="B9314" s="14">
        <v>9782849243916</v>
      </c>
      <c r="C9314" s="14"/>
      <c r="D9314" s="14">
        <v>2015</v>
      </c>
      <c r="E9314" s="15" t="s">
        <v>194</v>
      </c>
      <c r="F9314" s="15" t="s">
        <v>9644</v>
      </c>
      <c r="G9314" s="15" t="s">
        <v>9644</v>
      </c>
    </row>
    <row r="9315" spans="1:7" s="8" customFormat="1" ht="20.149999999999999" customHeight="1">
      <c r="A9315" s="13" t="s">
        <v>9645</v>
      </c>
      <c r="B9315" s="14">
        <v>9782868915900</v>
      </c>
      <c r="C9315" s="14">
        <v>9791020610898</v>
      </c>
      <c r="D9315" s="14">
        <v>2016</v>
      </c>
      <c r="E9315" s="15" t="s">
        <v>273</v>
      </c>
      <c r="F9315" s="15" t="s">
        <v>473</v>
      </c>
      <c r="G9315" s="15" t="s">
        <v>761</v>
      </c>
    </row>
    <row r="9316" spans="1:7" s="8" customFormat="1" ht="20.149999999999999" customHeight="1">
      <c r="A9316" s="13" t="s">
        <v>9646</v>
      </c>
      <c r="B9316" s="14">
        <v>9782212142112</v>
      </c>
      <c r="C9316" s="14">
        <v>9782212469134</v>
      </c>
      <c r="D9316" s="14">
        <v>2016</v>
      </c>
      <c r="E9316" s="15" t="s">
        <v>31</v>
      </c>
      <c r="F9316" s="15" t="s">
        <v>481</v>
      </c>
      <c r="G9316" s="15" t="s">
        <v>1684</v>
      </c>
    </row>
    <row r="9317" spans="1:7" s="8" customFormat="1" ht="20.149999999999999" customHeight="1">
      <c r="A9317" s="13" t="s">
        <v>9647</v>
      </c>
      <c r="B9317" s="14">
        <v>9791030400625</v>
      </c>
      <c r="C9317" s="14">
        <v>9791030400649</v>
      </c>
      <c r="D9317" s="14">
        <v>2016</v>
      </c>
      <c r="E9317" s="15" t="s">
        <v>63</v>
      </c>
      <c r="F9317" s="15" t="s">
        <v>63</v>
      </c>
      <c r="G9317" s="15" t="s">
        <v>9648</v>
      </c>
    </row>
    <row r="9318" spans="1:7" s="8" customFormat="1" ht="20.149999999999999" customHeight="1">
      <c r="A9318" s="13" t="s">
        <v>9649</v>
      </c>
      <c r="B9318" s="14">
        <v>9782212143102</v>
      </c>
      <c r="C9318" s="14">
        <v>9782212147315</v>
      </c>
      <c r="D9318" s="14">
        <v>2016</v>
      </c>
      <c r="E9318" s="15" t="s">
        <v>31</v>
      </c>
      <c r="F9318" s="15" t="s">
        <v>484</v>
      </c>
      <c r="G9318" s="15" t="s">
        <v>9650</v>
      </c>
    </row>
    <row r="9319" spans="1:7" s="8" customFormat="1" ht="20.149999999999999" customHeight="1">
      <c r="A9319" s="13" t="s">
        <v>9651</v>
      </c>
      <c r="B9319" s="14">
        <v>9782843681639</v>
      </c>
      <c r="C9319" s="14">
        <v>9782843681646</v>
      </c>
      <c r="D9319" s="14">
        <v>2015</v>
      </c>
      <c r="E9319" s="15" t="s">
        <v>2084</v>
      </c>
      <c r="F9319" s="15" t="s">
        <v>9652</v>
      </c>
      <c r="G9319" s="15" t="s">
        <v>9653</v>
      </c>
    </row>
    <row r="9320" spans="1:7" s="8" customFormat="1" ht="20.149999999999999" customHeight="1">
      <c r="A9320" s="13" t="s">
        <v>9654</v>
      </c>
      <c r="B9320" s="14">
        <v>9780124201613</v>
      </c>
      <c r="C9320" s="14">
        <v>9780124202122</v>
      </c>
      <c r="D9320" s="14">
        <v>2015</v>
      </c>
    </row>
    <row r="9321" spans="1:7" s="8" customFormat="1" ht="20.149999999999999" customHeight="1">
      <c r="A9321" s="13" t="s">
        <v>9655</v>
      </c>
      <c r="B9321" s="14">
        <v>9780128037690</v>
      </c>
      <c r="C9321" s="14">
        <v>9780128038277</v>
      </c>
      <c r="D9321" s="14">
        <v>2015</v>
      </c>
    </row>
    <row r="9322" spans="1:7" s="8" customFormat="1" ht="20.149999999999999" customHeight="1">
      <c r="A9322" s="13" t="s">
        <v>9656</v>
      </c>
      <c r="B9322" s="14">
        <v>9780128029640</v>
      </c>
      <c r="C9322" s="14">
        <v>9780128029824</v>
      </c>
      <c r="D9322" s="14">
        <v>2015</v>
      </c>
    </row>
    <row r="9323" spans="1:7" s="8" customFormat="1" ht="20.149999999999999" customHeight="1">
      <c r="A9323" s="13" t="s">
        <v>9657</v>
      </c>
      <c r="B9323" s="14">
        <v>9780124199521</v>
      </c>
      <c r="C9323" s="14">
        <v>9780124199767</v>
      </c>
      <c r="D9323" s="14">
        <v>2015</v>
      </c>
    </row>
    <row r="9324" spans="1:7" s="8" customFormat="1" ht="20.149999999999999" customHeight="1">
      <c r="A9324" s="13" t="s">
        <v>9658</v>
      </c>
      <c r="B9324" s="14">
        <v>9780128037614</v>
      </c>
      <c r="C9324" s="14">
        <v>9780128038208</v>
      </c>
      <c r="D9324" s="14">
        <v>2015</v>
      </c>
    </row>
    <row r="9325" spans="1:7" s="8" customFormat="1" ht="20.149999999999999" customHeight="1">
      <c r="A9325" s="13" t="s">
        <v>9659</v>
      </c>
      <c r="B9325" s="14">
        <v>9780128040027</v>
      </c>
      <c r="C9325" s="14">
        <v>9780128040324</v>
      </c>
      <c r="D9325" s="14">
        <v>2015</v>
      </c>
    </row>
    <row r="9326" spans="1:7" s="8" customFormat="1" ht="20.149999999999999" customHeight="1">
      <c r="A9326" s="13" t="s">
        <v>9660</v>
      </c>
      <c r="B9326" s="14">
        <v>9780128046289</v>
      </c>
      <c r="C9326" s="14">
        <v>9780128046692</v>
      </c>
      <c r="D9326" s="14">
        <v>2015</v>
      </c>
    </row>
    <row r="9327" spans="1:7" s="8" customFormat="1" ht="20.149999999999999" customHeight="1">
      <c r="A9327" s="13" t="s">
        <v>9661</v>
      </c>
      <c r="B9327" s="14">
        <v>9781785480379</v>
      </c>
      <c r="C9327" s="14">
        <v>9780081008768</v>
      </c>
      <c r="D9327" s="14">
        <v>2015</v>
      </c>
    </row>
    <row r="9328" spans="1:7" s="8" customFormat="1" ht="20.149999999999999" customHeight="1">
      <c r="A9328" s="13" t="s">
        <v>9662</v>
      </c>
      <c r="B9328" s="14">
        <v>9780128045138</v>
      </c>
      <c r="C9328" s="14">
        <v>9780128053416</v>
      </c>
      <c r="D9328" s="14">
        <v>2015</v>
      </c>
    </row>
    <row r="9329" spans="1:4" s="8" customFormat="1" ht="20.149999999999999" customHeight="1">
      <c r="A9329" s="13" t="s">
        <v>9663</v>
      </c>
      <c r="B9329" s="14">
        <v>9780128034170</v>
      </c>
      <c r="C9329" s="14">
        <v>9780128034309</v>
      </c>
      <c r="D9329" s="14">
        <v>2015</v>
      </c>
    </row>
    <row r="9330" spans="1:4" s="8" customFormat="1" ht="20.149999999999999" customHeight="1">
      <c r="A9330" s="13" t="s">
        <v>9664</v>
      </c>
      <c r="B9330" s="14">
        <v>9780128038932</v>
      </c>
      <c r="C9330" s="14">
        <v>9780128039359</v>
      </c>
      <c r="D9330" s="14">
        <v>2015</v>
      </c>
    </row>
    <row r="9331" spans="1:4" s="8" customFormat="1" ht="20.149999999999999" customHeight="1">
      <c r="A9331" s="13" t="s">
        <v>9665</v>
      </c>
      <c r="B9331" s="14">
        <v>9780128022771</v>
      </c>
      <c r="C9331" s="14">
        <v>9780128024751</v>
      </c>
      <c r="D9331" s="14">
        <v>2015</v>
      </c>
    </row>
    <row r="9332" spans="1:4" s="8" customFormat="1" ht="20.149999999999999" customHeight="1">
      <c r="A9332" s="13" t="s">
        <v>9666</v>
      </c>
      <c r="B9332" s="14">
        <v>9780128036280</v>
      </c>
      <c r="C9332" s="14">
        <v>9780128036273</v>
      </c>
      <c r="D9332" s="14">
        <v>2015</v>
      </c>
    </row>
    <row r="9333" spans="1:4" s="8" customFormat="1" ht="20.149999999999999" customHeight="1">
      <c r="A9333" s="13" t="s">
        <v>9667</v>
      </c>
      <c r="B9333" s="14">
        <v>9780124186699</v>
      </c>
      <c r="C9333" s="14">
        <v>9780124172869</v>
      </c>
      <c r="D9333" s="14">
        <v>2015</v>
      </c>
    </row>
    <row r="9334" spans="1:4" s="8" customFormat="1" ht="20.149999999999999" customHeight="1">
      <c r="A9334" s="13" t="s">
        <v>9668</v>
      </c>
      <c r="B9334" s="14">
        <v>9780128034781</v>
      </c>
      <c r="C9334" s="14">
        <v>9780128035016</v>
      </c>
      <c r="D9334" s="14">
        <v>2015</v>
      </c>
    </row>
    <row r="9335" spans="1:4" s="8" customFormat="1" ht="20.149999999999999" customHeight="1">
      <c r="A9335" s="13" t="s">
        <v>9669</v>
      </c>
      <c r="B9335" s="14">
        <v>9780128040386</v>
      </c>
      <c r="C9335" s="14">
        <v>9780128051924</v>
      </c>
      <c r="D9335" s="14">
        <v>2015</v>
      </c>
    </row>
    <row r="9336" spans="1:4" s="8" customFormat="1" ht="20.149999999999999" customHeight="1">
      <c r="A9336" s="13" t="s">
        <v>9670</v>
      </c>
      <c r="B9336" s="14">
        <v>9780128021217</v>
      </c>
      <c r="C9336" s="14">
        <v>9780128023501</v>
      </c>
      <c r="D9336" s="14">
        <v>2015</v>
      </c>
    </row>
    <row r="9337" spans="1:4" s="8" customFormat="1" ht="20.149999999999999" customHeight="1">
      <c r="A9337" s="13" t="s">
        <v>9671</v>
      </c>
      <c r="B9337" s="14">
        <v>9780081002520</v>
      </c>
      <c r="C9337" s="14">
        <v>9780081002681</v>
      </c>
      <c r="D9337" s="14">
        <v>2015</v>
      </c>
    </row>
    <row r="9338" spans="1:4" s="8" customFormat="1" ht="20.149999999999999" customHeight="1">
      <c r="A9338" s="13" t="s">
        <v>9672</v>
      </c>
      <c r="B9338" s="14">
        <v>9780128036051</v>
      </c>
      <c r="C9338" s="14">
        <v>9780128036297</v>
      </c>
      <c r="D9338" s="14">
        <v>2015</v>
      </c>
    </row>
    <row r="9339" spans="1:4" s="8" customFormat="1" ht="20.149999999999999" customHeight="1">
      <c r="A9339" s="13" t="s">
        <v>9673</v>
      </c>
      <c r="B9339" s="14">
        <v>9780128009581</v>
      </c>
      <c r="C9339" s="14">
        <v>9780128010372</v>
      </c>
      <c r="D9339" s="14">
        <v>2015</v>
      </c>
    </row>
    <row r="9340" spans="1:4" s="8" customFormat="1" ht="20.149999999999999" customHeight="1">
      <c r="A9340" s="13" t="s">
        <v>9674</v>
      </c>
      <c r="B9340" s="14">
        <v>9780323341004</v>
      </c>
      <c r="C9340" s="14">
        <v>9780323371216</v>
      </c>
      <c r="D9340" s="14">
        <v>2015</v>
      </c>
    </row>
    <row r="9341" spans="1:4" s="8" customFormat="1" ht="20.149999999999999" customHeight="1">
      <c r="A9341" s="13" t="s">
        <v>9675</v>
      </c>
      <c r="B9341" s="14">
        <v>9780124078239</v>
      </c>
      <c r="C9341" s="14">
        <v>9780124079373</v>
      </c>
      <c r="D9341" s="14">
        <v>2015</v>
      </c>
    </row>
    <row r="9342" spans="1:4" s="8" customFormat="1" ht="20.149999999999999" customHeight="1">
      <c r="A9342" s="13" t="s">
        <v>9676</v>
      </c>
      <c r="B9342" s="14">
        <v>9780128001189</v>
      </c>
      <c r="C9342" s="14">
        <v>9780128006368</v>
      </c>
      <c r="D9342" s="14">
        <v>2015</v>
      </c>
    </row>
    <row r="9343" spans="1:4" s="8" customFormat="1" ht="20.149999999999999" customHeight="1">
      <c r="A9343" s="13" t="s">
        <v>9677</v>
      </c>
      <c r="B9343" s="14">
        <v>9780081006818</v>
      </c>
      <c r="C9343" s="14">
        <v>9780128039489</v>
      </c>
      <c r="D9343" s="14">
        <v>2015</v>
      </c>
    </row>
    <row r="9344" spans="1:4" s="8" customFormat="1" ht="20.149999999999999" customHeight="1">
      <c r="A9344" s="13" t="s">
        <v>9678</v>
      </c>
      <c r="B9344" s="14">
        <v>9780081005941</v>
      </c>
      <c r="C9344" s="14">
        <v>9780081005958</v>
      </c>
      <c r="D9344" s="14">
        <v>2015</v>
      </c>
    </row>
    <row r="9345" spans="1:4" s="8" customFormat="1" ht="20.149999999999999" customHeight="1">
      <c r="A9345" s="13" t="s">
        <v>9679</v>
      </c>
      <c r="B9345" s="14">
        <v>9780128019498</v>
      </c>
      <c r="C9345" s="14">
        <v>9780128019634</v>
      </c>
      <c r="D9345" s="14">
        <v>2015</v>
      </c>
    </row>
    <row r="9346" spans="1:4" s="8" customFormat="1" ht="20.149999999999999" customHeight="1">
      <c r="A9346" s="13" t="s">
        <v>9680</v>
      </c>
      <c r="B9346" s="14">
        <v>9780128038857</v>
      </c>
      <c r="C9346" s="14">
        <v>9780128039335</v>
      </c>
      <c r="D9346" s="14">
        <v>2015</v>
      </c>
    </row>
    <row r="9347" spans="1:4" s="8" customFormat="1" ht="20.149999999999999" customHeight="1">
      <c r="A9347" s="13" t="s">
        <v>9681</v>
      </c>
      <c r="B9347" s="14">
        <v>9780081007747</v>
      </c>
      <c r="C9347" s="14">
        <v>9780128046241</v>
      </c>
      <c r="D9347" s="14">
        <v>2015</v>
      </c>
    </row>
    <row r="9348" spans="1:4" s="8" customFormat="1" ht="20.149999999999999" customHeight="1">
      <c r="A9348" s="13" t="s">
        <v>9682</v>
      </c>
      <c r="B9348" s="14">
        <v>9781782422860</v>
      </c>
      <c r="C9348" s="14">
        <v>9781782422983</v>
      </c>
      <c r="D9348" s="14">
        <v>2015</v>
      </c>
    </row>
    <row r="9349" spans="1:4" s="8" customFormat="1" ht="20.149999999999999" customHeight="1">
      <c r="A9349" s="13" t="s">
        <v>9683</v>
      </c>
      <c r="B9349" s="14">
        <v>9780124201958</v>
      </c>
      <c r="C9349" s="14">
        <v>9780127999210</v>
      </c>
      <c r="D9349" s="14">
        <v>2015</v>
      </c>
    </row>
    <row r="9350" spans="1:4" s="8" customFormat="1" ht="20.149999999999999" customHeight="1">
      <c r="A9350" s="13" t="s">
        <v>9684</v>
      </c>
      <c r="B9350" s="14">
        <v>9780081002025</v>
      </c>
      <c r="C9350" s="14">
        <v>9780081002247</v>
      </c>
      <c r="D9350" s="14">
        <v>2015</v>
      </c>
    </row>
    <row r="9351" spans="1:4" s="8" customFormat="1" ht="20.149999999999999" customHeight="1">
      <c r="A9351" s="13" t="s">
        <v>8666</v>
      </c>
      <c r="B9351" s="14">
        <v>9780128034132</v>
      </c>
      <c r="C9351" s="14">
        <v>9780128034149</v>
      </c>
      <c r="D9351" s="14">
        <v>2015</v>
      </c>
    </row>
    <row r="9352" spans="1:4" s="8" customFormat="1" ht="20.149999999999999" customHeight="1">
      <c r="A9352" s="13" t="s">
        <v>9685</v>
      </c>
      <c r="B9352" s="14">
        <v>9781782424451</v>
      </c>
      <c r="C9352" s="14">
        <v>9781782424680</v>
      </c>
      <c r="D9352" s="14">
        <v>2015</v>
      </c>
    </row>
    <row r="9353" spans="1:4" s="8" customFormat="1" ht="20.149999999999999" customHeight="1">
      <c r="A9353" s="13" t="s">
        <v>9686</v>
      </c>
      <c r="B9353" s="14">
        <v>9781785480478</v>
      </c>
      <c r="C9353" s="14">
        <v>9780081004852</v>
      </c>
      <c r="D9353" s="14">
        <v>2015</v>
      </c>
    </row>
    <row r="9354" spans="1:4" s="8" customFormat="1" ht="20.149999999999999" customHeight="1">
      <c r="A9354" s="13" t="s">
        <v>9687</v>
      </c>
      <c r="B9354" s="14">
        <v>9780128016305</v>
      </c>
      <c r="C9354" s="14">
        <v>9780128017906</v>
      </c>
      <c r="D9354" s="14">
        <v>2015</v>
      </c>
    </row>
    <row r="9355" spans="1:4" s="8" customFormat="1" ht="20.149999999999999" customHeight="1">
      <c r="A9355" s="13" t="s">
        <v>9688</v>
      </c>
      <c r="B9355" s="14">
        <v>9780128022535</v>
      </c>
      <c r="C9355" s="14">
        <v>9780128025192</v>
      </c>
      <c r="D9355" s="14">
        <v>2015</v>
      </c>
    </row>
    <row r="9356" spans="1:4" s="8" customFormat="1" ht="20.149999999999999" customHeight="1">
      <c r="A9356" s="13" t="s">
        <v>9689</v>
      </c>
      <c r="B9356" s="14">
        <v>9780444634832</v>
      </c>
      <c r="C9356" s="14">
        <v>9780444634849</v>
      </c>
      <c r="D9356" s="14">
        <v>2015</v>
      </c>
    </row>
    <row r="9357" spans="1:4" s="8" customFormat="1" ht="20.149999999999999" customHeight="1">
      <c r="A9357" s="13" t="s">
        <v>9690</v>
      </c>
      <c r="B9357" s="14">
        <v>9780128022528</v>
      </c>
      <c r="C9357" s="14">
        <v>9780128025185</v>
      </c>
      <c r="D9357" s="14">
        <v>2015</v>
      </c>
    </row>
    <row r="9358" spans="1:4" s="8" customFormat="1" ht="20.149999999999999" customHeight="1">
      <c r="A9358" s="13" t="s">
        <v>9691</v>
      </c>
      <c r="B9358" s="14">
        <v>9780128046982</v>
      </c>
      <c r="C9358" s="14">
        <v>9780128046487</v>
      </c>
      <c r="D9358" s="14">
        <v>2015</v>
      </c>
    </row>
    <row r="9359" spans="1:4" s="8" customFormat="1" ht="20.149999999999999" customHeight="1">
      <c r="A9359" s="13" t="s">
        <v>9692</v>
      </c>
      <c r="B9359" s="14">
        <v>9780128020005</v>
      </c>
      <c r="C9359" s="14">
        <v>9780128020371</v>
      </c>
      <c r="D9359" s="14">
        <v>2015</v>
      </c>
    </row>
    <row r="9360" spans="1:4" s="8" customFormat="1" ht="20.149999999999999" customHeight="1">
      <c r="A9360" s="13" t="s">
        <v>9693</v>
      </c>
      <c r="B9360" s="14">
        <v>9780124202245</v>
      </c>
      <c r="C9360" s="14">
        <v>9780127999272</v>
      </c>
      <c r="D9360" s="14">
        <v>2015</v>
      </c>
    </row>
    <row r="9361" spans="1:7" s="8" customFormat="1" ht="20.149999999999999" customHeight="1">
      <c r="A9361" s="13" t="s">
        <v>9694</v>
      </c>
      <c r="B9361" s="14">
        <v>9780128029169</v>
      </c>
      <c r="C9361" s="14">
        <v>9780128029176</v>
      </c>
      <c r="D9361" s="14">
        <v>2015</v>
      </c>
    </row>
    <row r="9362" spans="1:7" s="8" customFormat="1" ht="20.149999999999999" customHeight="1">
      <c r="A9362" s="13" t="s">
        <v>8587</v>
      </c>
      <c r="B9362" s="14">
        <v>9780444636348</v>
      </c>
      <c r="C9362" s="14">
        <v>9780444636416</v>
      </c>
      <c r="D9362" s="14">
        <v>2015</v>
      </c>
    </row>
    <row r="9363" spans="1:7" s="8" customFormat="1" ht="20.149999999999999" customHeight="1">
      <c r="A9363" s="13" t="s">
        <v>9695</v>
      </c>
      <c r="B9363" s="14">
        <v>9780128013786</v>
      </c>
      <c r="C9363" s="14">
        <v>9780128014868</v>
      </c>
      <c r="D9363" s="14">
        <v>2015</v>
      </c>
    </row>
    <row r="9364" spans="1:7" s="8" customFormat="1" ht="20.149999999999999" customHeight="1">
      <c r="A9364" s="13" t="s">
        <v>9696</v>
      </c>
      <c r="B9364" s="14">
        <v>9781782422136</v>
      </c>
      <c r="C9364" s="14">
        <v>9781782422181</v>
      </c>
      <c r="D9364" s="14">
        <v>2015</v>
      </c>
    </row>
    <row r="9365" spans="1:7" s="8" customFormat="1" ht="20.149999999999999" customHeight="1">
      <c r="A9365" s="13" t="s">
        <v>9697</v>
      </c>
      <c r="B9365" s="14">
        <v>9780128023983</v>
      </c>
      <c r="C9365" s="14">
        <v>9780128026168</v>
      </c>
      <c r="D9365" s="14">
        <v>2015</v>
      </c>
    </row>
    <row r="9366" spans="1:7" s="8" customFormat="1" ht="20.149999999999999" customHeight="1">
      <c r="A9366" s="13" t="s">
        <v>9698</v>
      </c>
      <c r="B9366" s="14">
        <v>9780128036525</v>
      </c>
      <c r="C9366" s="14">
        <v>9780128036792</v>
      </c>
      <c r="D9366" s="14">
        <v>2015</v>
      </c>
    </row>
    <row r="9367" spans="1:7" s="8" customFormat="1" ht="20.149999999999999" customHeight="1">
      <c r="A9367" s="13" t="s">
        <v>9699</v>
      </c>
      <c r="B9367" s="14">
        <v>9780128003862</v>
      </c>
      <c r="C9367" s="14">
        <v>9780128008010</v>
      </c>
      <c r="D9367" s="14">
        <v>2015</v>
      </c>
    </row>
    <row r="9368" spans="1:7" s="8" customFormat="1" ht="20.149999999999999" customHeight="1">
      <c r="A9368" s="13" t="s">
        <v>9700</v>
      </c>
      <c r="B9368" s="14">
        <v>9780128041345</v>
      </c>
      <c r="C9368" s="14">
        <v>9780128041475</v>
      </c>
      <c r="D9368" s="14">
        <v>2015</v>
      </c>
    </row>
    <row r="9369" spans="1:7" s="8" customFormat="1" ht="20.149999999999999" customHeight="1">
      <c r="A9369" s="13" t="s">
        <v>9701</v>
      </c>
      <c r="B9369" s="14">
        <v>9782212142747</v>
      </c>
      <c r="C9369" s="14">
        <v>9782212307849</v>
      </c>
      <c r="D9369" s="14">
        <v>2015</v>
      </c>
      <c r="E9369" s="15" t="s">
        <v>31</v>
      </c>
      <c r="F9369" s="15" t="s">
        <v>1023</v>
      </c>
      <c r="G9369" s="15" t="s">
        <v>1023</v>
      </c>
    </row>
    <row r="9370" spans="1:7" s="8" customFormat="1" ht="20.149999999999999" customHeight="1">
      <c r="A9370" s="13" t="s">
        <v>9702</v>
      </c>
      <c r="B9370" s="14">
        <v>9782100744152</v>
      </c>
      <c r="C9370" s="14">
        <v>9782100744190</v>
      </c>
      <c r="D9370" s="14">
        <v>2015</v>
      </c>
      <c r="E9370" s="15" t="s">
        <v>31</v>
      </c>
      <c r="F9370" s="15" t="s">
        <v>32</v>
      </c>
      <c r="G9370" s="15" t="s">
        <v>2808</v>
      </c>
    </row>
    <row r="9371" spans="1:7" s="8" customFormat="1" ht="20.149999999999999" customHeight="1">
      <c r="A9371" s="13" t="s">
        <v>9703</v>
      </c>
      <c r="B9371" s="14">
        <v>9782100738700</v>
      </c>
      <c r="C9371" s="14">
        <v>9782100744039</v>
      </c>
      <c r="D9371" s="14">
        <v>2015</v>
      </c>
      <c r="E9371" s="15" t="s">
        <v>31</v>
      </c>
      <c r="F9371" s="15" t="s">
        <v>72</v>
      </c>
      <c r="G9371" s="15" t="s">
        <v>443</v>
      </c>
    </row>
    <row r="9372" spans="1:7" s="8" customFormat="1" ht="20.149999999999999" customHeight="1">
      <c r="A9372" s="13" t="s">
        <v>9704</v>
      </c>
      <c r="B9372" s="14">
        <v>9782100720347</v>
      </c>
      <c r="C9372" s="14">
        <v>9782100743964</v>
      </c>
      <c r="D9372" s="14">
        <v>2015</v>
      </c>
      <c r="E9372" s="15" t="s">
        <v>68</v>
      </c>
      <c r="F9372" s="15" t="s">
        <v>68</v>
      </c>
      <c r="G9372" s="15" t="s">
        <v>7850</v>
      </c>
    </row>
    <row r="9373" spans="1:7" s="8" customFormat="1" ht="20.149999999999999" customHeight="1">
      <c r="A9373" s="13" t="s">
        <v>9705</v>
      </c>
      <c r="B9373" s="14">
        <v>9782100740338</v>
      </c>
      <c r="C9373" s="14">
        <v>9782100742196</v>
      </c>
      <c r="D9373" s="14">
        <v>2015</v>
      </c>
      <c r="E9373" s="15" t="s">
        <v>31</v>
      </c>
      <c r="F9373" s="15" t="s">
        <v>481</v>
      </c>
      <c r="G9373" s="15" t="s">
        <v>8413</v>
      </c>
    </row>
    <row r="9374" spans="1:7" s="8" customFormat="1" ht="20.149999999999999" customHeight="1">
      <c r="A9374" s="13" t="s">
        <v>9706</v>
      </c>
      <c r="B9374" s="14">
        <v>9782100738632</v>
      </c>
      <c r="C9374" s="14">
        <v>9782100741854</v>
      </c>
      <c r="D9374" s="14">
        <v>2015</v>
      </c>
      <c r="E9374" s="15" t="s">
        <v>25</v>
      </c>
      <c r="F9374" s="15" t="s">
        <v>480</v>
      </c>
      <c r="G9374" s="15" t="s">
        <v>481</v>
      </c>
    </row>
    <row r="9375" spans="1:7" s="8" customFormat="1" ht="20.149999999999999" customHeight="1">
      <c r="A9375" s="13" t="s">
        <v>9707</v>
      </c>
      <c r="B9375" s="14">
        <v>9782100738717</v>
      </c>
      <c r="C9375" s="14">
        <v>9782100741830</v>
      </c>
      <c r="D9375" s="14">
        <v>2015</v>
      </c>
      <c r="E9375" s="15" t="s">
        <v>31</v>
      </c>
      <c r="F9375" s="15" t="s">
        <v>481</v>
      </c>
      <c r="G9375" s="15" t="s">
        <v>8413</v>
      </c>
    </row>
    <row r="9376" spans="1:7" s="8" customFormat="1" ht="20.149999999999999" customHeight="1">
      <c r="A9376" s="13" t="s">
        <v>9708</v>
      </c>
      <c r="B9376" s="14">
        <v>9782100738205</v>
      </c>
      <c r="C9376" s="14">
        <v>9782100741519</v>
      </c>
      <c r="D9376" s="14">
        <v>2015</v>
      </c>
      <c r="E9376" s="15" t="s">
        <v>273</v>
      </c>
      <c r="F9376" s="15" t="s">
        <v>473</v>
      </c>
      <c r="G9376" s="15" t="s">
        <v>761</v>
      </c>
    </row>
    <row r="9377" spans="1:7" s="8" customFormat="1" ht="20.149999999999999" customHeight="1">
      <c r="A9377" s="13" t="s">
        <v>9709</v>
      </c>
      <c r="B9377" s="14">
        <v>9782100738397</v>
      </c>
      <c r="C9377" s="14">
        <v>9782100741281</v>
      </c>
      <c r="D9377" s="14">
        <v>2015</v>
      </c>
      <c r="E9377" s="15" t="s">
        <v>149</v>
      </c>
      <c r="F9377" s="15" t="s">
        <v>149</v>
      </c>
      <c r="G9377" s="15" t="s">
        <v>9710</v>
      </c>
    </row>
    <row r="9378" spans="1:7" s="8" customFormat="1" ht="20.149999999999999" customHeight="1">
      <c r="A9378" s="13" t="s">
        <v>9711</v>
      </c>
      <c r="B9378" s="14">
        <v>9782100737611</v>
      </c>
      <c r="C9378" s="14">
        <v>9782100740918</v>
      </c>
      <c r="D9378" s="14">
        <v>2015</v>
      </c>
      <c r="E9378" s="15" t="s">
        <v>273</v>
      </c>
      <c r="F9378" s="15" t="s">
        <v>473</v>
      </c>
      <c r="G9378" s="15" t="s">
        <v>8226</v>
      </c>
    </row>
    <row r="9379" spans="1:7" s="8" customFormat="1" ht="20.149999999999999" customHeight="1">
      <c r="A9379" s="13" t="s">
        <v>9712</v>
      </c>
      <c r="B9379" s="14">
        <v>9782100738649</v>
      </c>
      <c r="C9379" s="14">
        <v>9782100740901</v>
      </c>
      <c r="D9379" s="14">
        <v>2015</v>
      </c>
      <c r="E9379" s="15" t="s">
        <v>273</v>
      </c>
      <c r="F9379" s="15" t="s">
        <v>473</v>
      </c>
      <c r="G9379" s="15" t="s">
        <v>8054</v>
      </c>
    </row>
    <row r="9380" spans="1:7" s="8" customFormat="1" ht="20.149999999999999" customHeight="1">
      <c r="A9380" s="13" t="s">
        <v>9713</v>
      </c>
      <c r="B9380" s="14">
        <v>9782100728909</v>
      </c>
      <c r="C9380" s="14">
        <v>9782100740888</v>
      </c>
      <c r="D9380" s="14">
        <v>2015</v>
      </c>
      <c r="E9380" s="15" t="s">
        <v>273</v>
      </c>
      <c r="F9380" s="15" t="s">
        <v>473</v>
      </c>
      <c r="G9380" s="15" t="s">
        <v>8226</v>
      </c>
    </row>
    <row r="9381" spans="1:7" s="8" customFormat="1" ht="20.149999999999999" customHeight="1">
      <c r="A9381" s="13" t="s">
        <v>9714</v>
      </c>
      <c r="B9381" s="14">
        <v>9782100737628</v>
      </c>
      <c r="C9381" s="14">
        <v>9782100740871</v>
      </c>
      <c r="D9381" s="14">
        <v>2015</v>
      </c>
      <c r="E9381" s="15" t="s">
        <v>273</v>
      </c>
      <c r="F9381" s="15" t="s">
        <v>473</v>
      </c>
      <c r="G9381" s="15" t="s">
        <v>8226</v>
      </c>
    </row>
    <row r="9382" spans="1:7" s="8" customFormat="1" ht="20.149999999999999" customHeight="1">
      <c r="A9382" s="13" t="s">
        <v>9715</v>
      </c>
      <c r="B9382" s="14">
        <v>9782100738656</v>
      </c>
      <c r="C9382" s="14">
        <v>9782100740826</v>
      </c>
      <c r="D9382" s="14">
        <v>2015</v>
      </c>
      <c r="E9382" s="15" t="s">
        <v>25</v>
      </c>
      <c r="F9382" s="15" t="s">
        <v>480</v>
      </c>
      <c r="G9382" s="15" t="s">
        <v>481</v>
      </c>
    </row>
    <row r="9383" spans="1:7" s="8" customFormat="1" ht="20.149999999999999" customHeight="1">
      <c r="A9383" s="13" t="s">
        <v>9716</v>
      </c>
      <c r="B9383" s="14">
        <v>9782100712335</v>
      </c>
      <c r="C9383" s="14">
        <v>9782100737734</v>
      </c>
      <c r="D9383" s="14">
        <v>2015</v>
      </c>
      <c r="E9383" s="15" t="s">
        <v>157</v>
      </c>
      <c r="F9383" s="15" t="s">
        <v>240</v>
      </c>
      <c r="G9383" s="15" t="s">
        <v>1310</v>
      </c>
    </row>
    <row r="9384" spans="1:7" s="8" customFormat="1" ht="20.149999999999999" customHeight="1">
      <c r="A9384" s="13" t="s">
        <v>9717</v>
      </c>
      <c r="B9384" s="14">
        <v>9782815913485</v>
      </c>
      <c r="C9384" s="14">
        <v>9782815913508</v>
      </c>
      <c r="D9384" s="14">
        <v>2015</v>
      </c>
      <c r="E9384" s="15" t="s">
        <v>65</v>
      </c>
    </row>
    <row r="9385" spans="1:7" s="8" customFormat="1" ht="20.149999999999999" customHeight="1">
      <c r="A9385" s="13" t="s">
        <v>9718</v>
      </c>
      <c r="B9385" s="14">
        <v>9782844449085</v>
      </c>
      <c r="C9385" s="14">
        <v>9791027500598</v>
      </c>
      <c r="D9385" s="14">
        <v>2013</v>
      </c>
      <c r="E9385" s="15" t="s">
        <v>236</v>
      </c>
      <c r="F9385" s="15" t="s">
        <v>463</v>
      </c>
      <c r="G9385" s="15" t="s">
        <v>241</v>
      </c>
    </row>
    <row r="9386" spans="1:7" s="8" customFormat="1" ht="20.149999999999999" customHeight="1">
      <c r="A9386" s="13" t="s">
        <v>9719</v>
      </c>
      <c r="B9386" s="14">
        <v>9782844448194</v>
      </c>
      <c r="C9386" s="14">
        <v>9791027500536</v>
      </c>
      <c r="D9386" s="14">
        <v>2011</v>
      </c>
      <c r="E9386" s="15" t="s">
        <v>4414</v>
      </c>
      <c r="F9386" s="15" t="s">
        <v>9720</v>
      </c>
      <c r="G9386" s="15" t="s">
        <v>9721</v>
      </c>
    </row>
    <row r="9387" spans="1:7" s="8" customFormat="1" ht="20.149999999999999" customHeight="1">
      <c r="A9387" s="13" t="s">
        <v>9722</v>
      </c>
      <c r="B9387" s="14">
        <v>9782844447890</v>
      </c>
      <c r="C9387" s="14">
        <v>9791027500505</v>
      </c>
      <c r="D9387" s="14">
        <v>2010</v>
      </c>
      <c r="E9387" s="15" t="s">
        <v>157</v>
      </c>
      <c r="F9387" s="15" t="s">
        <v>240</v>
      </c>
      <c r="G9387" s="15" t="s">
        <v>1322</v>
      </c>
    </row>
    <row r="9388" spans="1:7" s="8" customFormat="1" ht="20.149999999999999" customHeight="1">
      <c r="A9388" s="13" t="s">
        <v>9723</v>
      </c>
      <c r="B9388" s="14">
        <v>9782844447586</v>
      </c>
      <c r="C9388" s="14">
        <v>9791027500475</v>
      </c>
      <c r="D9388" s="14">
        <v>2009</v>
      </c>
      <c r="E9388" s="15" t="s">
        <v>157</v>
      </c>
      <c r="F9388" s="15" t="s">
        <v>240</v>
      </c>
      <c r="G9388" s="15" t="s">
        <v>241</v>
      </c>
    </row>
    <row r="9389" spans="1:7" s="8" customFormat="1" ht="20.149999999999999" customHeight="1">
      <c r="A9389" s="13" t="s">
        <v>9724</v>
      </c>
      <c r="B9389" s="14">
        <v>9782844448989</v>
      </c>
      <c r="C9389" s="14">
        <v>9791027500581</v>
      </c>
      <c r="D9389" s="14">
        <v>2013</v>
      </c>
      <c r="E9389" s="15" t="s">
        <v>4414</v>
      </c>
      <c r="F9389" s="15" t="s">
        <v>4415</v>
      </c>
      <c r="G9389" s="15" t="s">
        <v>9725</v>
      </c>
    </row>
    <row r="9390" spans="1:7" s="8" customFormat="1" ht="20.149999999999999" customHeight="1">
      <c r="A9390" s="13" t="s">
        <v>9726</v>
      </c>
      <c r="B9390" s="14">
        <v>9782844448385</v>
      </c>
      <c r="C9390" s="14">
        <v>9791027500543</v>
      </c>
      <c r="D9390" s="14">
        <v>2011</v>
      </c>
      <c r="E9390" s="15" t="s">
        <v>157</v>
      </c>
      <c r="F9390" s="15" t="s">
        <v>240</v>
      </c>
      <c r="G9390" s="15" t="s">
        <v>3520</v>
      </c>
    </row>
    <row r="9391" spans="1:7" s="8" customFormat="1" ht="20.149999999999999" customHeight="1">
      <c r="A9391" s="13" t="s">
        <v>9727</v>
      </c>
      <c r="B9391" s="14">
        <v>9782844442352</v>
      </c>
      <c r="C9391" s="14">
        <v>9791027500352</v>
      </c>
      <c r="D9391" s="14">
        <v>2002</v>
      </c>
      <c r="E9391" s="15" t="s">
        <v>157</v>
      </c>
      <c r="F9391" s="15" t="s">
        <v>240</v>
      </c>
      <c r="G9391" s="15" t="s">
        <v>3520</v>
      </c>
    </row>
    <row r="9392" spans="1:7" s="8" customFormat="1" ht="20.149999999999999" customHeight="1">
      <c r="A9392" s="13" t="s">
        <v>9728</v>
      </c>
      <c r="B9392" s="14">
        <v>9782844449672</v>
      </c>
      <c r="C9392" s="14">
        <v>9791027500611</v>
      </c>
      <c r="D9392" s="14">
        <v>2014</v>
      </c>
      <c r="E9392" s="15" t="s">
        <v>1458</v>
      </c>
      <c r="F9392" s="15" t="s">
        <v>1458</v>
      </c>
      <c r="G9392" s="15" t="s">
        <v>1458</v>
      </c>
    </row>
    <row r="9393" spans="1:7" s="8" customFormat="1" ht="20.149999999999999" customHeight="1">
      <c r="A9393" s="13" t="s">
        <v>9729</v>
      </c>
      <c r="B9393" s="14">
        <v>9782844448392</v>
      </c>
      <c r="C9393" s="14">
        <v>9791027500550</v>
      </c>
      <c r="D9393" s="14">
        <v>2011</v>
      </c>
      <c r="E9393" s="15" t="s">
        <v>236</v>
      </c>
      <c r="F9393" s="15" t="s">
        <v>1588</v>
      </c>
      <c r="G9393" s="15" t="s">
        <v>9730</v>
      </c>
    </row>
    <row r="9394" spans="1:7" s="8" customFormat="1" ht="20.149999999999999" customHeight="1">
      <c r="A9394" s="13" t="s">
        <v>9731</v>
      </c>
      <c r="B9394" s="14">
        <v>9782844446909</v>
      </c>
      <c r="C9394" s="14">
        <v>9791027500413</v>
      </c>
      <c r="D9394" s="14">
        <v>2008</v>
      </c>
      <c r="E9394" s="15" t="s">
        <v>244</v>
      </c>
      <c r="F9394" s="15" t="s">
        <v>245</v>
      </c>
      <c r="G9394" s="15" t="s">
        <v>9732</v>
      </c>
    </row>
    <row r="9395" spans="1:7" s="8" customFormat="1" ht="20.149999999999999" customHeight="1">
      <c r="A9395" s="13" t="s">
        <v>9733</v>
      </c>
      <c r="B9395" s="14">
        <v>9782844448002</v>
      </c>
      <c r="C9395" s="14">
        <v>9791027500529</v>
      </c>
      <c r="D9395" s="14">
        <v>2011</v>
      </c>
      <c r="E9395" s="15" t="s">
        <v>157</v>
      </c>
      <c r="F9395" s="15" t="s">
        <v>240</v>
      </c>
      <c r="G9395" s="15" t="s">
        <v>241</v>
      </c>
    </row>
    <row r="9396" spans="1:7" s="8" customFormat="1" ht="20.149999999999999" customHeight="1">
      <c r="A9396" s="13" t="s">
        <v>9734</v>
      </c>
      <c r="B9396" s="14">
        <v>9782844446695</v>
      </c>
      <c r="C9396" s="14">
        <v>9791027500390</v>
      </c>
      <c r="D9396" s="14">
        <v>2008</v>
      </c>
      <c r="E9396" s="15" t="s">
        <v>157</v>
      </c>
      <c r="F9396" s="15" t="s">
        <v>240</v>
      </c>
      <c r="G9396" s="15" t="s">
        <v>241</v>
      </c>
    </row>
    <row r="9397" spans="1:7" s="8" customFormat="1" ht="20.149999999999999" customHeight="1">
      <c r="A9397" s="13" t="s">
        <v>9735</v>
      </c>
      <c r="B9397" s="14">
        <v>9782844441850</v>
      </c>
      <c r="C9397" s="14">
        <v>9791027500345</v>
      </c>
      <c r="D9397" s="14">
        <v>1996</v>
      </c>
      <c r="E9397" s="15" t="s">
        <v>157</v>
      </c>
      <c r="F9397" s="15" t="s">
        <v>240</v>
      </c>
      <c r="G9397" s="15" t="s">
        <v>3520</v>
      </c>
    </row>
    <row r="9398" spans="1:7" s="8" customFormat="1" ht="20.149999999999999" customHeight="1">
      <c r="A9398" s="13" t="s">
        <v>9736</v>
      </c>
      <c r="B9398" s="14">
        <v>9782844442642</v>
      </c>
      <c r="C9398" s="14">
        <v>9791027500369</v>
      </c>
      <c r="D9398" s="14">
        <v>1995</v>
      </c>
      <c r="E9398" s="15" t="s">
        <v>157</v>
      </c>
      <c r="F9398" s="15" t="s">
        <v>240</v>
      </c>
      <c r="G9398" s="15" t="s">
        <v>1322</v>
      </c>
    </row>
    <row r="9399" spans="1:7" s="8" customFormat="1" ht="20.149999999999999" customHeight="1">
      <c r="A9399" s="13" t="s">
        <v>9737</v>
      </c>
      <c r="B9399" s="14">
        <v>9782844447531</v>
      </c>
      <c r="C9399" s="14">
        <v>9791027500468</v>
      </c>
      <c r="D9399" s="14">
        <v>2010</v>
      </c>
      <c r="E9399" s="15" t="s">
        <v>157</v>
      </c>
      <c r="F9399" s="15" t="s">
        <v>240</v>
      </c>
      <c r="G9399" s="15" t="s">
        <v>881</v>
      </c>
    </row>
    <row r="9400" spans="1:7" s="8" customFormat="1" ht="20.149999999999999" customHeight="1">
      <c r="A9400" s="13" t="s">
        <v>9738</v>
      </c>
      <c r="B9400" s="14">
        <v>9782124654703</v>
      </c>
      <c r="C9400" s="14">
        <v>9782128003330</v>
      </c>
      <c r="D9400" s="14">
        <v>2014</v>
      </c>
      <c r="E9400" s="15" t="s">
        <v>244</v>
      </c>
      <c r="F9400" s="15" t="s">
        <v>245</v>
      </c>
      <c r="G9400" s="15" t="s">
        <v>6936</v>
      </c>
    </row>
    <row r="9401" spans="1:7" s="8" customFormat="1" ht="20.149999999999999" customHeight="1">
      <c r="A9401" s="13" t="s">
        <v>9739</v>
      </c>
      <c r="B9401" s="14">
        <v>9782212141931</v>
      </c>
      <c r="C9401" s="14">
        <v>9782212331233</v>
      </c>
      <c r="D9401" s="14">
        <v>2015</v>
      </c>
      <c r="E9401" s="15" t="s">
        <v>265</v>
      </c>
      <c r="F9401" s="15" t="s">
        <v>2448</v>
      </c>
      <c r="G9401" s="15" t="s">
        <v>2448</v>
      </c>
    </row>
    <row r="9402" spans="1:7" s="8" customFormat="1" ht="20.149999999999999" customHeight="1">
      <c r="A9402" s="13" t="s">
        <v>9740</v>
      </c>
      <c r="B9402" s="14">
        <v>9782759817672</v>
      </c>
      <c r="C9402" s="14">
        <v>9782759819010</v>
      </c>
      <c r="D9402" s="14">
        <v>2015</v>
      </c>
      <c r="E9402" s="15" t="s">
        <v>157</v>
      </c>
    </row>
    <row r="9403" spans="1:7" s="8" customFormat="1" ht="20.149999999999999" customHeight="1">
      <c r="A9403" s="13" t="s">
        <v>9741</v>
      </c>
      <c r="B9403" s="14">
        <v>9782759817610</v>
      </c>
      <c r="C9403" s="14">
        <v>9782759818938</v>
      </c>
      <c r="D9403" s="14">
        <v>2015</v>
      </c>
      <c r="E9403" s="15" t="s">
        <v>157</v>
      </c>
    </row>
    <row r="9404" spans="1:7" s="8" customFormat="1" ht="20.149999999999999" customHeight="1">
      <c r="A9404" s="13" t="s">
        <v>9742</v>
      </c>
      <c r="B9404" s="14">
        <v>9782759817498</v>
      </c>
      <c r="C9404" s="14">
        <v>9782759818969</v>
      </c>
      <c r="D9404" s="14">
        <v>2015</v>
      </c>
      <c r="E9404" s="15" t="s">
        <v>25</v>
      </c>
      <c r="F9404" s="15" t="s">
        <v>480</v>
      </c>
      <c r="G9404" s="15" t="s">
        <v>2090</v>
      </c>
    </row>
    <row r="9405" spans="1:7" s="8" customFormat="1" ht="20.149999999999999" customHeight="1">
      <c r="A9405" s="13" t="s">
        <v>9743</v>
      </c>
      <c r="B9405" s="14">
        <v>9782759817481</v>
      </c>
      <c r="C9405" s="14">
        <v>9782759819027</v>
      </c>
      <c r="D9405" s="14">
        <v>2015</v>
      </c>
      <c r="E9405" s="15" t="s">
        <v>68</v>
      </c>
      <c r="F9405" s="15" t="s">
        <v>68</v>
      </c>
      <c r="G9405" s="15" t="s">
        <v>280</v>
      </c>
    </row>
    <row r="9406" spans="1:7" s="8" customFormat="1" ht="20.149999999999999" customHeight="1">
      <c r="A9406" s="13" t="s">
        <v>9744</v>
      </c>
      <c r="B9406" s="14">
        <v>9782759817108</v>
      </c>
      <c r="C9406" s="14">
        <v>9782759818846</v>
      </c>
      <c r="D9406" s="14">
        <v>2015</v>
      </c>
      <c r="E9406" s="15" t="s">
        <v>567</v>
      </c>
      <c r="F9406" s="15" t="s">
        <v>2871</v>
      </c>
      <c r="G9406" s="15" t="s">
        <v>2871</v>
      </c>
    </row>
    <row r="9407" spans="1:7" s="8" customFormat="1" ht="20.149999999999999" customHeight="1">
      <c r="A9407" s="13" t="s">
        <v>9745</v>
      </c>
      <c r="B9407" s="14">
        <v>9782759817030</v>
      </c>
      <c r="C9407" s="14">
        <v>9782759818853</v>
      </c>
      <c r="D9407" s="14">
        <v>2015</v>
      </c>
      <c r="E9407" s="15" t="s">
        <v>273</v>
      </c>
    </row>
    <row r="9408" spans="1:7" s="8" customFormat="1" ht="20.149999999999999" customHeight="1">
      <c r="A9408" s="13" t="s">
        <v>9746</v>
      </c>
      <c r="B9408" s="14">
        <v>9782759816484</v>
      </c>
      <c r="C9408" s="14">
        <v>9782759818839</v>
      </c>
      <c r="D9408" s="14">
        <v>2015</v>
      </c>
      <c r="E9408" s="15" t="s">
        <v>236</v>
      </c>
      <c r="F9408" s="15" t="s">
        <v>463</v>
      </c>
      <c r="G9408" s="15" t="s">
        <v>822</v>
      </c>
    </row>
    <row r="9409" spans="1:7" s="8" customFormat="1" ht="20.149999999999999" customHeight="1">
      <c r="A9409" s="13" t="s">
        <v>9747</v>
      </c>
      <c r="B9409" s="14">
        <v>9782759812356</v>
      </c>
      <c r="C9409" s="14">
        <v>9782759818952</v>
      </c>
      <c r="D9409" s="14">
        <v>2015</v>
      </c>
      <c r="E9409" s="15" t="s">
        <v>157</v>
      </c>
      <c r="F9409" s="15" t="s">
        <v>277</v>
      </c>
      <c r="G9409" s="15" t="s">
        <v>8710</v>
      </c>
    </row>
    <row r="9410" spans="1:7" s="8" customFormat="1" ht="20.149999999999999" customHeight="1">
      <c r="A9410" s="13" t="s">
        <v>9748</v>
      </c>
      <c r="B9410" s="14">
        <v>9782759811830</v>
      </c>
      <c r="C9410" s="14">
        <v>9782759818907</v>
      </c>
      <c r="D9410" s="14">
        <v>2015</v>
      </c>
      <c r="E9410" s="15" t="s">
        <v>157</v>
      </c>
    </row>
    <row r="9411" spans="1:7" s="8" customFormat="1" ht="20.149999999999999" customHeight="1">
      <c r="A9411" s="13" t="s">
        <v>9749</v>
      </c>
      <c r="B9411" s="14">
        <v>9780124169999</v>
      </c>
      <c r="C9411" s="14">
        <v>9780124171701</v>
      </c>
      <c r="D9411" s="14">
        <v>2015</v>
      </c>
    </row>
    <row r="9412" spans="1:7" s="8" customFormat="1" ht="20.149999999999999" customHeight="1">
      <c r="A9412" s="13" t="s">
        <v>9750</v>
      </c>
      <c r="B9412" s="14">
        <v>9780128038956</v>
      </c>
      <c r="C9412" s="14">
        <v>9780128039373</v>
      </c>
      <c r="D9412" s="14">
        <v>2015</v>
      </c>
    </row>
    <row r="9413" spans="1:7" s="8" customFormat="1" ht="20.149999999999999" customHeight="1">
      <c r="A9413" s="13" t="s">
        <v>9751</v>
      </c>
      <c r="B9413" s="14">
        <v>9780128017753</v>
      </c>
      <c r="C9413" s="14">
        <v>9780128018484</v>
      </c>
      <c r="D9413" s="14">
        <v>2015</v>
      </c>
    </row>
    <row r="9414" spans="1:7" s="8" customFormat="1" ht="20.149999999999999" customHeight="1">
      <c r="A9414" s="13" t="s">
        <v>9752</v>
      </c>
      <c r="B9414" s="14">
        <v>9780128027677</v>
      </c>
      <c r="C9414" s="14">
        <v>9780128027714</v>
      </c>
      <c r="D9414" s="14">
        <v>2015</v>
      </c>
    </row>
    <row r="9415" spans="1:7" s="8" customFormat="1" ht="20.149999999999999" customHeight="1">
      <c r="A9415" s="13" t="s">
        <v>9753</v>
      </c>
      <c r="B9415" s="14">
        <v>9780124199729</v>
      </c>
      <c r="C9415" s="14">
        <v>9780124199927</v>
      </c>
      <c r="D9415" s="14">
        <v>2015</v>
      </c>
    </row>
    <row r="9416" spans="1:7" s="8" customFormat="1" ht="20.149999999999999" customHeight="1">
      <c r="A9416" s="13" t="s">
        <v>9754</v>
      </c>
      <c r="B9416" s="14">
        <v>9780128022382</v>
      </c>
      <c r="C9416" s="14">
        <v>9780128025369</v>
      </c>
      <c r="D9416" s="14">
        <v>2015</v>
      </c>
    </row>
    <row r="9417" spans="1:7" s="8" customFormat="1" ht="20.149999999999999" customHeight="1">
      <c r="A9417" s="13" t="s">
        <v>9755</v>
      </c>
      <c r="B9417" s="14">
        <v>9780128026878</v>
      </c>
      <c r="C9417" s="14">
        <v>9780128027035</v>
      </c>
      <c r="D9417" s="14">
        <v>2015</v>
      </c>
    </row>
    <row r="9418" spans="1:7" s="8" customFormat="1" ht="20.149999999999999" customHeight="1">
      <c r="A9418" s="13" t="s">
        <v>9756</v>
      </c>
      <c r="B9418" s="14">
        <v>9780128023013</v>
      </c>
      <c r="C9418" s="14">
        <v>9780128025413</v>
      </c>
      <c r="D9418" s="14">
        <v>2015</v>
      </c>
    </row>
    <row r="9419" spans="1:7" s="8" customFormat="1" ht="20.149999999999999" customHeight="1">
      <c r="A9419" s="13" t="s">
        <v>9757</v>
      </c>
      <c r="B9419" s="14">
        <v>9780128021484</v>
      </c>
      <c r="C9419" s="14">
        <v>9780128023655</v>
      </c>
      <c r="D9419" s="14">
        <v>2015</v>
      </c>
    </row>
    <row r="9420" spans="1:7" s="8" customFormat="1" ht="20.149999999999999" customHeight="1">
      <c r="A9420" s="13" t="s">
        <v>9758</v>
      </c>
      <c r="B9420" s="14">
        <v>9780081003329</v>
      </c>
      <c r="C9420" s="14">
        <v>9780081003428</v>
      </c>
      <c r="D9420" s="14">
        <v>2015</v>
      </c>
    </row>
    <row r="9421" spans="1:7" s="8" customFormat="1" ht="20.149999999999999" customHeight="1">
      <c r="A9421" s="13" t="s">
        <v>9759</v>
      </c>
      <c r="B9421" s="14">
        <v>9780128037683</v>
      </c>
      <c r="C9421" s="14">
        <v>9780128038260</v>
      </c>
      <c r="D9421" s="14">
        <v>2015</v>
      </c>
    </row>
    <row r="9422" spans="1:7" s="8" customFormat="1" ht="20.149999999999999" customHeight="1">
      <c r="A9422" s="13" t="s">
        <v>9760</v>
      </c>
      <c r="B9422" s="14">
        <v>9780128044476</v>
      </c>
      <c r="C9422" s="14">
        <v>9780128023587</v>
      </c>
      <c r="D9422" s="14">
        <v>2014</v>
      </c>
    </row>
    <row r="9423" spans="1:7" s="8" customFormat="1" ht="20.149999999999999" customHeight="1">
      <c r="A9423" s="13" t="s">
        <v>9761</v>
      </c>
      <c r="B9423" s="14">
        <v>9780128028308</v>
      </c>
      <c r="C9423" s="14">
        <v>9780128028728</v>
      </c>
      <c r="D9423" s="14">
        <v>2015</v>
      </c>
    </row>
    <row r="9424" spans="1:7" s="8" customFormat="1" ht="20.149999999999999" customHeight="1">
      <c r="A9424" s="13" t="s">
        <v>9762</v>
      </c>
      <c r="B9424" s="14">
        <v>9780124171794</v>
      </c>
      <c r="C9424" s="14">
        <v>9780124171909</v>
      </c>
      <c r="D9424" s="14">
        <v>2015</v>
      </c>
    </row>
    <row r="9425" spans="1:7" s="8" customFormat="1" ht="20.149999999999999" customHeight="1">
      <c r="A9425" s="13" t="s">
        <v>9763</v>
      </c>
      <c r="B9425" s="14">
        <v>9780124167070</v>
      </c>
      <c r="C9425" s="14">
        <v>9780124167247</v>
      </c>
      <c r="D9425" s="14">
        <v>2015</v>
      </c>
    </row>
    <row r="9426" spans="1:7" s="8" customFormat="1" ht="20.149999999999999" customHeight="1">
      <c r="A9426" s="13" t="s">
        <v>9764</v>
      </c>
      <c r="B9426" s="14">
        <v>9780750660983</v>
      </c>
      <c r="C9426" s="14">
        <v>9780080497556</v>
      </c>
      <c r="D9426" s="14">
        <v>2003</v>
      </c>
    </row>
    <row r="9427" spans="1:7" s="8" customFormat="1" ht="20.149999999999999" customHeight="1">
      <c r="A9427" s="13" t="s">
        <v>9765</v>
      </c>
      <c r="B9427" s="14">
        <v>9780128019870</v>
      </c>
      <c r="C9427" s="14">
        <v>9780128020166</v>
      </c>
      <c r="D9427" s="14">
        <v>2015</v>
      </c>
    </row>
    <row r="9428" spans="1:7" s="8" customFormat="1" ht="20.149999999999999" customHeight="1">
      <c r="A9428" s="13" t="s">
        <v>9766</v>
      </c>
      <c r="B9428" s="14">
        <v>9781931836548</v>
      </c>
      <c r="C9428" s="14">
        <v>9780080476353</v>
      </c>
      <c r="D9428" s="14">
        <v>2002</v>
      </c>
    </row>
    <row r="9429" spans="1:7" s="8" customFormat="1" ht="20.149999999999999" customHeight="1">
      <c r="A9429" s="13" t="s">
        <v>9767</v>
      </c>
      <c r="B9429" s="14">
        <v>9781558608689</v>
      </c>
      <c r="C9429" s="14">
        <v>9780080520179</v>
      </c>
      <c r="D9429" s="14">
        <v>2003</v>
      </c>
    </row>
    <row r="9430" spans="1:7" s="8" customFormat="1" ht="20.149999999999999" customHeight="1">
      <c r="A9430" s="13" t="s">
        <v>9768</v>
      </c>
      <c r="B9430" s="14">
        <v>9781785480485</v>
      </c>
      <c r="C9430" s="14">
        <v>9780081004814</v>
      </c>
      <c r="D9430" s="14">
        <v>2015</v>
      </c>
    </row>
    <row r="9431" spans="1:7" s="8" customFormat="1" ht="20.149999999999999" customHeight="1">
      <c r="A9431" s="13" t="s">
        <v>9769</v>
      </c>
      <c r="B9431" s="14">
        <v>9780128028544</v>
      </c>
      <c r="C9431" s="14">
        <v>9780128028902</v>
      </c>
      <c r="D9431" s="14">
        <v>2015</v>
      </c>
    </row>
    <row r="9432" spans="1:7" s="8" customFormat="1" ht="20.149999999999999" customHeight="1">
      <c r="A9432" s="13" t="s">
        <v>9770</v>
      </c>
      <c r="B9432" s="14">
        <v>9781558609341</v>
      </c>
      <c r="C9432" s="14">
        <v>9780080490533</v>
      </c>
      <c r="D9432" s="14">
        <v>2003</v>
      </c>
    </row>
    <row r="9433" spans="1:7" s="8" customFormat="1" ht="20.149999999999999" customHeight="1">
      <c r="A9433" s="13" t="s">
        <v>9771</v>
      </c>
      <c r="B9433" s="14">
        <v>9780124171534</v>
      </c>
      <c r="C9433" s="14">
        <v>9780124171725</v>
      </c>
      <c r="D9433" s="14">
        <v>2015</v>
      </c>
    </row>
    <row r="9434" spans="1:7" s="8" customFormat="1" ht="20.149999999999999" customHeight="1">
      <c r="A9434" s="13" t="s">
        <v>9772</v>
      </c>
      <c r="B9434" s="14">
        <v>9780123944436</v>
      </c>
      <c r="C9434" s="14">
        <v>9780123947925</v>
      </c>
      <c r="D9434" s="14">
        <v>2015</v>
      </c>
    </row>
    <row r="9435" spans="1:7" s="8" customFormat="1" ht="20.149999999999999" customHeight="1">
      <c r="A9435" s="13" t="s">
        <v>9773</v>
      </c>
      <c r="B9435" s="14">
        <v>9780123869197</v>
      </c>
      <c r="C9435" s="14">
        <v>9780123869203</v>
      </c>
      <c r="D9435" s="14">
        <v>2013</v>
      </c>
    </row>
    <row r="9436" spans="1:7" s="8" customFormat="1" ht="20.149999999999999" customHeight="1">
      <c r="A9436" s="13" t="s">
        <v>9774</v>
      </c>
      <c r="B9436" s="14">
        <v>9780128027943</v>
      </c>
      <c r="C9436" s="14">
        <v>9780128028049</v>
      </c>
      <c r="D9436" s="14">
        <v>2015</v>
      </c>
    </row>
    <row r="9437" spans="1:7" s="8" customFormat="1" ht="20.149999999999999" customHeight="1">
      <c r="A9437" s="13" t="s">
        <v>9775</v>
      </c>
      <c r="B9437" s="14">
        <v>9780128010242</v>
      </c>
      <c r="C9437" s="14">
        <v>9780128010723</v>
      </c>
      <c r="D9437" s="14">
        <v>2015</v>
      </c>
    </row>
    <row r="9438" spans="1:7" s="8" customFormat="1" ht="20.149999999999999" customHeight="1">
      <c r="A9438" s="13" t="s">
        <v>9776</v>
      </c>
      <c r="B9438" s="14">
        <v>9780128032848</v>
      </c>
      <c r="C9438" s="14">
        <v>9780128032855</v>
      </c>
      <c r="D9438" s="14">
        <v>2015</v>
      </c>
    </row>
    <row r="9439" spans="1:7" s="8" customFormat="1" ht="20.149999999999999" customHeight="1">
      <c r="A9439" s="13" t="s">
        <v>9777</v>
      </c>
      <c r="B9439" s="14">
        <v>9781782422303</v>
      </c>
      <c r="C9439" s="14">
        <v>9781782422372</v>
      </c>
      <c r="D9439" s="14">
        <v>2015</v>
      </c>
    </row>
    <row r="9440" spans="1:7" s="8" customFormat="1" ht="20.149999999999999" customHeight="1">
      <c r="A9440" s="13" t="s">
        <v>9778</v>
      </c>
      <c r="B9440" s="14">
        <v>9782251503073</v>
      </c>
      <c r="C9440" s="14"/>
      <c r="D9440" s="14">
        <v>2015</v>
      </c>
      <c r="E9440" s="15" t="s">
        <v>65</v>
      </c>
      <c r="F9440" s="15" t="s">
        <v>65</v>
      </c>
      <c r="G9440" s="15" t="s">
        <v>65</v>
      </c>
    </row>
    <row r="9441" spans="1:7" s="8" customFormat="1" ht="20.149999999999999" customHeight="1">
      <c r="A9441" s="13" t="s">
        <v>9779</v>
      </c>
      <c r="B9441" s="14">
        <v>9782855574158</v>
      </c>
      <c r="C9441" s="14">
        <v>9782855574424</v>
      </c>
      <c r="D9441" s="14">
        <v>2015</v>
      </c>
      <c r="E9441" s="15" t="s">
        <v>157</v>
      </c>
      <c r="F9441" s="15" t="s">
        <v>240</v>
      </c>
      <c r="G9441" s="15" t="s">
        <v>241</v>
      </c>
    </row>
    <row r="9442" spans="1:7" s="8" customFormat="1" ht="20.149999999999999" customHeight="1">
      <c r="A9442" s="13" t="s">
        <v>9780</v>
      </c>
      <c r="B9442" s="14">
        <v>9782760543669</v>
      </c>
      <c r="C9442" s="14">
        <v>9782760543676</v>
      </c>
      <c r="D9442" s="14">
        <v>2015</v>
      </c>
      <c r="E9442" s="15" t="s">
        <v>9430</v>
      </c>
      <c r="F9442" s="15" t="s">
        <v>9431</v>
      </c>
      <c r="G9442" s="15" t="s">
        <v>9781</v>
      </c>
    </row>
    <row r="9443" spans="1:7" s="8" customFormat="1" ht="20.149999999999999" customHeight="1">
      <c r="A9443" s="13" t="s">
        <v>9782</v>
      </c>
      <c r="B9443" s="14">
        <v>9780128002735</v>
      </c>
      <c r="C9443" s="14">
        <v>9780128005019</v>
      </c>
      <c r="D9443" s="14">
        <v>2015</v>
      </c>
    </row>
    <row r="9444" spans="1:7" s="8" customFormat="1" ht="20.149999999999999" customHeight="1">
      <c r="A9444" s="13" t="s">
        <v>9689</v>
      </c>
      <c r="B9444" s="14">
        <v>9780444634818</v>
      </c>
      <c r="C9444" s="14">
        <v>9780444634931</v>
      </c>
      <c r="D9444" s="14">
        <v>2015</v>
      </c>
    </row>
    <row r="9445" spans="1:7" s="8" customFormat="1" ht="20.149999999999999" customHeight="1">
      <c r="A9445" s="13" t="s">
        <v>9783</v>
      </c>
      <c r="B9445" s="14">
        <v>9780127427515</v>
      </c>
      <c r="C9445" s="14">
        <v>9780080535241</v>
      </c>
      <c r="D9445" s="14">
        <v>2004</v>
      </c>
    </row>
    <row r="9446" spans="1:7" s="8" customFormat="1" ht="20.149999999999999" customHeight="1">
      <c r="A9446" s="13" t="s">
        <v>9784</v>
      </c>
      <c r="B9446" s="14">
        <v>9780444635365</v>
      </c>
      <c r="C9446" s="14">
        <v>9780444635433</v>
      </c>
      <c r="D9446" s="14">
        <v>2015</v>
      </c>
    </row>
    <row r="9447" spans="1:7" s="8" customFormat="1" ht="20.149999999999999" customHeight="1">
      <c r="A9447" s="13" t="s">
        <v>9785</v>
      </c>
      <c r="B9447" s="14">
        <v>9782212140255</v>
      </c>
      <c r="C9447" s="14">
        <v>9782212341119</v>
      </c>
      <c r="D9447" s="14">
        <v>2015</v>
      </c>
      <c r="E9447" s="15" t="s">
        <v>31</v>
      </c>
      <c r="F9447" s="15" t="s">
        <v>484</v>
      </c>
      <c r="G9447" s="15" t="s">
        <v>484</v>
      </c>
    </row>
    <row r="9448" spans="1:7" s="8" customFormat="1" ht="20.149999999999999" customHeight="1">
      <c r="A9448" s="13" t="s">
        <v>9786</v>
      </c>
      <c r="B9448" s="14">
        <v>9782212141856</v>
      </c>
      <c r="C9448" s="14">
        <v>9782212330120</v>
      </c>
      <c r="D9448" s="14">
        <v>2015</v>
      </c>
      <c r="E9448" s="15" t="s">
        <v>273</v>
      </c>
      <c r="F9448" s="15" t="s">
        <v>473</v>
      </c>
      <c r="G9448" s="15" t="s">
        <v>474</v>
      </c>
    </row>
    <row r="9449" spans="1:7" s="8" customFormat="1" ht="20.149999999999999" customHeight="1">
      <c r="A9449" s="13" t="s">
        <v>9787</v>
      </c>
      <c r="B9449" s="14">
        <v>9782212142792</v>
      </c>
      <c r="C9449" s="14">
        <v>9782212307221</v>
      </c>
      <c r="D9449" s="14">
        <v>2015</v>
      </c>
      <c r="E9449" s="15" t="s">
        <v>236</v>
      </c>
      <c r="F9449" s="15" t="s">
        <v>237</v>
      </c>
      <c r="G9449" s="15" t="s">
        <v>238</v>
      </c>
    </row>
    <row r="9450" spans="1:7" s="8" customFormat="1" ht="20.149999999999999" customHeight="1">
      <c r="A9450" s="13" t="s">
        <v>9788</v>
      </c>
      <c r="B9450" s="14">
        <v>9782846707145</v>
      </c>
      <c r="C9450" s="14"/>
      <c r="D9450" s="14">
        <v>2015</v>
      </c>
      <c r="E9450" s="15" t="s">
        <v>236</v>
      </c>
      <c r="F9450" s="15" t="s">
        <v>463</v>
      </c>
      <c r="G9450" s="15" t="s">
        <v>258</v>
      </c>
    </row>
    <row r="9451" spans="1:7" s="8" customFormat="1" ht="20.149999999999999" customHeight="1">
      <c r="A9451" s="13" t="s">
        <v>9789</v>
      </c>
      <c r="B9451" s="14">
        <v>9782212142433</v>
      </c>
      <c r="C9451" s="14">
        <v>9782212314663</v>
      </c>
      <c r="D9451" s="14">
        <v>2015</v>
      </c>
      <c r="E9451" s="15" t="s">
        <v>31</v>
      </c>
      <c r="F9451" s="15" t="s">
        <v>32</v>
      </c>
      <c r="G9451" s="15" t="s">
        <v>1614</v>
      </c>
    </row>
    <row r="9452" spans="1:7" s="8" customFormat="1" ht="20.149999999999999" customHeight="1">
      <c r="A9452" s="13" t="s">
        <v>9790</v>
      </c>
      <c r="B9452" s="14">
        <v>9782356712301</v>
      </c>
      <c r="C9452" s="14">
        <v>9782356713742</v>
      </c>
      <c r="D9452" s="14">
        <v>2015</v>
      </c>
      <c r="E9452" s="15" t="s">
        <v>68</v>
      </c>
      <c r="F9452" s="15" t="s">
        <v>68</v>
      </c>
      <c r="G9452" s="15" t="s">
        <v>7858</v>
      </c>
    </row>
    <row r="9453" spans="1:7" s="8" customFormat="1" ht="20.149999999999999" customHeight="1">
      <c r="A9453" s="13" t="s">
        <v>9791</v>
      </c>
      <c r="B9453" s="14">
        <v>9782356712387</v>
      </c>
      <c r="C9453" s="14">
        <v>9782356713766</v>
      </c>
      <c r="D9453" s="14">
        <v>2015</v>
      </c>
      <c r="E9453" s="15" t="s">
        <v>236</v>
      </c>
      <c r="F9453" s="15" t="s">
        <v>463</v>
      </c>
      <c r="G9453" s="15" t="s">
        <v>822</v>
      </c>
    </row>
    <row r="9454" spans="1:7" s="8" customFormat="1" ht="20.149999999999999" customHeight="1">
      <c r="A9454" s="13" t="s">
        <v>9792</v>
      </c>
      <c r="B9454" s="14">
        <v>9782868916044</v>
      </c>
      <c r="C9454" s="14">
        <v>9791020610874</v>
      </c>
      <c r="D9454" s="14">
        <v>2015</v>
      </c>
      <c r="E9454" s="15" t="s">
        <v>273</v>
      </c>
      <c r="F9454" s="15" t="s">
        <v>473</v>
      </c>
      <c r="G9454" s="15" t="s">
        <v>503</v>
      </c>
    </row>
    <row r="9455" spans="1:7" s="8" customFormat="1" ht="20.149999999999999" customHeight="1">
      <c r="A9455" s="13" t="s">
        <v>9793</v>
      </c>
      <c r="B9455" s="14">
        <v>9782868916013</v>
      </c>
      <c r="C9455" s="14">
        <v>9791020610775</v>
      </c>
      <c r="D9455" s="14">
        <v>2015</v>
      </c>
      <c r="E9455" s="15" t="s">
        <v>273</v>
      </c>
      <c r="F9455" s="15" t="s">
        <v>473</v>
      </c>
      <c r="G9455" s="15" t="s">
        <v>474</v>
      </c>
    </row>
    <row r="9456" spans="1:7" s="8" customFormat="1" ht="20.149999999999999" customHeight="1">
      <c r="A9456" s="13" t="s">
        <v>9794</v>
      </c>
      <c r="B9456" s="14">
        <v>9780128037645</v>
      </c>
      <c r="C9456" s="14">
        <v>9780128038222</v>
      </c>
      <c r="D9456" s="14">
        <v>2015</v>
      </c>
    </row>
    <row r="9457" spans="1:4" s="8" customFormat="1" ht="20.149999999999999" customHeight="1">
      <c r="A9457" s="13" t="s">
        <v>9795</v>
      </c>
      <c r="B9457" s="14">
        <v>9781782421924</v>
      </c>
      <c r="C9457" s="14">
        <v>9781782421931</v>
      </c>
      <c r="D9457" s="14">
        <v>2015</v>
      </c>
    </row>
    <row r="9458" spans="1:4" s="8" customFormat="1" ht="20.149999999999999" customHeight="1">
      <c r="A9458" s="13" t="s">
        <v>9796</v>
      </c>
      <c r="B9458" s="14">
        <v>9780081001172</v>
      </c>
      <c r="C9458" s="14">
        <v>9780081001264</v>
      </c>
      <c r="D9458" s="14">
        <v>2015</v>
      </c>
    </row>
    <row r="9459" spans="1:4" s="8" customFormat="1" ht="20.149999999999999" customHeight="1">
      <c r="A9459" s="13" t="s">
        <v>9797</v>
      </c>
      <c r="B9459" s="14">
        <v>9780444627476</v>
      </c>
      <c r="C9459" s="14">
        <v>9780444627452</v>
      </c>
      <c r="D9459" s="14">
        <v>2015</v>
      </c>
    </row>
    <row r="9460" spans="1:4" s="8" customFormat="1" ht="20.149999999999999" customHeight="1">
      <c r="A9460" s="13" t="s">
        <v>9798</v>
      </c>
      <c r="B9460" s="14">
        <v>9780128033043</v>
      </c>
      <c r="C9460" s="14">
        <v>9780128033371</v>
      </c>
      <c r="D9460" s="14">
        <v>2015</v>
      </c>
    </row>
    <row r="9461" spans="1:4" s="8" customFormat="1" ht="20.149999999999999" customHeight="1">
      <c r="A9461" s="13" t="s">
        <v>9799</v>
      </c>
      <c r="B9461" s="14">
        <v>9780128016954</v>
      </c>
      <c r="C9461" s="14">
        <v>9780128018071</v>
      </c>
      <c r="D9461" s="14">
        <v>2015</v>
      </c>
    </row>
    <row r="9462" spans="1:4" s="8" customFormat="1" ht="20.149999999999999" customHeight="1">
      <c r="A9462" s="13" t="s">
        <v>9800</v>
      </c>
      <c r="B9462" s="14">
        <v>9780128031889</v>
      </c>
      <c r="C9462" s="14">
        <v>9780128031896</v>
      </c>
      <c r="D9462" s="14">
        <v>2015</v>
      </c>
    </row>
    <row r="9463" spans="1:4" s="8" customFormat="1" ht="20.149999999999999" customHeight="1">
      <c r="A9463" s="13" t="s">
        <v>9801</v>
      </c>
      <c r="B9463" s="14">
        <v>9780128009857</v>
      </c>
      <c r="C9463" s="14">
        <v>9780128010617</v>
      </c>
      <c r="D9463" s="14">
        <v>2015</v>
      </c>
    </row>
    <row r="9464" spans="1:4" s="8" customFormat="1" ht="20.149999999999999" customHeight="1">
      <c r="A9464" s="13" t="s">
        <v>9802</v>
      </c>
      <c r="B9464" s="14">
        <v>9780128033784</v>
      </c>
      <c r="C9464" s="14">
        <v>9780128033920</v>
      </c>
      <c r="D9464" s="14">
        <v>2015</v>
      </c>
    </row>
    <row r="9465" spans="1:4" s="8" customFormat="1" ht="20.149999999999999" customHeight="1">
      <c r="A9465" s="13" t="s">
        <v>9803</v>
      </c>
      <c r="B9465" s="14">
        <v>9780128021637</v>
      </c>
      <c r="C9465" s="14">
        <v>9780128023747</v>
      </c>
      <c r="D9465" s="14">
        <v>2015</v>
      </c>
    </row>
    <row r="9466" spans="1:4" s="8" customFormat="1" ht="20.149999999999999" customHeight="1">
      <c r="A9466" s="13" t="s">
        <v>9804</v>
      </c>
      <c r="B9466" s="14">
        <v>9780444635549</v>
      </c>
      <c r="C9466" s="14">
        <v>9780444635570</v>
      </c>
      <c r="D9466" s="14">
        <v>2015</v>
      </c>
    </row>
    <row r="9467" spans="1:4" s="8" customFormat="1" ht="20.149999999999999" customHeight="1">
      <c r="A9467" s="13" t="s">
        <v>9805</v>
      </c>
      <c r="B9467" s="14">
        <v>9780128037287</v>
      </c>
      <c r="C9467" s="14">
        <v>9780128037485</v>
      </c>
      <c r="D9467" s="14">
        <v>2015</v>
      </c>
    </row>
    <row r="9468" spans="1:4" s="8" customFormat="1" ht="20.149999999999999" customHeight="1">
      <c r="A9468" s="13" t="s">
        <v>9806</v>
      </c>
      <c r="B9468" s="14">
        <v>9780444626745</v>
      </c>
      <c r="C9468" s="14">
        <v>9780444627124</v>
      </c>
      <c r="D9468" s="14">
        <v>2015</v>
      </c>
    </row>
    <row r="9469" spans="1:4" s="8" customFormat="1" ht="20.149999999999999" customHeight="1">
      <c r="A9469" s="13" t="s">
        <v>9807</v>
      </c>
      <c r="B9469" s="14">
        <v>9780124077768</v>
      </c>
      <c r="C9469" s="14">
        <v>9780124078970</v>
      </c>
      <c r="D9469" s="14">
        <v>2015</v>
      </c>
    </row>
    <row r="9470" spans="1:4" s="8" customFormat="1" ht="20.149999999999999" customHeight="1">
      <c r="A9470" s="13" t="s">
        <v>9808</v>
      </c>
      <c r="B9470" s="14">
        <v>9780128022078</v>
      </c>
      <c r="C9470" s="14">
        <v>9780128023617</v>
      </c>
      <c r="D9470" s="14">
        <v>2015</v>
      </c>
    </row>
    <row r="9471" spans="1:4" s="8" customFormat="1" ht="20.149999999999999" customHeight="1">
      <c r="A9471" s="13" t="s">
        <v>9809</v>
      </c>
      <c r="B9471" s="14">
        <v>9780128015001</v>
      </c>
      <c r="C9471" s="14">
        <v>9780128017098</v>
      </c>
      <c r="D9471" s="14">
        <v>2015</v>
      </c>
    </row>
    <row r="9472" spans="1:4" s="8" customFormat="1" ht="20.149999999999999" customHeight="1">
      <c r="A9472" s="13" t="s">
        <v>9810</v>
      </c>
      <c r="B9472" s="14">
        <v>9780128023198</v>
      </c>
      <c r="C9472" s="14">
        <v>9780128025567</v>
      </c>
      <c r="D9472" s="14">
        <v>2015</v>
      </c>
    </row>
    <row r="9473" spans="1:4" s="8" customFormat="1" ht="20.149999999999999" customHeight="1">
      <c r="A9473" s="13" t="s">
        <v>9811</v>
      </c>
      <c r="B9473" s="14">
        <v>9780124186637</v>
      </c>
      <c r="C9473" s="14">
        <v>9780124186675</v>
      </c>
      <c r="D9473" s="14">
        <v>2015</v>
      </c>
    </row>
    <row r="9474" spans="1:4" s="8" customFormat="1" ht="20.149999999999999" customHeight="1">
      <c r="A9474" s="13" t="s">
        <v>9812</v>
      </c>
      <c r="B9474" s="14">
        <v>9780128003510</v>
      </c>
      <c r="C9474" s="14">
        <v>9780128004197</v>
      </c>
      <c r="D9474" s="14">
        <v>2015</v>
      </c>
    </row>
    <row r="9475" spans="1:4" s="8" customFormat="1" ht="20.149999999999999" customHeight="1">
      <c r="A9475" s="13" t="s">
        <v>9813</v>
      </c>
      <c r="B9475" s="14">
        <v>9780128037218</v>
      </c>
      <c r="C9475" s="14">
        <v>9780128037430</v>
      </c>
      <c r="D9475" s="14">
        <v>2015</v>
      </c>
    </row>
    <row r="9476" spans="1:4" s="8" customFormat="1" ht="20.149999999999999" customHeight="1">
      <c r="A9476" s="13" t="s">
        <v>9814</v>
      </c>
      <c r="B9476" s="14">
        <v>9780128002193</v>
      </c>
      <c r="C9476" s="14">
        <v>9780128005231</v>
      </c>
      <c r="D9476" s="14">
        <v>2015</v>
      </c>
    </row>
    <row r="9477" spans="1:4" s="8" customFormat="1" ht="20.149999999999999" customHeight="1">
      <c r="A9477" s="13" t="s">
        <v>9815</v>
      </c>
      <c r="B9477" s="14">
        <v>9780128023181</v>
      </c>
      <c r="C9477" s="14">
        <v>9780128025550</v>
      </c>
      <c r="D9477" s="14">
        <v>2015</v>
      </c>
    </row>
    <row r="9478" spans="1:4" s="8" customFormat="1" ht="20.149999999999999" customHeight="1">
      <c r="A9478" s="13" t="s">
        <v>9816</v>
      </c>
      <c r="B9478" s="14">
        <v>9780123964649</v>
      </c>
      <c r="C9478" s="14">
        <v>9780123965189</v>
      </c>
      <c r="D9478" s="14">
        <v>2015</v>
      </c>
    </row>
    <row r="9479" spans="1:4" s="8" customFormat="1" ht="20.149999999999999" customHeight="1">
      <c r="A9479" s="13" t="s">
        <v>9817</v>
      </c>
      <c r="B9479" s="14">
        <v>9781782423638</v>
      </c>
      <c r="C9479" s="14">
        <v>9781782423850</v>
      </c>
      <c r="D9479" s="14">
        <v>2015</v>
      </c>
    </row>
    <row r="9480" spans="1:4" s="8" customFormat="1" ht="20.149999999999999" customHeight="1">
      <c r="A9480" s="13" t="s">
        <v>9818</v>
      </c>
      <c r="B9480" s="14">
        <v>9780128026526</v>
      </c>
      <c r="C9480" s="14">
        <v>9780128026939</v>
      </c>
      <c r="D9480" s="14">
        <v>2015</v>
      </c>
    </row>
    <row r="9481" spans="1:4" s="8" customFormat="1" ht="20.149999999999999" customHeight="1">
      <c r="A9481" s="13" t="s">
        <v>9819</v>
      </c>
      <c r="B9481" s="14">
        <v>9780128035986</v>
      </c>
      <c r="C9481" s="14">
        <v>9780128036303</v>
      </c>
      <c r="D9481" s="14">
        <v>2015</v>
      </c>
    </row>
    <row r="9482" spans="1:4" s="8" customFormat="1" ht="20.149999999999999" customHeight="1">
      <c r="A9482" s="13" t="s">
        <v>9820</v>
      </c>
      <c r="B9482" s="14">
        <v>9780128022313</v>
      </c>
      <c r="C9482" s="14">
        <v>9780128023631</v>
      </c>
      <c r="D9482" s="14">
        <v>2015</v>
      </c>
    </row>
    <row r="9483" spans="1:4" s="8" customFormat="1" ht="20.149999999999999" customHeight="1">
      <c r="A9483" s="13" t="s">
        <v>9482</v>
      </c>
      <c r="B9483" s="14">
        <v>9780128021309</v>
      </c>
      <c r="C9483" s="14">
        <v>9780128023389</v>
      </c>
      <c r="D9483" s="14">
        <v>2015</v>
      </c>
    </row>
    <row r="9484" spans="1:4" s="8" customFormat="1" ht="20.149999999999999" customHeight="1">
      <c r="A9484" s="13" t="s">
        <v>9821</v>
      </c>
      <c r="B9484" s="14">
        <v>9780128021767</v>
      </c>
      <c r="C9484" s="14">
        <v>9780128024225</v>
      </c>
      <c r="D9484" s="14">
        <v>2015</v>
      </c>
    </row>
    <row r="9485" spans="1:4" s="8" customFormat="1" ht="20.149999999999999" customHeight="1">
      <c r="A9485" s="13" t="s">
        <v>9822</v>
      </c>
      <c r="B9485" s="14">
        <v>9780128000571</v>
      </c>
      <c r="C9485" s="14">
        <v>9780128009123</v>
      </c>
      <c r="D9485" s="14">
        <v>2015</v>
      </c>
    </row>
    <row r="9486" spans="1:4" s="8" customFormat="1" ht="20.149999999999999" customHeight="1">
      <c r="A9486" s="13" t="s">
        <v>9823</v>
      </c>
      <c r="B9486" s="14">
        <v>9780128001134</v>
      </c>
      <c r="C9486" s="14">
        <v>9780128004890</v>
      </c>
      <c r="D9486" s="14">
        <v>2015</v>
      </c>
    </row>
    <row r="9487" spans="1:4" s="8" customFormat="1" ht="20.149999999999999" customHeight="1">
      <c r="A9487" s="13" t="s">
        <v>9824</v>
      </c>
      <c r="B9487" s="14">
        <v>9780124096059</v>
      </c>
      <c r="C9487" s="14">
        <v>9780124104419</v>
      </c>
      <c r="D9487" s="14">
        <v>2015</v>
      </c>
    </row>
    <row r="9488" spans="1:4" s="8" customFormat="1" ht="20.149999999999999" customHeight="1">
      <c r="A9488" s="13" t="s">
        <v>9825</v>
      </c>
      <c r="B9488" s="14">
        <v>9780128023280</v>
      </c>
      <c r="C9488" s="14">
        <v>9780128025680</v>
      </c>
      <c r="D9488" s="14">
        <v>2015</v>
      </c>
    </row>
    <row r="9489" spans="1:4" s="8" customFormat="1" ht="20.149999999999999" customHeight="1">
      <c r="A9489" s="13" t="s">
        <v>9826</v>
      </c>
      <c r="B9489" s="14">
        <v>9780124115965</v>
      </c>
      <c r="C9489" s="14">
        <v>9780124116207</v>
      </c>
      <c r="D9489" s="14">
        <v>2015</v>
      </c>
    </row>
    <row r="9490" spans="1:4" s="8" customFormat="1" ht="20.149999999999999" customHeight="1">
      <c r="A9490" s="13" t="s">
        <v>9827</v>
      </c>
      <c r="B9490" s="14">
        <v>9780124186972</v>
      </c>
      <c r="C9490" s="14">
        <v>9780124199583</v>
      </c>
      <c r="D9490" s="14">
        <v>2015</v>
      </c>
    </row>
    <row r="9491" spans="1:4" s="8" customFormat="1" ht="20.149999999999999" customHeight="1">
      <c r="A9491" s="13" t="s">
        <v>9828</v>
      </c>
      <c r="B9491" s="14">
        <v>9780124114692</v>
      </c>
      <c r="C9491" s="14">
        <v>9780124115231</v>
      </c>
      <c r="D9491" s="14">
        <v>2015</v>
      </c>
    </row>
    <row r="9492" spans="1:4" s="8" customFormat="1" ht="20.149999999999999" customHeight="1">
      <c r="A9492" s="13" t="s">
        <v>9829</v>
      </c>
      <c r="B9492" s="14">
        <v>9780128014257</v>
      </c>
      <c r="C9492" s="14">
        <v>9780128016671</v>
      </c>
      <c r="D9492" s="14">
        <v>2015</v>
      </c>
    </row>
    <row r="9493" spans="1:4" s="8" customFormat="1" ht="20.149999999999999" customHeight="1">
      <c r="A9493" s="13" t="s">
        <v>9830</v>
      </c>
      <c r="B9493" s="14">
        <v>9781785480409</v>
      </c>
      <c r="C9493" s="14">
        <v>9780081004876</v>
      </c>
      <c r="D9493" s="14">
        <v>2015</v>
      </c>
    </row>
    <row r="9494" spans="1:4" s="8" customFormat="1" ht="20.149999999999999" customHeight="1">
      <c r="A9494" s="13" t="s">
        <v>9831</v>
      </c>
      <c r="B9494" s="14">
        <v>9780124095427</v>
      </c>
      <c r="C9494" s="14">
        <v>9780124095922</v>
      </c>
      <c r="D9494" s="14">
        <v>2015</v>
      </c>
    </row>
    <row r="9495" spans="1:4" s="8" customFormat="1" ht="20.149999999999999" customHeight="1">
      <c r="A9495" s="13" t="s">
        <v>9832</v>
      </c>
      <c r="B9495" s="14">
        <v>9780128044056</v>
      </c>
      <c r="C9495" s="14">
        <v>9780128044063</v>
      </c>
      <c r="D9495" s="14">
        <v>2015</v>
      </c>
    </row>
    <row r="9496" spans="1:4" s="8" customFormat="1" ht="20.149999999999999" customHeight="1">
      <c r="A9496" s="13" t="s">
        <v>9833</v>
      </c>
      <c r="B9496" s="14">
        <v>9780128042786</v>
      </c>
      <c r="C9496" s="14">
        <v>9780128042823</v>
      </c>
      <c r="D9496" s="14">
        <v>2015</v>
      </c>
    </row>
    <row r="9497" spans="1:4" s="8" customFormat="1" ht="20.149999999999999" customHeight="1">
      <c r="A9497" s="13" t="s">
        <v>9834</v>
      </c>
      <c r="B9497" s="14">
        <v>9780128031001</v>
      </c>
      <c r="C9497" s="14">
        <v>9780128031018</v>
      </c>
      <c r="D9497" s="14">
        <v>2015</v>
      </c>
    </row>
    <row r="9498" spans="1:4" s="8" customFormat="1" ht="20.149999999999999" customHeight="1">
      <c r="A9498" s="13" t="s">
        <v>9835</v>
      </c>
      <c r="B9498" s="14">
        <v>9780128018989</v>
      </c>
      <c r="C9498" s="14">
        <v>9780128019108</v>
      </c>
      <c r="D9498" s="14">
        <v>2015</v>
      </c>
    </row>
    <row r="9499" spans="1:4" s="8" customFormat="1" ht="20.149999999999999" customHeight="1">
      <c r="A9499" s="13" t="s">
        <v>9836</v>
      </c>
      <c r="B9499" s="14">
        <v>9780128012901</v>
      </c>
      <c r="C9499" s="14">
        <v>9780128014639</v>
      </c>
      <c r="D9499" s="14">
        <v>2015</v>
      </c>
    </row>
    <row r="9500" spans="1:4" s="8" customFormat="1" ht="20.149999999999999" customHeight="1">
      <c r="A9500" s="13" t="s">
        <v>9837</v>
      </c>
      <c r="B9500" s="14">
        <v>9780128005613</v>
      </c>
      <c r="C9500" s="14">
        <v>9780128006177</v>
      </c>
      <c r="D9500" s="14">
        <v>2015</v>
      </c>
    </row>
    <row r="9501" spans="1:4" s="8" customFormat="1" ht="20.149999999999999" customHeight="1">
      <c r="A9501" s="13" t="s">
        <v>9838</v>
      </c>
      <c r="B9501" s="14">
        <v>9780124172036</v>
      </c>
      <c r="C9501" s="14">
        <v>9780124172111</v>
      </c>
      <c r="D9501" s="14">
        <v>2015</v>
      </c>
    </row>
    <row r="9502" spans="1:4" s="8" customFormat="1" ht="20.149999999999999" customHeight="1">
      <c r="A9502" s="13" t="s">
        <v>9839</v>
      </c>
      <c r="B9502" s="14">
        <v>9780128033234</v>
      </c>
      <c r="C9502" s="14">
        <v>9780128030516</v>
      </c>
      <c r="D9502" s="14">
        <v>2015</v>
      </c>
    </row>
    <row r="9503" spans="1:4" s="8" customFormat="1" ht="20.149999999999999" customHeight="1">
      <c r="A9503" s="13" t="s">
        <v>9840</v>
      </c>
      <c r="B9503" s="14">
        <v>9780128028247</v>
      </c>
      <c r="C9503" s="14">
        <v>9780128028681</v>
      </c>
      <c r="D9503" s="14">
        <v>2015</v>
      </c>
    </row>
    <row r="9504" spans="1:4" s="8" customFormat="1" ht="20.149999999999999" customHeight="1">
      <c r="A9504" s="13" t="s">
        <v>9841</v>
      </c>
      <c r="B9504" s="14">
        <v>9780128007822</v>
      </c>
      <c r="C9504" s="14">
        <v>9780128009888</v>
      </c>
      <c r="D9504" s="14">
        <v>2015</v>
      </c>
    </row>
    <row r="9505" spans="1:4" s="8" customFormat="1" ht="20.149999999999999" customHeight="1">
      <c r="A9505" s="13" t="s">
        <v>9842</v>
      </c>
      <c r="B9505" s="14">
        <v>9780128033746</v>
      </c>
      <c r="C9505" s="14">
        <v>9780128033753</v>
      </c>
      <c r="D9505" s="14">
        <v>2015</v>
      </c>
    </row>
    <row r="9506" spans="1:4" s="8" customFormat="1" ht="20.149999999999999" customHeight="1">
      <c r="A9506" s="13" t="s">
        <v>9843</v>
      </c>
      <c r="B9506" s="14">
        <v>9780128010198</v>
      </c>
      <c r="C9506" s="14">
        <v>9780128010648</v>
      </c>
      <c r="D9506" s="14">
        <v>2015</v>
      </c>
    </row>
    <row r="9507" spans="1:4" s="8" customFormat="1" ht="20.149999999999999" customHeight="1">
      <c r="A9507" s="13" t="s">
        <v>9844</v>
      </c>
      <c r="B9507" s="14">
        <v>9780128027882</v>
      </c>
      <c r="C9507" s="14">
        <v>9780128028025</v>
      </c>
      <c r="D9507" s="14">
        <v>2015</v>
      </c>
    </row>
    <row r="9508" spans="1:4" s="8" customFormat="1" ht="20.149999999999999" customHeight="1">
      <c r="A9508" s="13" t="s">
        <v>9845</v>
      </c>
      <c r="B9508" s="14">
        <v>9780444635242</v>
      </c>
      <c r="C9508" s="14">
        <v>9780444635358</v>
      </c>
      <c r="D9508" s="14">
        <v>2015</v>
      </c>
    </row>
    <row r="9509" spans="1:4" s="8" customFormat="1" ht="20.149999999999999" customHeight="1">
      <c r="A9509" s="13" t="s">
        <v>9846</v>
      </c>
      <c r="B9509" s="14">
        <v>9780128021200</v>
      </c>
      <c r="C9509" s="14">
        <v>9780128023495</v>
      </c>
      <c r="D9509" s="14">
        <v>2015</v>
      </c>
    </row>
    <row r="9510" spans="1:4" s="8" customFormat="1" ht="20.149999999999999" customHeight="1">
      <c r="A9510" s="13" t="s">
        <v>9847</v>
      </c>
      <c r="B9510" s="14">
        <v>9780128037348</v>
      </c>
      <c r="C9510" s="14">
        <v>9780128037355</v>
      </c>
      <c r="D9510" s="14">
        <v>2015</v>
      </c>
    </row>
    <row r="9511" spans="1:4" s="8" customFormat="1" ht="20.149999999999999" customHeight="1">
      <c r="A9511" s="13" t="s">
        <v>9848</v>
      </c>
      <c r="B9511" s="14">
        <v>9780323299657</v>
      </c>
      <c r="C9511" s="14">
        <v>9780323312233</v>
      </c>
      <c r="D9511" s="14">
        <v>2015</v>
      </c>
    </row>
    <row r="9512" spans="1:4" s="8" customFormat="1" ht="20.149999999999999" customHeight="1">
      <c r="A9512" s="13" t="s">
        <v>9849</v>
      </c>
      <c r="B9512" s="14">
        <v>9780323311502</v>
      </c>
      <c r="C9512" s="14">
        <v>9780323322966</v>
      </c>
      <c r="D9512" s="14">
        <v>2015</v>
      </c>
    </row>
    <row r="9513" spans="1:4" s="8" customFormat="1" ht="20.149999999999999" customHeight="1">
      <c r="A9513" s="13" t="s">
        <v>9850</v>
      </c>
      <c r="B9513" s="14">
        <v>9780128029022</v>
      </c>
      <c r="C9513" s="14">
        <v>9780128042106</v>
      </c>
      <c r="D9513" s="14">
        <v>2015</v>
      </c>
    </row>
    <row r="9514" spans="1:4" s="8" customFormat="1" ht="20.149999999999999" customHeight="1">
      <c r="A9514" s="13" t="s">
        <v>9851</v>
      </c>
      <c r="B9514" s="14">
        <v>9780128022795</v>
      </c>
      <c r="C9514" s="14">
        <v>9780128024775</v>
      </c>
      <c r="D9514" s="14">
        <v>2015</v>
      </c>
    </row>
    <row r="9515" spans="1:4" s="8" customFormat="1" ht="20.149999999999999" customHeight="1">
      <c r="A9515" s="13" t="s">
        <v>9852</v>
      </c>
      <c r="B9515" s="14">
        <v>9780124103948</v>
      </c>
      <c r="C9515" s="14">
        <v>9780124104556</v>
      </c>
      <c r="D9515" s="14">
        <v>2015</v>
      </c>
    </row>
    <row r="9516" spans="1:4" s="8" customFormat="1" ht="20.149999999999999" customHeight="1">
      <c r="A9516" s="13" t="s">
        <v>9853</v>
      </c>
      <c r="B9516" s="14">
        <v>9780128035832</v>
      </c>
      <c r="C9516" s="14">
        <v>9780128036006</v>
      </c>
      <c r="D9516" s="14">
        <v>2015</v>
      </c>
    </row>
    <row r="9517" spans="1:4" s="8" customFormat="1" ht="20.149999999999999" customHeight="1">
      <c r="A9517" s="13" t="s">
        <v>9854</v>
      </c>
      <c r="B9517" s="14">
        <v>9780128027486</v>
      </c>
      <c r="C9517" s="14">
        <v>9780128027592</v>
      </c>
      <c r="D9517" s="14">
        <v>2015</v>
      </c>
    </row>
    <row r="9518" spans="1:4" s="8" customFormat="1" ht="20.149999999999999" customHeight="1">
      <c r="A9518" s="13" t="s">
        <v>9855</v>
      </c>
      <c r="B9518" s="14">
        <v>9780128030523</v>
      </c>
      <c r="C9518" s="14">
        <v>9780128030509</v>
      </c>
      <c r="D9518" s="14">
        <v>2015</v>
      </c>
    </row>
    <row r="9519" spans="1:4" s="8" customFormat="1" ht="20.149999999999999" customHeight="1">
      <c r="A9519" s="13" t="s">
        <v>9856</v>
      </c>
      <c r="B9519" s="14">
        <v>9780444635556</v>
      </c>
      <c r="C9519" s="14">
        <v>9780444635587</v>
      </c>
      <c r="D9519" s="14">
        <v>2015</v>
      </c>
    </row>
    <row r="9520" spans="1:4" s="8" customFormat="1" ht="20.149999999999999" customHeight="1">
      <c r="A9520" s="13" t="s">
        <v>9857</v>
      </c>
      <c r="B9520" s="14">
        <v>9780124095403</v>
      </c>
      <c r="C9520" s="14">
        <v>9780124095496</v>
      </c>
      <c r="D9520" s="14">
        <v>2015</v>
      </c>
    </row>
    <row r="9521" spans="1:4" s="8" customFormat="1" ht="20.149999999999999" customHeight="1">
      <c r="A9521" s="13" t="s">
        <v>1271</v>
      </c>
      <c r="B9521" s="14">
        <v>9780128021323</v>
      </c>
      <c r="C9521" s="14">
        <v>9780128023402</v>
      </c>
      <c r="D9521" s="14">
        <v>2015</v>
      </c>
    </row>
    <row r="9522" spans="1:4" s="8" customFormat="1" ht="20.149999999999999" customHeight="1">
      <c r="A9522" s="13" t="s">
        <v>9858</v>
      </c>
      <c r="B9522" s="14">
        <v>9780123971814</v>
      </c>
      <c r="C9522" s="14">
        <v>9780123977755</v>
      </c>
      <c r="D9522" s="14">
        <v>2015</v>
      </c>
    </row>
    <row r="9523" spans="1:4" s="8" customFormat="1" ht="20.149999999999999" customHeight="1">
      <c r="A9523" s="13" t="s">
        <v>9859</v>
      </c>
      <c r="B9523" s="14">
        <v>9780128012482</v>
      </c>
      <c r="C9523" s="14">
        <v>9780128013557</v>
      </c>
      <c r="D9523" s="14">
        <v>2015</v>
      </c>
    </row>
    <row r="9524" spans="1:4" s="8" customFormat="1" ht="20.149999999999999" customHeight="1">
      <c r="A9524" s="13" t="s">
        <v>9860</v>
      </c>
      <c r="B9524" s="14">
        <v>9780128028810</v>
      </c>
      <c r="C9524" s="14">
        <v>9780128029145</v>
      </c>
      <c r="D9524" s="14">
        <v>2015</v>
      </c>
    </row>
    <row r="9525" spans="1:4" s="8" customFormat="1" ht="20.149999999999999" customHeight="1">
      <c r="A9525" s="13" t="s">
        <v>9861</v>
      </c>
      <c r="B9525" s="14">
        <v>9780128022788</v>
      </c>
      <c r="C9525" s="14">
        <v>9780128024768</v>
      </c>
      <c r="D9525" s="14">
        <v>2015</v>
      </c>
    </row>
    <row r="9526" spans="1:4" s="8" customFormat="1" ht="20.149999999999999" customHeight="1">
      <c r="A9526" s="13" t="s">
        <v>9862</v>
      </c>
      <c r="B9526" s="14">
        <v>9780128029244</v>
      </c>
      <c r="C9526" s="14">
        <v>9780128029251</v>
      </c>
      <c r="D9526" s="14">
        <v>2015</v>
      </c>
    </row>
    <row r="9527" spans="1:4" s="8" customFormat="1" ht="20.149999999999999" customHeight="1">
      <c r="A9527" s="13" t="s">
        <v>9863</v>
      </c>
      <c r="B9527" s="14">
        <v>9780128015674</v>
      </c>
      <c r="C9527" s="14">
        <v>9780128017517</v>
      </c>
      <c r="D9527" s="14">
        <v>2015</v>
      </c>
    </row>
    <row r="9528" spans="1:4" s="8" customFormat="1" ht="20.149999999999999" customHeight="1">
      <c r="A9528" s="13" t="s">
        <v>9864</v>
      </c>
      <c r="B9528" s="14">
        <v>9781785480300</v>
      </c>
      <c r="C9528" s="14">
        <v>9780081004753</v>
      </c>
      <c r="D9528" s="14">
        <v>2015</v>
      </c>
    </row>
    <row r="9529" spans="1:4" s="8" customFormat="1" ht="20.149999999999999" customHeight="1">
      <c r="A9529" s="13" t="s">
        <v>9865</v>
      </c>
      <c r="B9529" s="14">
        <v>9780128033975</v>
      </c>
      <c r="C9529" s="14">
        <v>9780128034019</v>
      </c>
      <c r="D9529" s="14">
        <v>2015</v>
      </c>
    </row>
    <row r="9530" spans="1:4" s="8" customFormat="1" ht="20.149999999999999" customHeight="1">
      <c r="A9530" s="13" t="s">
        <v>9866</v>
      </c>
      <c r="B9530" s="14">
        <v>9780128034200</v>
      </c>
      <c r="C9530" s="14">
        <v>9780128034354</v>
      </c>
      <c r="D9530" s="14">
        <v>2015</v>
      </c>
    </row>
    <row r="9531" spans="1:4" s="8" customFormat="1" ht="20.149999999999999" customHeight="1">
      <c r="A9531" s="13" t="s">
        <v>9867</v>
      </c>
      <c r="B9531" s="14">
        <v>9780128023112</v>
      </c>
      <c r="C9531" s="14">
        <v>9780128025505</v>
      </c>
      <c r="D9531" s="14">
        <v>2015</v>
      </c>
    </row>
    <row r="9532" spans="1:4" s="8" customFormat="1" ht="20.149999999999999" customHeight="1">
      <c r="A9532" s="13" t="s">
        <v>9868</v>
      </c>
      <c r="B9532" s="14">
        <v>9780128041727</v>
      </c>
      <c r="C9532" s="14">
        <v>9780128041871</v>
      </c>
      <c r="D9532" s="14">
        <v>2015</v>
      </c>
    </row>
    <row r="9533" spans="1:4" s="8" customFormat="1" ht="20.149999999999999" customHeight="1">
      <c r="A9533" s="13" t="s">
        <v>9869</v>
      </c>
      <c r="B9533" s="14">
        <v>9780124115187</v>
      </c>
      <c r="C9533" s="14">
        <v>9780124115422</v>
      </c>
      <c r="D9533" s="14">
        <v>2015</v>
      </c>
    </row>
    <row r="9534" spans="1:4" s="8" customFormat="1" ht="20.149999999999999" customHeight="1">
      <c r="A9534" s="13" t="s">
        <v>9870</v>
      </c>
      <c r="B9534" s="14">
        <v>9780444627254</v>
      </c>
      <c r="C9534" s="14">
        <v>9780444627377</v>
      </c>
      <c r="D9534" s="14">
        <v>2015</v>
      </c>
    </row>
    <row r="9535" spans="1:4" s="8" customFormat="1" ht="20.149999999999999" customHeight="1">
      <c r="A9535" s="13" t="s">
        <v>9871</v>
      </c>
      <c r="B9535" s="14">
        <v>9780128025086</v>
      </c>
      <c r="C9535" s="14">
        <v>9780128026465</v>
      </c>
      <c r="D9535" s="14">
        <v>2015</v>
      </c>
    </row>
    <row r="9536" spans="1:4" s="8" customFormat="1" ht="20.149999999999999" customHeight="1">
      <c r="A9536" s="13" t="s">
        <v>9872</v>
      </c>
      <c r="B9536" s="14">
        <v>9780128021224</v>
      </c>
      <c r="C9536" s="14">
        <v>9780128023549</v>
      </c>
      <c r="D9536" s="14">
        <v>2015</v>
      </c>
    </row>
    <row r="9537" spans="1:4" s="8" customFormat="1" ht="20.149999999999999" customHeight="1">
      <c r="A9537" s="13" t="s">
        <v>9873</v>
      </c>
      <c r="B9537" s="14">
        <v>9780128012925</v>
      </c>
      <c r="C9537" s="14">
        <v>9780128014363</v>
      </c>
      <c r="D9537" s="14">
        <v>2015</v>
      </c>
    </row>
    <row r="9538" spans="1:4" s="8" customFormat="1" ht="20.149999999999999" customHeight="1">
      <c r="A9538" s="13" t="s">
        <v>9874</v>
      </c>
      <c r="B9538" s="14">
        <v>9780128016619</v>
      </c>
      <c r="C9538" s="14">
        <v>9780128018002</v>
      </c>
      <c r="D9538" s="14">
        <v>2015</v>
      </c>
    </row>
    <row r="9539" spans="1:4" s="8" customFormat="1" ht="20.149999999999999" customHeight="1">
      <c r="A9539" s="13" t="s">
        <v>9875</v>
      </c>
      <c r="B9539" s="14">
        <v>9780128019450</v>
      </c>
      <c r="C9539" s="14">
        <v>9780128019603</v>
      </c>
      <c r="D9539" s="14">
        <v>2015</v>
      </c>
    </row>
    <row r="9540" spans="1:4" s="8" customFormat="1" ht="20.149999999999999" customHeight="1">
      <c r="A9540" s="13" t="s">
        <v>9876</v>
      </c>
      <c r="B9540" s="14">
        <v>9781785480553</v>
      </c>
      <c r="C9540" s="14">
        <v>9780081007235</v>
      </c>
      <c r="D9540" s="14">
        <v>2015</v>
      </c>
    </row>
    <row r="9541" spans="1:4" s="8" customFormat="1" ht="20.149999999999999" customHeight="1">
      <c r="A9541" s="13" t="s">
        <v>9877</v>
      </c>
      <c r="B9541" s="14">
        <v>9781782421566</v>
      </c>
      <c r="C9541" s="14">
        <v>9781782421597</v>
      </c>
      <c r="D9541" s="14">
        <v>2015</v>
      </c>
    </row>
    <row r="9542" spans="1:4" s="8" customFormat="1" ht="20.149999999999999" customHeight="1">
      <c r="A9542" s="13" t="s">
        <v>9878</v>
      </c>
      <c r="B9542" s="14">
        <v>9780128041659</v>
      </c>
      <c r="C9542" s="14">
        <v>9780128041680</v>
      </c>
      <c r="D9542" s="14">
        <v>2015</v>
      </c>
    </row>
    <row r="9543" spans="1:4" s="8" customFormat="1" ht="20.149999999999999" customHeight="1">
      <c r="A9543" s="13" t="s">
        <v>9879</v>
      </c>
      <c r="B9543" s="14">
        <v>9780128010600</v>
      </c>
      <c r="C9543" s="14">
        <v>9780128012703</v>
      </c>
      <c r="D9543" s="14">
        <v>2015</v>
      </c>
    </row>
    <row r="9544" spans="1:4" s="8" customFormat="1" ht="20.149999999999999" customHeight="1">
      <c r="A9544" s="13" t="s">
        <v>9880</v>
      </c>
      <c r="B9544" s="14">
        <v>9780128009505</v>
      </c>
      <c r="C9544" s="14">
        <v>9780128011775</v>
      </c>
      <c r="D9544" s="14">
        <v>2015</v>
      </c>
    </row>
    <row r="9545" spans="1:4" s="8" customFormat="1" ht="20.149999999999999" customHeight="1">
      <c r="A9545" s="13" t="s">
        <v>9881</v>
      </c>
      <c r="B9545" s="14">
        <v>9780128022597</v>
      </c>
      <c r="C9545" s="14">
        <v>9780128025307</v>
      </c>
      <c r="D9545" s="14">
        <v>2015</v>
      </c>
    </row>
    <row r="9546" spans="1:4" s="8" customFormat="1" ht="20.149999999999999" customHeight="1">
      <c r="A9546" s="13" t="s">
        <v>9882</v>
      </c>
      <c r="B9546" s="14">
        <v>9780128025864</v>
      </c>
      <c r="C9546" s="14">
        <v>9780128026793</v>
      </c>
      <c r="D9546" s="14">
        <v>2015</v>
      </c>
    </row>
    <row r="9547" spans="1:4" s="8" customFormat="1" ht="20.149999999999999" customHeight="1">
      <c r="A9547" s="13" t="s">
        <v>9883</v>
      </c>
      <c r="B9547" s="14">
        <v>9780128023860</v>
      </c>
      <c r="C9547" s="14">
        <v>9780128026069</v>
      </c>
      <c r="D9547" s="14">
        <v>2015</v>
      </c>
    </row>
    <row r="9548" spans="1:4" s="8" customFormat="1" ht="20.149999999999999" customHeight="1">
      <c r="A9548" s="13" t="s">
        <v>9884</v>
      </c>
      <c r="B9548" s="14">
        <v>9780081006443</v>
      </c>
      <c r="C9548" s="14">
        <v>9780128038253</v>
      </c>
      <c r="D9548" s="14">
        <v>2015</v>
      </c>
    </row>
    <row r="9549" spans="1:4" s="8" customFormat="1" ht="20.149999999999999" customHeight="1">
      <c r="A9549" s="13" t="s">
        <v>9885</v>
      </c>
      <c r="B9549" s="14">
        <v>9780081000861</v>
      </c>
      <c r="C9549" s="14">
        <v>9780444635020</v>
      </c>
      <c r="D9549" s="14">
        <v>2015</v>
      </c>
    </row>
    <row r="9550" spans="1:4" s="8" customFormat="1" ht="20.149999999999999" customHeight="1">
      <c r="A9550" s="13" t="s">
        <v>9886</v>
      </c>
      <c r="B9550" s="14">
        <v>9780128002322</v>
      </c>
      <c r="C9550" s="14">
        <v>9780128006092</v>
      </c>
      <c r="D9550" s="14">
        <v>2015</v>
      </c>
    </row>
    <row r="9551" spans="1:4" s="8" customFormat="1" ht="20.149999999999999" customHeight="1">
      <c r="A9551" s="13" t="s">
        <v>9887</v>
      </c>
      <c r="B9551" s="14">
        <v>9780128040409</v>
      </c>
      <c r="C9551" s="14">
        <v>9780128040928</v>
      </c>
      <c r="D9551" s="14">
        <v>2015</v>
      </c>
    </row>
    <row r="9552" spans="1:4" s="8" customFormat="1" ht="20.149999999999999" customHeight="1">
      <c r="A9552" s="13" t="s">
        <v>9888</v>
      </c>
      <c r="B9552" s="14">
        <v>9780128037300</v>
      </c>
      <c r="C9552" s="14">
        <v>9780128037577</v>
      </c>
      <c r="D9552" s="14">
        <v>2015</v>
      </c>
    </row>
    <row r="9553" spans="1:4" s="8" customFormat="1" ht="20.149999999999999" customHeight="1">
      <c r="A9553" s="13" t="s">
        <v>9889</v>
      </c>
      <c r="B9553" s="14">
        <v>9780124114975</v>
      </c>
      <c r="C9553" s="14">
        <v>9780124115262</v>
      </c>
      <c r="D9553" s="14">
        <v>2015</v>
      </c>
    </row>
    <row r="9554" spans="1:4" s="8" customFormat="1" ht="20.149999999999999" customHeight="1">
      <c r="A9554" s="13" t="s">
        <v>9890</v>
      </c>
      <c r="B9554" s="14">
        <v>9780128027097</v>
      </c>
      <c r="C9554" s="14">
        <v>9780128027127</v>
      </c>
      <c r="D9554" s="14">
        <v>2015</v>
      </c>
    </row>
    <row r="9555" spans="1:4" s="8" customFormat="1" ht="20.149999999999999" customHeight="1">
      <c r="A9555" s="13" t="s">
        <v>7121</v>
      </c>
      <c r="B9555" s="14">
        <v>9780444634924</v>
      </c>
      <c r="C9555" s="14">
        <v>9780444634979</v>
      </c>
      <c r="D9555" s="14">
        <v>2015</v>
      </c>
    </row>
    <row r="9556" spans="1:4" s="8" customFormat="1" ht="20.149999999999999" customHeight="1">
      <c r="A9556" s="13" t="s">
        <v>9891</v>
      </c>
      <c r="B9556" s="14">
        <v>9780128038482</v>
      </c>
      <c r="C9556" s="14">
        <v>9780128039113</v>
      </c>
      <c r="D9556" s="14">
        <v>2015</v>
      </c>
    </row>
    <row r="9557" spans="1:4" s="8" customFormat="1" ht="20.149999999999999" customHeight="1">
      <c r="A9557" s="13" t="s">
        <v>9892</v>
      </c>
      <c r="B9557" s="14">
        <v>9780128014172</v>
      </c>
      <c r="C9557" s="14">
        <v>9780128016862</v>
      </c>
      <c r="D9557" s="14">
        <v>2015</v>
      </c>
    </row>
    <row r="9558" spans="1:4" s="8" customFormat="1" ht="20.149999999999999" customHeight="1">
      <c r="A9558" s="13" t="s">
        <v>9893</v>
      </c>
      <c r="B9558" s="14">
        <v>9780128023839</v>
      </c>
      <c r="C9558" s="14">
        <v>9780128026021</v>
      </c>
      <c r="D9558" s="14">
        <v>2015</v>
      </c>
    </row>
    <row r="9559" spans="1:4" s="8" customFormat="1" ht="20.149999999999999" customHeight="1">
      <c r="A9559" s="13" t="s">
        <v>9894</v>
      </c>
      <c r="B9559" s="14">
        <v>9780128038994</v>
      </c>
      <c r="C9559" s="14">
        <v>9780128039380</v>
      </c>
      <c r="D9559" s="14">
        <v>2015</v>
      </c>
    </row>
    <row r="9560" spans="1:4" s="8" customFormat="1" ht="20.149999999999999" customHeight="1">
      <c r="A9560" s="13" t="s">
        <v>9895</v>
      </c>
      <c r="B9560" s="14">
        <v>9780128008683</v>
      </c>
      <c r="C9560" s="14">
        <v>9780128011553</v>
      </c>
      <c r="D9560" s="14">
        <v>2015</v>
      </c>
    </row>
    <row r="9561" spans="1:4" s="8" customFormat="1" ht="20.149999999999999" customHeight="1">
      <c r="A9561" s="13" t="s">
        <v>9896</v>
      </c>
      <c r="B9561" s="14">
        <v>9780128000434</v>
      </c>
      <c r="C9561" s="14">
        <v>9780128009130</v>
      </c>
      <c r="D9561" s="14">
        <v>2015</v>
      </c>
    </row>
    <row r="9562" spans="1:4" s="8" customFormat="1" ht="20.149999999999999" customHeight="1">
      <c r="A9562" s="13" t="s">
        <v>9897</v>
      </c>
      <c r="B9562" s="14">
        <v>9781770074460</v>
      </c>
      <c r="C9562" s="14">
        <v>9781775843504</v>
      </c>
      <c r="D9562" s="14">
        <v>2015</v>
      </c>
    </row>
    <row r="9563" spans="1:4" s="8" customFormat="1" ht="20.149999999999999" customHeight="1">
      <c r="A9563" s="13" t="s">
        <v>9898</v>
      </c>
      <c r="B9563" s="14">
        <v>9780123851109</v>
      </c>
      <c r="C9563" s="14">
        <v>9780123851116</v>
      </c>
      <c r="D9563" s="14">
        <v>2012</v>
      </c>
    </row>
    <row r="9564" spans="1:4" s="8" customFormat="1" ht="20.149999999999999" customHeight="1">
      <c r="A9564" s="13" t="s">
        <v>9899</v>
      </c>
      <c r="B9564" s="14">
        <v>9781555583293</v>
      </c>
      <c r="C9564" s="14">
        <v>9780080525112</v>
      </c>
      <c r="D9564" s="14">
        <v>2011</v>
      </c>
    </row>
    <row r="9565" spans="1:4" s="8" customFormat="1" ht="20.149999999999999" customHeight="1">
      <c r="A9565" s="13" t="s">
        <v>9900</v>
      </c>
      <c r="B9565" s="14">
        <v>9780750659918</v>
      </c>
      <c r="C9565" s="14">
        <v>9780080505916</v>
      </c>
      <c r="D9565" s="14">
        <v>2002</v>
      </c>
    </row>
    <row r="9566" spans="1:4" s="8" customFormat="1" ht="20.149999999999999" customHeight="1">
      <c r="A9566" s="13" t="s">
        <v>9901</v>
      </c>
      <c r="B9566" s="14">
        <v>9781555582746</v>
      </c>
      <c r="C9566" s="14">
        <v>9780080519746</v>
      </c>
      <c r="D9566" s="14">
        <v>2002</v>
      </c>
    </row>
    <row r="9567" spans="1:4" s="8" customFormat="1" ht="20.149999999999999" customHeight="1">
      <c r="A9567" s="13" t="s">
        <v>9902</v>
      </c>
      <c r="B9567" s="14">
        <v>9781558609099</v>
      </c>
      <c r="C9567" s="14">
        <v>9780080509563</v>
      </c>
      <c r="D9567" s="14">
        <v>2003</v>
      </c>
    </row>
    <row r="9568" spans="1:4" s="8" customFormat="1" ht="20.149999999999999" customHeight="1">
      <c r="A9568" s="13" t="s">
        <v>9903</v>
      </c>
      <c r="B9568" s="14"/>
      <c r="C9568" s="14"/>
      <c r="D9568" s="14">
        <v>2015</v>
      </c>
    </row>
    <row r="9569" spans="1:7" s="8" customFormat="1" ht="20.149999999999999" customHeight="1">
      <c r="A9569" s="13" t="s">
        <v>9904</v>
      </c>
      <c r="B9569" s="14"/>
      <c r="C9569" s="14"/>
      <c r="D9569" s="14">
        <v>2015</v>
      </c>
    </row>
    <row r="9570" spans="1:7" s="8" customFormat="1" ht="20.149999999999999" customHeight="1">
      <c r="A9570" s="13" t="s">
        <v>9905</v>
      </c>
      <c r="B9570" s="14"/>
      <c r="C9570" s="14"/>
      <c r="D9570" s="14">
        <v>2015</v>
      </c>
    </row>
    <row r="9571" spans="1:7" s="8" customFormat="1" ht="20.149999999999999" customHeight="1">
      <c r="A9571" s="13" t="s">
        <v>9906</v>
      </c>
      <c r="B9571" s="14"/>
      <c r="C9571" s="14"/>
      <c r="D9571" s="14">
        <v>2015</v>
      </c>
    </row>
    <row r="9572" spans="1:7" s="8" customFormat="1" ht="20.149999999999999" customHeight="1">
      <c r="A9572" s="13" t="s">
        <v>9907</v>
      </c>
      <c r="B9572" s="14"/>
      <c r="C9572" s="14"/>
      <c r="D9572" s="14">
        <v>2015</v>
      </c>
    </row>
    <row r="9573" spans="1:7" s="8" customFormat="1" ht="20.149999999999999" customHeight="1">
      <c r="A9573" s="13" t="s">
        <v>9908</v>
      </c>
      <c r="B9573" s="14"/>
      <c r="C9573" s="14"/>
      <c r="D9573" s="14">
        <v>2015</v>
      </c>
    </row>
    <row r="9574" spans="1:7" s="8" customFormat="1" ht="20.149999999999999" customHeight="1">
      <c r="A9574" s="13" t="s">
        <v>9909</v>
      </c>
      <c r="B9574" s="14"/>
      <c r="C9574" s="14"/>
      <c r="D9574" s="14">
        <v>2015</v>
      </c>
    </row>
    <row r="9575" spans="1:7" s="8" customFormat="1" ht="20.149999999999999" customHeight="1">
      <c r="A9575" s="13" t="s">
        <v>9910</v>
      </c>
      <c r="B9575" s="14"/>
      <c r="C9575" s="14"/>
      <c r="D9575" s="14">
        <v>2015</v>
      </c>
    </row>
    <row r="9576" spans="1:7" s="8" customFormat="1" ht="20.149999999999999" customHeight="1">
      <c r="A9576" s="13" t="s">
        <v>9911</v>
      </c>
      <c r="B9576" s="14"/>
      <c r="C9576" s="14"/>
      <c r="D9576" s="14">
        <v>2015</v>
      </c>
    </row>
    <row r="9577" spans="1:7" s="8" customFormat="1" ht="20.149999999999999" customHeight="1">
      <c r="A9577" s="13" t="s">
        <v>9912</v>
      </c>
      <c r="B9577" s="14">
        <v>9781775841029</v>
      </c>
      <c r="C9577" s="14">
        <v>9781775843245</v>
      </c>
      <c r="D9577" s="14">
        <v>2015</v>
      </c>
    </row>
    <row r="9578" spans="1:7" s="8" customFormat="1" ht="20.149999999999999" customHeight="1">
      <c r="A9578" s="13" t="s">
        <v>9913</v>
      </c>
      <c r="B9578" s="14">
        <v>9782212142891</v>
      </c>
      <c r="C9578" s="14">
        <v>9782212271454</v>
      </c>
      <c r="D9578" s="14">
        <v>2015</v>
      </c>
      <c r="E9578" s="15" t="s">
        <v>31</v>
      </c>
      <c r="F9578" s="15" t="s">
        <v>394</v>
      </c>
      <c r="G9578" s="15" t="s">
        <v>8717</v>
      </c>
    </row>
    <row r="9579" spans="1:7" s="8" customFormat="1" ht="20.149999999999999" customHeight="1">
      <c r="A9579" s="13" t="s">
        <v>9914</v>
      </c>
      <c r="B9579" s="14">
        <v>9782212141696</v>
      </c>
      <c r="C9579" s="14">
        <v>9782212341065</v>
      </c>
      <c r="D9579" s="14">
        <v>2015</v>
      </c>
      <c r="E9579" s="15" t="s">
        <v>31</v>
      </c>
      <c r="F9579" s="15" t="s">
        <v>394</v>
      </c>
      <c r="G9579" s="15" t="s">
        <v>8717</v>
      </c>
    </row>
    <row r="9580" spans="1:7" s="8" customFormat="1" ht="20.149999999999999" customHeight="1">
      <c r="A9580" s="13" t="s">
        <v>9915</v>
      </c>
      <c r="B9580" s="14">
        <v>9782212563412</v>
      </c>
      <c r="C9580" s="14">
        <v>9782212313215</v>
      </c>
      <c r="D9580" s="14">
        <v>2015</v>
      </c>
      <c r="E9580" s="15" t="s">
        <v>236</v>
      </c>
      <c r="F9580" s="15" t="s">
        <v>463</v>
      </c>
      <c r="G9580" s="15" t="s">
        <v>822</v>
      </c>
    </row>
    <row r="9581" spans="1:7" s="8" customFormat="1" ht="20.149999999999999" customHeight="1">
      <c r="A9581" s="13" t="s">
        <v>9916</v>
      </c>
      <c r="B9581" s="14">
        <v>9782212562446</v>
      </c>
      <c r="C9581" s="14">
        <v>9782212331349</v>
      </c>
      <c r="D9581" s="14">
        <v>2015</v>
      </c>
      <c r="E9581" s="15" t="s">
        <v>236</v>
      </c>
      <c r="F9581" s="15" t="s">
        <v>463</v>
      </c>
      <c r="G9581" s="15" t="s">
        <v>1601</v>
      </c>
    </row>
    <row r="9582" spans="1:7" s="8" customFormat="1" ht="20.149999999999999" customHeight="1">
      <c r="A9582" s="13" t="s">
        <v>9917</v>
      </c>
      <c r="B9582" s="14">
        <v>9782759223763</v>
      </c>
      <c r="C9582" s="14">
        <v>9782759223770</v>
      </c>
      <c r="D9582" s="14">
        <v>2015</v>
      </c>
      <c r="E9582" s="15" t="s">
        <v>890</v>
      </c>
      <c r="F9582" s="15" t="s">
        <v>2454</v>
      </c>
      <c r="G9582" s="15" t="s">
        <v>2455</v>
      </c>
    </row>
    <row r="9583" spans="1:7" s="8" customFormat="1" ht="20.149999999999999" customHeight="1">
      <c r="A9583" s="13" t="s">
        <v>9918</v>
      </c>
      <c r="B9583" s="14">
        <v>9782759223619</v>
      </c>
      <c r="C9583" s="14">
        <v>9782759223626</v>
      </c>
      <c r="D9583" s="14">
        <v>2015</v>
      </c>
      <c r="E9583" s="15" t="s">
        <v>249</v>
      </c>
      <c r="F9583" s="15" t="s">
        <v>250</v>
      </c>
      <c r="G9583" s="15" t="s">
        <v>251</v>
      </c>
    </row>
    <row r="9584" spans="1:7" s="8" customFormat="1" ht="20.149999999999999" customHeight="1">
      <c r="A9584" s="13" t="s">
        <v>9919</v>
      </c>
      <c r="B9584" s="14">
        <v>9782759223084</v>
      </c>
      <c r="C9584" s="14">
        <v>9782759223091</v>
      </c>
      <c r="D9584" s="14">
        <v>2015</v>
      </c>
      <c r="E9584" s="15" t="s">
        <v>18</v>
      </c>
      <c r="F9584" s="15" t="s">
        <v>18</v>
      </c>
      <c r="G9584" s="15" t="s">
        <v>134</v>
      </c>
    </row>
    <row r="9585" spans="1:7" s="8" customFormat="1" ht="20.149999999999999" customHeight="1">
      <c r="A9585" s="13" t="s">
        <v>9920</v>
      </c>
      <c r="B9585" s="14">
        <v>9782759223251</v>
      </c>
      <c r="C9585" s="14">
        <v>9782759223268</v>
      </c>
      <c r="D9585" s="14">
        <v>2015</v>
      </c>
      <c r="E9585" s="15" t="s">
        <v>63</v>
      </c>
      <c r="F9585" s="15" t="s">
        <v>63</v>
      </c>
      <c r="G9585" s="15" t="s">
        <v>63</v>
      </c>
    </row>
    <row r="9586" spans="1:7" s="8" customFormat="1" ht="20.149999999999999" customHeight="1">
      <c r="A9586" s="13" t="s">
        <v>9921</v>
      </c>
      <c r="B9586" s="14">
        <v>9782759223343</v>
      </c>
      <c r="C9586" s="14">
        <v>9782759223350</v>
      </c>
      <c r="D9586" s="14">
        <v>2015</v>
      </c>
      <c r="E9586" s="15" t="s">
        <v>236</v>
      </c>
      <c r="F9586" s="15" t="s">
        <v>463</v>
      </c>
      <c r="G9586" s="15" t="s">
        <v>241</v>
      </c>
    </row>
    <row r="9587" spans="1:7" s="8" customFormat="1" ht="20.149999999999999" customHeight="1">
      <c r="A9587" s="13" t="s">
        <v>9922</v>
      </c>
      <c r="B9587" s="14">
        <v>9782759223527</v>
      </c>
      <c r="C9587" s="14">
        <v>9782759223534</v>
      </c>
      <c r="D9587" s="14">
        <v>2015</v>
      </c>
      <c r="E9587" s="15" t="s">
        <v>249</v>
      </c>
      <c r="F9587" s="15" t="s">
        <v>250</v>
      </c>
      <c r="G9587" s="15" t="s">
        <v>251</v>
      </c>
    </row>
    <row r="9588" spans="1:7" s="8" customFormat="1" ht="20.149999999999999" customHeight="1">
      <c r="A9588" s="13" t="s">
        <v>9923</v>
      </c>
      <c r="B9588" s="14">
        <v>9782759223176</v>
      </c>
      <c r="C9588" s="14">
        <v>9782759223183</v>
      </c>
      <c r="D9588" s="14">
        <v>2015</v>
      </c>
      <c r="E9588" s="15" t="s">
        <v>249</v>
      </c>
    </row>
    <row r="9589" spans="1:7" s="8" customFormat="1" ht="20.149999999999999" customHeight="1">
      <c r="A9589" s="13" t="s">
        <v>9924</v>
      </c>
      <c r="B9589" s="14">
        <v>9782759223558</v>
      </c>
      <c r="C9589" s="14">
        <v>9782759223565</v>
      </c>
      <c r="D9589" s="14">
        <v>2015</v>
      </c>
      <c r="E9589" s="15" t="s">
        <v>249</v>
      </c>
    </row>
    <row r="9590" spans="1:7" s="8" customFormat="1" ht="20.149999999999999" customHeight="1">
      <c r="A9590" s="13" t="s">
        <v>9925</v>
      </c>
      <c r="B9590" s="14">
        <v>9782759223497</v>
      </c>
      <c r="C9590" s="14">
        <v>9782759223503</v>
      </c>
      <c r="D9590" s="14">
        <v>2015</v>
      </c>
      <c r="E9590" s="15" t="s">
        <v>273</v>
      </c>
      <c r="F9590" s="15" t="s">
        <v>584</v>
      </c>
      <c r="G9590" s="15" t="s">
        <v>9926</v>
      </c>
    </row>
    <row r="9591" spans="1:7" s="8" customFormat="1" ht="20.149999999999999" customHeight="1">
      <c r="A9591" s="13" t="s">
        <v>9927</v>
      </c>
      <c r="B9591" s="14">
        <v>9782759223145</v>
      </c>
      <c r="C9591" s="14">
        <v>9782759223152</v>
      </c>
      <c r="D9591" s="14">
        <v>2015</v>
      </c>
      <c r="E9591" s="15" t="s">
        <v>236</v>
      </c>
      <c r="F9591" s="15" t="s">
        <v>463</v>
      </c>
      <c r="G9591" s="15" t="s">
        <v>241</v>
      </c>
    </row>
    <row r="9592" spans="1:7" s="8" customFormat="1" ht="20.149999999999999" customHeight="1">
      <c r="A9592" s="13" t="s">
        <v>9928</v>
      </c>
      <c r="B9592" s="14">
        <v>9782759223589</v>
      </c>
      <c r="C9592" s="14">
        <v>9782759223596</v>
      </c>
      <c r="D9592" s="14">
        <v>2015</v>
      </c>
      <c r="E9592" s="15" t="s">
        <v>157</v>
      </c>
      <c r="F9592" s="15" t="s">
        <v>240</v>
      </c>
      <c r="G9592" s="15" t="s">
        <v>241</v>
      </c>
    </row>
    <row r="9593" spans="1:7" s="8" customFormat="1" ht="20.149999999999999" customHeight="1">
      <c r="A9593" s="13" t="s">
        <v>9929</v>
      </c>
      <c r="B9593" s="14">
        <v>9782212141153</v>
      </c>
      <c r="C9593" s="14">
        <v>9782212311839</v>
      </c>
      <c r="D9593" s="14">
        <v>2015</v>
      </c>
      <c r="E9593" s="15" t="s">
        <v>273</v>
      </c>
      <c r="F9593" s="15" t="s">
        <v>473</v>
      </c>
      <c r="G9593" s="15" t="s">
        <v>8054</v>
      </c>
    </row>
    <row r="9594" spans="1:7" s="8" customFormat="1" ht="20.149999999999999" customHeight="1">
      <c r="A9594" s="13" t="s">
        <v>9930</v>
      </c>
      <c r="B9594" s="14">
        <v>9782212141313</v>
      </c>
      <c r="C9594" s="14">
        <v>9782212271799</v>
      </c>
      <c r="D9594" s="14">
        <v>2015</v>
      </c>
      <c r="E9594" s="15" t="s">
        <v>31</v>
      </c>
      <c r="F9594" s="15" t="s">
        <v>75</v>
      </c>
      <c r="G9594" s="15" t="s">
        <v>76</v>
      </c>
    </row>
    <row r="9595" spans="1:7" s="8" customFormat="1" ht="20.149999999999999" customHeight="1">
      <c r="A9595" s="13" t="s">
        <v>9931</v>
      </c>
      <c r="B9595" s="14">
        <v>9782212141320</v>
      </c>
      <c r="C9595" s="14">
        <v>9782212330748</v>
      </c>
      <c r="D9595" s="14">
        <v>2015</v>
      </c>
      <c r="E9595" s="15" t="s">
        <v>31</v>
      </c>
      <c r="F9595" s="15" t="s">
        <v>75</v>
      </c>
      <c r="G9595" s="15" t="s">
        <v>76</v>
      </c>
    </row>
    <row r="9596" spans="1:7" s="8" customFormat="1" ht="20.149999999999999" customHeight="1">
      <c r="A9596" s="13" t="s">
        <v>9932</v>
      </c>
      <c r="B9596" s="14">
        <v>9782356710819</v>
      </c>
      <c r="C9596" s="14">
        <v>9782356712639</v>
      </c>
      <c r="D9596" s="14">
        <v>2015</v>
      </c>
      <c r="E9596" s="15" t="s">
        <v>152</v>
      </c>
      <c r="F9596" s="15" t="s">
        <v>152</v>
      </c>
      <c r="G9596" s="15" t="s">
        <v>153</v>
      </c>
    </row>
    <row r="9597" spans="1:7" s="8" customFormat="1" ht="20.149999999999999" customHeight="1">
      <c r="A9597" s="13" t="s">
        <v>9933</v>
      </c>
      <c r="B9597" s="14">
        <v>9782356711434</v>
      </c>
      <c r="C9597" s="14">
        <v>9782356712578</v>
      </c>
      <c r="D9597" s="14">
        <v>2015</v>
      </c>
      <c r="E9597" s="15" t="s">
        <v>236</v>
      </c>
      <c r="F9597" s="15" t="s">
        <v>463</v>
      </c>
      <c r="G9597" s="15" t="s">
        <v>241</v>
      </c>
    </row>
    <row r="9598" spans="1:7" s="8" customFormat="1" ht="20.149999999999999" customHeight="1">
      <c r="A9598" s="13" t="s">
        <v>9934</v>
      </c>
      <c r="B9598" s="14">
        <v>9782212563313</v>
      </c>
      <c r="C9598" s="14">
        <v>9782212283419</v>
      </c>
      <c r="D9598" s="14">
        <v>2015</v>
      </c>
      <c r="E9598" s="15" t="s">
        <v>236</v>
      </c>
      <c r="F9598" s="15" t="s">
        <v>237</v>
      </c>
      <c r="G9598" s="15" t="s">
        <v>9935</v>
      </c>
    </row>
    <row r="9599" spans="1:7" s="8" customFormat="1" ht="20.149999999999999" customHeight="1">
      <c r="A9599" s="13" t="s">
        <v>9936</v>
      </c>
      <c r="B9599" s="14">
        <v>9791030400182</v>
      </c>
      <c r="C9599" s="14">
        <v>9791030400205</v>
      </c>
      <c r="D9599" s="14">
        <v>2015</v>
      </c>
      <c r="E9599" s="15" t="s">
        <v>129</v>
      </c>
      <c r="F9599" s="15" t="s">
        <v>130</v>
      </c>
      <c r="G9599" s="15" t="s">
        <v>130</v>
      </c>
    </row>
    <row r="9600" spans="1:7" s="8" customFormat="1" ht="20.149999999999999" customHeight="1">
      <c r="A9600" s="13" t="s">
        <v>9937</v>
      </c>
      <c r="B9600" s="14">
        <v>9782759223435</v>
      </c>
      <c r="C9600" s="14">
        <v>9782759223442</v>
      </c>
      <c r="D9600" s="14">
        <v>2015</v>
      </c>
      <c r="E9600" s="15" t="s">
        <v>236</v>
      </c>
      <c r="F9600" s="15" t="s">
        <v>463</v>
      </c>
      <c r="G9600" s="15" t="s">
        <v>8270</v>
      </c>
    </row>
    <row r="9601" spans="1:5" s="8" customFormat="1" ht="20.149999999999999" customHeight="1">
      <c r="A9601" s="13" t="s">
        <v>9938</v>
      </c>
      <c r="B9601" s="14">
        <v>9782759223466</v>
      </c>
      <c r="C9601" s="14">
        <v>9782759223473</v>
      </c>
      <c r="D9601" s="14">
        <v>2015</v>
      </c>
      <c r="E9601" s="15" t="s">
        <v>65</v>
      </c>
    </row>
    <row r="9602" spans="1:5" s="8" customFormat="1" ht="20.149999999999999" customHeight="1">
      <c r="A9602" s="13" t="s">
        <v>9939</v>
      </c>
      <c r="B9602" s="14">
        <v>9781775841265</v>
      </c>
      <c r="C9602" s="14">
        <v>9781775843450</v>
      </c>
      <c r="D9602" s="14">
        <v>2015</v>
      </c>
    </row>
    <row r="9603" spans="1:5" s="8" customFormat="1" ht="20.149999999999999" customHeight="1">
      <c r="A9603" s="13" t="s">
        <v>9940</v>
      </c>
      <c r="B9603" s="14">
        <v>9782871050124</v>
      </c>
      <c r="C9603" s="14"/>
      <c r="D9603" s="14">
        <v>1993</v>
      </c>
      <c r="E9603" s="15" t="s">
        <v>157</v>
      </c>
    </row>
    <row r="9604" spans="1:5" s="8" customFormat="1" ht="20.149999999999999" customHeight="1">
      <c r="A9604" s="13" t="s">
        <v>9941</v>
      </c>
      <c r="B9604" s="14">
        <v>9782871050148</v>
      </c>
      <c r="C9604" s="14"/>
      <c r="D9604" s="14">
        <v>1995</v>
      </c>
    </row>
    <row r="9605" spans="1:5" s="8" customFormat="1" ht="20.149999999999999" customHeight="1">
      <c r="A9605" s="13" t="s">
        <v>9942</v>
      </c>
      <c r="B9605" s="14">
        <v>9782871050131</v>
      </c>
      <c r="C9605" s="14"/>
      <c r="D9605" s="14">
        <v>1995</v>
      </c>
    </row>
    <row r="9606" spans="1:5" s="8" customFormat="1" ht="20.149999999999999" customHeight="1">
      <c r="A9606" s="13" t="s">
        <v>9943</v>
      </c>
      <c r="B9606" s="14">
        <v>9782871050131</v>
      </c>
      <c r="C9606" s="14"/>
      <c r="D9606" s="14">
        <v>1995</v>
      </c>
    </row>
    <row r="9607" spans="1:5" s="8" customFormat="1" ht="20.149999999999999" customHeight="1">
      <c r="A9607" s="13" t="s">
        <v>9944</v>
      </c>
      <c r="B9607" s="14">
        <v>9782871050131</v>
      </c>
      <c r="C9607" s="14"/>
      <c r="D9607" s="14">
        <v>1996</v>
      </c>
    </row>
    <row r="9608" spans="1:5" s="8" customFormat="1" ht="20.149999999999999" customHeight="1">
      <c r="A9608" s="13" t="s">
        <v>9945</v>
      </c>
      <c r="B9608" s="14">
        <v>9782871050131</v>
      </c>
      <c r="C9608" s="14"/>
      <c r="D9608" s="14">
        <v>1998</v>
      </c>
    </row>
    <row r="9609" spans="1:5" s="8" customFormat="1" ht="20.149999999999999" customHeight="1">
      <c r="A9609" s="13" t="s">
        <v>9946</v>
      </c>
      <c r="B9609" s="14">
        <v>9782871050155</v>
      </c>
      <c r="C9609" s="14"/>
      <c r="D9609" s="14">
        <v>2000</v>
      </c>
    </row>
    <row r="9610" spans="1:5" s="8" customFormat="1" ht="20.149999999999999" customHeight="1">
      <c r="A9610" s="13" t="s">
        <v>9947</v>
      </c>
      <c r="B9610" s="14">
        <v>9782871050131</v>
      </c>
      <c r="C9610" s="14"/>
      <c r="D9610" s="14">
        <v>1997</v>
      </c>
    </row>
    <row r="9611" spans="1:5" s="8" customFormat="1" ht="20.149999999999999" customHeight="1">
      <c r="A9611" s="13" t="s">
        <v>9948</v>
      </c>
      <c r="B9611" s="14">
        <v>9782871050162</v>
      </c>
      <c r="C9611" s="14"/>
      <c r="D9611" s="14">
        <v>1997</v>
      </c>
    </row>
    <row r="9612" spans="1:5" s="8" customFormat="1" ht="20.149999999999999" customHeight="1">
      <c r="A9612" s="13" t="s">
        <v>9949</v>
      </c>
      <c r="B9612" s="14">
        <v>9782871050131</v>
      </c>
      <c r="C9612" s="14"/>
      <c r="D9612" s="14">
        <v>1997</v>
      </c>
    </row>
    <row r="9613" spans="1:5" s="8" customFormat="1" ht="20.149999999999999" customHeight="1">
      <c r="A9613" s="13" t="s">
        <v>9950</v>
      </c>
      <c r="B9613" s="14">
        <v>9780128015759</v>
      </c>
      <c r="C9613" s="14">
        <v>9780128017555</v>
      </c>
      <c r="D9613" s="14">
        <v>2015</v>
      </c>
    </row>
    <row r="9614" spans="1:5" s="8" customFormat="1" ht="20.149999999999999" customHeight="1">
      <c r="A9614" s="13" t="s">
        <v>9951</v>
      </c>
      <c r="B9614" s="14">
        <v>9781785480218</v>
      </c>
      <c r="C9614" s="14">
        <v>9780081004654</v>
      </c>
      <c r="D9614" s="14">
        <v>2015</v>
      </c>
    </row>
    <row r="9615" spans="1:5" s="8" customFormat="1" ht="20.149999999999999" customHeight="1">
      <c r="A9615" s="13" t="s">
        <v>9952</v>
      </c>
      <c r="B9615" s="14">
        <v>9781431700844</v>
      </c>
      <c r="C9615" s="14">
        <v>9781775843344</v>
      </c>
      <c r="D9615" s="14">
        <v>2015</v>
      </c>
    </row>
    <row r="9616" spans="1:5" s="8" customFormat="1" ht="20.149999999999999" customHeight="1">
      <c r="A9616" s="13" t="s">
        <v>9953</v>
      </c>
      <c r="B9616" s="14">
        <v>9780128029305</v>
      </c>
      <c r="C9616" s="14">
        <v>9780128029312</v>
      </c>
      <c r="D9616" s="14">
        <v>2015</v>
      </c>
    </row>
    <row r="9617" spans="1:7" s="8" customFormat="1" ht="20.149999999999999" customHeight="1">
      <c r="A9617" s="13" t="s">
        <v>9954</v>
      </c>
      <c r="B9617" s="14">
        <v>9780128014141</v>
      </c>
      <c r="C9617" s="14">
        <v>9780128016497</v>
      </c>
      <c r="D9617" s="14">
        <v>2015</v>
      </c>
    </row>
    <row r="9618" spans="1:7" s="8" customFormat="1" ht="20.149999999999999" customHeight="1">
      <c r="A9618" s="13" t="s">
        <v>9955</v>
      </c>
      <c r="B9618" s="14">
        <v>9780128027219</v>
      </c>
      <c r="C9618" s="14">
        <v>9780128027424</v>
      </c>
      <c r="D9618" s="14">
        <v>2015</v>
      </c>
    </row>
    <row r="9619" spans="1:7" s="8" customFormat="1" ht="20.149999999999999" customHeight="1">
      <c r="A9619" s="13" t="s">
        <v>9956</v>
      </c>
      <c r="B9619" s="14">
        <v>9782356710086</v>
      </c>
      <c r="C9619" s="14">
        <v>9782356713599</v>
      </c>
      <c r="D9619" s="14">
        <v>2015</v>
      </c>
      <c r="E9619" s="15" t="s">
        <v>157</v>
      </c>
      <c r="F9619" s="15" t="s">
        <v>277</v>
      </c>
      <c r="G9619" s="15" t="s">
        <v>278</v>
      </c>
    </row>
    <row r="9620" spans="1:7" s="8" customFormat="1" ht="20.149999999999999" customHeight="1">
      <c r="A9620" s="13" t="s">
        <v>9957</v>
      </c>
      <c r="B9620" s="14">
        <v>9782911256059</v>
      </c>
      <c r="C9620" s="14">
        <v>9782356713513</v>
      </c>
      <c r="D9620" s="14">
        <v>2015</v>
      </c>
      <c r="E9620" s="15" t="s">
        <v>236</v>
      </c>
      <c r="F9620" s="15" t="s">
        <v>463</v>
      </c>
      <c r="G9620" s="15" t="s">
        <v>822</v>
      </c>
    </row>
    <row r="9621" spans="1:7" s="8" customFormat="1" ht="20.149999999999999" customHeight="1">
      <c r="A9621" s="13" t="s">
        <v>9958</v>
      </c>
      <c r="B9621" s="14">
        <v>9782356710093</v>
      </c>
      <c r="C9621" s="14">
        <v>9782356713551</v>
      </c>
      <c r="D9621" s="14">
        <v>2015</v>
      </c>
      <c r="E9621" s="15" t="s">
        <v>157</v>
      </c>
      <c r="F9621" s="15" t="s">
        <v>277</v>
      </c>
      <c r="G9621" s="15" t="s">
        <v>8710</v>
      </c>
    </row>
    <row r="9622" spans="1:7" s="8" customFormat="1" ht="20.149999999999999" customHeight="1">
      <c r="A9622" s="13" t="s">
        <v>9959</v>
      </c>
      <c r="B9622" s="14">
        <v>9782911256028</v>
      </c>
      <c r="C9622" s="14">
        <v>9782356713490</v>
      </c>
      <c r="D9622" s="14">
        <v>2015</v>
      </c>
      <c r="E9622" s="15" t="s">
        <v>244</v>
      </c>
    </row>
    <row r="9623" spans="1:7" s="8" customFormat="1" ht="20.149999999999999" customHeight="1">
      <c r="A9623" s="13" t="s">
        <v>9960</v>
      </c>
      <c r="B9623" s="14">
        <v>9782911256325</v>
      </c>
      <c r="C9623" s="14">
        <v>9782356713377</v>
      </c>
      <c r="D9623" s="14">
        <v>2015</v>
      </c>
      <c r="E9623" s="15" t="s">
        <v>18</v>
      </c>
      <c r="F9623" s="15" t="s">
        <v>18</v>
      </c>
      <c r="G9623" s="15" t="s">
        <v>505</v>
      </c>
    </row>
    <row r="9624" spans="1:7" s="8" customFormat="1" ht="20.149999999999999" customHeight="1">
      <c r="A9624" s="13" t="s">
        <v>9961</v>
      </c>
      <c r="B9624" s="14">
        <v>9782911256677</v>
      </c>
      <c r="C9624" s="14">
        <v>9782356713056</v>
      </c>
      <c r="D9624" s="14">
        <v>2015</v>
      </c>
      <c r="E9624" s="15" t="s">
        <v>25</v>
      </c>
      <c r="F9624" s="15" t="s">
        <v>480</v>
      </c>
      <c r="G9624" s="15" t="s">
        <v>9962</v>
      </c>
    </row>
    <row r="9625" spans="1:7" s="8" customFormat="1" ht="20.149999999999999" customHeight="1">
      <c r="A9625" s="13" t="s">
        <v>9963</v>
      </c>
      <c r="B9625" s="14">
        <v>9782911256561</v>
      </c>
      <c r="C9625" s="14">
        <v>9782356713117</v>
      </c>
      <c r="D9625" s="14">
        <v>2015</v>
      </c>
      <c r="E9625" s="15" t="s">
        <v>273</v>
      </c>
      <c r="F9625" s="15" t="s">
        <v>473</v>
      </c>
      <c r="G9625" s="15" t="s">
        <v>503</v>
      </c>
    </row>
    <row r="9626" spans="1:7" s="8" customFormat="1" ht="20.149999999999999" customHeight="1">
      <c r="A9626" s="13" t="s">
        <v>9964</v>
      </c>
      <c r="B9626" s="14">
        <v>9782911256547</v>
      </c>
      <c r="C9626" s="14">
        <v>9782356713131</v>
      </c>
      <c r="D9626" s="14">
        <v>2015</v>
      </c>
      <c r="E9626" s="15" t="s">
        <v>273</v>
      </c>
      <c r="F9626" s="15" t="s">
        <v>473</v>
      </c>
      <c r="G9626" s="15" t="s">
        <v>503</v>
      </c>
    </row>
    <row r="9627" spans="1:7" s="8" customFormat="1" ht="20.149999999999999" customHeight="1">
      <c r="A9627" s="13" t="s">
        <v>9965</v>
      </c>
      <c r="B9627" s="14">
        <v>9782911256523</v>
      </c>
      <c r="C9627" s="14">
        <v>9782356713179</v>
      </c>
      <c r="D9627" s="14">
        <v>2015</v>
      </c>
      <c r="E9627" s="15" t="s">
        <v>157</v>
      </c>
      <c r="F9627" s="15" t="s">
        <v>240</v>
      </c>
      <c r="G9627" s="15" t="s">
        <v>389</v>
      </c>
    </row>
    <row r="9628" spans="1:7" s="8" customFormat="1" ht="20.149999999999999" customHeight="1">
      <c r="A9628" s="13" t="s">
        <v>9966</v>
      </c>
      <c r="B9628" s="14">
        <v>9782356711403</v>
      </c>
      <c r="C9628" s="14">
        <v>9782356712479</v>
      </c>
      <c r="D9628" s="14">
        <v>2015</v>
      </c>
      <c r="E9628" s="15" t="s">
        <v>273</v>
      </c>
      <c r="F9628" s="15" t="s">
        <v>829</v>
      </c>
      <c r="G9628" s="15" t="s">
        <v>829</v>
      </c>
    </row>
    <row r="9629" spans="1:7" s="8" customFormat="1" ht="20.149999999999999" customHeight="1">
      <c r="A9629" s="13" t="s">
        <v>9967</v>
      </c>
      <c r="B9629" s="14">
        <v>9782911256332</v>
      </c>
      <c r="C9629" s="14">
        <v>9782356713391</v>
      </c>
      <c r="D9629" s="14">
        <v>2015</v>
      </c>
      <c r="E9629" s="15" t="s">
        <v>25</v>
      </c>
      <c r="F9629" s="15" t="s">
        <v>480</v>
      </c>
      <c r="G9629" s="15" t="s">
        <v>9968</v>
      </c>
    </row>
    <row r="9630" spans="1:7" s="8" customFormat="1" ht="20.149999999999999" customHeight="1">
      <c r="A9630" s="13" t="s">
        <v>9969</v>
      </c>
      <c r="B9630" s="14">
        <v>9782911256363</v>
      </c>
      <c r="C9630" s="14">
        <v>9782356713292</v>
      </c>
      <c r="D9630" s="14">
        <v>2015</v>
      </c>
      <c r="E9630" s="15" t="s">
        <v>157</v>
      </c>
      <c r="F9630" s="15" t="s">
        <v>277</v>
      </c>
      <c r="G9630" s="15" t="s">
        <v>278</v>
      </c>
    </row>
    <row r="9631" spans="1:7" s="8" customFormat="1" ht="20.149999999999999" customHeight="1">
      <c r="A9631" s="13" t="s">
        <v>9970</v>
      </c>
      <c r="B9631" s="14">
        <v>9782911256387</v>
      </c>
      <c r="C9631" s="14">
        <v>9782356713315</v>
      </c>
      <c r="D9631" s="14">
        <v>2015</v>
      </c>
      <c r="E9631" s="15" t="s">
        <v>18</v>
      </c>
      <c r="F9631" s="15" t="s">
        <v>18</v>
      </c>
      <c r="G9631" s="15" t="s">
        <v>3647</v>
      </c>
    </row>
    <row r="9632" spans="1:7" s="8" customFormat="1" ht="20.149999999999999" customHeight="1">
      <c r="A9632" s="13" t="s">
        <v>9971</v>
      </c>
      <c r="B9632" s="14">
        <v>9782911256349</v>
      </c>
      <c r="C9632" s="14">
        <v>9782356713339</v>
      </c>
      <c r="D9632" s="14">
        <v>2015</v>
      </c>
      <c r="E9632" s="15" t="s">
        <v>236</v>
      </c>
      <c r="F9632" s="15" t="s">
        <v>237</v>
      </c>
      <c r="G9632" s="15" t="s">
        <v>238</v>
      </c>
    </row>
    <row r="9633" spans="1:7" s="8" customFormat="1" ht="20.149999999999999" customHeight="1">
      <c r="A9633" s="13" t="s">
        <v>9972</v>
      </c>
      <c r="B9633" s="14">
        <v>9782356710437</v>
      </c>
      <c r="C9633" s="14">
        <v>9782356712851</v>
      </c>
      <c r="D9633" s="14">
        <v>2015</v>
      </c>
      <c r="E9633" s="15" t="s">
        <v>236</v>
      </c>
      <c r="F9633" s="15" t="s">
        <v>463</v>
      </c>
      <c r="G9633" s="15" t="s">
        <v>822</v>
      </c>
    </row>
    <row r="9634" spans="1:7" s="8" customFormat="1" ht="20.149999999999999" customHeight="1">
      <c r="A9634" s="13" t="s">
        <v>9973</v>
      </c>
      <c r="B9634" s="14">
        <v>9782356710765</v>
      </c>
      <c r="C9634" s="14">
        <v>9782356712721</v>
      </c>
      <c r="D9634" s="14">
        <v>2015</v>
      </c>
      <c r="E9634" s="15" t="s">
        <v>149</v>
      </c>
      <c r="F9634" s="15" t="s">
        <v>149</v>
      </c>
      <c r="G9634" s="15" t="s">
        <v>9974</v>
      </c>
    </row>
    <row r="9635" spans="1:7" s="8" customFormat="1" ht="20.149999999999999" customHeight="1">
      <c r="A9635" s="13" t="s">
        <v>9975</v>
      </c>
      <c r="B9635" s="14">
        <v>9782356711342</v>
      </c>
      <c r="C9635" s="14">
        <v>9782356712608</v>
      </c>
      <c r="D9635" s="14">
        <v>2015</v>
      </c>
      <c r="E9635" s="15" t="s">
        <v>157</v>
      </c>
      <c r="F9635" s="15" t="s">
        <v>277</v>
      </c>
      <c r="G9635" s="15" t="s">
        <v>278</v>
      </c>
    </row>
    <row r="9636" spans="1:7" s="8" customFormat="1" ht="20.149999999999999" customHeight="1">
      <c r="A9636" s="13" t="s">
        <v>9976</v>
      </c>
      <c r="B9636" s="14">
        <v>9782356710598</v>
      </c>
      <c r="C9636" s="14">
        <v>9782356712790</v>
      </c>
      <c r="D9636" s="14">
        <v>2015</v>
      </c>
      <c r="E9636" s="15" t="s">
        <v>157</v>
      </c>
      <c r="F9636" s="15" t="s">
        <v>277</v>
      </c>
      <c r="G9636" s="15" t="s">
        <v>9977</v>
      </c>
    </row>
    <row r="9637" spans="1:7" s="8" customFormat="1" ht="20.149999999999999" customHeight="1">
      <c r="A9637" s="13" t="s">
        <v>9978</v>
      </c>
      <c r="B9637" s="14">
        <v>9782356711335</v>
      </c>
      <c r="C9637" s="14">
        <v>9782356712592</v>
      </c>
      <c r="D9637" s="14">
        <v>2015</v>
      </c>
      <c r="E9637" s="15" t="s">
        <v>236</v>
      </c>
      <c r="F9637" s="15" t="s">
        <v>463</v>
      </c>
      <c r="G9637" s="15" t="s">
        <v>822</v>
      </c>
    </row>
    <row r="9638" spans="1:7" s="8" customFormat="1" ht="20.149999999999999" customHeight="1">
      <c r="A9638" s="13" t="s">
        <v>9979</v>
      </c>
      <c r="B9638" s="14">
        <v>9782822703482</v>
      </c>
      <c r="C9638" s="14">
        <v>9782822703451</v>
      </c>
      <c r="D9638" s="14">
        <v>2015</v>
      </c>
      <c r="E9638" s="15" t="s">
        <v>31</v>
      </c>
      <c r="F9638" s="15" t="s">
        <v>72</v>
      </c>
      <c r="G9638" s="15" t="s">
        <v>1021</v>
      </c>
    </row>
    <row r="9639" spans="1:7" s="8" customFormat="1" ht="20.149999999999999" customHeight="1">
      <c r="A9639" s="13" t="s">
        <v>9980</v>
      </c>
      <c r="B9639" s="14">
        <v>9782100724185</v>
      </c>
      <c r="C9639" s="14">
        <v>9782100739226</v>
      </c>
      <c r="D9639" s="14">
        <v>2015</v>
      </c>
      <c r="E9639" s="15" t="s">
        <v>923</v>
      </c>
      <c r="F9639" s="15" t="s">
        <v>3598</v>
      </c>
      <c r="G9639" s="15" t="s">
        <v>3598</v>
      </c>
    </row>
    <row r="9640" spans="1:7" s="8" customFormat="1" ht="20.149999999999999" customHeight="1">
      <c r="A9640" s="13" t="s">
        <v>9981</v>
      </c>
      <c r="B9640" s="14">
        <v>9782100723607</v>
      </c>
      <c r="C9640" s="14">
        <v>9782100739165</v>
      </c>
      <c r="D9640" s="14">
        <v>2015</v>
      </c>
      <c r="E9640" s="15" t="s">
        <v>157</v>
      </c>
      <c r="F9640" s="15" t="s">
        <v>240</v>
      </c>
      <c r="G9640" s="15" t="s">
        <v>9982</v>
      </c>
    </row>
    <row r="9641" spans="1:7" s="8" customFormat="1" ht="20.149999999999999" customHeight="1">
      <c r="A9641" s="13" t="s">
        <v>9983</v>
      </c>
      <c r="B9641" s="14">
        <v>9782100727483</v>
      </c>
      <c r="C9641" s="14">
        <v>9782100737703</v>
      </c>
      <c r="D9641" s="14">
        <v>2015</v>
      </c>
      <c r="E9641" s="15" t="s">
        <v>25</v>
      </c>
      <c r="F9641" s="15" t="s">
        <v>480</v>
      </c>
      <c r="G9641" s="15" t="s">
        <v>9984</v>
      </c>
    </row>
    <row r="9642" spans="1:7" s="8" customFormat="1" ht="20.149999999999999" customHeight="1">
      <c r="A9642" s="13" t="s">
        <v>9985</v>
      </c>
      <c r="B9642" s="14">
        <v>9782100722211</v>
      </c>
      <c r="C9642" s="14">
        <v>9782100737697</v>
      </c>
      <c r="D9642" s="14">
        <v>2015</v>
      </c>
      <c r="E9642" s="15" t="s">
        <v>68</v>
      </c>
      <c r="F9642" s="15" t="s">
        <v>68</v>
      </c>
      <c r="G9642" s="15" t="s">
        <v>9986</v>
      </c>
    </row>
    <row r="9643" spans="1:7" s="8" customFormat="1" ht="20.149999999999999" customHeight="1">
      <c r="A9643" s="13" t="s">
        <v>9987</v>
      </c>
      <c r="B9643" s="14">
        <v>9782100727520</v>
      </c>
      <c r="C9643" s="14">
        <v>9782100730773</v>
      </c>
      <c r="D9643" s="14">
        <v>2015</v>
      </c>
      <c r="E9643" s="15" t="s">
        <v>923</v>
      </c>
      <c r="F9643" s="15" t="s">
        <v>3598</v>
      </c>
      <c r="G9643" s="15" t="s">
        <v>3598</v>
      </c>
    </row>
    <row r="9644" spans="1:7" s="8" customFormat="1" ht="20.149999999999999" customHeight="1">
      <c r="A9644" s="13" t="s">
        <v>9988</v>
      </c>
      <c r="B9644" s="14">
        <v>9782100727575</v>
      </c>
      <c r="C9644" s="14">
        <v>9782100730766</v>
      </c>
      <c r="D9644" s="14">
        <v>2015</v>
      </c>
      <c r="E9644" s="15" t="s">
        <v>923</v>
      </c>
      <c r="F9644" s="15" t="s">
        <v>9989</v>
      </c>
      <c r="G9644" s="15" t="s">
        <v>9989</v>
      </c>
    </row>
    <row r="9645" spans="1:7" s="8" customFormat="1" ht="20.149999999999999" customHeight="1">
      <c r="A9645" s="13" t="s">
        <v>9990</v>
      </c>
      <c r="B9645" s="14">
        <v>9782100727568</v>
      </c>
      <c r="C9645" s="14">
        <v>9782100730445</v>
      </c>
      <c r="D9645" s="14">
        <v>2015</v>
      </c>
      <c r="E9645" s="15" t="s">
        <v>923</v>
      </c>
      <c r="F9645" s="15" t="s">
        <v>3598</v>
      </c>
      <c r="G9645" s="15" t="s">
        <v>3598</v>
      </c>
    </row>
    <row r="9646" spans="1:7" s="8" customFormat="1" ht="20.149999999999999" customHeight="1">
      <c r="A9646" s="13" t="s">
        <v>9991</v>
      </c>
      <c r="B9646" s="14">
        <v>9782100726592</v>
      </c>
      <c r="C9646" s="14">
        <v>9782100730438</v>
      </c>
      <c r="D9646" s="14">
        <v>2015</v>
      </c>
      <c r="E9646" s="15" t="s">
        <v>68</v>
      </c>
      <c r="F9646" s="15" t="s">
        <v>68</v>
      </c>
      <c r="G9646" s="15" t="s">
        <v>4429</v>
      </c>
    </row>
    <row r="9647" spans="1:7" s="8" customFormat="1" ht="20.149999999999999" customHeight="1">
      <c r="A9647" s="13" t="s">
        <v>9992</v>
      </c>
      <c r="B9647" s="14">
        <v>9782100727346</v>
      </c>
      <c r="C9647" s="14">
        <v>9782100730216</v>
      </c>
      <c r="D9647" s="14">
        <v>2015</v>
      </c>
      <c r="E9647" s="15" t="s">
        <v>68</v>
      </c>
      <c r="F9647" s="15" t="s">
        <v>68</v>
      </c>
      <c r="G9647" s="15" t="s">
        <v>4429</v>
      </c>
    </row>
    <row r="9648" spans="1:7" s="8" customFormat="1" ht="20.149999999999999" customHeight="1">
      <c r="A9648" s="13" t="s">
        <v>9993</v>
      </c>
      <c r="B9648" s="14">
        <v>9782100727339</v>
      </c>
      <c r="C9648" s="14">
        <v>9782100730209</v>
      </c>
      <c r="D9648" s="14">
        <v>2015</v>
      </c>
      <c r="E9648" s="15" t="s">
        <v>68</v>
      </c>
      <c r="F9648" s="15" t="s">
        <v>68</v>
      </c>
      <c r="G9648" s="15" t="s">
        <v>4429</v>
      </c>
    </row>
    <row r="9649" spans="1:7" s="8" customFormat="1" ht="20.149999999999999" customHeight="1">
      <c r="A9649" s="13" t="s">
        <v>9994</v>
      </c>
      <c r="B9649" s="14">
        <v>9782100727148</v>
      </c>
      <c r="C9649" s="14">
        <v>9782100729944</v>
      </c>
      <c r="D9649" s="14">
        <v>2015</v>
      </c>
      <c r="E9649" s="15" t="s">
        <v>31</v>
      </c>
      <c r="F9649" s="15" t="s">
        <v>439</v>
      </c>
      <c r="G9649" s="15" t="s">
        <v>439</v>
      </c>
    </row>
    <row r="9650" spans="1:7" s="8" customFormat="1" ht="20.149999999999999" customHeight="1">
      <c r="A9650" s="13" t="s">
        <v>9995</v>
      </c>
      <c r="B9650" s="14">
        <v>9782100724086</v>
      </c>
      <c r="C9650" s="14">
        <v>9782100729913</v>
      </c>
      <c r="D9650" s="14">
        <v>2015</v>
      </c>
      <c r="E9650" s="15" t="s">
        <v>923</v>
      </c>
      <c r="F9650" s="15" t="s">
        <v>9996</v>
      </c>
      <c r="G9650" s="15" t="s">
        <v>9996</v>
      </c>
    </row>
    <row r="9651" spans="1:7" s="8" customFormat="1" ht="20.149999999999999" customHeight="1">
      <c r="A9651" s="13" t="s">
        <v>9997</v>
      </c>
      <c r="B9651" s="14">
        <v>9782100726578</v>
      </c>
      <c r="C9651" s="14">
        <v>9782100729852</v>
      </c>
      <c r="D9651" s="14">
        <v>2015</v>
      </c>
      <c r="E9651" s="15" t="s">
        <v>68</v>
      </c>
      <c r="F9651" s="15" t="s">
        <v>68</v>
      </c>
      <c r="G9651" s="15" t="s">
        <v>4429</v>
      </c>
    </row>
    <row r="9652" spans="1:7" s="8" customFormat="1" ht="20.149999999999999" customHeight="1">
      <c r="A9652" s="13" t="s">
        <v>9998</v>
      </c>
      <c r="B9652" s="14">
        <v>9782100726547</v>
      </c>
      <c r="C9652" s="14">
        <v>9782100729814</v>
      </c>
      <c r="D9652" s="14">
        <v>2015</v>
      </c>
      <c r="E9652" s="15" t="s">
        <v>157</v>
      </c>
      <c r="F9652" s="15" t="s">
        <v>277</v>
      </c>
      <c r="G9652" s="15" t="s">
        <v>278</v>
      </c>
    </row>
    <row r="9653" spans="1:7" s="8" customFormat="1" ht="20.149999999999999" customHeight="1">
      <c r="A9653" s="13" t="s">
        <v>9999</v>
      </c>
      <c r="B9653" s="14">
        <v>9782100721290</v>
      </c>
      <c r="C9653" s="14">
        <v>9782100729685</v>
      </c>
      <c r="D9653" s="14">
        <v>2015</v>
      </c>
      <c r="E9653" s="15" t="s">
        <v>157</v>
      </c>
      <c r="F9653" s="15" t="s">
        <v>240</v>
      </c>
      <c r="G9653" s="15" t="s">
        <v>1310</v>
      </c>
    </row>
    <row r="9654" spans="1:7" s="8" customFormat="1" ht="20.149999999999999" customHeight="1">
      <c r="A9654" s="13" t="s">
        <v>10000</v>
      </c>
      <c r="B9654" s="14">
        <v>9782100727544</v>
      </c>
      <c r="C9654" s="14">
        <v>9782100729074</v>
      </c>
      <c r="D9654" s="14">
        <v>2015</v>
      </c>
      <c r="E9654" s="15" t="s">
        <v>31</v>
      </c>
      <c r="F9654" s="15" t="s">
        <v>481</v>
      </c>
      <c r="G9654" s="15" t="s">
        <v>3533</v>
      </c>
    </row>
    <row r="9655" spans="1:7" s="8" customFormat="1" ht="20.149999999999999" customHeight="1">
      <c r="A9655" s="13" t="s">
        <v>10001</v>
      </c>
      <c r="B9655" s="14">
        <v>9782100727735</v>
      </c>
      <c r="C9655" s="14">
        <v>9782100729067</v>
      </c>
      <c r="D9655" s="14">
        <v>2015</v>
      </c>
      <c r="E9655" s="15" t="s">
        <v>31</v>
      </c>
      <c r="F9655" s="15" t="s">
        <v>32</v>
      </c>
      <c r="G9655" s="15" t="s">
        <v>8359</v>
      </c>
    </row>
    <row r="9656" spans="1:7" s="8" customFormat="1" ht="20.149999999999999" customHeight="1">
      <c r="A9656" s="13" t="s">
        <v>10002</v>
      </c>
      <c r="B9656" s="14">
        <v>9782100726912</v>
      </c>
      <c r="C9656" s="14">
        <v>9782100729050</v>
      </c>
      <c r="D9656" s="14">
        <v>2015</v>
      </c>
      <c r="E9656" s="15" t="s">
        <v>25</v>
      </c>
      <c r="F9656" s="15" t="s">
        <v>480</v>
      </c>
      <c r="G9656" s="15" t="s">
        <v>10003</v>
      </c>
    </row>
    <row r="9657" spans="1:7" s="8" customFormat="1" ht="20.149999999999999" customHeight="1">
      <c r="A9657" s="13" t="s">
        <v>10001</v>
      </c>
      <c r="B9657" s="14">
        <v>9782100726165</v>
      </c>
      <c r="C9657" s="14">
        <v>9782100729043</v>
      </c>
      <c r="D9657" s="14">
        <v>2015</v>
      </c>
      <c r="E9657" s="15" t="s">
        <v>31</v>
      </c>
      <c r="F9657" s="15" t="s">
        <v>32</v>
      </c>
      <c r="G9657" s="15" t="s">
        <v>8359</v>
      </c>
    </row>
    <row r="9658" spans="1:7" s="8" customFormat="1" ht="20.149999999999999" customHeight="1">
      <c r="A9658" s="13" t="s">
        <v>10004</v>
      </c>
      <c r="B9658" s="14">
        <v>9782100726172</v>
      </c>
      <c r="C9658" s="14">
        <v>9782100729036</v>
      </c>
      <c r="D9658" s="14">
        <v>2015</v>
      </c>
      <c r="E9658" s="15" t="s">
        <v>25</v>
      </c>
      <c r="F9658" s="15" t="s">
        <v>480</v>
      </c>
      <c r="G9658" s="15" t="s">
        <v>9984</v>
      </c>
    </row>
    <row r="9659" spans="1:7" s="8" customFormat="1" ht="20.149999999999999" customHeight="1">
      <c r="A9659" s="13" t="s">
        <v>10005</v>
      </c>
      <c r="B9659" s="14">
        <v>9782100727100</v>
      </c>
      <c r="C9659" s="14">
        <v>9782100729005</v>
      </c>
      <c r="D9659" s="14">
        <v>2015</v>
      </c>
      <c r="E9659" s="15" t="s">
        <v>273</v>
      </c>
      <c r="F9659" s="15" t="s">
        <v>473</v>
      </c>
      <c r="G9659" s="15" t="s">
        <v>8226</v>
      </c>
    </row>
    <row r="9660" spans="1:7" s="8" customFormat="1" ht="20.149999999999999" customHeight="1">
      <c r="A9660" s="13" t="s">
        <v>10006</v>
      </c>
      <c r="B9660" s="14">
        <v>9782100722259</v>
      </c>
      <c r="C9660" s="14">
        <v>9782100728954</v>
      </c>
      <c r="D9660" s="14">
        <v>2015</v>
      </c>
      <c r="E9660" s="15" t="s">
        <v>273</v>
      </c>
      <c r="F9660" s="15" t="s">
        <v>829</v>
      </c>
      <c r="G9660" s="15" t="s">
        <v>829</v>
      </c>
    </row>
    <row r="9661" spans="1:7" s="8" customFormat="1" ht="20.149999999999999" customHeight="1">
      <c r="A9661" s="13" t="s">
        <v>10007</v>
      </c>
      <c r="B9661" s="14">
        <v>9782100721320</v>
      </c>
      <c r="C9661" s="14">
        <v>9782100728947</v>
      </c>
      <c r="D9661" s="14">
        <v>2015</v>
      </c>
      <c r="E9661" s="15" t="s">
        <v>25</v>
      </c>
      <c r="F9661" s="15" t="s">
        <v>480</v>
      </c>
      <c r="G9661" s="15" t="s">
        <v>10008</v>
      </c>
    </row>
    <row r="9662" spans="1:7" s="8" customFormat="1" ht="20.149999999999999" customHeight="1">
      <c r="A9662" s="13" t="s">
        <v>10009</v>
      </c>
      <c r="B9662" s="14">
        <v>9782100724802</v>
      </c>
      <c r="C9662" s="14">
        <v>9782100728930</v>
      </c>
      <c r="D9662" s="14">
        <v>2015</v>
      </c>
      <c r="E9662" s="15" t="s">
        <v>157</v>
      </c>
      <c r="F9662" s="15" t="s">
        <v>277</v>
      </c>
      <c r="G9662" s="15" t="s">
        <v>278</v>
      </c>
    </row>
    <row r="9663" spans="1:7" s="8" customFormat="1" ht="20.149999999999999" customHeight="1">
      <c r="A9663" s="13" t="s">
        <v>10010</v>
      </c>
      <c r="B9663" s="14">
        <v>9782100724079</v>
      </c>
      <c r="C9663" s="14">
        <v>9782100728916</v>
      </c>
      <c r="D9663" s="14">
        <v>2015</v>
      </c>
      <c r="E9663" s="15" t="s">
        <v>25</v>
      </c>
      <c r="F9663" s="15" t="s">
        <v>480</v>
      </c>
      <c r="G9663" s="15" t="s">
        <v>10011</v>
      </c>
    </row>
    <row r="9664" spans="1:7" s="8" customFormat="1" ht="20.149999999999999" customHeight="1">
      <c r="A9664" s="13" t="s">
        <v>10012</v>
      </c>
      <c r="B9664" s="14">
        <v>9782100724260</v>
      </c>
      <c r="C9664" s="14">
        <v>9782100728732</v>
      </c>
      <c r="D9664" s="14">
        <v>2015</v>
      </c>
      <c r="E9664" s="15" t="s">
        <v>25</v>
      </c>
      <c r="F9664" s="15" t="s">
        <v>26</v>
      </c>
      <c r="G9664" s="15" t="s">
        <v>2839</v>
      </c>
    </row>
    <row r="9665" spans="1:7" s="8" customFormat="1" ht="20.149999999999999" customHeight="1">
      <c r="A9665" s="13" t="s">
        <v>10013</v>
      </c>
      <c r="B9665" s="14">
        <v>9782100711406</v>
      </c>
      <c r="C9665" s="14">
        <v>9782100728084</v>
      </c>
      <c r="D9665" s="14">
        <v>2015</v>
      </c>
      <c r="E9665" s="15" t="s">
        <v>25</v>
      </c>
      <c r="F9665" s="15" t="s">
        <v>480</v>
      </c>
      <c r="G9665" s="15" t="s">
        <v>3479</v>
      </c>
    </row>
    <row r="9666" spans="1:7" s="8" customFormat="1" ht="20.149999999999999" customHeight="1">
      <c r="A9666" s="13" t="s">
        <v>549</v>
      </c>
      <c r="B9666" s="14">
        <v>9782100724369</v>
      </c>
      <c r="C9666" s="14">
        <v>9782100727988</v>
      </c>
      <c r="D9666" s="14">
        <v>2015</v>
      </c>
      <c r="E9666" s="15" t="s">
        <v>25</v>
      </c>
      <c r="F9666" s="15" t="s">
        <v>480</v>
      </c>
      <c r="G9666" s="15" t="s">
        <v>10014</v>
      </c>
    </row>
    <row r="9667" spans="1:7" s="8" customFormat="1" ht="20.149999999999999" customHeight="1">
      <c r="A9667" s="13" t="s">
        <v>10015</v>
      </c>
      <c r="B9667" s="14">
        <v>9782100725090</v>
      </c>
      <c r="C9667" s="14">
        <v>9782100727957</v>
      </c>
      <c r="D9667" s="14">
        <v>2015</v>
      </c>
      <c r="E9667" s="15" t="s">
        <v>68</v>
      </c>
      <c r="F9667" s="15" t="s">
        <v>68</v>
      </c>
      <c r="G9667" s="15" t="s">
        <v>4429</v>
      </c>
    </row>
    <row r="9668" spans="1:7" s="8" customFormat="1" ht="20.149999999999999" customHeight="1">
      <c r="A9668" s="13" t="s">
        <v>10016</v>
      </c>
      <c r="B9668" s="14">
        <v>9782100724697</v>
      </c>
      <c r="C9668" s="14">
        <v>9782100726936</v>
      </c>
      <c r="D9668" s="14">
        <v>2015</v>
      </c>
      <c r="E9668" s="15" t="s">
        <v>25</v>
      </c>
      <c r="F9668" s="15" t="s">
        <v>480</v>
      </c>
      <c r="G9668" s="15" t="s">
        <v>10017</v>
      </c>
    </row>
    <row r="9669" spans="1:7" s="8" customFormat="1" ht="20.149999999999999" customHeight="1">
      <c r="A9669" s="13" t="s">
        <v>10018</v>
      </c>
      <c r="B9669" s="14">
        <v>9782100724710</v>
      </c>
      <c r="C9669" s="14">
        <v>9782100725915</v>
      </c>
      <c r="D9669" s="14">
        <v>2015</v>
      </c>
      <c r="E9669" s="15" t="s">
        <v>25</v>
      </c>
      <c r="F9669" s="15" t="s">
        <v>480</v>
      </c>
      <c r="G9669" s="15" t="s">
        <v>10019</v>
      </c>
    </row>
    <row r="9670" spans="1:7" s="8" customFormat="1" ht="20.149999999999999" customHeight="1">
      <c r="A9670" s="13" t="s">
        <v>10020</v>
      </c>
      <c r="B9670" s="14">
        <v>9782100720811</v>
      </c>
      <c r="C9670" s="14">
        <v>9782100725892</v>
      </c>
      <c r="D9670" s="14">
        <v>2015</v>
      </c>
      <c r="E9670" s="15" t="s">
        <v>923</v>
      </c>
      <c r="F9670" s="15" t="s">
        <v>9996</v>
      </c>
      <c r="G9670" s="15" t="s">
        <v>9996</v>
      </c>
    </row>
    <row r="9671" spans="1:7" s="8" customFormat="1" ht="20.149999999999999" customHeight="1">
      <c r="A9671" s="13" t="s">
        <v>10021</v>
      </c>
      <c r="B9671" s="14">
        <v>9782100720217</v>
      </c>
      <c r="C9671" s="14">
        <v>9782100725700</v>
      </c>
      <c r="D9671" s="14">
        <v>2015</v>
      </c>
      <c r="E9671" s="15" t="s">
        <v>25</v>
      </c>
      <c r="F9671" s="15" t="s">
        <v>480</v>
      </c>
      <c r="G9671" s="15" t="s">
        <v>656</v>
      </c>
    </row>
    <row r="9672" spans="1:7" s="8" customFormat="1" ht="20.149999999999999" customHeight="1">
      <c r="A9672" s="13" t="s">
        <v>10022</v>
      </c>
      <c r="B9672" s="14">
        <v>9782100724703</v>
      </c>
      <c r="C9672" s="14">
        <v>9782100725694</v>
      </c>
      <c r="D9672" s="14">
        <v>2015</v>
      </c>
      <c r="E9672" s="15" t="s">
        <v>273</v>
      </c>
      <c r="F9672" s="15" t="s">
        <v>1330</v>
      </c>
      <c r="G9672" s="15" t="s">
        <v>1699</v>
      </c>
    </row>
    <row r="9673" spans="1:7" s="8" customFormat="1" ht="20.149999999999999" customHeight="1">
      <c r="A9673" s="13" t="s">
        <v>10023</v>
      </c>
      <c r="B9673" s="14">
        <v>9782100721443</v>
      </c>
      <c r="C9673" s="14">
        <v>9782100725267</v>
      </c>
      <c r="D9673" s="14">
        <v>2015</v>
      </c>
      <c r="E9673" s="15" t="s">
        <v>31</v>
      </c>
      <c r="F9673" s="15" t="s">
        <v>32</v>
      </c>
      <c r="G9673" s="15" t="s">
        <v>499</v>
      </c>
    </row>
    <row r="9674" spans="1:7" s="8" customFormat="1" ht="20.149999999999999" customHeight="1">
      <c r="A9674" s="13" t="s">
        <v>10024</v>
      </c>
      <c r="B9674" s="14">
        <v>9782100721313</v>
      </c>
      <c r="C9674" s="14">
        <v>9782100725137</v>
      </c>
      <c r="D9674" s="14">
        <v>2015</v>
      </c>
      <c r="E9674" s="15" t="s">
        <v>25</v>
      </c>
      <c r="F9674" s="15" t="s">
        <v>480</v>
      </c>
      <c r="G9674" s="15" t="s">
        <v>10008</v>
      </c>
    </row>
    <row r="9675" spans="1:7" s="8" customFormat="1" ht="20.149999999999999" customHeight="1">
      <c r="A9675" s="13" t="s">
        <v>10025</v>
      </c>
      <c r="B9675" s="14">
        <v>9782100724307</v>
      </c>
      <c r="C9675" s="14">
        <v>9782100724734</v>
      </c>
      <c r="D9675" s="14">
        <v>2015</v>
      </c>
      <c r="E9675" s="15" t="s">
        <v>25</v>
      </c>
      <c r="F9675" s="15" t="s">
        <v>480</v>
      </c>
      <c r="G9675" s="15" t="s">
        <v>10026</v>
      </c>
    </row>
    <row r="9676" spans="1:7" s="8" customFormat="1" ht="20.149999999999999" customHeight="1">
      <c r="A9676" s="13" t="s">
        <v>10027</v>
      </c>
      <c r="B9676" s="14">
        <v>9782100720491</v>
      </c>
      <c r="C9676" s="14">
        <v>9782100723546</v>
      </c>
      <c r="D9676" s="14">
        <v>2015</v>
      </c>
      <c r="E9676" s="15" t="s">
        <v>157</v>
      </c>
      <c r="F9676" s="15" t="s">
        <v>277</v>
      </c>
      <c r="G9676" s="15" t="s">
        <v>278</v>
      </c>
    </row>
    <row r="9677" spans="1:7" s="8" customFormat="1" ht="20.149999999999999" customHeight="1">
      <c r="A9677" s="13" t="s">
        <v>10028</v>
      </c>
      <c r="B9677" s="14">
        <v>9782100720842</v>
      </c>
      <c r="C9677" s="14">
        <v>9782100723539</v>
      </c>
      <c r="D9677" s="14">
        <v>2015</v>
      </c>
      <c r="E9677" s="15" t="s">
        <v>157</v>
      </c>
      <c r="F9677" s="15" t="s">
        <v>240</v>
      </c>
      <c r="G9677" s="15" t="s">
        <v>1310</v>
      </c>
    </row>
    <row r="9678" spans="1:7" s="8" customFormat="1" ht="20.149999999999999" customHeight="1">
      <c r="A9678" s="13" t="s">
        <v>10029</v>
      </c>
      <c r="B9678" s="14">
        <v>9782100722303</v>
      </c>
      <c r="C9678" s="14">
        <v>9782100722297</v>
      </c>
      <c r="D9678" s="14">
        <v>2015</v>
      </c>
      <c r="E9678" s="15" t="s">
        <v>31</v>
      </c>
      <c r="F9678" s="15" t="s">
        <v>75</v>
      </c>
      <c r="G9678" s="15" t="s">
        <v>75</v>
      </c>
    </row>
    <row r="9679" spans="1:7" s="8" customFormat="1" ht="20.149999999999999" customHeight="1">
      <c r="A9679" s="13" t="s">
        <v>10030</v>
      </c>
      <c r="B9679" s="14">
        <v>9782100593200</v>
      </c>
      <c r="C9679" s="14">
        <v>9782100593217</v>
      </c>
      <c r="D9679" s="14">
        <v>2015</v>
      </c>
      <c r="E9679" s="15" t="s">
        <v>273</v>
      </c>
      <c r="F9679" s="15" t="s">
        <v>829</v>
      </c>
      <c r="G9679" s="15" t="s">
        <v>829</v>
      </c>
    </row>
    <row r="9680" spans="1:7" s="8" customFormat="1" ht="20.149999999999999" customHeight="1">
      <c r="A9680" s="13" t="s">
        <v>10031</v>
      </c>
      <c r="B9680" s="14">
        <v>9782356712059</v>
      </c>
      <c r="C9680" s="14">
        <v>9782356711212</v>
      </c>
      <c r="D9680" s="14">
        <v>2015</v>
      </c>
      <c r="E9680" s="15" t="s">
        <v>236</v>
      </c>
      <c r="F9680" s="15" t="s">
        <v>463</v>
      </c>
      <c r="G9680" s="15" t="s">
        <v>8270</v>
      </c>
    </row>
    <row r="9681" spans="1:7" s="8" customFormat="1" ht="20.149999999999999" customHeight="1">
      <c r="A9681" s="13" t="s">
        <v>10032</v>
      </c>
      <c r="B9681" s="14">
        <v>9782356712042</v>
      </c>
      <c r="C9681" s="14">
        <v>9782356711243</v>
      </c>
      <c r="D9681" s="14">
        <v>2015</v>
      </c>
      <c r="E9681" s="15" t="s">
        <v>273</v>
      </c>
      <c r="F9681" s="15" t="s">
        <v>473</v>
      </c>
      <c r="G9681" s="15" t="s">
        <v>8054</v>
      </c>
    </row>
    <row r="9682" spans="1:7" s="8" customFormat="1" ht="20.149999999999999" customHeight="1">
      <c r="A9682" s="13" t="s">
        <v>10033</v>
      </c>
      <c r="B9682" s="14">
        <v>9782356711465</v>
      </c>
      <c r="C9682" s="14">
        <v>9782356712356</v>
      </c>
      <c r="D9682" s="14">
        <v>2015</v>
      </c>
      <c r="E9682" s="15" t="s">
        <v>65</v>
      </c>
      <c r="F9682" s="15" t="s">
        <v>65</v>
      </c>
      <c r="G9682" s="15" t="s">
        <v>66</v>
      </c>
    </row>
    <row r="9683" spans="1:7" s="8" customFormat="1" ht="20.149999999999999" customHeight="1">
      <c r="A9683" s="13" t="s">
        <v>10034</v>
      </c>
      <c r="B9683" s="14">
        <v>9782356711489</v>
      </c>
      <c r="C9683" s="14">
        <v>9782356712370</v>
      </c>
      <c r="D9683" s="14">
        <v>2015</v>
      </c>
      <c r="E9683" s="15" t="s">
        <v>25</v>
      </c>
      <c r="F9683" s="15" t="s">
        <v>480</v>
      </c>
      <c r="G9683" s="15" t="s">
        <v>656</v>
      </c>
    </row>
    <row r="9684" spans="1:7" s="8" customFormat="1" ht="20.149999999999999" customHeight="1">
      <c r="A9684" s="13" t="s">
        <v>10035</v>
      </c>
      <c r="B9684" s="14">
        <v>9782868915528</v>
      </c>
      <c r="C9684" s="14">
        <v>9791020610843</v>
      </c>
      <c r="D9684" s="14">
        <v>2015</v>
      </c>
      <c r="E9684" s="15" t="s">
        <v>273</v>
      </c>
      <c r="F9684" s="15" t="s">
        <v>473</v>
      </c>
      <c r="G9684" s="15" t="s">
        <v>1455</v>
      </c>
    </row>
    <row r="9685" spans="1:7" s="8" customFormat="1" ht="20.149999999999999" customHeight="1">
      <c r="A9685" s="13" t="s">
        <v>10036</v>
      </c>
      <c r="B9685" s="14">
        <v>9782868915962</v>
      </c>
      <c r="C9685" s="14">
        <v>9791020610768</v>
      </c>
      <c r="D9685" s="14">
        <v>2015</v>
      </c>
      <c r="E9685" s="15" t="s">
        <v>273</v>
      </c>
      <c r="F9685" s="15" t="s">
        <v>473</v>
      </c>
      <c r="G9685" s="15" t="s">
        <v>503</v>
      </c>
    </row>
    <row r="9686" spans="1:7" s="8" customFormat="1" ht="20.149999999999999" customHeight="1">
      <c r="A9686" s="13" t="s">
        <v>10037</v>
      </c>
      <c r="B9686" s="14">
        <v>9782212141795</v>
      </c>
      <c r="C9686" s="14">
        <v>9782212255270</v>
      </c>
      <c r="D9686" s="14">
        <v>2015</v>
      </c>
      <c r="E9686" s="15" t="s">
        <v>31</v>
      </c>
      <c r="F9686" s="15" t="s">
        <v>481</v>
      </c>
      <c r="G9686" s="15" t="s">
        <v>481</v>
      </c>
    </row>
    <row r="9687" spans="1:7" s="8" customFormat="1" ht="20.149999999999999" customHeight="1">
      <c r="A9687" s="13" t="s">
        <v>10038</v>
      </c>
      <c r="B9687" s="14">
        <v>9782855573557</v>
      </c>
      <c r="C9687" s="14">
        <v>9782855573892</v>
      </c>
      <c r="D9687" s="14">
        <v>2014</v>
      </c>
      <c r="E9687" s="15" t="s">
        <v>157</v>
      </c>
      <c r="F9687" s="15" t="s">
        <v>240</v>
      </c>
      <c r="G9687" s="15" t="s">
        <v>1322</v>
      </c>
    </row>
    <row r="9688" spans="1:7" s="8" customFormat="1" ht="20.149999999999999" customHeight="1">
      <c r="A9688" s="13" t="s">
        <v>10039</v>
      </c>
      <c r="B9688" s="14">
        <v>9791090213272</v>
      </c>
      <c r="C9688" s="14"/>
      <c r="D9688" s="14">
        <v>2014</v>
      </c>
      <c r="E9688" s="15" t="s">
        <v>249</v>
      </c>
      <c r="F9688" s="15" t="s">
        <v>250</v>
      </c>
      <c r="G9688" s="15" t="s">
        <v>3192</v>
      </c>
    </row>
    <row r="9689" spans="1:7" s="8" customFormat="1" ht="20.149999999999999" customHeight="1">
      <c r="A9689" s="13" t="s">
        <v>10040</v>
      </c>
      <c r="B9689" s="14">
        <v>9791090213302</v>
      </c>
      <c r="C9689" s="14">
        <v>9791090213371</v>
      </c>
      <c r="D9689" s="14">
        <v>2014</v>
      </c>
      <c r="E9689" s="15" t="s">
        <v>249</v>
      </c>
      <c r="F9689" s="15" t="s">
        <v>451</v>
      </c>
      <c r="G9689" s="15" t="s">
        <v>1792</v>
      </c>
    </row>
    <row r="9690" spans="1:7" s="8" customFormat="1" ht="20.149999999999999" customHeight="1">
      <c r="A9690" s="13" t="s">
        <v>10041</v>
      </c>
      <c r="B9690" s="14">
        <v>9781868721221</v>
      </c>
      <c r="C9690" s="14">
        <v>9781775842859</v>
      </c>
      <c r="D9690" s="14">
        <v>2015</v>
      </c>
    </row>
    <row r="9691" spans="1:7" s="8" customFormat="1" ht="20.149999999999999" customHeight="1">
      <c r="A9691" s="13" t="s">
        <v>10042</v>
      </c>
      <c r="B9691" s="14">
        <v>9781868721238</v>
      </c>
      <c r="C9691" s="14">
        <v>9781775842811</v>
      </c>
      <c r="D9691" s="14">
        <v>2015</v>
      </c>
    </row>
    <row r="9692" spans="1:7" s="8" customFormat="1" ht="20.149999999999999" customHeight="1">
      <c r="A9692" s="13" t="s">
        <v>10043</v>
      </c>
      <c r="B9692" s="14">
        <v>9781868723898</v>
      </c>
      <c r="C9692" s="14">
        <v>9781920572754</v>
      </c>
      <c r="D9692" s="14">
        <v>2015</v>
      </c>
    </row>
    <row r="9693" spans="1:7" s="8" customFormat="1" ht="20.149999999999999" customHeight="1">
      <c r="A9693" s="13" t="s">
        <v>10044</v>
      </c>
      <c r="B9693" s="14">
        <v>9781775841159</v>
      </c>
      <c r="C9693" s="14">
        <v>9781775842651</v>
      </c>
      <c r="D9693" s="14">
        <v>2015</v>
      </c>
    </row>
    <row r="9694" spans="1:7" s="8" customFormat="1" ht="20.149999999999999" customHeight="1">
      <c r="A9694" s="13" t="s">
        <v>10045</v>
      </c>
      <c r="B9694" s="14">
        <v>9781868728480</v>
      </c>
      <c r="C9694" s="14">
        <v>9781775843122</v>
      </c>
      <c r="D9694" s="14">
        <v>2015</v>
      </c>
    </row>
    <row r="9695" spans="1:7" s="8" customFormat="1" ht="20.149999999999999" customHeight="1">
      <c r="A9695" s="13" t="s">
        <v>10046</v>
      </c>
      <c r="B9695" s="14">
        <v>9781770071513</v>
      </c>
      <c r="C9695" s="14">
        <v>9781775843221</v>
      </c>
      <c r="D9695" s="14">
        <v>2015</v>
      </c>
    </row>
    <row r="9696" spans="1:7" s="8" customFormat="1" ht="20.149999999999999" customHeight="1">
      <c r="A9696" s="13" t="s">
        <v>10047</v>
      </c>
      <c r="B9696" s="14">
        <v>9781775841111</v>
      </c>
      <c r="C9696" s="14">
        <v>9781775842675</v>
      </c>
      <c r="D9696" s="14">
        <v>2015</v>
      </c>
    </row>
    <row r="9697" spans="1:7" s="8" customFormat="1" ht="20.149999999999999" customHeight="1">
      <c r="A9697" s="13" t="s">
        <v>10048</v>
      </c>
      <c r="B9697" s="14">
        <v>9781775841753</v>
      </c>
      <c r="C9697" s="14">
        <v>9781775842712</v>
      </c>
      <c r="D9697" s="14">
        <v>2015</v>
      </c>
    </row>
    <row r="9698" spans="1:7" s="8" customFormat="1" ht="20.149999999999999" customHeight="1">
      <c r="A9698" s="13" t="s">
        <v>10049</v>
      </c>
      <c r="B9698" s="14">
        <v>9781868722921</v>
      </c>
      <c r="C9698" s="14">
        <v>9781775842835</v>
      </c>
      <c r="D9698" s="14">
        <v>2015</v>
      </c>
    </row>
    <row r="9699" spans="1:7" s="8" customFormat="1" ht="20.149999999999999" customHeight="1">
      <c r="A9699" s="13" t="s">
        <v>10050</v>
      </c>
      <c r="B9699" s="14">
        <v>9781775841395</v>
      </c>
      <c r="C9699" s="14">
        <v>9781775842620</v>
      </c>
      <c r="D9699" s="14">
        <v>2015</v>
      </c>
    </row>
    <row r="9700" spans="1:7" s="8" customFormat="1" ht="20.149999999999999" customHeight="1">
      <c r="A9700" s="13" t="s">
        <v>10051</v>
      </c>
      <c r="B9700" s="14">
        <v>9781775841319</v>
      </c>
      <c r="C9700" s="14">
        <v>9781775843184</v>
      </c>
      <c r="D9700" s="14">
        <v>2015</v>
      </c>
    </row>
    <row r="9701" spans="1:7" s="8" customFormat="1" ht="20.149999999999999" customHeight="1">
      <c r="A9701" s="13" t="s">
        <v>10052</v>
      </c>
      <c r="B9701" s="14">
        <v>9781868722884</v>
      </c>
      <c r="C9701" s="14">
        <v>9781775843146</v>
      </c>
      <c r="D9701" s="14">
        <v>2015</v>
      </c>
    </row>
    <row r="9702" spans="1:7" s="8" customFormat="1" ht="20.149999999999999" customHeight="1">
      <c r="A9702" s="13" t="s">
        <v>10053</v>
      </c>
      <c r="B9702" s="14">
        <v>9781770078949</v>
      </c>
      <c r="C9702" s="14">
        <v>9781775842736</v>
      </c>
      <c r="D9702" s="14">
        <v>2015</v>
      </c>
    </row>
    <row r="9703" spans="1:7" s="8" customFormat="1" ht="20.149999999999999" customHeight="1">
      <c r="A9703" s="13" t="s">
        <v>10054</v>
      </c>
      <c r="B9703" s="14">
        <v>9782855572758</v>
      </c>
      <c r="C9703" s="14">
        <v>9782855573724</v>
      </c>
      <c r="D9703" s="14">
        <v>2014</v>
      </c>
      <c r="E9703" s="15" t="s">
        <v>157</v>
      </c>
      <c r="F9703" s="15" t="s">
        <v>240</v>
      </c>
      <c r="G9703" s="15" t="s">
        <v>1322</v>
      </c>
    </row>
    <row r="9704" spans="1:7" s="8" customFormat="1" ht="20.149999999999999" customHeight="1">
      <c r="A9704" s="13" t="s">
        <v>10055</v>
      </c>
      <c r="B9704" s="14">
        <v>9782212140781</v>
      </c>
      <c r="C9704" s="14">
        <v>9782212311426</v>
      </c>
      <c r="D9704" s="14">
        <v>2015</v>
      </c>
      <c r="E9704" s="15" t="s">
        <v>273</v>
      </c>
      <c r="F9704" s="15" t="s">
        <v>1330</v>
      </c>
      <c r="G9704" s="15" t="s">
        <v>1699</v>
      </c>
    </row>
    <row r="9705" spans="1:7" s="8" customFormat="1" ht="20.149999999999999" customHeight="1">
      <c r="A9705" s="13" t="s">
        <v>10056</v>
      </c>
      <c r="B9705" s="14">
        <v>9782212142341</v>
      </c>
      <c r="C9705" s="14">
        <v>9782212317893</v>
      </c>
      <c r="D9705" s="14">
        <v>2015</v>
      </c>
      <c r="E9705" s="15" t="s">
        <v>31</v>
      </c>
      <c r="F9705" s="15" t="s">
        <v>484</v>
      </c>
      <c r="G9705" s="15" t="s">
        <v>2472</v>
      </c>
    </row>
    <row r="9706" spans="1:7" s="8" customFormat="1" ht="20.149999999999999" customHeight="1">
      <c r="A9706" s="13" t="s">
        <v>10057</v>
      </c>
      <c r="B9706" s="14">
        <v>9782855573793</v>
      </c>
      <c r="C9706" s="14">
        <v>9782855573090</v>
      </c>
      <c r="D9706" s="14">
        <v>2015</v>
      </c>
      <c r="E9706" s="15" t="s">
        <v>157</v>
      </c>
      <c r="F9706" s="15" t="s">
        <v>240</v>
      </c>
      <c r="G9706" s="15" t="s">
        <v>241</v>
      </c>
    </row>
    <row r="9707" spans="1:7" s="8" customFormat="1" ht="20.149999999999999" customHeight="1">
      <c r="A9707" s="13" t="s">
        <v>10058</v>
      </c>
      <c r="B9707" s="14">
        <v>9780444538024</v>
      </c>
      <c r="C9707" s="14">
        <v>9780444538031</v>
      </c>
      <c r="D9707" s="14">
        <v>2015</v>
      </c>
    </row>
    <row r="9708" spans="1:7" s="8" customFormat="1" ht="20.149999999999999" customHeight="1">
      <c r="A9708" s="13" t="s">
        <v>10059</v>
      </c>
      <c r="B9708" s="14">
        <v>9780444538024</v>
      </c>
      <c r="C9708" s="14">
        <v>9780444538031</v>
      </c>
      <c r="D9708" s="14">
        <v>2015</v>
      </c>
    </row>
    <row r="9709" spans="1:7" s="8" customFormat="1" ht="20.149999999999999" customHeight="1">
      <c r="A9709" s="13" t="s">
        <v>10060</v>
      </c>
      <c r="B9709" s="14">
        <v>9780444538024</v>
      </c>
      <c r="C9709" s="14">
        <v>9780444538031</v>
      </c>
      <c r="D9709" s="14">
        <v>2015</v>
      </c>
    </row>
    <row r="9710" spans="1:7" s="8" customFormat="1" ht="20.149999999999999" customHeight="1">
      <c r="A9710" s="13" t="s">
        <v>10061</v>
      </c>
      <c r="B9710" s="14">
        <v>9780444538024</v>
      </c>
      <c r="C9710" s="14">
        <v>9780444538031</v>
      </c>
      <c r="D9710" s="14">
        <v>2015</v>
      </c>
    </row>
    <row r="9711" spans="1:7" s="8" customFormat="1" ht="20.149999999999999" customHeight="1">
      <c r="A9711" s="13" t="s">
        <v>10062</v>
      </c>
      <c r="B9711" s="14">
        <v>9780444538024</v>
      </c>
      <c r="C9711" s="14">
        <v>9780444538031</v>
      </c>
      <c r="D9711" s="14">
        <v>2015</v>
      </c>
    </row>
    <row r="9712" spans="1:7" s="8" customFormat="1" ht="20.149999999999999" customHeight="1">
      <c r="A9712" s="13" t="s">
        <v>10063</v>
      </c>
      <c r="B9712" s="14">
        <v>9780444538024</v>
      </c>
      <c r="C9712" s="14">
        <v>9780444538031</v>
      </c>
      <c r="D9712" s="14">
        <v>2015</v>
      </c>
    </row>
    <row r="9713" spans="1:7" s="8" customFormat="1" ht="20.149999999999999" customHeight="1">
      <c r="A9713" s="13" t="s">
        <v>10064</v>
      </c>
      <c r="B9713" s="14">
        <v>9780444538024</v>
      </c>
      <c r="C9713" s="14">
        <v>9780444538031</v>
      </c>
      <c r="D9713" s="14">
        <v>2015</v>
      </c>
    </row>
    <row r="9714" spans="1:7" s="8" customFormat="1" ht="20.149999999999999" customHeight="1">
      <c r="A9714" s="13" t="s">
        <v>10065</v>
      </c>
      <c r="B9714" s="14">
        <v>9780444538024</v>
      </c>
      <c r="C9714" s="14">
        <v>9780444538031</v>
      </c>
      <c r="D9714" s="14">
        <v>2015</v>
      </c>
    </row>
    <row r="9715" spans="1:7" s="8" customFormat="1" ht="20.149999999999999" customHeight="1">
      <c r="A9715" s="13" t="s">
        <v>10066</v>
      </c>
      <c r="B9715" s="14">
        <v>9780444538024</v>
      </c>
      <c r="C9715" s="14">
        <v>9780444538031</v>
      </c>
      <c r="D9715" s="14">
        <v>2015</v>
      </c>
    </row>
    <row r="9716" spans="1:7" s="8" customFormat="1" ht="20.149999999999999" customHeight="1">
      <c r="A9716" s="13" t="s">
        <v>10067</v>
      </c>
      <c r="B9716" s="14">
        <v>9780444538024</v>
      </c>
      <c r="C9716" s="14">
        <v>9780444538031</v>
      </c>
      <c r="D9716" s="14">
        <v>2015</v>
      </c>
    </row>
    <row r="9717" spans="1:7" s="8" customFormat="1" ht="20.149999999999999" customHeight="1">
      <c r="A9717" s="13" t="s">
        <v>10068</v>
      </c>
      <c r="B9717" s="14">
        <v>9782868915832</v>
      </c>
      <c r="C9717" s="14">
        <v>9791020610850</v>
      </c>
      <c r="D9717" s="14">
        <v>2015</v>
      </c>
      <c r="E9717" s="15" t="s">
        <v>273</v>
      </c>
      <c r="F9717" s="15" t="s">
        <v>584</v>
      </c>
      <c r="G9717" s="15" t="s">
        <v>6614</v>
      </c>
    </row>
    <row r="9718" spans="1:7" s="8" customFormat="1" ht="20.149999999999999" customHeight="1">
      <c r="A9718" s="13" t="s">
        <v>10069</v>
      </c>
      <c r="B9718" s="14">
        <v>9782868916020</v>
      </c>
      <c r="C9718" s="14">
        <v>9791020610867</v>
      </c>
      <c r="D9718" s="14">
        <v>2015</v>
      </c>
      <c r="E9718" s="15" t="s">
        <v>273</v>
      </c>
      <c r="F9718" s="15" t="s">
        <v>584</v>
      </c>
      <c r="G9718" s="15" t="s">
        <v>6614</v>
      </c>
    </row>
    <row r="9719" spans="1:7" s="8" customFormat="1" ht="20.149999999999999" customHeight="1">
      <c r="A9719" s="13" t="s">
        <v>10070</v>
      </c>
      <c r="B9719" s="14">
        <v>9782868916150</v>
      </c>
      <c r="C9719" s="14">
        <v>9791020610782</v>
      </c>
      <c r="D9719" s="14">
        <v>2015</v>
      </c>
      <c r="E9719" s="15" t="s">
        <v>273</v>
      </c>
      <c r="F9719" s="15" t="s">
        <v>473</v>
      </c>
      <c r="G9719" s="15" t="s">
        <v>474</v>
      </c>
    </row>
    <row r="9720" spans="1:7" s="8" customFormat="1" ht="20.149999999999999" customHeight="1">
      <c r="A9720" s="13" t="s">
        <v>10071</v>
      </c>
      <c r="B9720" s="14">
        <v>9782855573786</v>
      </c>
      <c r="C9720" s="14">
        <v>9782855574233</v>
      </c>
      <c r="D9720" s="14">
        <v>2015</v>
      </c>
      <c r="E9720" s="15" t="s">
        <v>157</v>
      </c>
      <c r="F9720" s="15" t="s">
        <v>240</v>
      </c>
      <c r="G9720" s="15" t="s">
        <v>241</v>
      </c>
    </row>
    <row r="9721" spans="1:7" s="8" customFormat="1" ht="20.149999999999999" customHeight="1">
      <c r="A9721" s="13" t="s">
        <v>10072</v>
      </c>
      <c r="B9721" s="14">
        <v>9782855573540</v>
      </c>
      <c r="C9721" s="14">
        <v>9782855573854</v>
      </c>
      <c r="D9721" s="14">
        <v>2014</v>
      </c>
      <c r="E9721" s="15" t="s">
        <v>157</v>
      </c>
      <c r="F9721" s="15" t="s">
        <v>240</v>
      </c>
      <c r="G9721" s="15" t="s">
        <v>1318</v>
      </c>
    </row>
    <row r="9722" spans="1:7" s="8" customFormat="1" ht="20.149999999999999" customHeight="1">
      <c r="A9722" s="13" t="s">
        <v>10073</v>
      </c>
      <c r="B9722" s="14">
        <v>9782855573434</v>
      </c>
      <c r="C9722" s="14">
        <v>9782855573878</v>
      </c>
      <c r="D9722" s="14">
        <v>2014</v>
      </c>
      <c r="E9722" s="15" t="s">
        <v>157</v>
      </c>
      <c r="F9722" s="15" t="s">
        <v>240</v>
      </c>
      <c r="G9722" s="15" t="s">
        <v>241</v>
      </c>
    </row>
    <row r="9723" spans="1:7" s="8" customFormat="1" ht="20.149999999999999" customHeight="1">
      <c r="A9723" s="13" t="s">
        <v>10074</v>
      </c>
      <c r="B9723" s="14">
        <v>9782855572659</v>
      </c>
      <c r="C9723" s="14">
        <v>9782855573823</v>
      </c>
      <c r="D9723" s="14">
        <v>2014</v>
      </c>
      <c r="E9723" s="15" t="s">
        <v>797</v>
      </c>
      <c r="F9723" s="15" t="s">
        <v>8395</v>
      </c>
      <c r="G9723" s="15" t="s">
        <v>8396</v>
      </c>
    </row>
    <row r="9724" spans="1:7" s="8" customFormat="1" ht="20.149999999999999" customHeight="1">
      <c r="A9724" s="13" t="s">
        <v>10075</v>
      </c>
      <c r="B9724" s="14">
        <v>9782855573502</v>
      </c>
      <c r="C9724" s="14">
        <v>9782855574219</v>
      </c>
      <c r="D9724" s="14">
        <v>2015</v>
      </c>
      <c r="E9724" s="15" t="s">
        <v>384</v>
      </c>
      <c r="F9724" s="15" t="s">
        <v>385</v>
      </c>
      <c r="G9724" s="15" t="s">
        <v>386</v>
      </c>
    </row>
    <row r="9725" spans="1:7" s="8" customFormat="1" ht="20.149999999999999" customHeight="1">
      <c r="A9725" s="13" t="s">
        <v>10076</v>
      </c>
      <c r="B9725" s="14">
        <v>9782855573861</v>
      </c>
      <c r="C9725" s="14">
        <v>9782855574202</v>
      </c>
      <c r="D9725" s="14">
        <v>2015</v>
      </c>
      <c r="E9725" s="15" t="s">
        <v>157</v>
      </c>
      <c r="F9725" s="15" t="s">
        <v>240</v>
      </c>
      <c r="G9725" s="15" t="s">
        <v>3555</v>
      </c>
    </row>
    <row r="9726" spans="1:7" s="8" customFormat="1" ht="20.149999999999999" customHeight="1">
      <c r="A9726" s="13" t="s">
        <v>10077</v>
      </c>
      <c r="B9726" s="14">
        <v>9782855572741</v>
      </c>
      <c r="C9726" s="14">
        <v>9782855573717</v>
      </c>
      <c r="D9726" s="14">
        <v>2014</v>
      </c>
      <c r="E9726" s="15" t="s">
        <v>157</v>
      </c>
      <c r="F9726" s="15" t="s">
        <v>240</v>
      </c>
      <c r="G9726" s="15" t="s">
        <v>1322</v>
      </c>
    </row>
    <row r="9727" spans="1:7" s="8" customFormat="1" ht="20.149999999999999" customHeight="1">
      <c r="A9727" s="13" t="s">
        <v>10078</v>
      </c>
      <c r="B9727" s="14">
        <v>9782855572420</v>
      </c>
      <c r="C9727" s="14">
        <v>9782855573748</v>
      </c>
      <c r="D9727" s="14">
        <v>2014</v>
      </c>
      <c r="E9727" s="15" t="s">
        <v>157</v>
      </c>
      <c r="F9727" s="15" t="s">
        <v>240</v>
      </c>
      <c r="G9727" s="15" t="s">
        <v>1694</v>
      </c>
    </row>
    <row r="9728" spans="1:7" s="8" customFormat="1" ht="20.149999999999999" customHeight="1">
      <c r="A9728" s="13" t="s">
        <v>10079</v>
      </c>
      <c r="B9728" s="14">
        <v>9782855572727</v>
      </c>
      <c r="C9728" s="14">
        <v>9782855574196</v>
      </c>
      <c r="D9728" s="14">
        <v>2014</v>
      </c>
      <c r="E9728" s="15" t="s">
        <v>157</v>
      </c>
      <c r="F9728" s="15" t="s">
        <v>240</v>
      </c>
      <c r="G9728" s="15" t="s">
        <v>1322</v>
      </c>
    </row>
    <row r="9729" spans="1:7" s="8" customFormat="1" ht="20.149999999999999" customHeight="1">
      <c r="A9729" s="13" t="s">
        <v>10080</v>
      </c>
      <c r="B9729" s="14">
        <v>9782855573458</v>
      </c>
      <c r="C9729" s="14">
        <v>9782855573830</v>
      </c>
      <c r="D9729" s="14">
        <v>2014</v>
      </c>
      <c r="E9729" s="15" t="s">
        <v>157</v>
      </c>
      <c r="F9729" s="15" t="s">
        <v>240</v>
      </c>
      <c r="G9729" s="15" t="s">
        <v>241</v>
      </c>
    </row>
    <row r="9730" spans="1:7" s="8" customFormat="1" ht="20.149999999999999" customHeight="1">
      <c r="A9730" s="13" t="s">
        <v>10081</v>
      </c>
      <c r="B9730" s="14">
        <v>9782855572710</v>
      </c>
      <c r="C9730" s="14">
        <v>9782855573755</v>
      </c>
      <c r="D9730" s="14">
        <v>2013</v>
      </c>
      <c r="E9730" s="15" t="s">
        <v>157</v>
      </c>
      <c r="F9730" s="15" t="s">
        <v>240</v>
      </c>
      <c r="G9730" s="15" t="s">
        <v>241</v>
      </c>
    </row>
    <row r="9731" spans="1:7" s="8" customFormat="1" ht="20.149999999999999" customHeight="1">
      <c r="A9731" s="13" t="s">
        <v>10082</v>
      </c>
      <c r="B9731" s="14">
        <v>9782212141658</v>
      </c>
      <c r="C9731" s="14">
        <v>9782212342024</v>
      </c>
      <c r="D9731" s="14">
        <v>2015</v>
      </c>
      <c r="E9731" s="15" t="s">
        <v>797</v>
      </c>
      <c r="F9731" s="15" t="s">
        <v>798</v>
      </c>
      <c r="G9731" s="15" t="s">
        <v>7999</v>
      </c>
    </row>
    <row r="9732" spans="1:7" s="8" customFormat="1" ht="20.149999999999999" customHeight="1">
      <c r="A9732" s="13" t="s">
        <v>10083</v>
      </c>
      <c r="B9732" s="14">
        <v>9780128012758</v>
      </c>
      <c r="C9732" s="14">
        <v>9780128013755</v>
      </c>
      <c r="D9732" s="14">
        <v>2015</v>
      </c>
    </row>
    <row r="9733" spans="1:7" s="8" customFormat="1" ht="20.149999999999999" customHeight="1">
      <c r="A9733" s="13" t="s">
        <v>10084</v>
      </c>
      <c r="B9733" s="14">
        <v>9780128022801</v>
      </c>
      <c r="C9733" s="14">
        <v>9780128024782</v>
      </c>
      <c r="D9733" s="14">
        <v>2015</v>
      </c>
    </row>
    <row r="9734" spans="1:7" s="8" customFormat="1" ht="20.149999999999999" customHeight="1">
      <c r="A9734" s="13" t="s">
        <v>10085</v>
      </c>
      <c r="B9734" s="14">
        <v>9780128015957</v>
      </c>
      <c r="C9734" s="14">
        <v>9780128017807</v>
      </c>
      <c r="D9734" s="14">
        <v>2015</v>
      </c>
    </row>
    <row r="9735" spans="1:7" s="8" customFormat="1" ht="20.149999999999999" customHeight="1">
      <c r="A9735" s="13" t="s">
        <v>10086</v>
      </c>
      <c r="B9735" s="14">
        <v>9780124201521</v>
      </c>
      <c r="C9735" s="14">
        <v>9780124202061</v>
      </c>
      <c r="D9735" s="14">
        <v>2015</v>
      </c>
    </row>
    <row r="9736" spans="1:7" s="8" customFormat="1" ht="20.149999999999999" customHeight="1">
      <c r="A9736" s="13" t="s">
        <v>10087</v>
      </c>
      <c r="B9736" s="14">
        <v>9781782420750</v>
      </c>
      <c r="C9736" s="14">
        <v>9781782420804</v>
      </c>
      <c r="D9736" s="14">
        <v>2015</v>
      </c>
    </row>
    <row r="9737" spans="1:7" s="8" customFormat="1" ht="20.149999999999999" customHeight="1">
      <c r="A9737" s="13" t="s">
        <v>10088</v>
      </c>
      <c r="B9737" s="14">
        <v>9780080999951</v>
      </c>
      <c r="C9737" s="14">
        <v>9780128011720</v>
      </c>
      <c r="D9737" s="14">
        <v>2015</v>
      </c>
    </row>
    <row r="9738" spans="1:7" s="8" customFormat="1" ht="20.149999999999999" customHeight="1">
      <c r="A9738" s="13" t="s">
        <v>10089</v>
      </c>
      <c r="B9738" s="14">
        <v>9781782420293</v>
      </c>
      <c r="C9738" s="14">
        <v>9781782420378</v>
      </c>
      <c r="D9738" s="14">
        <v>2015</v>
      </c>
    </row>
    <row r="9739" spans="1:7" s="8" customFormat="1" ht="20.149999999999999" customHeight="1">
      <c r="A9739" s="13" t="s">
        <v>10090</v>
      </c>
      <c r="B9739" s="14">
        <v>9780128020319</v>
      </c>
      <c r="C9739" s="14">
        <v>9780128020630</v>
      </c>
      <c r="D9739" s="14">
        <v>2015</v>
      </c>
    </row>
    <row r="9740" spans="1:7" s="8" customFormat="1" ht="20.149999999999999" customHeight="1">
      <c r="A9740" s="13" t="s">
        <v>10091</v>
      </c>
      <c r="B9740" s="14">
        <v>9780444538024</v>
      </c>
      <c r="C9740" s="14">
        <v>9780444538031</v>
      </c>
      <c r="D9740" s="14">
        <v>2015</v>
      </c>
    </row>
    <row r="9741" spans="1:7" s="8" customFormat="1" ht="20.149999999999999" customHeight="1">
      <c r="A9741" s="13" t="s">
        <v>10092</v>
      </c>
      <c r="B9741" s="14">
        <v>9780444632708</v>
      </c>
      <c r="C9741" s="14">
        <v>9780444632715</v>
      </c>
      <c r="D9741" s="14">
        <v>2015</v>
      </c>
    </row>
    <row r="9742" spans="1:7" s="8" customFormat="1" ht="20.149999999999999" customHeight="1">
      <c r="A9742" s="13" t="s">
        <v>10093</v>
      </c>
      <c r="B9742" s="14">
        <v>9780323311496</v>
      </c>
      <c r="C9742" s="14">
        <v>9780323312677</v>
      </c>
      <c r="D9742" s="14">
        <v>2015</v>
      </c>
    </row>
    <row r="9743" spans="1:7" s="8" customFormat="1" ht="20.149999999999999" customHeight="1">
      <c r="A9743" s="13" t="s">
        <v>10094</v>
      </c>
      <c r="B9743" s="14">
        <v>9781782422846</v>
      </c>
      <c r="C9743" s="14">
        <v>9781782422969</v>
      </c>
      <c r="D9743" s="14">
        <v>2015</v>
      </c>
    </row>
    <row r="9744" spans="1:7" s="8" customFormat="1" ht="20.149999999999999" customHeight="1">
      <c r="A9744" s="13" t="s">
        <v>10095</v>
      </c>
      <c r="B9744" s="14">
        <v>9782212142068</v>
      </c>
      <c r="C9744" s="14">
        <v>9782212340150</v>
      </c>
      <c r="D9744" s="14">
        <v>2015</v>
      </c>
      <c r="E9744" s="15" t="s">
        <v>31</v>
      </c>
      <c r="F9744" s="15" t="s">
        <v>32</v>
      </c>
      <c r="G9744" s="15" t="s">
        <v>1614</v>
      </c>
    </row>
    <row r="9745" spans="1:7" s="8" customFormat="1" ht="20.149999999999999" customHeight="1">
      <c r="A9745" s="13" t="s">
        <v>10096</v>
      </c>
      <c r="B9745" s="14">
        <v>9782212141948</v>
      </c>
      <c r="C9745" s="14">
        <v>9782212290240</v>
      </c>
      <c r="D9745" s="14">
        <v>2015</v>
      </c>
      <c r="E9745" s="15" t="s">
        <v>31</v>
      </c>
      <c r="F9745" s="15" t="s">
        <v>484</v>
      </c>
      <c r="G9745" s="15" t="s">
        <v>2472</v>
      </c>
    </row>
    <row r="9746" spans="1:7" s="8" customFormat="1" ht="20.149999999999999" customHeight="1">
      <c r="A9746" s="13" t="s">
        <v>10097</v>
      </c>
      <c r="B9746" s="14">
        <v>9782923565897</v>
      </c>
      <c r="C9746" s="14"/>
      <c r="D9746" s="14">
        <v>2015</v>
      </c>
    </row>
    <row r="9747" spans="1:7" s="8" customFormat="1" ht="20.149999999999999" customHeight="1">
      <c r="A9747" s="13" t="s">
        <v>10098</v>
      </c>
      <c r="B9747" s="14">
        <v>9782759817276</v>
      </c>
      <c r="C9747" s="14">
        <v>9782759818167</v>
      </c>
      <c r="D9747" s="14">
        <v>2015</v>
      </c>
      <c r="E9747" s="15" t="s">
        <v>273</v>
      </c>
    </row>
    <row r="9748" spans="1:7" s="8" customFormat="1" ht="20.149999999999999" customHeight="1">
      <c r="A9748" s="13" t="s">
        <v>10099</v>
      </c>
      <c r="B9748" s="14">
        <v>9782759812943</v>
      </c>
      <c r="C9748" s="14">
        <v>9782759818150</v>
      </c>
      <c r="D9748" s="14">
        <v>2015</v>
      </c>
      <c r="E9748" s="15" t="s">
        <v>25</v>
      </c>
    </row>
    <row r="9749" spans="1:7" s="8" customFormat="1" ht="20.149999999999999" customHeight="1">
      <c r="A9749" s="13" t="s">
        <v>10100</v>
      </c>
      <c r="B9749" s="14">
        <v>9782759817283</v>
      </c>
      <c r="C9749" s="14">
        <v>9782759818143</v>
      </c>
      <c r="D9749" s="14">
        <v>2015</v>
      </c>
      <c r="E9749" s="15" t="s">
        <v>25</v>
      </c>
    </row>
    <row r="9750" spans="1:7" s="8" customFormat="1" ht="20.149999999999999" customHeight="1">
      <c r="A9750" s="13" t="s">
        <v>10101</v>
      </c>
      <c r="B9750" s="14">
        <v>9782759817023</v>
      </c>
      <c r="C9750" s="14">
        <v>9782759818136</v>
      </c>
      <c r="D9750" s="14">
        <v>2015</v>
      </c>
      <c r="E9750" s="15" t="s">
        <v>273</v>
      </c>
    </row>
    <row r="9751" spans="1:7" s="8" customFormat="1" ht="20.149999999999999" customHeight="1">
      <c r="A9751" s="13" t="s">
        <v>10102</v>
      </c>
      <c r="B9751" s="14">
        <v>9782759812967</v>
      </c>
      <c r="C9751" s="14">
        <v>9782759818129</v>
      </c>
      <c r="D9751" s="14">
        <v>2015</v>
      </c>
      <c r="E9751" s="15" t="s">
        <v>25</v>
      </c>
      <c r="F9751" s="15" t="s">
        <v>26</v>
      </c>
      <c r="G9751" s="15" t="s">
        <v>8044</v>
      </c>
    </row>
    <row r="9752" spans="1:7" s="8" customFormat="1" ht="20.149999999999999" customHeight="1">
      <c r="A9752" s="13" t="s">
        <v>10103</v>
      </c>
      <c r="B9752" s="14">
        <v>9782759816743</v>
      </c>
      <c r="C9752" s="14">
        <v>9782759818105</v>
      </c>
      <c r="D9752" s="14">
        <v>2015</v>
      </c>
      <c r="E9752" s="15" t="s">
        <v>198</v>
      </c>
      <c r="F9752" s="15" t="s">
        <v>199</v>
      </c>
      <c r="G9752" s="15" t="s">
        <v>199</v>
      </c>
    </row>
    <row r="9753" spans="1:7" s="8" customFormat="1" ht="20.149999999999999" customHeight="1">
      <c r="A9753" s="13" t="s">
        <v>10104</v>
      </c>
      <c r="B9753" s="14">
        <v>9782759811823</v>
      </c>
      <c r="C9753" s="14">
        <v>9782759818099</v>
      </c>
      <c r="D9753" s="14">
        <v>2015</v>
      </c>
      <c r="E9753" s="15" t="s">
        <v>157</v>
      </c>
    </row>
    <row r="9754" spans="1:7" s="8" customFormat="1" ht="20.149999999999999" customHeight="1">
      <c r="A9754" s="13" t="s">
        <v>10105</v>
      </c>
      <c r="B9754" s="14">
        <v>9782759811892</v>
      </c>
      <c r="C9754" s="14">
        <v>9782759818082</v>
      </c>
      <c r="D9754" s="14">
        <v>2015</v>
      </c>
      <c r="E9754" s="15" t="s">
        <v>157</v>
      </c>
    </row>
    <row r="9755" spans="1:7" s="8" customFormat="1" ht="20.149999999999999" customHeight="1">
      <c r="A9755" s="13" t="s">
        <v>10106</v>
      </c>
      <c r="B9755" s="14">
        <v>9782759811861</v>
      </c>
      <c r="C9755" s="14">
        <v>9782759818075</v>
      </c>
      <c r="D9755" s="14">
        <v>2015</v>
      </c>
      <c r="E9755" s="15" t="s">
        <v>273</v>
      </c>
    </row>
    <row r="9756" spans="1:7" s="8" customFormat="1" ht="20.149999999999999" customHeight="1">
      <c r="A9756" s="13" t="s">
        <v>10107</v>
      </c>
      <c r="B9756" s="14">
        <v>9782844859846</v>
      </c>
      <c r="C9756" s="14">
        <v>9791030400144</v>
      </c>
      <c r="D9756" s="14">
        <v>2015</v>
      </c>
      <c r="E9756" s="15" t="s">
        <v>129</v>
      </c>
      <c r="F9756" s="15" t="s">
        <v>130</v>
      </c>
      <c r="G9756" s="15" t="s">
        <v>130</v>
      </c>
    </row>
    <row r="9757" spans="1:7" s="8" customFormat="1" ht="20.149999999999999" customHeight="1">
      <c r="A9757" s="13" t="s">
        <v>10108</v>
      </c>
      <c r="B9757" s="14">
        <v>9781843347095</v>
      </c>
      <c r="C9757" s="14">
        <v>9781780633756</v>
      </c>
      <c r="D9757" s="14">
        <v>2012</v>
      </c>
    </row>
    <row r="9758" spans="1:7" s="8" customFormat="1" ht="20.149999999999999" customHeight="1">
      <c r="A9758" s="13" t="s">
        <v>10109</v>
      </c>
      <c r="B9758" s="14">
        <v>9781843347811</v>
      </c>
      <c r="C9758" s="14">
        <v>9781780634623</v>
      </c>
      <c r="D9758" s="14">
        <v>2014</v>
      </c>
    </row>
    <row r="9759" spans="1:7" s="8" customFormat="1" ht="20.149999999999999" customHeight="1">
      <c r="A9759" s="13" t="s">
        <v>10110</v>
      </c>
      <c r="B9759" s="14">
        <v>9781843346203</v>
      </c>
      <c r="C9759" s="14">
        <v>9781780633183</v>
      </c>
      <c r="D9759" s="14">
        <v>2013</v>
      </c>
    </row>
    <row r="9760" spans="1:7" s="8" customFormat="1" ht="20.149999999999999" customHeight="1">
      <c r="A9760" s="13" t="s">
        <v>10111</v>
      </c>
      <c r="B9760" s="14">
        <v>9781843347835</v>
      </c>
      <c r="C9760" s="14">
        <v>9781780634647</v>
      </c>
      <c r="D9760" s="14">
        <v>2014</v>
      </c>
    </row>
    <row r="9761" spans="1:4" s="8" customFormat="1" ht="20.149999999999999" customHeight="1">
      <c r="A9761" s="13" t="s">
        <v>10112</v>
      </c>
      <c r="B9761" s="14">
        <v>9781843347156</v>
      </c>
      <c r="C9761" s="14">
        <v>9781780633817</v>
      </c>
      <c r="D9761" s="14">
        <v>2013</v>
      </c>
    </row>
    <row r="9762" spans="1:4" s="8" customFormat="1" ht="20.149999999999999" customHeight="1">
      <c r="A9762" s="13" t="s">
        <v>10113</v>
      </c>
      <c r="B9762" s="14">
        <v>9780081001615</v>
      </c>
      <c r="C9762" s="14">
        <v>9780081001899</v>
      </c>
      <c r="D9762" s="14">
        <v>2014</v>
      </c>
    </row>
    <row r="9763" spans="1:4" s="8" customFormat="1" ht="20.149999999999999" customHeight="1">
      <c r="A9763" s="13" t="s">
        <v>10114</v>
      </c>
      <c r="B9763" s="14">
        <v>9781843346883</v>
      </c>
      <c r="C9763" s="14">
        <v>9781780633251</v>
      </c>
      <c r="D9763" s="14">
        <v>2012</v>
      </c>
    </row>
    <row r="9764" spans="1:4" s="8" customFormat="1" ht="20.149999999999999" customHeight="1">
      <c r="A9764" s="13" t="s">
        <v>10115</v>
      </c>
      <c r="B9764" s="14">
        <v>9781843346036</v>
      </c>
      <c r="C9764" s="14">
        <v>9781780631615</v>
      </c>
      <c r="D9764" s="14">
        <v>2010</v>
      </c>
    </row>
    <row r="9765" spans="1:4" s="8" customFormat="1" ht="20.149999999999999" customHeight="1">
      <c r="A9765" s="13" t="s">
        <v>10116</v>
      </c>
      <c r="B9765" s="14">
        <v>9781843345992</v>
      </c>
      <c r="C9765" s="14">
        <v>9781780630564</v>
      </c>
      <c r="D9765" s="14">
        <v>2011</v>
      </c>
    </row>
    <row r="9766" spans="1:4" s="8" customFormat="1" ht="20.149999999999999" customHeight="1">
      <c r="A9766" s="13" t="s">
        <v>10117</v>
      </c>
      <c r="B9766" s="14">
        <v>9781843347033</v>
      </c>
      <c r="C9766" s="14">
        <v>9781780633695</v>
      </c>
      <c r="D9766" s="14">
        <v>2013</v>
      </c>
    </row>
    <row r="9767" spans="1:4" s="8" customFormat="1" ht="20.149999999999999" customHeight="1">
      <c r="A9767" s="13" t="s">
        <v>10118</v>
      </c>
      <c r="B9767" s="14">
        <v>9781843343509</v>
      </c>
      <c r="C9767" s="14">
        <v>9781780631158</v>
      </c>
      <c r="D9767" s="14">
        <v>2014</v>
      </c>
    </row>
    <row r="9768" spans="1:4" s="8" customFormat="1" ht="20.149999999999999" customHeight="1">
      <c r="A9768" s="13" t="s">
        <v>10119</v>
      </c>
      <c r="B9768" s="14">
        <v>9781843345800</v>
      </c>
      <c r="C9768" s="14">
        <v>9781780632599</v>
      </c>
      <c r="D9768" s="14">
        <v>2011</v>
      </c>
    </row>
    <row r="9769" spans="1:4" s="8" customFormat="1" ht="20.149999999999999" customHeight="1">
      <c r="A9769" s="13" t="s">
        <v>10120</v>
      </c>
      <c r="B9769" s="14">
        <v>9781843346777</v>
      </c>
      <c r="C9769" s="14">
        <v>9781780633176</v>
      </c>
      <c r="D9769" s="14">
        <v>2012</v>
      </c>
    </row>
    <row r="9770" spans="1:4" s="8" customFormat="1" ht="20.149999999999999" customHeight="1">
      <c r="A9770" s="13" t="s">
        <v>10121</v>
      </c>
      <c r="B9770" s="14">
        <v>9781843343028</v>
      </c>
      <c r="C9770" s="14">
        <v>9781780631257</v>
      </c>
      <c r="D9770" s="14">
        <v>2014</v>
      </c>
    </row>
    <row r="9771" spans="1:4" s="8" customFormat="1" ht="20.149999999999999" customHeight="1">
      <c r="A9771" s="13" t="s">
        <v>10122</v>
      </c>
      <c r="B9771" s="14">
        <v>9781843347590</v>
      </c>
      <c r="C9771" s="14">
        <v>9781780634401</v>
      </c>
      <c r="D9771" s="14">
        <v>2014</v>
      </c>
    </row>
    <row r="9772" spans="1:4" s="8" customFormat="1" ht="20.149999999999999" customHeight="1">
      <c r="A9772" s="13" t="s">
        <v>10123</v>
      </c>
      <c r="B9772" s="14">
        <v>9780081000632</v>
      </c>
      <c r="C9772" s="14">
        <v>9780081000656</v>
      </c>
      <c r="D9772" s="14">
        <v>2014</v>
      </c>
    </row>
    <row r="9773" spans="1:4" s="8" customFormat="1" ht="20.149999999999999" customHeight="1">
      <c r="A9773" s="13" t="s">
        <v>10124</v>
      </c>
      <c r="B9773" s="14">
        <v>9781843344742</v>
      </c>
      <c r="C9773" s="14">
        <v>9781780631790</v>
      </c>
      <c r="D9773" s="14">
        <v>2009</v>
      </c>
    </row>
    <row r="9774" spans="1:4" s="8" customFormat="1" ht="20.149999999999999" customHeight="1">
      <c r="A9774" s="13" t="s">
        <v>10125</v>
      </c>
      <c r="B9774" s="14">
        <v>9781843346449</v>
      </c>
      <c r="C9774" s="14">
        <v>9781780632681</v>
      </c>
      <c r="D9774" s="14">
        <v>2011</v>
      </c>
    </row>
    <row r="9775" spans="1:4" s="8" customFormat="1" ht="20.149999999999999" customHeight="1">
      <c r="A9775" s="13" t="s">
        <v>10126</v>
      </c>
      <c r="B9775" s="14">
        <v>9781843345923</v>
      </c>
      <c r="C9775" s="14">
        <v>9781780630403</v>
      </c>
      <c r="D9775" s="14">
        <v>2010</v>
      </c>
    </row>
    <row r="9776" spans="1:4" s="8" customFormat="1" ht="20.149999999999999" customHeight="1">
      <c r="A9776" s="13" t="s">
        <v>10127</v>
      </c>
      <c r="B9776" s="14">
        <v>9781843344919</v>
      </c>
      <c r="C9776" s="14">
        <v>9781780632100</v>
      </c>
      <c r="D9776" s="14">
        <v>2010</v>
      </c>
    </row>
    <row r="9777" spans="1:4" s="8" customFormat="1" ht="20.149999999999999" customHeight="1">
      <c r="A9777" s="13" t="s">
        <v>10128</v>
      </c>
      <c r="B9777" s="14">
        <v>9781843346678</v>
      </c>
      <c r="C9777" s="14">
        <v>9781780633275</v>
      </c>
      <c r="D9777" s="14">
        <v>2012</v>
      </c>
    </row>
    <row r="9778" spans="1:4" s="8" customFormat="1" ht="20.149999999999999" customHeight="1">
      <c r="A9778" s="13" t="s">
        <v>10129</v>
      </c>
      <c r="B9778" s="14">
        <v>9781843347910</v>
      </c>
      <c r="C9778" s="14">
        <v>9781780634722</v>
      </c>
      <c r="D9778" s="14">
        <v>2014</v>
      </c>
    </row>
    <row r="9779" spans="1:4" s="8" customFormat="1" ht="20.149999999999999" customHeight="1">
      <c r="A9779" s="13" t="s">
        <v>10130</v>
      </c>
      <c r="B9779" s="14">
        <v>9781843347262</v>
      </c>
      <c r="C9779" s="14">
        <v>9781780633923</v>
      </c>
      <c r="D9779" s="14">
        <v>2013</v>
      </c>
    </row>
    <row r="9780" spans="1:4" s="8" customFormat="1" ht="20.149999999999999" customHeight="1">
      <c r="A9780" s="13" t="s">
        <v>10131</v>
      </c>
      <c r="B9780" s="14">
        <v>9781843345626</v>
      </c>
      <c r="C9780" s="14">
        <v>9781780630144</v>
      </c>
      <c r="D9780" s="14">
        <v>2009</v>
      </c>
    </row>
    <row r="9781" spans="1:4" s="8" customFormat="1" ht="20.149999999999999" customHeight="1">
      <c r="A9781" s="13" t="s">
        <v>10132</v>
      </c>
      <c r="B9781" s="14">
        <v>9781843345107</v>
      </c>
      <c r="C9781" s="14">
        <v>9781780630441</v>
      </c>
      <c r="D9781" s="14">
        <v>2010</v>
      </c>
    </row>
    <row r="9782" spans="1:4" s="8" customFormat="1" ht="20.149999999999999" customHeight="1">
      <c r="A9782" s="13" t="s">
        <v>10133</v>
      </c>
      <c r="B9782" s="14">
        <v>9781843347712</v>
      </c>
      <c r="C9782" s="14">
        <v>9781780634524</v>
      </c>
      <c r="D9782" s="14">
        <v>2014</v>
      </c>
    </row>
    <row r="9783" spans="1:4" s="8" customFormat="1" ht="20.149999999999999" customHeight="1">
      <c r="A9783" s="13" t="s">
        <v>10134</v>
      </c>
      <c r="B9783" s="14">
        <v>9781843347439</v>
      </c>
      <c r="C9783" s="14">
        <v>9781780634098</v>
      </c>
      <c r="D9783" s="14">
        <v>2013</v>
      </c>
    </row>
    <row r="9784" spans="1:4" s="8" customFormat="1" ht="20.149999999999999" customHeight="1">
      <c r="A9784" s="13" t="s">
        <v>10135</v>
      </c>
      <c r="B9784" s="14">
        <v>9781843347118</v>
      </c>
      <c r="C9784" s="14">
        <v>9781780633770</v>
      </c>
      <c r="D9784" s="14">
        <v>2012</v>
      </c>
    </row>
    <row r="9785" spans="1:4" s="8" customFormat="1" ht="20.149999999999999" customHeight="1">
      <c r="A9785" s="13" t="s">
        <v>10136</v>
      </c>
      <c r="B9785" s="14">
        <v>9781843345947</v>
      </c>
      <c r="C9785" s="14">
        <v>9781780630380</v>
      </c>
      <c r="D9785" s="14">
        <v>2010</v>
      </c>
    </row>
    <row r="9786" spans="1:4" s="8" customFormat="1" ht="20.149999999999999" customHeight="1">
      <c r="A9786" s="13" t="s">
        <v>10137</v>
      </c>
      <c r="B9786" s="14">
        <v>9781843347637</v>
      </c>
      <c r="C9786" s="14">
        <v>9781780634449</v>
      </c>
      <c r="D9786" s="14">
        <v>2014</v>
      </c>
    </row>
    <row r="9787" spans="1:4" s="8" customFormat="1" ht="20.149999999999999" customHeight="1">
      <c r="A9787" s="13" t="s">
        <v>10138</v>
      </c>
      <c r="B9787" s="14">
        <v>9781843344988</v>
      </c>
      <c r="C9787" s="14">
        <v>9781780631868</v>
      </c>
      <c r="D9787" s="14">
        <v>2009</v>
      </c>
    </row>
    <row r="9788" spans="1:4" s="8" customFormat="1" ht="20.149999999999999" customHeight="1">
      <c r="A9788" s="13" t="s">
        <v>10139</v>
      </c>
      <c r="B9788" s="14">
        <v>9781843344377</v>
      </c>
      <c r="C9788" s="14">
        <v>9781780632568</v>
      </c>
      <c r="D9788" s="14">
        <v>2011</v>
      </c>
    </row>
    <row r="9789" spans="1:4" s="8" customFormat="1" ht="20.149999999999999" customHeight="1">
      <c r="A9789" s="13" t="s">
        <v>10140</v>
      </c>
      <c r="B9789" s="14">
        <v>9781843345824</v>
      </c>
      <c r="C9789" s="14">
        <v>9781780630540</v>
      </c>
      <c r="D9789" s="14">
        <v>2011</v>
      </c>
    </row>
    <row r="9790" spans="1:4" s="8" customFormat="1" ht="20.149999999999999" customHeight="1">
      <c r="A9790" s="13" t="s">
        <v>10141</v>
      </c>
      <c r="B9790" s="14">
        <v>9781843343790</v>
      </c>
      <c r="C9790" s="14">
        <v>9781780630014</v>
      </c>
      <c r="D9790" s="14">
        <v>2009</v>
      </c>
    </row>
    <row r="9791" spans="1:4" s="8" customFormat="1" ht="20.149999999999999" customHeight="1">
      <c r="A9791" s="13" t="s">
        <v>10142</v>
      </c>
      <c r="B9791" s="14">
        <v>9781843343776</v>
      </c>
      <c r="C9791" s="14">
        <v>9781780631356</v>
      </c>
      <c r="D9791" s="14">
        <v>2008</v>
      </c>
    </row>
    <row r="9792" spans="1:4" s="8" customFormat="1" ht="20.149999999999999" customHeight="1">
      <c r="A9792" s="13" t="s">
        <v>10143</v>
      </c>
      <c r="B9792" s="14">
        <v>9781843347859</v>
      </c>
      <c r="C9792" s="14">
        <v>9781780634661</v>
      </c>
      <c r="D9792" s="14">
        <v>2014</v>
      </c>
    </row>
    <row r="9793" spans="1:4" s="8" customFormat="1" ht="20.149999999999999" customHeight="1">
      <c r="A9793" s="13" t="s">
        <v>10144</v>
      </c>
      <c r="B9793" s="14">
        <v>9781843345589</v>
      </c>
      <c r="C9793" s="14">
        <v>9781780631639</v>
      </c>
      <c r="D9793" s="14">
        <v>2009</v>
      </c>
    </row>
    <row r="9794" spans="1:4" s="8" customFormat="1" ht="20.149999999999999" customHeight="1">
      <c r="A9794" s="13" t="s">
        <v>10145</v>
      </c>
      <c r="B9794" s="14">
        <v>9781843346784</v>
      </c>
      <c r="C9794" s="14">
        <v>9781780633152</v>
      </c>
      <c r="D9794" s="14">
        <v>2012</v>
      </c>
    </row>
    <row r="9795" spans="1:4" s="8" customFormat="1" ht="20.149999999999999" customHeight="1">
      <c r="A9795" s="13" t="s">
        <v>10146</v>
      </c>
      <c r="B9795" s="14">
        <v>9781843346944</v>
      </c>
      <c r="C9795" s="14">
        <v>9781780633428</v>
      </c>
      <c r="D9795" s="14">
        <v>2013</v>
      </c>
    </row>
    <row r="9796" spans="1:4" s="8" customFormat="1" ht="20.149999999999999" customHeight="1">
      <c r="A9796" s="13" t="s">
        <v>10147</v>
      </c>
      <c r="B9796" s="14">
        <v>9781843345978</v>
      </c>
      <c r="C9796" s="14">
        <v>9781780630472</v>
      </c>
      <c r="D9796" s="14">
        <v>2010</v>
      </c>
    </row>
    <row r="9797" spans="1:4" s="8" customFormat="1" ht="20.149999999999999" customHeight="1">
      <c r="A9797" s="13" t="s">
        <v>10148</v>
      </c>
      <c r="B9797" s="14">
        <v>9781843345855</v>
      </c>
      <c r="C9797" s="14">
        <v>9781780630434</v>
      </c>
      <c r="D9797" s="14">
        <v>2010</v>
      </c>
    </row>
    <row r="9798" spans="1:4" s="8" customFormat="1" ht="20.149999999999999" customHeight="1">
      <c r="A9798" s="13" t="s">
        <v>10149</v>
      </c>
      <c r="B9798" s="14">
        <v>9781876938673</v>
      </c>
      <c r="C9798" s="14">
        <v>9781780634111</v>
      </c>
      <c r="D9798" s="14">
        <v>2008</v>
      </c>
    </row>
    <row r="9799" spans="1:4" s="8" customFormat="1" ht="20.149999999999999" customHeight="1">
      <c r="A9799" s="13" t="s">
        <v>10150</v>
      </c>
      <c r="B9799" s="14">
        <v>9781843346845</v>
      </c>
      <c r="C9799" s="14">
        <v>9781780633237</v>
      </c>
      <c r="D9799" s="14">
        <v>2012</v>
      </c>
    </row>
    <row r="9800" spans="1:4" s="8" customFormat="1" ht="20.149999999999999" customHeight="1">
      <c r="A9800" s="13" t="s">
        <v>10151</v>
      </c>
      <c r="B9800" s="14">
        <v>9781843343691</v>
      </c>
      <c r="C9800" s="14">
        <v>9781780631400</v>
      </c>
      <c r="D9800" s="14">
        <v>2008</v>
      </c>
    </row>
    <row r="9801" spans="1:4" s="8" customFormat="1" ht="20.149999999999999" customHeight="1">
      <c r="A9801" s="13" t="s">
        <v>10152</v>
      </c>
      <c r="B9801" s="14">
        <v>9781843346722</v>
      </c>
      <c r="C9801" s="14">
        <v>9781780633473</v>
      </c>
      <c r="D9801" s="14">
        <v>2012</v>
      </c>
    </row>
    <row r="9802" spans="1:4" s="8" customFormat="1" ht="20.149999999999999" customHeight="1">
      <c r="A9802" s="13" t="s">
        <v>10153</v>
      </c>
      <c r="B9802" s="14">
        <v>9781843345541</v>
      </c>
      <c r="C9802" s="14">
        <v>9781780630267</v>
      </c>
      <c r="D9802" s="14">
        <v>2010</v>
      </c>
    </row>
    <row r="9803" spans="1:4" s="8" customFormat="1" ht="20.149999999999999" customHeight="1">
      <c r="A9803" s="13" t="s">
        <v>10154</v>
      </c>
      <c r="B9803" s="14">
        <v>9781843347323</v>
      </c>
      <c r="C9803" s="14">
        <v>9781780633985</v>
      </c>
      <c r="D9803" s="14">
        <v>2013</v>
      </c>
    </row>
    <row r="9804" spans="1:4" s="8" customFormat="1" ht="20.149999999999999" customHeight="1">
      <c r="A9804" s="13" t="s">
        <v>10155</v>
      </c>
      <c r="B9804" s="14">
        <v>9781843345862</v>
      </c>
      <c r="C9804" s="14">
        <v>9781780630502</v>
      </c>
      <c r="D9804" s="14">
        <v>2010</v>
      </c>
    </row>
    <row r="9805" spans="1:4" s="8" customFormat="1" ht="20.149999999999999" customHeight="1">
      <c r="A9805" s="13" t="s">
        <v>10156</v>
      </c>
      <c r="B9805" s="14">
        <v>9781843347385</v>
      </c>
      <c r="C9805" s="14">
        <v>9781780634043</v>
      </c>
      <c r="D9805" s="14">
        <v>2013</v>
      </c>
    </row>
    <row r="9806" spans="1:4" s="8" customFormat="1" ht="20.149999999999999" customHeight="1">
      <c r="A9806" s="13" t="s">
        <v>10157</v>
      </c>
      <c r="B9806" s="14">
        <v>9781843345299</v>
      </c>
      <c r="C9806" s="14">
        <v>9781780630182</v>
      </c>
      <c r="D9806" s="14">
        <v>2009</v>
      </c>
    </row>
    <row r="9807" spans="1:4" s="8" customFormat="1" ht="20.149999999999999" customHeight="1">
      <c r="A9807" s="13" t="s">
        <v>10158</v>
      </c>
      <c r="B9807" s="14">
        <v>9781843346531</v>
      </c>
      <c r="C9807" s="14">
        <v>9781780632865</v>
      </c>
      <c r="D9807" s="14">
        <v>2011</v>
      </c>
    </row>
    <row r="9808" spans="1:4" s="8" customFormat="1" ht="20.149999999999999" customHeight="1">
      <c r="A9808" s="13" t="s">
        <v>10159</v>
      </c>
      <c r="B9808" s="14">
        <v>9781843344049</v>
      </c>
      <c r="C9808" s="14">
        <v>9781780630090</v>
      </c>
      <c r="D9808" s="14">
        <v>2009</v>
      </c>
    </row>
    <row r="9809" spans="1:4" s="8" customFormat="1" ht="20.149999999999999" customHeight="1">
      <c r="A9809" s="13" t="s">
        <v>10160</v>
      </c>
      <c r="B9809" s="14">
        <v>9781843345725</v>
      </c>
      <c r="C9809" s="14">
        <v>9781780630250</v>
      </c>
      <c r="D9809" s="14">
        <v>2010</v>
      </c>
    </row>
    <row r="9810" spans="1:4" s="8" customFormat="1" ht="20.149999999999999" customHeight="1">
      <c r="A9810" s="13" t="s">
        <v>10161</v>
      </c>
      <c r="B9810" s="14">
        <v>9781843346418</v>
      </c>
      <c r="C9810" s="14">
        <v>9781780632742</v>
      </c>
      <c r="D9810" s="14">
        <v>2011</v>
      </c>
    </row>
    <row r="9811" spans="1:4" s="8" customFormat="1" ht="20.149999999999999" customHeight="1">
      <c r="A9811" s="13" t="s">
        <v>10162</v>
      </c>
      <c r="B9811" s="14">
        <v>9781843345381</v>
      </c>
      <c r="C9811" s="14">
        <v>9781780631875</v>
      </c>
      <c r="D9811" s="14">
        <v>2010</v>
      </c>
    </row>
    <row r="9812" spans="1:4" s="8" customFormat="1" ht="20.149999999999999" customHeight="1">
      <c r="A9812" s="13" t="s">
        <v>10163</v>
      </c>
      <c r="B9812" s="14">
        <v>9781843347330</v>
      </c>
      <c r="C9812" s="14">
        <v>9781780633992</v>
      </c>
      <c r="D9812" s="14">
        <v>2013</v>
      </c>
    </row>
    <row r="9813" spans="1:4" s="8" customFormat="1" ht="20.149999999999999" customHeight="1">
      <c r="A9813" s="13" t="s">
        <v>10164</v>
      </c>
      <c r="B9813" s="14">
        <v>9781843347422</v>
      </c>
      <c r="C9813" s="14">
        <v>9781780634081</v>
      </c>
      <c r="D9813" s="14">
        <v>2013</v>
      </c>
    </row>
    <row r="9814" spans="1:4" s="8" customFormat="1" ht="20.149999999999999" customHeight="1">
      <c r="A9814" s="13" t="s">
        <v>10165</v>
      </c>
      <c r="B9814" s="14">
        <v>9781843347606</v>
      </c>
      <c r="C9814" s="14">
        <v>9781780634418</v>
      </c>
      <c r="D9814" s="14">
        <v>2013</v>
      </c>
    </row>
    <row r="9815" spans="1:4" s="8" customFormat="1" ht="20.149999999999999" customHeight="1">
      <c r="A9815" s="13" t="s">
        <v>10166</v>
      </c>
      <c r="B9815" s="14">
        <v>9781843344605</v>
      </c>
      <c r="C9815" s="14">
        <v>9781780631691</v>
      </c>
      <c r="D9815" s="14">
        <v>2008</v>
      </c>
    </row>
    <row r="9816" spans="1:4" s="8" customFormat="1" ht="20.149999999999999" customHeight="1">
      <c r="A9816" s="13" t="s">
        <v>10167</v>
      </c>
      <c r="B9816" s="14">
        <v>9781843347828</v>
      </c>
      <c r="C9816" s="14">
        <v>9781780634630</v>
      </c>
      <c r="D9816" s="14">
        <v>2014</v>
      </c>
    </row>
    <row r="9817" spans="1:4" s="8" customFormat="1" ht="20.149999999999999" customHeight="1">
      <c r="A9817" s="13" t="s">
        <v>10168</v>
      </c>
      <c r="B9817" s="14">
        <v>9781876938796</v>
      </c>
      <c r="C9817" s="14">
        <v>9781780632803</v>
      </c>
      <c r="D9817" s="14">
        <v>2010</v>
      </c>
    </row>
    <row r="9818" spans="1:4" s="8" customFormat="1" ht="20.149999999999999" customHeight="1">
      <c r="A9818" s="13" t="s">
        <v>10169</v>
      </c>
      <c r="B9818" s="14">
        <v>9781843347514</v>
      </c>
      <c r="C9818" s="14">
        <v>9781780634326</v>
      </c>
      <c r="D9818" s="14">
        <v>2014</v>
      </c>
    </row>
    <row r="9819" spans="1:4" s="8" customFormat="1" ht="20.149999999999999" customHeight="1">
      <c r="A9819" s="13" t="s">
        <v>10170</v>
      </c>
      <c r="B9819" s="14">
        <v>9781843342939</v>
      </c>
      <c r="C9819" s="14">
        <v>9781780633411</v>
      </c>
      <c r="D9819" s="14">
        <v>2012</v>
      </c>
    </row>
    <row r="9820" spans="1:4" s="8" customFormat="1" ht="20.149999999999999" customHeight="1">
      <c r="A9820" s="13" t="s">
        <v>10171</v>
      </c>
      <c r="B9820" s="14">
        <v>9781843347408</v>
      </c>
      <c r="C9820" s="14">
        <v>9781780634067</v>
      </c>
      <c r="D9820" s="14">
        <v>2014</v>
      </c>
    </row>
    <row r="9821" spans="1:4" s="8" customFormat="1" ht="20.149999999999999" customHeight="1">
      <c r="A9821" s="13" t="s">
        <v>10172</v>
      </c>
      <c r="B9821" s="14">
        <v>9781876938840</v>
      </c>
      <c r="C9821" s="14">
        <v>9781780634166</v>
      </c>
      <c r="D9821" s="14">
        <v>2005</v>
      </c>
    </row>
    <row r="9822" spans="1:4" s="8" customFormat="1" ht="20.149999999999999" customHeight="1">
      <c r="A9822" s="13" t="s">
        <v>10173</v>
      </c>
      <c r="B9822" s="14">
        <v>9781843347316</v>
      </c>
      <c r="C9822" s="14">
        <v>9781780633978</v>
      </c>
      <c r="D9822" s="14">
        <v>2013</v>
      </c>
    </row>
    <row r="9823" spans="1:4" s="8" customFormat="1" ht="20.149999999999999" customHeight="1">
      <c r="A9823" s="13" t="s">
        <v>10174</v>
      </c>
      <c r="B9823" s="14">
        <v>9781843343974</v>
      </c>
      <c r="C9823" s="14">
        <v>9781780631387</v>
      </c>
      <c r="D9823" s="14">
        <v>2014</v>
      </c>
    </row>
    <row r="9824" spans="1:4" s="8" customFormat="1" ht="20.149999999999999" customHeight="1">
      <c r="A9824" s="13" t="s">
        <v>10175</v>
      </c>
      <c r="B9824" s="14">
        <v>9781843346869</v>
      </c>
      <c r="C9824" s="14">
        <v>9781780632933</v>
      </c>
      <c r="D9824" s="14">
        <v>2011</v>
      </c>
    </row>
    <row r="9825" spans="1:7" s="8" customFormat="1" ht="20.149999999999999" customHeight="1">
      <c r="A9825" s="13" t="s">
        <v>10176</v>
      </c>
      <c r="B9825" s="14">
        <v>9781843347231</v>
      </c>
      <c r="C9825" s="14">
        <v>9781780633893</v>
      </c>
      <c r="D9825" s="14">
        <v>2013</v>
      </c>
    </row>
    <row r="9826" spans="1:7" s="8" customFormat="1" ht="20.149999999999999" customHeight="1">
      <c r="A9826" s="13" t="s">
        <v>10177</v>
      </c>
      <c r="B9826" s="14">
        <v>9781843346029</v>
      </c>
      <c r="C9826" s="14">
        <v>9781780631813</v>
      </c>
      <c r="D9826" s="14">
        <v>2010</v>
      </c>
    </row>
    <row r="9827" spans="1:7" s="8" customFormat="1" ht="20.149999999999999" customHeight="1">
      <c r="A9827" s="13" t="s">
        <v>10178</v>
      </c>
      <c r="B9827" s="14">
        <v>9781843345466</v>
      </c>
      <c r="C9827" s="14">
        <v>9781780630489</v>
      </c>
      <c r="D9827" s="14">
        <v>2010</v>
      </c>
    </row>
    <row r="9828" spans="1:7" s="8" customFormat="1" ht="20.149999999999999" customHeight="1">
      <c r="A9828" s="13" t="s">
        <v>10179</v>
      </c>
      <c r="B9828" s="14">
        <v>9781843345893</v>
      </c>
      <c r="C9828" s="14">
        <v>9781780633015</v>
      </c>
      <c r="D9828" s="14">
        <v>2012</v>
      </c>
    </row>
    <row r="9829" spans="1:7" s="8" customFormat="1" ht="20.149999999999999" customHeight="1">
      <c r="A9829" s="13" t="s">
        <v>10180</v>
      </c>
      <c r="B9829" s="14">
        <v>9781843346012</v>
      </c>
      <c r="C9829" s="14">
        <v>9781780631745</v>
      </c>
      <c r="D9829" s="14">
        <v>2011</v>
      </c>
    </row>
    <row r="9830" spans="1:7" s="8" customFormat="1" ht="20.149999999999999" customHeight="1">
      <c r="A9830" s="13" t="s">
        <v>10181</v>
      </c>
      <c r="B9830" s="14">
        <v>9781843347293</v>
      </c>
      <c r="C9830" s="14">
        <v>9781780633954</v>
      </c>
      <c r="D9830" s="14">
        <v>2013</v>
      </c>
    </row>
    <row r="9831" spans="1:7" s="8" customFormat="1" ht="20.149999999999999" customHeight="1">
      <c r="A9831" s="13" t="s">
        <v>10182</v>
      </c>
      <c r="B9831" s="14">
        <v>9781843347163</v>
      </c>
      <c r="C9831" s="14">
        <v>9781780633824</v>
      </c>
      <c r="D9831" s="14">
        <v>2014</v>
      </c>
    </row>
    <row r="9832" spans="1:7" s="8" customFormat="1" ht="20.149999999999999" customHeight="1">
      <c r="A9832" s="13" t="s">
        <v>10183</v>
      </c>
      <c r="B9832" s="14">
        <v>9781843345848</v>
      </c>
      <c r="C9832" s="14">
        <v>9781780632605</v>
      </c>
      <c r="D9832" s="14">
        <v>2011</v>
      </c>
    </row>
    <row r="9833" spans="1:7" s="8" customFormat="1" ht="20.149999999999999" customHeight="1">
      <c r="A9833" s="13" t="s">
        <v>10184</v>
      </c>
      <c r="B9833" s="14">
        <v>9781843346128</v>
      </c>
      <c r="C9833" s="14">
        <v>9781780631752</v>
      </c>
      <c r="D9833" s="14">
        <v>2010</v>
      </c>
    </row>
    <row r="9834" spans="1:7" s="8" customFormat="1" ht="20.149999999999999" customHeight="1">
      <c r="A9834" s="13" t="s">
        <v>10185</v>
      </c>
      <c r="B9834" s="14">
        <v>9781843346197</v>
      </c>
      <c r="C9834" s="14">
        <v>9781780632612</v>
      </c>
      <c r="D9834" s="14">
        <v>2011</v>
      </c>
    </row>
    <row r="9835" spans="1:7" s="8" customFormat="1" ht="20.149999999999999" customHeight="1">
      <c r="A9835" s="13" t="s">
        <v>10186</v>
      </c>
      <c r="B9835" s="14">
        <v>9781843346746</v>
      </c>
      <c r="C9835" s="14">
        <v>9781780633053</v>
      </c>
      <c r="D9835" s="14">
        <v>2012</v>
      </c>
    </row>
    <row r="9836" spans="1:7" s="8" customFormat="1" ht="20.149999999999999" customHeight="1">
      <c r="A9836" s="13" t="s">
        <v>10187</v>
      </c>
      <c r="B9836" s="14">
        <v>9781843347224</v>
      </c>
      <c r="C9836" s="14">
        <v>9781780633886</v>
      </c>
      <c r="D9836" s="14">
        <v>2013</v>
      </c>
    </row>
    <row r="9837" spans="1:7" s="8" customFormat="1" ht="20.149999999999999" customHeight="1">
      <c r="A9837" s="13" t="s">
        <v>10188</v>
      </c>
      <c r="B9837" s="14">
        <v>9781843345046</v>
      </c>
      <c r="C9837" s="14">
        <v>9781780630199</v>
      </c>
      <c r="D9837" s="14">
        <v>2009</v>
      </c>
    </row>
    <row r="9838" spans="1:7" s="8" customFormat="1" ht="20.149999999999999" customHeight="1">
      <c r="A9838" s="13" t="s">
        <v>10189</v>
      </c>
      <c r="B9838" s="14">
        <v>9782212142143</v>
      </c>
      <c r="C9838" s="14">
        <v>9782212322071</v>
      </c>
      <c r="D9838" s="14">
        <v>2015</v>
      </c>
      <c r="E9838" s="15" t="s">
        <v>31</v>
      </c>
      <c r="F9838" s="15" t="s">
        <v>75</v>
      </c>
      <c r="G9838" s="15" t="s">
        <v>76</v>
      </c>
    </row>
    <row r="9839" spans="1:7" s="8" customFormat="1" ht="20.149999999999999" customHeight="1">
      <c r="A9839" s="13" t="s">
        <v>10190</v>
      </c>
      <c r="B9839" s="14">
        <v>9782212140521</v>
      </c>
      <c r="C9839" s="14">
        <v>9782212270761</v>
      </c>
      <c r="D9839" s="14">
        <v>2015</v>
      </c>
      <c r="E9839" s="15" t="s">
        <v>31</v>
      </c>
      <c r="F9839" s="15" t="s">
        <v>439</v>
      </c>
      <c r="G9839" s="15" t="s">
        <v>439</v>
      </c>
    </row>
    <row r="9840" spans="1:7" s="8" customFormat="1" ht="20.149999999999999" customHeight="1">
      <c r="A9840" s="13" t="s">
        <v>10191</v>
      </c>
      <c r="B9840" s="14">
        <v>9782212140118</v>
      </c>
      <c r="C9840" s="14">
        <v>9782212307580</v>
      </c>
      <c r="D9840" s="14">
        <v>2015</v>
      </c>
      <c r="E9840" s="15" t="s">
        <v>31</v>
      </c>
      <c r="F9840" s="15" t="s">
        <v>75</v>
      </c>
      <c r="G9840" s="15" t="s">
        <v>76</v>
      </c>
    </row>
    <row r="9841" spans="1:7" s="8" customFormat="1" ht="20.149999999999999" customHeight="1">
      <c r="A9841" s="13" t="s">
        <v>10192</v>
      </c>
      <c r="B9841" s="14">
        <v>9782212140965</v>
      </c>
      <c r="C9841" s="14">
        <v>9782212340907</v>
      </c>
      <c r="D9841" s="14">
        <v>2015</v>
      </c>
      <c r="E9841" s="15" t="s">
        <v>265</v>
      </c>
      <c r="F9841" s="15" t="s">
        <v>2448</v>
      </c>
      <c r="G9841" s="15" t="s">
        <v>2448</v>
      </c>
    </row>
    <row r="9842" spans="1:7" s="8" customFormat="1" ht="20.149999999999999" customHeight="1">
      <c r="A9842" s="13" t="s">
        <v>10193</v>
      </c>
      <c r="B9842" s="14">
        <v>9782817604077</v>
      </c>
      <c r="C9842" s="14"/>
      <c r="D9842" s="14">
        <v>2014</v>
      </c>
      <c r="E9842" s="15" t="s">
        <v>35</v>
      </c>
      <c r="F9842" s="15" t="s">
        <v>36</v>
      </c>
      <c r="G9842" s="15" t="s">
        <v>10194</v>
      </c>
    </row>
    <row r="9843" spans="1:7" s="8" customFormat="1" ht="20.149999999999999" customHeight="1">
      <c r="A9843" s="13" t="s">
        <v>10195</v>
      </c>
      <c r="B9843" s="14">
        <v>9782351561546</v>
      </c>
      <c r="C9843" s="14"/>
      <c r="D9843" s="14">
        <v>2015</v>
      </c>
      <c r="E9843" s="15" t="s">
        <v>275</v>
      </c>
      <c r="F9843" s="15" t="s">
        <v>9073</v>
      </c>
      <c r="G9843" s="15" t="s">
        <v>9074</v>
      </c>
    </row>
    <row r="9844" spans="1:7" s="8" customFormat="1" ht="20.149999999999999" customHeight="1">
      <c r="A9844" s="13" t="s">
        <v>10196</v>
      </c>
      <c r="B9844" s="14">
        <v>9782212141566</v>
      </c>
      <c r="C9844" s="14">
        <v>9782212322729</v>
      </c>
      <c r="D9844" s="14">
        <v>2015</v>
      </c>
      <c r="E9844" s="15" t="s">
        <v>31</v>
      </c>
      <c r="F9844" s="15" t="s">
        <v>32</v>
      </c>
      <c r="G9844" s="15" t="s">
        <v>3219</v>
      </c>
    </row>
    <row r="9845" spans="1:7" s="8" customFormat="1" ht="20.149999999999999" customHeight="1">
      <c r="A9845" s="13" t="s">
        <v>10197</v>
      </c>
      <c r="B9845" s="14">
        <v>9781785480058</v>
      </c>
      <c r="C9845" s="14">
        <v>9780081004715</v>
      </c>
      <c r="D9845" s="14">
        <v>2015</v>
      </c>
    </row>
    <row r="9846" spans="1:7" s="8" customFormat="1" ht="20.149999999999999" customHeight="1">
      <c r="A9846" s="13" t="s">
        <v>10198</v>
      </c>
      <c r="B9846" s="14">
        <v>9780128029343</v>
      </c>
      <c r="C9846" s="14">
        <v>9780128029350</v>
      </c>
      <c r="D9846" s="14">
        <v>2015</v>
      </c>
    </row>
    <row r="9847" spans="1:7" s="8" customFormat="1" ht="20.149999999999999" customHeight="1">
      <c r="A9847" s="13" t="s">
        <v>10199</v>
      </c>
      <c r="B9847" s="14">
        <v>9780128030707</v>
      </c>
      <c r="C9847" s="14">
        <v>9780128030714</v>
      </c>
      <c r="D9847" s="14">
        <v>2015</v>
      </c>
    </row>
    <row r="9848" spans="1:7" s="8" customFormat="1" ht="20.149999999999999" customHeight="1">
      <c r="A9848" s="13" t="s">
        <v>10200</v>
      </c>
      <c r="B9848" s="14">
        <v>9780128018675</v>
      </c>
      <c r="C9848" s="14">
        <v>9780128019122</v>
      </c>
      <c r="D9848" s="14">
        <v>2015</v>
      </c>
    </row>
    <row r="9849" spans="1:7" s="8" customFormat="1" ht="20.149999999999999" customHeight="1">
      <c r="A9849" s="13" t="s">
        <v>10201</v>
      </c>
      <c r="B9849" s="14">
        <v>9780128015223</v>
      </c>
      <c r="C9849" s="14">
        <v>9780128017227</v>
      </c>
      <c r="D9849" s="14">
        <v>2015</v>
      </c>
    </row>
    <row r="9850" spans="1:7" s="8" customFormat="1" ht="20.149999999999999" customHeight="1">
      <c r="A9850" s="13" t="s">
        <v>10202</v>
      </c>
      <c r="B9850" s="14">
        <v>9780128013700</v>
      </c>
      <c r="C9850" s="14">
        <v>9780128016787</v>
      </c>
      <c r="D9850" s="14">
        <v>2015</v>
      </c>
    </row>
    <row r="9851" spans="1:7" s="8" customFormat="1" ht="20.149999999999999" customHeight="1">
      <c r="A9851" s="13" t="s">
        <v>10203</v>
      </c>
      <c r="B9851" s="14">
        <v>9781118530214</v>
      </c>
      <c r="C9851" s="14">
        <v>9781118829608</v>
      </c>
      <c r="D9851" s="14">
        <v>2014</v>
      </c>
    </row>
    <row r="9852" spans="1:7" s="8" customFormat="1" ht="20.149999999999999" customHeight="1">
      <c r="A9852" s="13" t="s">
        <v>10204</v>
      </c>
      <c r="B9852" s="14">
        <v>9781118108109</v>
      </c>
      <c r="C9852" s="14">
        <v>9781118545911</v>
      </c>
      <c r="D9852" s="14">
        <v>2013</v>
      </c>
    </row>
    <row r="9853" spans="1:7" s="8" customFormat="1" ht="20.149999999999999" customHeight="1">
      <c r="A9853" s="13" t="s">
        <v>10205</v>
      </c>
      <c r="B9853" s="14">
        <v>9782212141559</v>
      </c>
      <c r="C9853" s="14">
        <v>9782212341249</v>
      </c>
      <c r="D9853" s="14">
        <v>2015</v>
      </c>
      <c r="E9853" s="15" t="s">
        <v>31</v>
      </c>
      <c r="F9853" s="15" t="s">
        <v>32</v>
      </c>
      <c r="G9853" s="15" t="s">
        <v>1614</v>
      </c>
    </row>
    <row r="9854" spans="1:7" s="8" customFormat="1" ht="20.149999999999999" customHeight="1">
      <c r="A9854" s="13" t="s">
        <v>10206</v>
      </c>
      <c r="B9854" s="14">
        <v>9782100720224</v>
      </c>
      <c r="C9854" s="14">
        <v>9782100725250</v>
      </c>
      <c r="D9854" s="14">
        <v>2015</v>
      </c>
      <c r="E9854" s="15" t="s">
        <v>273</v>
      </c>
      <c r="F9854" s="15" t="s">
        <v>473</v>
      </c>
      <c r="G9854" s="15" t="s">
        <v>8226</v>
      </c>
    </row>
    <row r="9855" spans="1:7" s="8" customFormat="1" ht="20.149999999999999" customHeight="1">
      <c r="A9855" s="13" t="s">
        <v>10207</v>
      </c>
      <c r="B9855" s="14">
        <v>9782759223053</v>
      </c>
      <c r="C9855" s="14">
        <v>9782759223060</v>
      </c>
      <c r="D9855" s="14">
        <v>2011</v>
      </c>
      <c r="E9855" s="15" t="s">
        <v>157</v>
      </c>
    </row>
    <row r="9856" spans="1:7" s="8" customFormat="1" ht="20.149999999999999" customHeight="1">
      <c r="A9856" s="13" t="s">
        <v>10208</v>
      </c>
      <c r="B9856" s="14">
        <v>9782759222841</v>
      </c>
      <c r="C9856" s="14">
        <v>9782759222858</v>
      </c>
      <c r="D9856" s="14">
        <v>2015</v>
      </c>
      <c r="E9856" s="15" t="s">
        <v>157</v>
      </c>
      <c r="F9856" s="15" t="s">
        <v>240</v>
      </c>
      <c r="G9856" s="15" t="s">
        <v>241</v>
      </c>
    </row>
    <row r="9857" spans="1:7" s="8" customFormat="1" ht="20.149999999999999" customHeight="1">
      <c r="A9857" s="13" t="s">
        <v>10209</v>
      </c>
      <c r="B9857" s="14">
        <v>9782759222995</v>
      </c>
      <c r="C9857" s="14">
        <v>9782759223008</v>
      </c>
      <c r="D9857" s="14">
        <v>2015</v>
      </c>
      <c r="E9857" s="15" t="s">
        <v>157</v>
      </c>
    </row>
    <row r="9858" spans="1:7" s="8" customFormat="1" ht="20.149999999999999" customHeight="1">
      <c r="A9858" s="13" t="s">
        <v>10210</v>
      </c>
      <c r="B9858" s="14">
        <v>9782759222698</v>
      </c>
      <c r="C9858" s="14">
        <v>9782759222704</v>
      </c>
      <c r="D9858" s="14">
        <v>2015</v>
      </c>
      <c r="E9858" s="15" t="s">
        <v>149</v>
      </c>
      <c r="F9858" s="15" t="s">
        <v>149</v>
      </c>
      <c r="G9858" s="15" t="s">
        <v>1473</v>
      </c>
    </row>
    <row r="9859" spans="1:7" s="8" customFormat="1" ht="20.149999999999999" customHeight="1">
      <c r="A9859" s="13" t="s">
        <v>10211</v>
      </c>
      <c r="B9859" s="14">
        <v>9782759222933</v>
      </c>
      <c r="C9859" s="14">
        <v>9782759222940</v>
      </c>
      <c r="D9859" s="14">
        <v>2011</v>
      </c>
      <c r="E9859" s="15" t="s">
        <v>157</v>
      </c>
      <c r="F9859" s="15" t="s">
        <v>240</v>
      </c>
      <c r="G9859" s="15" t="s">
        <v>1372</v>
      </c>
    </row>
    <row r="9860" spans="1:7" s="8" customFormat="1" ht="20.149999999999999" customHeight="1">
      <c r="A9860" s="13" t="s">
        <v>10212</v>
      </c>
      <c r="B9860" s="14">
        <v>9782759222872</v>
      </c>
      <c r="C9860" s="14">
        <v>9782759222889</v>
      </c>
      <c r="D9860" s="14">
        <v>2011</v>
      </c>
      <c r="E9860" s="15" t="s">
        <v>157</v>
      </c>
    </row>
    <row r="9861" spans="1:7" s="8" customFormat="1" ht="20.149999999999999" customHeight="1">
      <c r="A9861" s="13" t="s">
        <v>10213</v>
      </c>
      <c r="B9861" s="14">
        <v>9791090085817</v>
      </c>
      <c r="C9861" s="14">
        <v>9791090085824</v>
      </c>
      <c r="D9861" s="14">
        <v>2015</v>
      </c>
      <c r="E9861" s="15" t="s">
        <v>31</v>
      </c>
      <c r="F9861" s="15" t="s">
        <v>32</v>
      </c>
      <c r="G9861" s="15" t="s">
        <v>33</v>
      </c>
    </row>
    <row r="9862" spans="1:7" s="8" customFormat="1" ht="20.149999999999999" customHeight="1">
      <c r="A9862" s="13" t="s">
        <v>10214</v>
      </c>
      <c r="B9862" s="14">
        <v>9791090085831</v>
      </c>
      <c r="C9862" s="14">
        <v>9791090085848</v>
      </c>
      <c r="D9862" s="14">
        <v>2015</v>
      </c>
      <c r="E9862" s="15" t="s">
        <v>31</v>
      </c>
      <c r="F9862" s="15" t="s">
        <v>72</v>
      </c>
      <c r="G9862" s="15" t="s">
        <v>8350</v>
      </c>
    </row>
    <row r="9863" spans="1:7" s="8" customFormat="1" ht="20.149999999999999" customHeight="1">
      <c r="A9863" s="13" t="s">
        <v>10215</v>
      </c>
      <c r="B9863" s="14">
        <v>9791090085855</v>
      </c>
      <c r="C9863" s="14">
        <v>9791090085862</v>
      </c>
      <c r="D9863" s="14">
        <v>2015</v>
      </c>
      <c r="E9863" s="15" t="s">
        <v>31</v>
      </c>
      <c r="F9863" s="15" t="s">
        <v>72</v>
      </c>
      <c r="G9863" s="15" t="s">
        <v>8157</v>
      </c>
    </row>
    <row r="9864" spans="1:7" s="8" customFormat="1" ht="20.149999999999999" customHeight="1">
      <c r="A9864" s="13" t="s">
        <v>10216</v>
      </c>
      <c r="B9864" s="14">
        <v>9789966792242</v>
      </c>
      <c r="C9864" s="14">
        <v>9789966792402</v>
      </c>
      <c r="D9864" s="14">
        <v>2013</v>
      </c>
    </row>
    <row r="9865" spans="1:7" s="8" customFormat="1" ht="20.149999999999999" customHeight="1">
      <c r="A9865" s="13" t="s">
        <v>10217</v>
      </c>
      <c r="B9865" s="14">
        <v>9780691165554</v>
      </c>
      <c r="C9865" s="14">
        <v>9781400866649</v>
      </c>
      <c r="D9865" s="14">
        <v>2015</v>
      </c>
    </row>
    <row r="9866" spans="1:7" s="8" customFormat="1" ht="20.149999999999999" customHeight="1">
      <c r="A9866" s="13" t="s">
        <v>10218</v>
      </c>
      <c r="B9866" s="14">
        <v>9780691165318</v>
      </c>
      <c r="C9866" s="14">
        <v>9781400866625</v>
      </c>
      <c r="D9866" s="14">
        <v>2015</v>
      </c>
    </row>
    <row r="9867" spans="1:7" s="8" customFormat="1" ht="20.149999999999999" customHeight="1">
      <c r="A9867" s="13" t="s">
        <v>10219</v>
      </c>
      <c r="B9867" s="14">
        <v>9780691163888</v>
      </c>
      <c r="C9867" s="14">
        <v>9781400852352</v>
      </c>
      <c r="D9867" s="14">
        <v>2015</v>
      </c>
    </row>
    <row r="9868" spans="1:7" s="8" customFormat="1" ht="20.149999999999999" customHeight="1">
      <c r="A9868" s="13" t="s">
        <v>10220</v>
      </c>
      <c r="B9868" s="14">
        <v>9780691165561</v>
      </c>
      <c r="C9868" s="14">
        <v>9781400838349</v>
      </c>
      <c r="D9868" s="14">
        <v>2011</v>
      </c>
    </row>
    <row r="9869" spans="1:7" s="8" customFormat="1" ht="20.149999999999999" customHeight="1">
      <c r="A9869" s="13" t="s">
        <v>10221</v>
      </c>
      <c r="B9869" s="14">
        <v>9780691151199</v>
      </c>
      <c r="C9869" s="14">
        <v>9781400841714</v>
      </c>
      <c r="D9869" s="14">
        <v>2012</v>
      </c>
    </row>
    <row r="9870" spans="1:7" s="8" customFormat="1" ht="20.149999999999999" customHeight="1">
      <c r="A9870" s="13" t="s">
        <v>10222</v>
      </c>
      <c r="B9870" s="14">
        <v>9780691163536</v>
      </c>
      <c r="C9870" s="14">
        <v>9781400841707</v>
      </c>
      <c r="D9870" s="14">
        <v>2012</v>
      </c>
    </row>
    <row r="9871" spans="1:7" s="8" customFormat="1" ht="20.149999999999999" customHeight="1">
      <c r="A9871" s="13" t="s">
        <v>10223</v>
      </c>
      <c r="B9871" s="14">
        <v>9780691163529</v>
      </c>
      <c r="C9871" s="14">
        <v>9781400839599</v>
      </c>
      <c r="D9871" s="14">
        <v>2011</v>
      </c>
    </row>
    <row r="9872" spans="1:7" s="8" customFormat="1" ht="20.149999999999999" customHeight="1">
      <c r="A9872" s="13" t="s">
        <v>10224</v>
      </c>
      <c r="B9872" s="14">
        <v>9780128022818</v>
      </c>
      <c r="C9872" s="14">
        <v>9780128024799</v>
      </c>
      <c r="D9872" s="14">
        <v>2015</v>
      </c>
    </row>
    <row r="9873" spans="1:4" s="8" customFormat="1" ht="20.149999999999999" customHeight="1">
      <c r="A9873" s="13" t="s">
        <v>10225</v>
      </c>
      <c r="B9873" s="14">
        <v>9780128020265</v>
      </c>
      <c r="C9873" s="14">
        <v>9780128020531</v>
      </c>
      <c r="D9873" s="14">
        <v>2015</v>
      </c>
    </row>
    <row r="9874" spans="1:4" s="8" customFormat="1" ht="20.149999999999999" customHeight="1">
      <c r="A9874" s="13" t="s">
        <v>10226</v>
      </c>
      <c r="B9874" s="14">
        <v>9780128022825</v>
      </c>
      <c r="C9874" s="14">
        <v>9780128024805</v>
      </c>
      <c r="D9874" s="14">
        <v>2015</v>
      </c>
    </row>
    <row r="9875" spans="1:4" s="8" customFormat="1" ht="20.149999999999999" customHeight="1">
      <c r="A9875" s="13" t="s">
        <v>10227</v>
      </c>
      <c r="B9875" s="14">
        <v>9780128028179</v>
      </c>
      <c r="C9875" s="14">
        <v>9780128028162</v>
      </c>
      <c r="D9875" s="14">
        <v>2015</v>
      </c>
    </row>
    <row r="9876" spans="1:4" s="8" customFormat="1" ht="20.149999999999999" customHeight="1">
      <c r="A9876" s="13" t="s">
        <v>10228</v>
      </c>
      <c r="B9876" s="14">
        <v>9780128027325</v>
      </c>
      <c r="C9876" s="14">
        <v>9780128027547</v>
      </c>
      <c r="D9876" s="14">
        <v>2014</v>
      </c>
    </row>
    <row r="9877" spans="1:4" s="8" customFormat="1" ht="20.149999999999999" customHeight="1">
      <c r="A9877" s="13" t="s">
        <v>10229</v>
      </c>
      <c r="B9877" s="14">
        <v>9780128024447</v>
      </c>
      <c r="C9877" s="14">
        <v>9780128026342</v>
      </c>
      <c r="D9877" s="14">
        <v>2015</v>
      </c>
    </row>
    <row r="9878" spans="1:4" s="8" customFormat="1" ht="20.149999999999999" customHeight="1">
      <c r="A9878" s="13" t="s">
        <v>10230</v>
      </c>
      <c r="B9878" s="14">
        <v>9780128022832</v>
      </c>
      <c r="C9878" s="14">
        <v>9780128024812</v>
      </c>
      <c r="D9878" s="14">
        <v>2015</v>
      </c>
    </row>
    <row r="9879" spans="1:4" s="8" customFormat="1" ht="20.149999999999999" customHeight="1">
      <c r="A9879" s="13" t="s">
        <v>10231</v>
      </c>
      <c r="B9879" s="14">
        <v>9780128022122</v>
      </c>
      <c r="C9879" s="14">
        <v>9780128024867</v>
      </c>
      <c r="D9879" s="14">
        <v>2015</v>
      </c>
    </row>
    <row r="9880" spans="1:4" s="8" customFormat="1" ht="20.149999999999999" customHeight="1">
      <c r="A9880" s="13" t="s">
        <v>10232</v>
      </c>
      <c r="B9880" s="14">
        <v>9780081001400</v>
      </c>
      <c r="C9880" s="14">
        <v>9780081001837</v>
      </c>
      <c r="D9880" s="14">
        <v>2015</v>
      </c>
    </row>
    <row r="9881" spans="1:4" s="8" customFormat="1" ht="20.149999999999999" customHeight="1">
      <c r="A9881" s="13" t="s">
        <v>10233</v>
      </c>
      <c r="B9881" s="14">
        <v>9780128021347</v>
      </c>
      <c r="C9881" s="14">
        <v>9780128023426</v>
      </c>
      <c r="D9881" s="14">
        <v>2015</v>
      </c>
    </row>
    <row r="9882" spans="1:4" s="8" customFormat="1" ht="20.149999999999999" customHeight="1">
      <c r="A9882" s="13" t="s">
        <v>10234</v>
      </c>
      <c r="B9882" s="14">
        <v>9780128021613</v>
      </c>
      <c r="C9882" s="14">
        <v>9780128023600</v>
      </c>
      <c r="D9882" s="14">
        <v>2014</v>
      </c>
    </row>
    <row r="9883" spans="1:4" s="8" customFormat="1" ht="20.149999999999999" customHeight="1">
      <c r="A9883" s="13" t="s">
        <v>1271</v>
      </c>
      <c r="B9883" s="14">
        <v>9780128021330</v>
      </c>
      <c r="C9883" s="14">
        <v>9780128023419</v>
      </c>
      <c r="D9883" s="14">
        <v>2015</v>
      </c>
    </row>
    <row r="9884" spans="1:4" s="8" customFormat="1" ht="20.149999999999999" customHeight="1">
      <c r="A9884" s="13" t="s">
        <v>10235</v>
      </c>
      <c r="B9884" s="14">
        <v>9780128016060</v>
      </c>
      <c r="C9884" s="14">
        <v>9780128017623</v>
      </c>
      <c r="D9884" s="14">
        <v>2015</v>
      </c>
    </row>
    <row r="9885" spans="1:4" s="8" customFormat="1" ht="20.149999999999999" customHeight="1">
      <c r="A9885" s="13" t="s">
        <v>10236</v>
      </c>
      <c r="B9885" s="14">
        <v>9780128014134</v>
      </c>
      <c r="C9885" s="14">
        <v>9780128016886</v>
      </c>
      <c r="D9885" s="14">
        <v>2015</v>
      </c>
    </row>
    <row r="9886" spans="1:4" s="8" customFormat="1" ht="20.149999999999999" customHeight="1">
      <c r="A9886" s="13" t="s">
        <v>10237</v>
      </c>
      <c r="B9886" s="14">
        <v>9780128002254</v>
      </c>
      <c r="C9886" s="14">
        <v>9780128003183</v>
      </c>
      <c r="D9886" s="14">
        <v>2015</v>
      </c>
    </row>
    <row r="9887" spans="1:4" s="8" customFormat="1" ht="20.149999999999999" customHeight="1">
      <c r="A9887" s="13" t="s">
        <v>10238</v>
      </c>
      <c r="B9887" s="14">
        <v>9781782421023</v>
      </c>
      <c r="C9887" s="14">
        <v>9781782421108</v>
      </c>
      <c r="D9887" s="14">
        <v>2014</v>
      </c>
    </row>
    <row r="9888" spans="1:4" s="8" customFormat="1" ht="20.149999999999999" customHeight="1">
      <c r="A9888" s="13" t="s">
        <v>10239</v>
      </c>
      <c r="B9888" s="14">
        <v>9780128013793</v>
      </c>
      <c r="C9888" s="14">
        <v>9780128016718</v>
      </c>
      <c r="D9888" s="14">
        <v>2015</v>
      </c>
    </row>
    <row r="9889" spans="1:4" s="8" customFormat="1" ht="20.149999999999999" customHeight="1">
      <c r="A9889" s="13" t="s">
        <v>10240</v>
      </c>
      <c r="B9889" s="14">
        <v>9781782421733</v>
      </c>
      <c r="C9889" s="14">
        <v>9781782421740</v>
      </c>
      <c r="D9889" s="14">
        <v>2014</v>
      </c>
    </row>
    <row r="9890" spans="1:4" s="8" customFormat="1" ht="20.149999999999999" customHeight="1">
      <c r="A9890" s="13" t="s">
        <v>10241</v>
      </c>
      <c r="B9890" s="14">
        <v>9780128006351</v>
      </c>
      <c r="C9890" s="14">
        <v>9780128006788</v>
      </c>
      <c r="D9890" s="14">
        <v>2015</v>
      </c>
    </row>
    <row r="9891" spans="1:4" s="8" customFormat="1" ht="20.149999999999999" customHeight="1">
      <c r="A9891" s="13" t="s">
        <v>10242</v>
      </c>
      <c r="B9891" s="14">
        <v>9780124201514</v>
      </c>
      <c r="C9891" s="14">
        <v>9780124202054</v>
      </c>
      <c r="D9891" s="14">
        <v>2014</v>
      </c>
    </row>
    <row r="9892" spans="1:4" s="8" customFormat="1" ht="20.149999999999999" customHeight="1">
      <c r="A9892" s="13" t="s">
        <v>10243</v>
      </c>
      <c r="B9892" s="14">
        <v>9780124199699</v>
      </c>
      <c r="C9892" s="14">
        <v>9780124199835</v>
      </c>
      <c r="D9892" s="14">
        <v>2015</v>
      </c>
    </row>
    <row r="9893" spans="1:4" s="8" customFormat="1" ht="20.149999999999999" customHeight="1">
      <c r="A9893" s="13" t="s">
        <v>10244</v>
      </c>
      <c r="B9893" s="14">
        <v>9780444633736</v>
      </c>
      <c r="C9893" s="14">
        <v>9780080999838</v>
      </c>
      <c r="D9893" s="14">
        <v>2015</v>
      </c>
    </row>
    <row r="9894" spans="1:4" s="8" customFormat="1" ht="20.149999999999999" customHeight="1">
      <c r="A9894" s="13" t="s">
        <v>10245</v>
      </c>
      <c r="B9894" s="14">
        <v>9780128002292</v>
      </c>
      <c r="C9894" s="14">
        <v>9780128004081</v>
      </c>
      <c r="D9894" s="14">
        <v>2014</v>
      </c>
    </row>
    <row r="9895" spans="1:4" s="8" customFormat="1" ht="20.149999999999999" customHeight="1">
      <c r="A9895" s="13" t="s">
        <v>10246</v>
      </c>
      <c r="B9895" s="14">
        <v>9780124199873</v>
      </c>
      <c r="C9895" s="14">
        <v>9780124200081</v>
      </c>
      <c r="D9895" s="14">
        <v>2015</v>
      </c>
    </row>
    <row r="9896" spans="1:4" s="8" customFormat="1" ht="20.149999999999999" customHeight="1">
      <c r="A9896" s="13" t="s">
        <v>10247</v>
      </c>
      <c r="B9896" s="14">
        <v>9780124095205</v>
      </c>
      <c r="C9896" s="14">
        <v>9780124095311</v>
      </c>
      <c r="D9896" s="14">
        <v>2015</v>
      </c>
    </row>
    <row r="9897" spans="1:4" s="8" customFormat="1" ht="20.149999999999999" customHeight="1">
      <c r="A9897" s="13" t="s">
        <v>10248</v>
      </c>
      <c r="B9897" s="14">
        <v>9780123859389</v>
      </c>
      <c r="C9897" s="14">
        <v>9780123859396</v>
      </c>
      <c r="D9897" s="14">
        <v>2015</v>
      </c>
    </row>
    <row r="9898" spans="1:4" s="8" customFormat="1" ht="20.149999999999999" customHeight="1">
      <c r="A9898" s="13" t="s">
        <v>10249</v>
      </c>
      <c r="B9898" s="14">
        <v>9781856178303</v>
      </c>
      <c r="C9898" s="14">
        <v>9781856178310</v>
      </c>
      <c r="D9898" s="14">
        <v>2014</v>
      </c>
    </row>
    <row r="9899" spans="1:4" s="8" customFormat="1" ht="20.149999999999999" customHeight="1">
      <c r="A9899" s="13" t="s">
        <v>10250</v>
      </c>
      <c r="B9899" s="14">
        <v>9781782423676</v>
      </c>
      <c r="C9899" s="14">
        <v>9781782423881</v>
      </c>
      <c r="D9899" s="14">
        <v>2014</v>
      </c>
    </row>
    <row r="9900" spans="1:4" s="8" customFormat="1" ht="20.149999999999999" customHeight="1">
      <c r="A9900" s="13" t="s">
        <v>10251</v>
      </c>
      <c r="B9900" s="14">
        <v>9780081001097</v>
      </c>
      <c r="C9900" s="14">
        <v>9780081001080</v>
      </c>
      <c r="D9900" s="14">
        <v>2014</v>
      </c>
    </row>
    <row r="9901" spans="1:4" s="8" customFormat="1" ht="20.149999999999999" customHeight="1">
      <c r="A9901" s="13" t="s">
        <v>10252</v>
      </c>
      <c r="B9901" s="14">
        <v>9781845699673</v>
      </c>
      <c r="C9901" s="14">
        <v>9780857096470</v>
      </c>
      <c r="D9901" s="14">
        <v>2014</v>
      </c>
    </row>
    <row r="9902" spans="1:4" s="8" customFormat="1" ht="20.149999999999999" customHeight="1">
      <c r="A9902" s="13" t="s">
        <v>10253</v>
      </c>
      <c r="B9902" s="14">
        <v>9781782422341</v>
      </c>
      <c r="C9902" s="14">
        <v>9781782422419</v>
      </c>
      <c r="D9902" s="14">
        <v>2014</v>
      </c>
    </row>
    <row r="9903" spans="1:4" s="8" customFormat="1" ht="20.149999999999999" customHeight="1">
      <c r="A9903" s="13" t="s">
        <v>10254</v>
      </c>
      <c r="B9903" s="14">
        <v>9781782421221</v>
      </c>
      <c r="C9903" s="14">
        <v>9781782421276</v>
      </c>
      <c r="D9903" s="14">
        <v>2014</v>
      </c>
    </row>
    <row r="9904" spans="1:4" s="8" customFormat="1" ht="20.149999999999999" customHeight="1">
      <c r="A9904" s="13" t="s">
        <v>10255</v>
      </c>
      <c r="B9904" s="14">
        <v>9781782420880</v>
      </c>
      <c r="C9904" s="14">
        <v>9781782420965</v>
      </c>
      <c r="D9904" s="14">
        <v>2014</v>
      </c>
    </row>
    <row r="9905" spans="1:7" s="8" customFormat="1" ht="20.149999999999999" customHeight="1">
      <c r="A9905" s="13" t="s">
        <v>10256</v>
      </c>
      <c r="B9905" s="14">
        <v>9780857098399</v>
      </c>
      <c r="C9905" s="14">
        <v>9780857098450</v>
      </c>
      <c r="D9905" s="14">
        <v>2014</v>
      </c>
    </row>
    <row r="9906" spans="1:7" s="8" customFormat="1" ht="20.149999999999999" customHeight="1">
      <c r="A9906" s="13" t="s">
        <v>10257</v>
      </c>
      <c r="B9906" s="14">
        <v>9780857097767</v>
      </c>
      <c r="C9906" s="14">
        <v>9780857097811</v>
      </c>
      <c r="D9906" s="14">
        <v>2014</v>
      </c>
    </row>
    <row r="9907" spans="1:7" s="8" customFormat="1" ht="20.149999999999999" customHeight="1">
      <c r="A9907" s="13" t="s">
        <v>10258</v>
      </c>
      <c r="B9907" s="14">
        <v>9780857095923</v>
      </c>
      <c r="C9907" s="14">
        <v>9780857096524</v>
      </c>
      <c r="D9907" s="14">
        <v>2014</v>
      </c>
    </row>
    <row r="9908" spans="1:7" s="8" customFormat="1" ht="20.149999999999999" customHeight="1">
      <c r="A9908" s="13" t="s">
        <v>10259</v>
      </c>
      <c r="B9908" s="14">
        <v>9780857091352</v>
      </c>
      <c r="C9908" s="14">
        <v>9780857099211</v>
      </c>
      <c r="D9908" s="14">
        <v>2014</v>
      </c>
    </row>
    <row r="9909" spans="1:7" s="8" customFormat="1" ht="20.149999999999999" customHeight="1">
      <c r="A9909" s="13" t="s">
        <v>10260</v>
      </c>
      <c r="B9909" s="14">
        <v>9782868914002</v>
      </c>
      <c r="C9909" s="14">
        <v>9791020610881</v>
      </c>
      <c r="D9909" s="14">
        <v>2015</v>
      </c>
      <c r="E9909" s="15" t="s">
        <v>273</v>
      </c>
      <c r="F9909" s="15" t="s">
        <v>473</v>
      </c>
      <c r="G9909" s="15" t="s">
        <v>474</v>
      </c>
    </row>
    <row r="9910" spans="1:7" s="8" customFormat="1" ht="20.149999999999999" customHeight="1">
      <c r="A9910" s="13" t="s">
        <v>10261</v>
      </c>
      <c r="B9910" s="14">
        <v>9782100521357</v>
      </c>
      <c r="C9910" s="14">
        <v>9782100537976</v>
      </c>
      <c r="D9910" s="14">
        <v>2008</v>
      </c>
      <c r="E9910" s="15" t="s">
        <v>157</v>
      </c>
      <c r="F9910" s="15" t="s">
        <v>240</v>
      </c>
      <c r="G9910" s="15" t="s">
        <v>1310</v>
      </c>
    </row>
    <row r="9911" spans="1:7" s="8" customFormat="1" ht="20.149999999999999" customHeight="1">
      <c r="A9911" s="13" t="s">
        <v>10262</v>
      </c>
      <c r="B9911" s="14">
        <v>9782212141627</v>
      </c>
      <c r="C9911" s="14">
        <v>9782212295108</v>
      </c>
      <c r="D9911" s="14">
        <v>2015</v>
      </c>
      <c r="E9911" s="15" t="s">
        <v>31</v>
      </c>
      <c r="F9911" s="15" t="s">
        <v>75</v>
      </c>
      <c r="G9911" s="15" t="s">
        <v>76</v>
      </c>
    </row>
    <row r="9912" spans="1:7" s="8" customFormat="1" ht="20.149999999999999" customHeight="1">
      <c r="A9912" s="13" t="s">
        <v>10263</v>
      </c>
      <c r="B9912" s="14">
        <v>9782100721351</v>
      </c>
      <c r="C9912" s="14">
        <v>9782100723997</v>
      </c>
      <c r="D9912" s="14">
        <v>2015</v>
      </c>
      <c r="E9912" s="15" t="s">
        <v>31</v>
      </c>
      <c r="F9912" s="15" t="s">
        <v>481</v>
      </c>
      <c r="G9912" s="15" t="s">
        <v>481</v>
      </c>
    </row>
    <row r="9913" spans="1:7" s="8" customFormat="1" ht="20.149999999999999" customHeight="1">
      <c r="A9913" s="13" t="s">
        <v>10264</v>
      </c>
      <c r="B9913" s="14">
        <v>9782100720415</v>
      </c>
      <c r="C9913" s="14">
        <v>9782100723911</v>
      </c>
      <c r="D9913" s="14">
        <v>2015</v>
      </c>
      <c r="E9913" s="15" t="s">
        <v>273</v>
      </c>
      <c r="F9913" s="15" t="s">
        <v>829</v>
      </c>
      <c r="G9913" s="15" t="s">
        <v>829</v>
      </c>
    </row>
    <row r="9914" spans="1:7" s="8" customFormat="1" ht="20.149999999999999" customHeight="1">
      <c r="A9914" s="13" t="s">
        <v>10265</v>
      </c>
      <c r="B9914" s="14">
        <v>9782100721337</v>
      </c>
      <c r="C9914" s="14">
        <v>9782100723553</v>
      </c>
      <c r="D9914" s="14">
        <v>2015</v>
      </c>
      <c r="E9914" s="15" t="s">
        <v>273</v>
      </c>
      <c r="F9914" s="15" t="s">
        <v>473</v>
      </c>
      <c r="G9914" s="15" t="s">
        <v>8226</v>
      </c>
    </row>
    <row r="9915" spans="1:7" s="8" customFormat="1" ht="20.149999999999999" customHeight="1">
      <c r="A9915" s="13" t="s">
        <v>10266</v>
      </c>
      <c r="B9915" s="14">
        <v>9782100721504</v>
      </c>
      <c r="C9915" s="14">
        <v>9782100723379</v>
      </c>
      <c r="D9915" s="14">
        <v>2015</v>
      </c>
      <c r="E9915" s="15" t="s">
        <v>68</v>
      </c>
      <c r="F9915" s="15" t="s">
        <v>68</v>
      </c>
      <c r="G9915" s="15" t="s">
        <v>838</v>
      </c>
    </row>
    <row r="9916" spans="1:7" s="8" customFormat="1" ht="20.149999999999999" customHeight="1">
      <c r="A9916" s="13" t="s">
        <v>10267</v>
      </c>
      <c r="B9916" s="14">
        <v>9782100721528</v>
      </c>
      <c r="C9916" s="14">
        <v>9782100722877</v>
      </c>
      <c r="D9916" s="14">
        <v>2015</v>
      </c>
      <c r="E9916" s="15" t="s">
        <v>923</v>
      </c>
      <c r="F9916" s="15" t="s">
        <v>3598</v>
      </c>
      <c r="G9916" s="15" t="s">
        <v>3598</v>
      </c>
    </row>
    <row r="9917" spans="1:7" s="8" customFormat="1" ht="20.149999999999999" customHeight="1">
      <c r="A9917" s="13" t="s">
        <v>10268</v>
      </c>
      <c r="B9917" s="14">
        <v>9782100721436</v>
      </c>
      <c r="C9917" s="14">
        <v>9782100722822</v>
      </c>
      <c r="D9917" s="14">
        <v>2015</v>
      </c>
      <c r="E9917" s="15" t="s">
        <v>31</v>
      </c>
      <c r="F9917" s="15" t="s">
        <v>481</v>
      </c>
      <c r="G9917" s="15" t="s">
        <v>481</v>
      </c>
    </row>
    <row r="9918" spans="1:7" s="8" customFormat="1" ht="20.149999999999999" customHeight="1">
      <c r="A9918" s="13" t="s">
        <v>10269</v>
      </c>
      <c r="B9918" s="14">
        <v>9782100706631</v>
      </c>
      <c r="C9918" s="14">
        <v>9782100722761</v>
      </c>
      <c r="D9918" s="14">
        <v>2015</v>
      </c>
      <c r="E9918" s="15" t="s">
        <v>25</v>
      </c>
      <c r="F9918" s="15" t="s">
        <v>480</v>
      </c>
      <c r="G9918" s="15" t="s">
        <v>10270</v>
      </c>
    </row>
    <row r="9919" spans="1:7" s="8" customFormat="1" ht="20.149999999999999" customHeight="1">
      <c r="A9919" s="13" t="s">
        <v>10271</v>
      </c>
      <c r="B9919" s="14">
        <v>9782100721542</v>
      </c>
      <c r="C9919" s="14">
        <v>9782100722068</v>
      </c>
      <c r="D9919" s="14">
        <v>2015</v>
      </c>
      <c r="E9919" s="15" t="s">
        <v>25</v>
      </c>
      <c r="F9919" s="15" t="s">
        <v>480</v>
      </c>
      <c r="G9919" s="15" t="s">
        <v>2549</v>
      </c>
    </row>
    <row r="9920" spans="1:7" s="8" customFormat="1" ht="20.149999999999999" customHeight="1">
      <c r="A9920" s="13" t="s">
        <v>10272</v>
      </c>
      <c r="B9920" s="14">
        <v>9781118892701</v>
      </c>
      <c r="C9920" s="14"/>
      <c r="D9920" s="14">
        <v>2014</v>
      </c>
    </row>
    <row r="9921" spans="1:7" s="8" customFormat="1" ht="20.149999999999999" customHeight="1">
      <c r="A9921" s="13" t="s">
        <v>10273</v>
      </c>
      <c r="B9921" s="14">
        <v>9782868915917</v>
      </c>
      <c r="C9921" s="14">
        <v>9791020610799</v>
      </c>
      <c r="D9921" s="14">
        <v>2015</v>
      </c>
      <c r="E9921" s="15" t="s">
        <v>273</v>
      </c>
      <c r="F9921" s="15" t="s">
        <v>473</v>
      </c>
      <c r="G9921" s="15" t="s">
        <v>474</v>
      </c>
    </row>
    <row r="9922" spans="1:7" s="8" customFormat="1" ht="20.149999999999999" customHeight="1">
      <c r="A9922" s="13" t="s">
        <v>10274</v>
      </c>
      <c r="B9922" s="14">
        <v>9782868915849</v>
      </c>
      <c r="C9922" s="14">
        <v>9791020610829</v>
      </c>
      <c r="D9922" s="14">
        <v>2015</v>
      </c>
      <c r="E9922" s="15" t="s">
        <v>273</v>
      </c>
      <c r="F9922" s="15" t="s">
        <v>473</v>
      </c>
      <c r="G9922" s="15" t="s">
        <v>474</v>
      </c>
    </row>
    <row r="9923" spans="1:7" s="8" customFormat="1" ht="20.149999999999999" customHeight="1">
      <c r="A9923" s="13" t="s">
        <v>10275</v>
      </c>
      <c r="B9923" s="14">
        <v>9782868915887</v>
      </c>
      <c r="C9923" s="14">
        <v>9791020610805</v>
      </c>
      <c r="D9923" s="14">
        <v>2015</v>
      </c>
      <c r="E9923" s="15" t="s">
        <v>273</v>
      </c>
      <c r="F9923" s="15" t="s">
        <v>473</v>
      </c>
      <c r="G9923" s="15" t="s">
        <v>474</v>
      </c>
    </row>
    <row r="9924" spans="1:7" s="8" customFormat="1" ht="20.149999999999999" customHeight="1">
      <c r="A9924" s="13" t="s">
        <v>10276</v>
      </c>
      <c r="B9924" s="14">
        <v>9782868915016</v>
      </c>
      <c r="C9924" s="14">
        <v>9791020610812</v>
      </c>
      <c r="D9924" s="14">
        <v>2015</v>
      </c>
      <c r="E9924" s="15" t="s">
        <v>273</v>
      </c>
      <c r="F9924" s="15" t="s">
        <v>473</v>
      </c>
      <c r="G9924" s="15" t="s">
        <v>503</v>
      </c>
    </row>
    <row r="9925" spans="1:7" s="8" customFormat="1" ht="20.149999999999999" customHeight="1">
      <c r="A9925" s="13" t="s">
        <v>10277</v>
      </c>
      <c r="B9925" s="14">
        <v>9782868915207</v>
      </c>
      <c r="C9925" s="14">
        <v>9791020610836</v>
      </c>
      <c r="D9925" s="14">
        <v>2015</v>
      </c>
      <c r="E9925" s="15" t="s">
        <v>236</v>
      </c>
      <c r="F9925" s="15" t="s">
        <v>257</v>
      </c>
      <c r="G9925" s="15" t="s">
        <v>1597</v>
      </c>
    </row>
    <row r="9926" spans="1:7" s="8" customFormat="1" ht="20.149999999999999" customHeight="1">
      <c r="A9926" s="13" t="s">
        <v>10278</v>
      </c>
      <c r="B9926" s="14">
        <v>9782897191658</v>
      </c>
      <c r="C9926" s="14">
        <v>9782897191672</v>
      </c>
      <c r="D9926" s="14">
        <v>2014</v>
      </c>
      <c r="E9926" s="15" t="s">
        <v>236</v>
      </c>
    </row>
    <row r="9927" spans="1:7" s="8" customFormat="1" ht="20.149999999999999" customHeight="1">
      <c r="A9927" s="13" t="s">
        <v>10279</v>
      </c>
      <c r="B9927" s="14">
        <v>9782868915955</v>
      </c>
      <c r="C9927" s="14">
        <v>9791020610676</v>
      </c>
      <c r="D9927" s="14">
        <v>2015</v>
      </c>
      <c r="E9927" s="15" t="s">
        <v>273</v>
      </c>
      <c r="F9927" s="15" t="s">
        <v>473</v>
      </c>
      <c r="G9927" s="15" t="s">
        <v>474</v>
      </c>
    </row>
    <row r="9928" spans="1:7" s="8" customFormat="1" ht="20.149999999999999" customHeight="1">
      <c r="A9928" s="13" t="s">
        <v>10280</v>
      </c>
      <c r="B9928" s="14">
        <v>9782868914385</v>
      </c>
      <c r="C9928" s="14">
        <v>9791020610683</v>
      </c>
      <c r="D9928" s="14">
        <v>2015</v>
      </c>
      <c r="E9928" s="15" t="s">
        <v>273</v>
      </c>
      <c r="F9928" s="15" t="s">
        <v>473</v>
      </c>
      <c r="G9928" s="15" t="s">
        <v>503</v>
      </c>
    </row>
    <row r="9929" spans="1:7" s="8" customFormat="1" ht="20.149999999999999" customHeight="1">
      <c r="A9929" s="13" t="s">
        <v>10281</v>
      </c>
      <c r="B9929" s="14">
        <v>9782868914460</v>
      </c>
      <c r="C9929" s="14">
        <v>9791020610690</v>
      </c>
      <c r="D9929" s="14">
        <v>2015</v>
      </c>
      <c r="E9929" s="15" t="s">
        <v>273</v>
      </c>
      <c r="F9929" s="15" t="s">
        <v>473</v>
      </c>
      <c r="G9929" s="15" t="s">
        <v>474</v>
      </c>
    </row>
    <row r="9930" spans="1:7" s="8" customFormat="1" ht="20.149999999999999" customHeight="1">
      <c r="A9930" s="13" t="s">
        <v>10282</v>
      </c>
      <c r="B9930" s="14">
        <v>9782868914477</v>
      </c>
      <c r="C9930" s="14">
        <v>9791020610706</v>
      </c>
      <c r="D9930" s="14">
        <v>2015</v>
      </c>
      <c r="E9930" s="15" t="s">
        <v>273</v>
      </c>
      <c r="F9930" s="15" t="s">
        <v>473</v>
      </c>
      <c r="G9930" s="15" t="s">
        <v>474</v>
      </c>
    </row>
    <row r="9931" spans="1:7" s="8" customFormat="1" ht="20.149999999999999" customHeight="1">
      <c r="A9931" s="13" t="s">
        <v>10283</v>
      </c>
      <c r="B9931" s="14">
        <v>9782868914484</v>
      </c>
      <c r="C9931" s="14">
        <v>9791020610713</v>
      </c>
      <c r="D9931" s="14">
        <v>2015</v>
      </c>
      <c r="E9931" s="15" t="s">
        <v>273</v>
      </c>
      <c r="F9931" s="15" t="s">
        <v>473</v>
      </c>
      <c r="G9931" s="15" t="s">
        <v>2122</v>
      </c>
    </row>
    <row r="9932" spans="1:7" s="8" customFormat="1" ht="20.149999999999999" customHeight="1">
      <c r="A9932" s="13" t="s">
        <v>10284</v>
      </c>
      <c r="B9932" s="14">
        <v>9782868914682</v>
      </c>
      <c r="C9932" s="14">
        <v>9791020610720</v>
      </c>
      <c r="D9932" s="14">
        <v>2015</v>
      </c>
      <c r="E9932" s="15" t="s">
        <v>273</v>
      </c>
      <c r="F9932" s="15" t="s">
        <v>473</v>
      </c>
      <c r="G9932" s="15" t="s">
        <v>474</v>
      </c>
    </row>
    <row r="9933" spans="1:7" s="8" customFormat="1" ht="20.149999999999999" customHeight="1">
      <c r="A9933" s="13" t="s">
        <v>10285</v>
      </c>
      <c r="B9933" s="14">
        <v>9782868914743</v>
      </c>
      <c r="C9933" s="14">
        <v>9791020610737</v>
      </c>
      <c r="D9933" s="14">
        <v>2015</v>
      </c>
      <c r="E9933" s="15" t="s">
        <v>273</v>
      </c>
      <c r="F9933" s="15" t="s">
        <v>473</v>
      </c>
      <c r="G9933" s="15" t="s">
        <v>474</v>
      </c>
    </row>
    <row r="9934" spans="1:7" s="8" customFormat="1" ht="20.149999999999999" customHeight="1">
      <c r="A9934" s="13" t="s">
        <v>10286</v>
      </c>
      <c r="B9934" s="14">
        <v>9782868914750</v>
      </c>
      <c r="C9934" s="14">
        <v>9791020610744</v>
      </c>
      <c r="D9934" s="14">
        <v>2015</v>
      </c>
      <c r="E9934" s="15" t="s">
        <v>273</v>
      </c>
      <c r="F9934" s="15" t="s">
        <v>473</v>
      </c>
      <c r="G9934" s="15" t="s">
        <v>474</v>
      </c>
    </row>
    <row r="9935" spans="1:7" s="8" customFormat="1" ht="20.149999999999999" customHeight="1">
      <c r="A9935" s="13" t="s">
        <v>10287</v>
      </c>
      <c r="B9935" s="14">
        <v>9782868914767</v>
      </c>
      <c r="C9935" s="14">
        <v>9791020610751</v>
      </c>
      <c r="D9935" s="14">
        <v>2015</v>
      </c>
      <c r="E9935" s="15" t="s">
        <v>273</v>
      </c>
      <c r="F9935" s="15" t="s">
        <v>473</v>
      </c>
      <c r="G9935" s="15" t="s">
        <v>8237</v>
      </c>
    </row>
    <row r="9936" spans="1:7" s="8" customFormat="1" ht="20.149999999999999" customHeight="1">
      <c r="A9936" s="13" t="s">
        <v>10288</v>
      </c>
      <c r="B9936" s="14">
        <v>9782212141078</v>
      </c>
      <c r="C9936" s="14">
        <v>9782212311846</v>
      </c>
      <c r="D9936" s="14">
        <v>2015</v>
      </c>
      <c r="E9936" s="15" t="s">
        <v>273</v>
      </c>
      <c r="F9936" s="15" t="s">
        <v>829</v>
      </c>
      <c r="G9936" s="15" t="s">
        <v>829</v>
      </c>
    </row>
    <row r="9937" spans="1:7" s="8" customFormat="1" ht="20.149999999999999" customHeight="1">
      <c r="A9937" s="13" t="s">
        <v>10289</v>
      </c>
      <c r="B9937" s="14">
        <v>9782815911054</v>
      </c>
      <c r="C9937" s="14">
        <v>9782815911078</v>
      </c>
      <c r="D9937" s="14">
        <v>2015</v>
      </c>
      <c r="E9937" s="15" t="s">
        <v>65</v>
      </c>
      <c r="F9937" s="15" t="s">
        <v>65</v>
      </c>
      <c r="G9937" s="15" t="s">
        <v>65</v>
      </c>
    </row>
    <row r="9938" spans="1:7" s="8" customFormat="1" ht="20.149999999999999" customHeight="1">
      <c r="A9938" s="13" t="s">
        <v>10290</v>
      </c>
      <c r="B9938" s="14">
        <v>9782895444909</v>
      </c>
      <c r="C9938" s="14">
        <v>9782895445371</v>
      </c>
      <c r="D9938" s="14">
        <v>2015</v>
      </c>
      <c r="E9938" s="15" t="s">
        <v>18</v>
      </c>
      <c r="F9938" s="15" t="s">
        <v>18</v>
      </c>
      <c r="G9938" s="15" t="s">
        <v>134</v>
      </c>
    </row>
    <row r="9939" spans="1:7" s="8" customFormat="1" ht="20.149999999999999" customHeight="1">
      <c r="A9939" s="13" t="s">
        <v>10291</v>
      </c>
      <c r="B9939" s="14">
        <v>9782212141467</v>
      </c>
      <c r="C9939" s="14">
        <v>9782212341003</v>
      </c>
      <c r="D9939" s="14">
        <v>2015</v>
      </c>
      <c r="E9939" s="15" t="s">
        <v>31</v>
      </c>
      <c r="F9939" s="15" t="s">
        <v>75</v>
      </c>
      <c r="G9939" s="15" t="s">
        <v>76</v>
      </c>
    </row>
    <row r="9940" spans="1:7" s="8" customFormat="1" ht="20.149999999999999" customHeight="1">
      <c r="A9940" s="13" t="s">
        <v>10292</v>
      </c>
      <c r="B9940" s="14">
        <v>9782212140200</v>
      </c>
      <c r="C9940" s="14">
        <v>9782212330076</v>
      </c>
      <c r="D9940" s="14">
        <v>2015</v>
      </c>
      <c r="E9940" s="15" t="s">
        <v>31</v>
      </c>
      <c r="F9940" s="15" t="s">
        <v>72</v>
      </c>
      <c r="G9940" s="15" t="s">
        <v>10293</v>
      </c>
    </row>
    <row r="9941" spans="1:7" s="8" customFormat="1" ht="20.149999999999999" customHeight="1">
      <c r="A9941" s="13" t="s">
        <v>10294</v>
      </c>
      <c r="B9941" s="14">
        <v>9782212141474</v>
      </c>
      <c r="C9941" s="14">
        <v>9782212307436</v>
      </c>
      <c r="D9941" s="14">
        <v>2015</v>
      </c>
      <c r="E9941" s="15" t="s">
        <v>31</v>
      </c>
      <c r="F9941" s="15" t="s">
        <v>75</v>
      </c>
      <c r="G9941" s="15" t="s">
        <v>76</v>
      </c>
    </row>
    <row r="9942" spans="1:7" s="8" customFormat="1" ht="20.149999999999999" customHeight="1">
      <c r="A9942" s="13" t="s">
        <v>10295</v>
      </c>
      <c r="B9942" s="14">
        <v>9791090354685</v>
      </c>
      <c r="C9942" s="14">
        <v>9791090354708</v>
      </c>
      <c r="D9942" s="14">
        <v>2015</v>
      </c>
      <c r="E9942" s="15" t="s">
        <v>157</v>
      </c>
    </row>
    <row r="9943" spans="1:7" s="8" customFormat="1" ht="20.149999999999999" customHeight="1">
      <c r="A9943" s="13" t="s">
        <v>10296</v>
      </c>
      <c r="B9943" s="14">
        <v>9782759811601</v>
      </c>
      <c r="C9943" s="14">
        <v>9782759816958</v>
      </c>
      <c r="D9943" s="14">
        <v>2014</v>
      </c>
      <c r="E9943" s="15" t="s">
        <v>35</v>
      </c>
      <c r="F9943" s="15" t="s">
        <v>36</v>
      </c>
      <c r="G9943" s="15" t="s">
        <v>37</v>
      </c>
    </row>
    <row r="9944" spans="1:7" s="8" customFormat="1" ht="20.149999999999999" customHeight="1">
      <c r="A9944" s="13" t="s">
        <v>10297</v>
      </c>
      <c r="B9944" s="14">
        <v>9782759811984</v>
      </c>
      <c r="C9944" s="14">
        <v>9782759817429</v>
      </c>
      <c r="D9944" s="14">
        <v>2014</v>
      </c>
      <c r="E9944" s="15" t="s">
        <v>68</v>
      </c>
      <c r="F9944" s="15" t="s">
        <v>68</v>
      </c>
      <c r="G9944" s="15" t="s">
        <v>10298</v>
      </c>
    </row>
    <row r="9945" spans="1:7" s="8" customFormat="1" ht="20.149999999999999" customHeight="1">
      <c r="A9945" s="13" t="s">
        <v>10299</v>
      </c>
      <c r="B9945" s="14">
        <v>9782759808397</v>
      </c>
      <c r="C9945" s="14">
        <v>9782759817009</v>
      </c>
      <c r="D9945" s="14">
        <v>2014</v>
      </c>
      <c r="E9945" s="15" t="s">
        <v>25</v>
      </c>
      <c r="F9945" s="15" t="s">
        <v>480</v>
      </c>
      <c r="G9945" s="15" t="s">
        <v>656</v>
      </c>
    </row>
    <row r="9946" spans="1:7" s="8" customFormat="1" ht="20.149999999999999" customHeight="1">
      <c r="A9946" s="13" t="s">
        <v>10300</v>
      </c>
      <c r="B9946" s="14">
        <v>9782759807925</v>
      </c>
      <c r="C9946" s="14">
        <v>9782759817542</v>
      </c>
      <c r="D9946" s="14">
        <v>2015</v>
      </c>
      <c r="E9946" s="15" t="s">
        <v>25</v>
      </c>
      <c r="F9946" s="15" t="s">
        <v>480</v>
      </c>
      <c r="G9946" s="15" t="s">
        <v>3561</v>
      </c>
    </row>
    <row r="9947" spans="1:7" s="8" customFormat="1" ht="20.149999999999999" customHeight="1">
      <c r="A9947" s="13" t="s">
        <v>10301</v>
      </c>
      <c r="B9947" s="14">
        <v>9782759811946</v>
      </c>
      <c r="C9947" s="14">
        <v>9782759817016</v>
      </c>
      <c r="D9947" s="14">
        <v>2014</v>
      </c>
      <c r="E9947" s="15" t="s">
        <v>68</v>
      </c>
      <c r="F9947" s="15" t="s">
        <v>68</v>
      </c>
      <c r="G9947" s="15" t="s">
        <v>280</v>
      </c>
    </row>
    <row r="9948" spans="1:7" s="8" customFormat="1" ht="20.149999999999999" customHeight="1">
      <c r="A9948" s="13" t="s">
        <v>10302</v>
      </c>
      <c r="B9948" s="14">
        <v>9782759816569</v>
      </c>
      <c r="C9948" s="14">
        <v>9782759817559</v>
      </c>
      <c r="D9948" s="14">
        <v>2015</v>
      </c>
      <c r="E9948" s="15" t="s">
        <v>68</v>
      </c>
      <c r="F9948" s="15" t="s">
        <v>68</v>
      </c>
      <c r="G9948" s="15" t="s">
        <v>7850</v>
      </c>
    </row>
    <row r="9949" spans="1:7" s="8" customFormat="1" ht="20.149999999999999" customHeight="1">
      <c r="A9949" s="13" t="s">
        <v>10303</v>
      </c>
      <c r="B9949" s="14">
        <v>9782759812653</v>
      </c>
      <c r="C9949" s="14">
        <v>9782759817405</v>
      </c>
      <c r="D9949" s="14">
        <v>2014</v>
      </c>
      <c r="E9949" s="15" t="s">
        <v>157</v>
      </c>
    </row>
    <row r="9950" spans="1:7" s="8" customFormat="1" ht="20.149999999999999" customHeight="1">
      <c r="A9950" s="13" t="s">
        <v>10304</v>
      </c>
      <c r="B9950" s="14">
        <v>9782759812981</v>
      </c>
      <c r="C9950" s="14">
        <v>9782759817535</v>
      </c>
      <c r="D9950" s="14">
        <v>2015</v>
      </c>
      <c r="E9950" s="15" t="s">
        <v>63</v>
      </c>
      <c r="F9950" s="15" t="s">
        <v>63</v>
      </c>
      <c r="G9950" s="15" t="s">
        <v>63</v>
      </c>
    </row>
    <row r="9951" spans="1:7" s="8" customFormat="1" ht="20.149999999999999" customHeight="1">
      <c r="A9951" s="13" t="s">
        <v>10305</v>
      </c>
      <c r="B9951" s="14">
        <v>9782759810147</v>
      </c>
      <c r="C9951" s="14">
        <v>9782759817139</v>
      </c>
      <c r="D9951" s="14">
        <v>2014</v>
      </c>
      <c r="E9951" s="15" t="s">
        <v>273</v>
      </c>
      <c r="F9951" s="15" t="s">
        <v>584</v>
      </c>
      <c r="G9951" s="15" t="s">
        <v>585</v>
      </c>
    </row>
    <row r="9952" spans="1:7" s="8" customFormat="1" ht="20.149999999999999" customHeight="1">
      <c r="A9952" s="13" t="s">
        <v>10306</v>
      </c>
      <c r="B9952" s="14">
        <v>9782759808816</v>
      </c>
      <c r="C9952" s="14">
        <v>9782759817597</v>
      </c>
      <c r="D9952" s="14">
        <v>2015</v>
      </c>
      <c r="E9952" s="15" t="s">
        <v>9430</v>
      </c>
      <c r="F9952" s="15" t="s">
        <v>9431</v>
      </c>
      <c r="G9952" s="15" t="s">
        <v>9781</v>
      </c>
    </row>
    <row r="9953" spans="1:7" s="8" customFormat="1" ht="20.149999999999999" customHeight="1">
      <c r="A9953" s="13" t="s">
        <v>10307</v>
      </c>
      <c r="B9953" s="14">
        <v>9782759812295</v>
      </c>
      <c r="C9953" s="14">
        <v>9782759816972</v>
      </c>
      <c r="D9953" s="14">
        <v>2014</v>
      </c>
      <c r="E9953" s="15" t="s">
        <v>25</v>
      </c>
    </row>
    <row r="9954" spans="1:7" s="8" customFormat="1" ht="20.149999999999999" customHeight="1">
      <c r="A9954" s="13" t="s">
        <v>10308</v>
      </c>
      <c r="B9954" s="14">
        <v>9782759811960</v>
      </c>
      <c r="C9954" s="14">
        <v>9782759816965</v>
      </c>
      <c r="D9954" s="14">
        <v>2014</v>
      </c>
      <c r="E9954" s="15" t="s">
        <v>63</v>
      </c>
      <c r="F9954" s="15" t="s">
        <v>63</v>
      </c>
      <c r="G9954" s="15" t="s">
        <v>63</v>
      </c>
    </row>
    <row r="9955" spans="1:7" s="8" customFormat="1" ht="20.149999999999999" customHeight="1">
      <c r="A9955" s="13" t="s">
        <v>10309</v>
      </c>
      <c r="B9955" s="14">
        <v>9782759816552</v>
      </c>
      <c r="C9955" s="14">
        <v>9782759816996</v>
      </c>
      <c r="D9955" s="14">
        <v>2015</v>
      </c>
      <c r="E9955" s="15" t="s">
        <v>25</v>
      </c>
      <c r="F9955" s="15" t="s">
        <v>26</v>
      </c>
      <c r="G9955" s="15" t="s">
        <v>492</v>
      </c>
    </row>
    <row r="9956" spans="1:7" s="8" customFormat="1" ht="20.149999999999999" customHeight="1">
      <c r="A9956" s="13" t="s">
        <v>10310</v>
      </c>
      <c r="B9956" s="14">
        <v>9782759809684</v>
      </c>
      <c r="C9956" s="14">
        <v>9782759817412</v>
      </c>
      <c r="D9956" s="14">
        <v>2014</v>
      </c>
      <c r="E9956" s="15" t="s">
        <v>236</v>
      </c>
      <c r="F9956" s="15" t="s">
        <v>463</v>
      </c>
      <c r="G9956" s="15" t="s">
        <v>258</v>
      </c>
    </row>
    <row r="9957" spans="1:7" s="8" customFormat="1" ht="20.149999999999999" customHeight="1">
      <c r="A9957" s="13" t="s">
        <v>10311</v>
      </c>
      <c r="B9957" s="14">
        <v>9782759811588</v>
      </c>
      <c r="C9957" s="14">
        <v>9782759817436</v>
      </c>
      <c r="D9957" s="14">
        <v>2015</v>
      </c>
      <c r="E9957" s="15" t="s">
        <v>577</v>
      </c>
      <c r="F9957" s="15" t="s">
        <v>578</v>
      </c>
      <c r="G9957" s="15" t="s">
        <v>577</v>
      </c>
    </row>
    <row r="9958" spans="1:7" s="8" customFormat="1" ht="20.149999999999999" customHeight="1">
      <c r="A9958" s="13" t="s">
        <v>10312</v>
      </c>
      <c r="B9958" s="14">
        <v>9789993557432</v>
      </c>
      <c r="C9958" s="14"/>
      <c r="D9958" s="14">
        <v>2013</v>
      </c>
    </row>
    <row r="9959" spans="1:7" s="8" customFormat="1" ht="20.149999999999999" customHeight="1">
      <c r="A9959" s="13" t="s">
        <v>10313</v>
      </c>
      <c r="B9959" s="14">
        <v>9782212140385</v>
      </c>
      <c r="C9959" s="14">
        <v>9782212291889</v>
      </c>
      <c r="D9959" s="14">
        <v>2015</v>
      </c>
      <c r="E9959" s="15" t="s">
        <v>31</v>
      </c>
      <c r="F9959" s="15" t="s">
        <v>72</v>
      </c>
      <c r="G9959" s="15" t="s">
        <v>72</v>
      </c>
    </row>
    <row r="9960" spans="1:7" s="8" customFormat="1" ht="20.149999999999999" customHeight="1">
      <c r="A9960" s="13" t="s">
        <v>10314</v>
      </c>
      <c r="B9960" s="14">
        <v>9782212139389</v>
      </c>
      <c r="C9960" s="14">
        <v>9782212271416</v>
      </c>
      <c r="D9960" s="14">
        <v>2015</v>
      </c>
      <c r="E9960" s="15" t="s">
        <v>31</v>
      </c>
      <c r="F9960" s="15" t="s">
        <v>439</v>
      </c>
      <c r="G9960" s="15" t="s">
        <v>439</v>
      </c>
    </row>
    <row r="9961" spans="1:7" s="8" customFormat="1" ht="20.149999999999999" customHeight="1">
      <c r="A9961" s="13" t="s">
        <v>10315</v>
      </c>
      <c r="B9961" s="14">
        <v>9782212139655</v>
      </c>
      <c r="C9961" s="14">
        <v>9782212283433</v>
      </c>
      <c r="D9961" s="14">
        <v>2015</v>
      </c>
      <c r="E9961" s="15" t="s">
        <v>31</v>
      </c>
      <c r="F9961" s="15" t="s">
        <v>439</v>
      </c>
      <c r="G9961" s="15" t="s">
        <v>9037</v>
      </c>
    </row>
    <row r="9962" spans="1:7" s="8" customFormat="1" ht="20.149999999999999" customHeight="1">
      <c r="A9962" s="13" t="s">
        <v>10316</v>
      </c>
      <c r="B9962" s="14">
        <v>9782897191566</v>
      </c>
      <c r="C9962" s="14">
        <v>9782897191580</v>
      </c>
      <c r="D9962" s="14">
        <v>2014</v>
      </c>
      <c r="E9962" s="15" t="s">
        <v>249</v>
      </c>
      <c r="F9962" s="15" t="s">
        <v>451</v>
      </c>
      <c r="G9962" s="15" t="s">
        <v>452</v>
      </c>
    </row>
    <row r="9963" spans="1:7" s="8" customFormat="1" ht="20.149999999999999" customHeight="1">
      <c r="A9963" s="13" t="s">
        <v>10317</v>
      </c>
      <c r="B9963" s="14">
        <v>9782909550763</v>
      </c>
      <c r="C9963" s="14"/>
      <c r="D9963" s="14">
        <v>2012</v>
      </c>
      <c r="E9963" s="15" t="s">
        <v>18</v>
      </c>
      <c r="F9963" s="15" t="s">
        <v>18</v>
      </c>
      <c r="G9963" s="15" t="s">
        <v>505</v>
      </c>
    </row>
    <row r="9964" spans="1:7" s="8" customFormat="1" ht="20.149999999999999" customHeight="1">
      <c r="A9964" s="13" t="s">
        <v>10318</v>
      </c>
      <c r="B9964" s="14">
        <v>9782212136029</v>
      </c>
      <c r="C9964" s="14">
        <v>9782212306538</v>
      </c>
      <c r="D9964" s="14">
        <v>2015</v>
      </c>
      <c r="E9964" s="15" t="s">
        <v>31</v>
      </c>
      <c r="F9964" s="15" t="s">
        <v>32</v>
      </c>
      <c r="G9964" s="15" t="s">
        <v>3219</v>
      </c>
    </row>
    <row r="9965" spans="1:7" s="8" customFormat="1" ht="20.149999999999999" customHeight="1">
      <c r="A9965" s="13" t="s">
        <v>10319</v>
      </c>
      <c r="B9965" s="14">
        <v>9782356710710</v>
      </c>
      <c r="C9965" s="14">
        <v>9782356711076</v>
      </c>
      <c r="D9965" s="14">
        <v>2015</v>
      </c>
      <c r="E9965" s="15" t="s">
        <v>18</v>
      </c>
      <c r="F9965" s="15" t="s">
        <v>18</v>
      </c>
      <c r="G9965" s="15" t="s">
        <v>1599</v>
      </c>
    </row>
    <row r="9966" spans="1:7" s="8" customFormat="1" ht="20.149999999999999" customHeight="1">
      <c r="A9966" s="13" t="s">
        <v>10320</v>
      </c>
      <c r="B9966" s="14">
        <v>9782212141375</v>
      </c>
      <c r="C9966" s="14">
        <v>9782212253979</v>
      </c>
      <c r="D9966" s="14">
        <v>2015</v>
      </c>
      <c r="E9966" s="15" t="s">
        <v>31</v>
      </c>
      <c r="F9966" s="15" t="s">
        <v>75</v>
      </c>
      <c r="G9966" s="15" t="s">
        <v>816</v>
      </c>
    </row>
    <row r="9967" spans="1:7" s="8" customFormat="1" ht="20.149999999999999" customHeight="1">
      <c r="A9967" s="13" t="s">
        <v>10321</v>
      </c>
      <c r="B9967" s="14">
        <v>9780128014608</v>
      </c>
      <c r="C9967" s="14">
        <v>9780128016503</v>
      </c>
      <c r="D9967" s="14">
        <v>2014</v>
      </c>
    </row>
    <row r="9968" spans="1:7" s="8" customFormat="1" ht="20.149999999999999" customHeight="1">
      <c r="A9968" s="13" t="s">
        <v>10322</v>
      </c>
      <c r="B9968" s="14">
        <v>9781907568657</v>
      </c>
      <c r="C9968" s="14">
        <v>9781908818775</v>
      </c>
      <c r="D9968" s="14">
        <v>2014</v>
      </c>
    </row>
    <row r="9969" spans="1:4" s="8" customFormat="1" ht="20.149999999999999" customHeight="1">
      <c r="A9969" s="13" t="s">
        <v>10323</v>
      </c>
      <c r="B9969" s="14">
        <v>9781782421757</v>
      </c>
      <c r="C9969" s="14">
        <v>9781782421764</v>
      </c>
      <c r="D9969" s="14">
        <v>2014</v>
      </c>
    </row>
    <row r="9970" spans="1:4" s="8" customFormat="1" ht="20.149999999999999" customHeight="1">
      <c r="A9970" s="13" t="s">
        <v>10324</v>
      </c>
      <c r="B9970" s="14">
        <v>9781845697853</v>
      </c>
      <c r="C9970" s="14">
        <v>9780857099013</v>
      </c>
      <c r="D9970" s="14">
        <v>2014</v>
      </c>
    </row>
    <row r="9971" spans="1:4" s="8" customFormat="1" ht="20.149999999999999" customHeight="1">
      <c r="A9971" s="13" t="s">
        <v>10325</v>
      </c>
      <c r="B9971" s="14">
        <v>9781845691806</v>
      </c>
      <c r="C9971" s="14">
        <v>9780857099075</v>
      </c>
      <c r="D9971" s="14">
        <v>2014</v>
      </c>
    </row>
    <row r="9972" spans="1:4" s="8" customFormat="1" ht="20.149999999999999" customHeight="1">
      <c r="A9972" s="13" t="s">
        <v>10326</v>
      </c>
      <c r="B9972" s="14">
        <v>9781782421047</v>
      </c>
      <c r="C9972" s="14">
        <v>9781782421122</v>
      </c>
      <c r="D9972" s="14">
        <v>2014</v>
      </c>
    </row>
    <row r="9973" spans="1:4" s="8" customFormat="1" ht="20.149999999999999" customHeight="1">
      <c r="A9973" s="13" t="s">
        <v>10327</v>
      </c>
      <c r="B9973" s="14">
        <v>9781782420743</v>
      </c>
      <c r="C9973" s="14">
        <v>9781782420798</v>
      </c>
      <c r="D9973" s="14">
        <v>2014</v>
      </c>
    </row>
    <row r="9974" spans="1:4" s="8" customFormat="1" ht="20.149999999999999" customHeight="1">
      <c r="A9974" s="13" t="s">
        <v>10328</v>
      </c>
      <c r="B9974" s="14">
        <v>9781782420323</v>
      </c>
      <c r="C9974" s="14">
        <v>9781782420408</v>
      </c>
      <c r="D9974" s="14">
        <v>2014</v>
      </c>
    </row>
    <row r="9975" spans="1:4" s="8" customFormat="1" ht="20.149999999999999" customHeight="1">
      <c r="A9975" s="13" t="s">
        <v>10329</v>
      </c>
      <c r="B9975" s="14">
        <v>9781782420156</v>
      </c>
      <c r="C9975" s="14">
        <v>9781782420248</v>
      </c>
      <c r="D9975" s="14">
        <v>2014</v>
      </c>
    </row>
    <row r="9976" spans="1:4" s="8" customFormat="1" ht="20.149999999999999" customHeight="1">
      <c r="A9976" s="13" t="s">
        <v>10330</v>
      </c>
      <c r="B9976" s="14">
        <v>9781782420125</v>
      </c>
      <c r="C9976" s="14">
        <v>9781782420217</v>
      </c>
      <c r="D9976" s="14">
        <v>2014</v>
      </c>
    </row>
    <row r="9977" spans="1:4" s="8" customFormat="1" ht="20.149999999999999" customHeight="1">
      <c r="A9977" s="13" t="s">
        <v>10331</v>
      </c>
      <c r="B9977" s="14">
        <v>9780857098412</v>
      </c>
      <c r="C9977" s="14">
        <v>9780857098474</v>
      </c>
      <c r="D9977" s="14">
        <v>2014</v>
      </c>
    </row>
    <row r="9978" spans="1:4" s="8" customFormat="1" ht="20.149999999999999" customHeight="1">
      <c r="A9978" s="13" t="s">
        <v>10332</v>
      </c>
      <c r="B9978" s="14">
        <v>9780857098016</v>
      </c>
      <c r="C9978" s="14">
        <v>9780857098078</v>
      </c>
      <c r="D9978" s="14">
        <v>2014</v>
      </c>
    </row>
    <row r="9979" spans="1:4" s="8" customFormat="1" ht="20.149999999999999" customHeight="1">
      <c r="A9979" s="13" t="s">
        <v>10333</v>
      </c>
      <c r="B9979" s="14">
        <v>9780857097705</v>
      </c>
      <c r="C9979" s="14">
        <v>9780857097750</v>
      </c>
      <c r="D9979" s="14">
        <v>2014</v>
      </c>
    </row>
    <row r="9980" spans="1:4" s="8" customFormat="1" ht="20.149999999999999" customHeight="1">
      <c r="A9980" s="13" t="s">
        <v>10334</v>
      </c>
      <c r="B9980" s="14">
        <v>9780857097682</v>
      </c>
      <c r="C9980" s="14">
        <v>9780857097736</v>
      </c>
      <c r="D9980" s="14">
        <v>2014</v>
      </c>
    </row>
    <row r="9981" spans="1:4" s="8" customFormat="1" ht="20.149999999999999" customHeight="1">
      <c r="A9981" s="13" t="s">
        <v>10335</v>
      </c>
      <c r="B9981" s="14">
        <v>9780857096951</v>
      </c>
      <c r="C9981" s="14">
        <v>9780857097026</v>
      </c>
      <c r="D9981" s="14">
        <v>2014</v>
      </c>
    </row>
    <row r="9982" spans="1:4" s="8" customFormat="1" ht="20.149999999999999" customHeight="1">
      <c r="A9982" s="13" t="s">
        <v>10336</v>
      </c>
      <c r="B9982" s="14">
        <v>9780857096616</v>
      </c>
      <c r="C9982" s="14">
        <v>9780857096739</v>
      </c>
      <c r="D9982" s="14">
        <v>2014</v>
      </c>
    </row>
    <row r="9983" spans="1:4" s="8" customFormat="1" ht="20.149999999999999" customHeight="1">
      <c r="A9983" s="13" t="s">
        <v>10337</v>
      </c>
      <c r="B9983" s="14">
        <v>9780857096609</v>
      </c>
      <c r="C9983" s="14">
        <v>9780857096722</v>
      </c>
      <c r="D9983" s="14">
        <v>2014</v>
      </c>
    </row>
    <row r="9984" spans="1:4" s="8" customFormat="1" ht="20.149999999999999" customHeight="1">
      <c r="A9984" s="13" t="s">
        <v>10338</v>
      </c>
      <c r="B9984" s="14">
        <v>9780857096562</v>
      </c>
      <c r="C9984" s="14">
        <v>9780857096685</v>
      </c>
      <c r="D9984" s="14">
        <v>2014</v>
      </c>
    </row>
    <row r="9985" spans="1:4" s="8" customFormat="1" ht="20.149999999999999" customHeight="1">
      <c r="A9985" s="13" t="s">
        <v>10339</v>
      </c>
      <c r="B9985" s="14">
        <v>9780857096531</v>
      </c>
      <c r="C9985" s="14">
        <v>9780857096654</v>
      </c>
      <c r="D9985" s="14">
        <v>2014</v>
      </c>
    </row>
    <row r="9986" spans="1:4" s="8" customFormat="1" ht="20.149999999999999" customHeight="1">
      <c r="A9986" s="13" t="s">
        <v>10340</v>
      </c>
      <c r="B9986" s="14">
        <v>9780857095985</v>
      </c>
      <c r="C9986" s="14">
        <v>9780857097521</v>
      </c>
      <c r="D9986" s="14">
        <v>2014</v>
      </c>
    </row>
    <row r="9987" spans="1:4" s="8" customFormat="1" ht="20.149999999999999" customHeight="1">
      <c r="A9987" s="13" t="s">
        <v>10341</v>
      </c>
      <c r="B9987" s="14">
        <v>9780857095381</v>
      </c>
      <c r="C9987" s="14">
        <v>9780857098788</v>
      </c>
      <c r="D9987" s="14">
        <v>2014</v>
      </c>
    </row>
    <row r="9988" spans="1:4" s="8" customFormat="1" ht="20.149999999999999" customHeight="1">
      <c r="A9988" s="13" t="s">
        <v>10342</v>
      </c>
      <c r="B9988" s="14">
        <v>9780857095268</v>
      </c>
      <c r="C9988" s="14">
        <v>9780857099259</v>
      </c>
      <c r="D9988" s="14">
        <v>2014</v>
      </c>
    </row>
    <row r="9989" spans="1:4" s="8" customFormat="1" ht="20.149999999999999" customHeight="1">
      <c r="A9989" s="13" t="s">
        <v>10343</v>
      </c>
      <c r="B9989" s="14">
        <v>9780857095237</v>
      </c>
      <c r="C9989" s="14">
        <v>9780857099181</v>
      </c>
      <c r="D9989" s="14">
        <v>2014</v>
      </c>
    </row>
    <row r="9990" spans="1:4" s="8" customFormat="1" ht="20.149999999999999" customHeight="1">
      <c r="A9990" s="13" t="s">
        <v>10344</v>
      </c>
      <c r="B9990" s="14">
        <v>9780857095220</v>
      </c>
      <c r="C9990" s="14">
        <v>9780857097422</v>
      </c>
      <c r="D9990" s="14">
        <v>2014</v>
      </c>
    </row>
    <row r="9991" spans="1:4" s="8" customFormat="1" ht="20.149999999999999" customHeight="1">
      <c r="A9991" s="13" t="s">
        <v>10345</v>
      </c>
      <c r="B9991" s="14">
        <v>9780857094582</v>
      </c>
      <c r="C9991" s="14">
        <v>9780857094599</v>
      </c>
      <c r="D9991" s="14">
        <v>2014</v>
      </c>
    </row>
    <row r="9992" spans="1:4" s="8" customFormat="1" ht="20.149999999999999" customHeight="1">
      <c r="A9992" s="13" t="s">
        <v>10346</v>
      </c>
      <c r="B9992" s="14">
        <v>9780857094315</v>
      </c>
      <c r="C9992" s="14">
        <v>9780857097323</v>
      </c>
      <c r="D9992" s="14">
        <v>2014</v>
      </c>
    </row>
    <row r="9993" spans="1:4" s="8" customFormat="1" ht="20.149999999999999" customHeight="1">
      <c r="A9993" s="13" t="s">
        <v>10347</v>
      </c>
      <c r="B9993" s="14">
        <v>9780857093479</v>
      </c>
      <c r="C9993" s="14">
        <v>9780857093585</v>
      </c>
      <c r="D9993" s="14">
        <v>2014</v>
      </c>
    </row>
    <row r="9994" spans="1:4" s="8" customFormat="1" ht="20.149999999999999" customHeight="1">
      <c r="A9994" s="13" t="s">
        <v>10348</v>
      </c>
      <c r="B9994" s="14">
        <v>9780857092380</v>
      </c>
      <c r="C9994" s="14">
        <v>9780857097552</v>
      </c>
      <c r="D9994" s="14">
        <v>2014</v>
      </c>
    </row>
    <row r="9995" spans="1:4" s="8" customFormat="1" ht="20.149999999999999" customHeight="1">
      <c r="A9995" s="13" t="s">
        <v>10349</v>
      </c>
      <c r="B9995" s="14">
        <v>9780857091338</v>
      </c>
      <c r="C9995" s="14">
        <v>9780857097583</v>
      </c>
      <c r="D9995" s="14">
        <v>2014</v>
      </c>
    </row>
    <row r="9996" spans="1:4" s="8" customFormat="1" ht="20.149999999999999" customHeight="1">
      <c r="A9996" s="13" t="s">
        <v>10350</v>
      </c>
      <c r="B9996" s="14">
        <v>9780857096807</v>
      </c>
      <c r="C9996" s="14">
        <v>9780857096883</v>
      </c>
      <c r="D9996" s="14">
        <v>2014</v>
      </c>
    </row>
    <row r="9997" spans="1:4" s="8" customFormat="1" ht="20.149999999999999" customHeight="1">
      <c r="A9997" s="13" t="s">
        <v>10351</v>
      </c>
      <c r="B9997" s="14">
        <v>9781782423065</v>
      </c>
      <c r="C9997" s="14">
        <v>9781782423195</v>
      </c>
      <c r="D9997" s="14">
        <v>2014</v>
      </c>
    </row>
    <row r="9998" spans="1:4" s="8" customFormat="1" ht="20.149999999999999" customHeight="1">
      <c r="A9998" s="13" t="s">
        <v>10352</v>
      </c>
      <c r="B9998" s="14">
        <v>9781782423713</v>
      </c>
      <c r="C9998" s="14">
        <v>9781782423928</v>
      </c>
      <c r="D9998" s="14">
        <v>2014</v>
      </c>
    </row>
    <row r="9999" spans="1:4" s="8" customFormat="1" ht="20.149999999999999" customHeight="1">
      <c r="A9999" s="13" t="s">
        <v>10353</v>
      </c>
      <c r="B9999" s="14">
        <v>9781782421610</v>
      </c>
      <c r="C9999" s="14">
        <v>9781782421627</v>
      </c>
      <c r="D9999" s="14">
        <v>2014</v>
      </c>
    </row>
    <row r="10000" spans="1:4" s="8" customFormat="1" ht="20.149999999999999" customHeight="1">
      <c r="A10000" s="13" t="s">
        <v>10354</v>
      </c>
      <c r="B10000" s="14">
        <v>9780857095084</v>
      </c>
      <c r="C10000" s="14">
        <v>9780857099334</v>
      </c>
      <c r="D10000" s="14">
        <v>2014</v>
      </c>
    </row>
    <row r="10001" spans="1:7" s="8" customFormat="1" ht="20.149999999999999" customHeight="1">
      <c r="A10001" s="13" t="s">
        <v>10355</v>
      </c>
      <c r="B10001" s="14">
        <v>9780857090478</v>
      </c>
      <c r="C10001" s="14">
        <v>9780857099327</v>
      </c>
      <c r="D10001" s="14">
        <v>2014</v>
      </c>
    </row>
    <row r="10002" spans="1:7" s="8" customFormat="1" ht="20.149999999999999" customHeight="1">
      <c r="A10002" s="13" t="s">
        <v>10356</v>
      </c>
      <c r="B10002" s="14">
        <v>9780857095091</v>
      </c>
      <c r="C10002" s="14">
        <v>9780857099266</v>
      </c>
      <c r="D10002" s="14">
        <v>2014</v>
      </c>
    </row>
    <row r="10003" spans="1:7" s="8" customFormat="1" ht="20.149999999999999" customHeight="1">
      <c r="A10003" s="13" t="s">
        <v>10357</v>
      </c>
      <c r="B10003" s="14">
        <v>9780857092298</v>
      </c>
      <c r="C10003" s="14">
        <v>9780857099242</v>
      </c>
      <c r="D10003" s="14">
        <v>2014</v>
      </c>
    </row>
    <row r="10004" spans="1:7" s="8" customFormat="1" ht="20.149999999999999" customHeight="1">
      <c r="A10004" s="13" t="s">
        <v>10358</v>
      </c>
      <c r="B10004" s="14">
        <v>9780857094995</v>
      </c>
      <c r="C10004" s="14">
        <v>9780857099174</v>
      </c>
      <c r="D10004" s="14">
        <v>2014</v>
      </c>
    </row>
    <row r="10005" spans="1:7" s="8" customFormat="1" ht="20.149999999999999" customHeight="1">
      <c r="A10005" s="13" t="s">
        <v>10359</v>
      </c>
      <c r="B10005" s="14">
        <v>9780857092731</v>
      </c>
      <c r="C10005" s="14">
        <v>9780857098733</v>
      </c>
      <c r="D10005" s="14">
        <v>2014</v>
      </c>
    </row>
    <row r="10006" spans="1:7" s="8" customFormat="1" ht="20.149999999999999" customHeight="1">
      <c r="A10006" s="13" t="s">
        <v>10360</v>
      </c>
      <c r="B10006" s="14">
        <v>9780857097668</v>
      </c>
      <c r="C10006" s="14">
        <v>9780857097712</v>
      </c>
      <c r="D10006" s="14">
        <v>2014</v>
      </c>
    </row>
    <row r="10007" spans="1:7" s="8" customFormat="1" ht="20.149999999999999" customHeight="1">
      <c r="A10007" s="13" t="s">
        <v>10361</v>
      </c>
      <c r="B10007" s="14">
        <v>9780857096838</v>
      </c>
      <c r="C10007" s="14">
        <v>9780857096913</v>
      </c>
      <c r="D10007" s="14">
        <v>2014</v>
      </c>
    </row>
    <row r="10008" spans="1:7" s="8" customFormat="1" ht="20.149999999999999" customHeight="1">
      <c r="A10008" s="13" t="s">
        <v>10362</v>
      </c>
      <c r="B10008" s="14">
        <v>9780857096814</v>
      </c>
      <c r="C10008" s="14">
        <v>9780857096890</v>
      </c>
      <c r="D10008" s="14">
        <v>2014</v>
      </c>
    </row>
    <row r="10009" spans="1:7" s="8" customFormat="1" ht="20.149999999999999" customHeight="1">
      <c r="A10009" s="13" t="s">
        <v>10363</v>
      </c>
      <c r="B10009" s="14">
        <v>9780857096555</v>
      </c>
      <c r="C10009" s="14">
        <v>9780857096678</v>
      </c>
      <c r="D10009" s="14">
        <v>2014</v>
      </c>
    </row>
    <row r="10010" spans="1:7" s="8" customFormat="1" ht="20.149999999999999" customHeight="1">
      <c r="A10010" s="13" t="s">
        <v>10364</v>
      </c>
      <c r="B10010" s="14">
        <v>9780857094681</v>
      </c>
      <c r="C10010" s="14">
        <v>9780857094698</v>
      </c>
      <c r="D10010" s="14">
        <v>2013</v>
      </c>
    </row>
    <row r="10011" spans="1:7" s="8" customFormat="1" ht="20.149999999999999" customHeight="1">
      <c r="A10011" s="13" t="s">
        <v>10365</v>
      </c>
      <c r="B10011" s="14">
        <v>9780128007280</v>
      </c>
      <c r="C10011" s="14">
        <v>9780128008164</v>
      </c>
      <c r="D10011" s="14">
        <v>2014</v>
      </c>
    </row>
    <row r="10012" spans="1:7" s="8" customFormat="1" ht="20.149999999999999" customHeight="1">
      <c r="A10012" s="13" t="s">
        <v>10366</v>
      </c>
      <c r="B10012" s="14">
        <v>9780128000663</v>
      </c>
      <c r="C10012" s="14">
        <v>9780128005835</v>
      </c>
      <c r="D10012" s="14">
        <v>2014</v>
      </c>
    </row>
    <row r="10013" spans="1:7" s="8" customFormat="1" ht="20.149999999999999" customHeight="1">
      <c r="A10013" s="13" t="s">
        <v>10367</v>
      </c>
      <c r="B10013" s="14">
        <v>9781898563129</v>
      </c>
      <c r="C10013" s="14">
        <v>9780857099808</v>
      </c>
      <c r="D10013" s="14">
        <v>1997</v>
      </c>
    </row>
    <row r="10014" spans="1:7" s="8" customFormat="1" ht="20.149999999999999" customHeight="1">
      <c r="A10014" s="13" t="s">
        <v>10368</v>
      </c>
      <c r="B10014" s="14">
        <v>9780123869685</v>
      </c>
      <c r="C10014" s="14">
        <v>9780123870070</v>
      </c>
      <c r="D10014" s="14">
        <v>2014</v>
      </c>
    </row>
    <row r="10015" spans="1:7" s="8" customFormat="1" ht="20.149999999999999" customHeight="1">
      <c r="A10015" s="13" t="s">
        <v>10369</v>
      </c>
      <c r="B10015" s="14">
        <v>9780123877826</v>
      </c>
      <c r="C10015" s="14">
        <v>9780123877833</v>
      </c>
      <c r="D10015" s="14">
        <v>2014</v>
      </c>
    </row>
    <row r="10016" spans="1:7" s="8" customFormat="1" ht="20.149999999999999" customHeight="1">
      <c r="A10016" s="13" t="s">
        <v>10370</v>
      </c>
      <c r="B10016" s="14">
        <v>9782100521975</v>
      </c>
      <c r="C10016" s="14">
        <v>9782100552078</v>
      </c>
      <c r="D10016" s="14">
        <v>2008</v>
      </c>
      <c r="E10016" s="15" t="s">
        <v>31</v>
      </c>
      <c r="F10016" s="15" t="s">
        <v>439</v>
      </c>
      <c r="G10016" s="15" t="s">
        <v>10372</v>
      </c>
    </row>
    <row r="10017" spans="1:7" s="8" customFormat="1" ht="20.149999999999999" customHeight="1">
      <c r="A10017" s="13" t="s">
        <v>10373</v>
      </c>
      <c r="B10017" s="14">
        <v>9782100717941</v>
      </c>
      <c r="C10017" s="14">
        <v>9782100721948</v>
      </c>
      <c r="D10017" s="14">
        <v>2014</v>
      </c>
      <c r="E10017" s="15" t="s">
        <v>273</v>
      </c>
      <c r="F10017" s="15" t="s">
        <v>829</v>
      </c>
      <c r="G10017" s="15" t="s">
        <v>829</v>
      </c>
    </row>
    <row r="10018" spans="1:7" s="8" customFormat="1" ht="20.149999999999999" customHeight="1">
      <c r="A10018" s="13" t="s">
        <v>10374</v>
      </c>
      <c r="B10018" s="14">
        <v>9782100713318</v>
      </c>
      <c r="C10018" s="14">
        <v>9782100719570</v>
      </c>
      <c r="D10018" s="14">
        <v>2014</v>
      </c>
      <c r="E10018" s="15" t="s">
        <v>31</v>
      </c>
      <c r="F10018" s="15" t="s">
        <v>481</v>
      </c>
      <c r="G10018" s="15" t="s">
        <v>8413</v>
      </c>
    </row>
    <row r="10019" spans="1:7" s="8" customFormat="1" ht="20.149999999999999" customHeight="1">
      <c r="A10019" s="13" t="s">
        <v>10375</v>
      </c>
      <c r="B10019" s="14">
        <v>9782100717934</v>
      </c>
      <c r="C10019" s="14">
        <v>9782100718283</v>
      </c>
      <c r="D10019" s="14">
        <v>2014</v>
      </c>
      <c r="E10019" s="15" t="s">
        <v>31</v>
      </c>
      <c r="F10019" s="15" t="s">
        <v>481</v>
      </c>
      <c r="G10019" s="15" t="s">
        <v>10376</v>
      </c>
    </row>
    <row r="10020" spans="1:7" s="8" customFormat="1" ht="20.149999999999999" customHeight="1">
      <c r="A10020" s="13" t="s">
        <v>10377</v>
      </c>
      <c r="B10020" s="14">
        <v>9782100582372</v>
      </c>
      <c r="C10020" s="14">
        <v>9782100593538</v>
      </c>
      <c r="D10020" s="14">
        <v>2014</v>
      </c>
      <c r="E10020" s="15" t="s">
        <v>273</v>
      </c>
      <c r="F10020" s="15" t="s">
        <v>829</v>
      </c>
      <c r="G10020" s="15" t="s">
        <v>829</v>
      </c>
    </row>
    <row r="10021" spans="1:7" s="8" customFormat="1" ht="20.149999999999999" customHeight="1">
      <c r="A10021" s="13" t="s">
        <v>10378</v>
      </c>
      <c r="B10021" s="14">
        <v>9782212140514</v>
      </c>
      <c r="C10021" s="14">
        <v>9782212306286</v>
      </c>
      <c r="D10021" s="14">
        <v>2015</v>
      </c>
      <c r="E10021" s="15" t="s">
        <v>31</v>
      </c>
      <c r="F10021" s="15" t="s">
        <v>484</v>
      </c>
      <c r="G10021" s="15" t="s">
        <v>484</v>
      </c>
    </row>
    <row r="10022" spans="1:7" s="8" customFormat="1" ht="20.149999999999999" customHeight="1">
      <c r="A10022" s="13" t="s">
        <v>10379</v>
      </c>
      <c r="B10022" s="14">
        <v>9782212141160</v>
      </c>
      <c r="C10022" s="14">
        <v>9782212305289</v>
      </c>
      <c r="D10022" s="14">
        <v>2014</v>
      </c>
      <c r="E10022" s="15" t="s">
        <v>31</v>
      </c>
      <c r="F10022" s="15" t="s">
        <v>394</v>
      </c>
      <c r="G10022" s="15" t="s">
        <v>8234</v>
      </c>
    </row>
    <row r="10023" spans="1:7" s="8" customFormat="1" ht="20.149999999999999" customHeight="1">
      <c r="A10023" s="13" t="s">
        <v>10380</v>
      </c>
      <c r="B10023" s="14">
        <v>9782212139242</v>
      </c>
      <c r="C10023" s="14">
        <v>9782212306866</v>
      </c>
      <c r="D10023" s="14">
        <v>2014</v>
      </c>
      <c r="E10023" s="15" t="s">
        <v>31</v>
      </c>
      <c r="F10023" s="15" t="s">
        <v>484</v>
      </c>
      <c r="G10023" s="15" t="s">
        <v>484</v>
      </c>
    </row>
    <row r="10024" spans="1:7" s="8" customFormat="1" ht="20.149999999999999" customHeight="1">
      <c r="A10024" s="13" t="s">
        <v>10381</v>
      </c>
      <c r="B10024" s="14">
        <v>9782212141238</v>
      </c>
      <c r="C10024" s="14">
        <v>9782212271959</v>
      </c>
      <c r="D10024" s="14">
        <v>2014</v>
      </c>
      <c r="E10024" s="15" t="s">
        <v>31</v>
      </c>
      <c r="F10024" s="15" t="s">
        <v>394</v>
      </c>
      <c r="G10024" s="15" t="s">
        <v>8234</v>
      </c>
    </row>
    <row r="10025" spans="1:7" s="8" customFormat="1" ht="20.149999999999999" customHeight="1">
      <c r="A10025" s="13" t="s">
        <v>10382</v>
      </c>
      <c r="B10025" s="14">
        <v>9782840017158</v>
      </c>
      <c r="C10025" s="14">
        <v>9782818804179</v>
      </c>
      <c r="D10025" s="14">
        <v>2013</v>
      </c>
      <c r="E10025" s="15" t="s">
        <v>6610</v>
      </c>
      <c r="F10025" s="15" t="s">
        <v>10383</v>
      </c>
      <c r="G10025" s="15" t="s">
        <v>10384</v>
      </c>
    </row>
    <row r="10026" spans="1:7" s="8" customFormat="1" ht="20.149999999999999" customHeight="1">
      <c r="A10026" s="13" t="s">
        <v>10385</v>
      </c>
      <c r="B10026" s="14">
        <v>9782840015710</v>
      </c>
      <c r="C10026" s="14">
        <v>9782818800584</v>
      </c>
      <c r="D10026" s="14">
        <v>2008</v>
      </c>
      <c r="E10026" s="15" t="s">
        <v>6610</v>
      </c>
      <c r="F10026" s="15" t="s">
        <v>10383</v>
      </c>
      <c r="G10026" s="15" t="s">
        <v>10386</v>
      </c>
    </row>
    <row r="10027" spans="1:7" s="8" customFormat="1" ht="20.149999999999999" customHeight="1">
      <c r="A10027" s="13" t="s">
        <v>10387</v>
      </c>
      <c r="B10027" s="14">
        <v>9782759222605</v>
      </c>
      <c r="C10027" s="14">
        <v>9782759222612</v>
      </c>
      <c r="D10027" s="14">
        <v>2014</v>
      </c>
      <c r="E10027" s="15" t="s">
        <v>157</v>
      </c>
      <c r="F10027" s="15" t="s">
        <v>277</v>
      </c>
      <c r="G10027" s="15" t="s">
        <v>9781</v>
      </c>
    </row>
    <row r="10028" spans="1:7" s="8" customFormat="1" ht="20.149999999999999" customHeight="1">
      <c r="A10028" s="13" t="s">
        <v>10388</v>
      </c>
      <c r="B10028" s="14">
        <v>9782759222483</v>
      </c>
      <c r="C10028" s="14">
        <v>9782759222490</v>
      </c>
      <c r="D10028" s="14">
        <v>2014</v>
      </c>
      <c r="E10028" s="15" t="s">
        <v>157</v>
      </c>
    </row>
    <row r="10029" spans="1:7" s="8" customFormat="1" ht="20.149999999999999" customHeight="1">
      <c r="A10029" s="13" t="s">
        <v>10389</v>
      </c>
      <c r="B10029" s="14">
        <v>9782759221936</v>
      </c>
      <c r="C10029" s="14">
        <v>9782759221943</v>
      </c>
      <c r="D10029" s="14">
        <v>2014</v>
      </c>
      <c r="E10029" s="15" t="s">
        <v>157</v>
      </c>
      <c r="F10029" s="15" t="s">
        <v>240</v>
      </c>
      <c r="G10029" s="15" t="s">
        <v>241</v>
      </c>
    </row>
    <row r="10030" spans="1:7" s="8" customFormat="1" ht="20.149999999999999" customHeight="1">
      <c r="A10030" s="13" t="s">
        <v>10390</v>
      </c>
      <c r="B10030" s="14">
        <v>9782759222421</v>
      </c>
      <c r="C10030" s="14">
        <v>9782759222438</v>
      </c>
      <c r="D10030" s="14">
        <v>2014</v>
      </c>
      <c r="E10030" s="15" t="s">
        <v>157</v>
      </c>
      <c r="F10030" s="15" t="s">
        <v>240</v>
      </c>
      <c r="G10030" s="15" t="s">
        <v>353</v>
      </c>
    </row>
    <row r="10031" spans="1:7" s="8" customFormat="1" ht="20.149999999999999" customHeight="1">
      <c r="A10031" s="13" t="s">
        <v>10391</v>
      </c>
      <c r="B10031" s="14">
        <v>9782759222780</v>
      </c>
      <c r="C10031" s="14">
        <v>9782759222797</v>
      </c>
      <c r="D10031" s="14">
        <v>2014</v>
      </c>
      <c r="E10031" s="15" t="s">
        <v>157</v>
      </c>
      <c r="F10031" s="15" t="s">
        <v>240</v>
      </c>
      <c r="G10031" s="15" t="s">
        <v>241</v>
      </c>
    </row>
    <row r="10032" spans="1:7" s="8" customFormat="1" ht="20.149999999999999" customHeight="1">
      <c r="A10032" s="13" t="s">
        <v>10392</v>
      </c>
      <c r="B10032" s="14">
        <v>9782759222575</v>
      </c>
      <c r="C10032" s="14">
        <v>9782759222582</v>
      </c>
      <c r="D10032" s="14">
        <v>2014</v>
      </c>
      <c r="E10032" s="15" t="s">
        <v>236</v>
      </c>
      <c r="F10032" s="15" t="s">
        <v>463</v>
      </c>
      <c r="G10032" s="15" t="s">
        <v>822</v>
      </c>
    </row>
    <row r="10033" spans="1:7" s="8" customFormat="1" ht="20.149999999999999" customHeight="1">
      <c r="A10033" s="13" t="s">
        <v>10393</v>
      </c>
      <c r="B10033" s="14">
        <v>9782759222513</v>
      </c>
      <c r="C10033" s="14">
        <v>9782759222520</v>
      </c>
      <c r="D10033" s="14">
        <v>2014</v>
      </c>
      <c r="E10033" s="15" t="s">
        <v>157</v>
      </c>
      <c r="F10033" s="15" t="s">
        <v>240</v>
      </c>
      <c r="G10033" s="15" t="s">
        <v>2868</v>
      </c>
    </row>
    <row r="10034" spans="1:7" s="8" customFormat="1" ht="20.149999999999999" customHeight="1">
      <c r="A10034" s="13" t="s">
        <v>10394</v>
      </c>
      <c r="B10034" s="14">
        <v>9782759222452</v>
      </c>
      <c r="C10034" s="14">
        <v>9782759222469</v>
      </c>
      <c r="D10034" s="14">
        <v>2014</v>
      </c>
      <c r="E10034" s="15" t="s">
        <v>157</v>
      </c>
      <c r="F10034" s="15" t="s">
        <v>240</v>
      </c>
      <c r="G10034" s="15" t="s">
        <v>1322</v>
      </c>
    </row>
    <row r="10035" spans="1:7" s="8" customFormat="1" ht="20.149999999999999" customHeight="1">
      <c r="A10035" s="13" t="s">
        <v>10395</v>
      </c>
      <c r="B10035" s="14">
        <v>9782759222360</v>
      </c>
      <c r="C10035" s="14">
        <v>9782759222377</v>
      </c>
      <c r="D10035" s="14">
        <v>2014</v>
      </c>
    </row>
    <row r="10036" spans="1:7" s="8" customFormat="1" ht="20.149999999999999" customHeight="1">
      <c r="A10036" s="13" t="s">
        <v>10396</v>
      </c>
      <c r="B10036" s="14">
        <v>9782759222339</v>
      </c>
      <c r="C10036" s="14">
        <v>9782759222346</v>
      </c>
      <c r="D10036" s="14">
        <v>2014</v>
      </c>
      <c r="E10036" s="15" t="s">
        <v>577</v>
      </c>
      <c r="F10036" s="15" t="s">
        <v>578</v>
      </c>
      <c r="G10036" s="15" t="s">
        <v>577</v>
      </c>
    </row>
    <row r="10037" spans="1:7" s="8" customFormat="1" ht="20.149999999999999" customHeight="1">
      <c r="A10037" s="13" t="s">
        <v>10397</v>
      </c>
      <c r="B10037" s="14">
        <v>9782759222308</v>
      </c>
      <c r="C10037" s="14">
        <v>9782759222315</v>
      </c>
      <c r="D10037" s="14">
        <v>2014</v>
      </c>
      <c r="E10037" s="15" t="s">
        <v>236</v>
      </c>
      <c r="F10037" s="15" t="s">
        <v>463</v>
      </c>
      <c r="G10037" s="15" t="s">
        <v>822</v>
      </c>
    </row>
    <row r="10038" spans="1:7" s="8" customFormat="1" ht="20.149999999999999" customHeight="1">
      <c r="A10038" s="13" t="s">
        <v>10398</v>
      </c>
      <c r="B10038" s="14">
        <v>9782759222278</v>
      </c>
      <c r="C10038" s="14">
        <v>9782759222285</v>
      </c>
      <c r="D10038" s="14">
        <v>2014</v>
      </c>
      <c r="E10038" s="15" t="s">
        <v>249</v>
      </c>
      <c r="F10038" s="15" t="s">
        <v>250</v>
      </c>
      <c r="G10038" s="15" t="s">
        <v>251</v>
      </c>
    </row>
    <row r="10039" spans="1:7" s="8" customFormat="1" ht="20.149999999999999" customHeight="1">
      <c r="A10039" s="13" t="s">
        <v>10399</v>
      </c>
      <c r="B10039" s="14">
        <v>9782759222209</v>
      </c>
      <c r="C10039" s="14">
        <v>9782759222216</v>
      </c>
      <c r="D10039" s="14">
        <v>2014</v>
      </c>
      <c r="E10039" s="15" t="s">
        <v>249</v>
      </c>
    </row>
    <row r="10040" spans="1:7" s="8" customFormat="1" ht="20.149999999999999" customHeight="1">
      <c r="A10040" s="13" t="s">
        <v>10400</v>
      </c>
      <c r="B10040" s="14">
        <v>9782759222148</v>
      </c>
      <c r="C10040" s="14">
        <v>9782759222155</v>
      </c>
      <c r="D10040" s="14">
        <v>2014</v>
      </c>
      <c r="E10040" s="15" t="s">
        <v>236</v>
      </c>
      <c r="F10040" s="15" t="s">
        <v>257</v>
      </c>
      <c r="G10040" s="15" t="s">
        <v>258</v>
      </c>
    </row>
    <row r="10041" spans="1:7" s="8" customFormat="1" ht="20.149999999999999" customHeight="1">
      <c r="A10041" s="13" t="s">
        <v>10401</v>
      </c>
      <c r="B10041" s="14">
        <v>9782759222087</v>
      </c>
      <c r="C10041" s="14">
        <v>9782759222094</v>
      </c>
      <c r="D10041" s="14">
        <v>2014</v>
      </c>
      <c r="E10041" s="15" t="s">
        <v>567</v>
      </c>
      <c r="F10041" s="15" t="s">
        <v>2849</v>
      </c>
      <c r="G10041" s="15" t="s">
        <v>2849</v>
      </c>
    </row>
    <row r="10042" spans="1:7" s="8" customFormat="1" ht="20.149999999999999" customHeight="1">
      <c r="A10042" s="13" t="s">
        <v>10402</v>
      </c>
      <c r="B10042" s="14">
        <v>9782759222025</v>
      </c>
      <c r="C10042" s="14">
        <v>9782759222032</v>
      </c>
      <c r="D10042" s="14">
        <v>2014</v>
      </c>
      <c r="E10042" s="15" t="s">
        <v>236</v>
      </c>
      <c r="F10042" s="15" t="s">
        <v>463</v>
      </c>
      <c r="G10042" s="15" t="s">
        <v>899</v>
      </c>
    </row>
    <row r="10043" spans="1:7" s="8" customFormat="1" ht="20.149999999999999" customHeight="1">
      <c r="A10043" s="13" t="s">
        <v>10403</v>
      </c>
      <c r="B10043" s="14">
        <v>9782759221905</v>
      </c>
      <c r="C10043" s="14">
        <v>9782759221912</v>
      </c>
      <c r="D10043" s="14">
        <v>2014</v>
      </c>
      <c r="E10043" s="15" t="s">
        <v>249</v>
      </c>
    </row>
    <row r="10044" spans="1:7" s="8" customFormat="1" ht="20.149999999999999" customHeight="1">
      <c r="A10044" s="13" t="s">
        <v>10404</v>
      </c>
      <c r="B10044" s="14">
        <v>9782759221844</v>
      </c>
      <c r="C10044" s="14">
        <v>9782759221851</v>
      </c>
      <c r="D10044" s="14">
        <v>2014</v>
      </c>
      <c r="E10044" s="15" t="s">
        <v>157</v>
      </c>
      <c r="F10044" s="15" t="s">
        <v>240</v>
      </c>
      <c r="G10044" s="15" t="s">
        <v>1694</v>
      </c>
    </row>
    <row r="10045" spans="1:7" s="8" customFormat="1" ht="20.149999999999999" customHeight="1">
      <c r="A10045" s="13" t="s">
        <v>10405</v>
      </c>
      <c r="B10045" s="14">
        <v>9782759221684</v>
      </c>
      <c r="C10045" s="14">
        <v>9782759221691</v>
      </c>
      <c r="D10045" s="14">
        <v>2014</v>
      </c>
      <c r="E10045" s="15" t="s">
        <v>157</v>
      </c>
      <c r="F10045" s="15" t="s">
        <v>240</v>
      </c>
      <c r="G10045" s="15" t="s">
        <v>353</v>
      </c>
    </row>
    <row r="10046" spans="1:7" s="8" customFormat="1" ht="20.149999999999999" customHeight="1">
      <c r="A10046" s="13" t="s">
        <v>10406</v>
      </c>
      <c r="B10046" s="14">
        <v>9782759221653</v>
      </c>
      <c r="C10046" s="14">
        <v>9782759221660</v>
      </c>
      <c r="D10046" s="14">
        <v>2014</v>
      </c>
      <c r="E10046" s="15" t="s">
        <v>249</v>
      </c>
    </row>
    <row r="10047" spans="1:7" s="8" customFormat="1" ht="20.149999999999999" customHeight="1">
      <c r="A10047" s="13" t="s">
        <v>10407</v>
      </c>
      <c r="B10047" s="14">
        <v>9782759221448</v>
      </c>
      <c r="C10047" s="14">
        <v>9782759221455</v>
      </c>
      <c r="D10047" s="14">
        <v>2014</v>
      </c>
      <c r="E10047" s="15" t="s">
        <v>157</v>
      </c>
    </row>
    <row r="10048" spans="1:7" s="8" customFormat="1" ht="20.149999999999999" customHeight="1">
      <c r="A10048" s="13" t="s">
        <v>10408</v>
      </c>
      <c r="B10048" s="14">
        <v>9782759221257</v>
      </c>
      <c r="C10048" s="14">
        <v>9782759221264</v>
      </c>
      <c r="D10048" s="14">
        <v>2014</v>
      </c>
      <c r="E10048" s="15" t="s">
        <v>157</v>
      </c>
      <c r="F10048" s="15" t="s">
        <v>240</v>
      </c>
      <c r="G10048" s="15" t="s">
        <v>881</v>
      </c>
    </row>
    <row r="10049" spans="1:4" s="8" customFormat="1" ht="20.149999999999999" customHeight="1">
      <c r="A10049" s="13" t="s">
        <v>10409</v>
      </c>
      <c r="B10049" s="14">
        <v>9789987080922</v>
      </c>
      <c r="C10049" s="14">
        <v>9789987081349</v>
      </c>
      <c r="D10049" s="14">
        <v>2010</v>
      </c>
    </row>
    <row r="10050" spans="1:4" s="8" customFormat="1" ht="20.149999999999999" customHeight="1">
      <c r="A10050" s="13" t="s">
        <v>10410</v>
      </c>
      <c r="B10050" s="14">
        <v>9789956717309</v>
      </c>
      <c r="C10050" s="14">
        <v>9789956717934</v>
      </c>
      <c r="D10050" s="14">
        <v>2010</v>
      </c>
    </row>
    <row r="10051" spans="1:4" s="8" customFormat="1" ht="20.149999999999999" customHeight="1">
      <c r="A10051" s="13" t="s">
        <v>10411</v>
      </c>
      <c r="B10051" s="14">
        <v>9789956717545</v>
      </c>
      <c r="C10051" s="14">
        <v>9789956717460</v>
      </c>
      <c r="D10051" s="14">
        <v>2011</v>
      </c>
    </row>
    <row r="10052" spans="1:4" s="8" customFormat="1" ht="20.149999999999999" customHeight="1">
      <c r="A10052" s="13" t="s">
        <v>10412</v>
      </c>
      <c r="B10052" s="14">
        <v>9789956578153</v>
      </c>
      <c r="C10052" s="14">
        <v>9789956579853</v>
      </c>
      <c r="D10052" s="14">
        <v>2010</v>
      </c>
    </row>
    <row r="10053" spans="1:4" s="8" customFormat="1" ht="20.149999999999999" customHeight="1">
      <c r="A10053" s="13" t="s">
        <v>10413</v>
      </c>
      <c r="B10053" s="14">
        <v>9789956615483</v>
      </c>
      <c r="C10053" s="14">
        <v>9789956715763</v>
      </c>
      <c r="D10053" s="14">
        <v>2009</v>
      </c>
    </row>
    <row r="10054" spans="1:4" s="8" customFormat="1" ht="20.149999999999999" customHeight="1">
      <c r="A10054" s="13" t="s">
        <v>10414</v>
      </c>
      <c r="B10054" s="14">
        <v>9789956717781</v>
      </c>
      <c r="C10054" s="14">
        <v>9789956726615</v>
      </c>
      <c r="D10054" s="14">
        <v>2011</v>
      </c>
    </row>
    <row r="10055" spans="1:4" s="8" customFormat="1" ht="20.149999999999999" customHeight="1">
      <c r="A10055" s="13" t="s">
        <v>10415</v>
      </c>
      <c r="B10055" s="14">
        <v>9780798302937</v>
      </c>
      <c r="C10055" s="14">
        <v>9780798303088</v>
      </c>
      <c r="D10055" s="14">
        <v>2012</v>
      </c>
    </row>
    <row r="10056" spans="1:4" s="8" customFormat="1" ht="20.149999999999999" customHeight="1">
      <c r="A10056" s="13" t="s">
        <v>10416</v>
      </c>
      <c r="B10056" s="14">
        <v>9780798302944</v>
      </c>
      <c r="C10056" s="14">
        <v>9780798303101</v>
      </c>
      <c r="D10056" s="14">
        <v>2012</v>
      </c>
    </row>
    <row r="10057" spans="1:4" s="8" customFormat="1" ht="20.149999999999999" customHeight="1">
      <c r="A10057" s="13" t="s">
        <v>10417</v>
      </c>
      <c r="B10057" s="14">
        <v>9781775841654</v>
      </c>
      <c r="C10057" s="14">
        <v>9781775842583</v>
      </c>
      <c r="D10057" s="14">
        <v>2014</v>
      </c>
    </row>
    <row r="10058" spans="1:4" s="8" customFormat="1" ht="20.149999999999999" customHeight="1">
      <c r="A10058" s="13" t="s">
        <v>10418</v>
      </c>
      <c r="B10058" s="14">
        <v>9780128008522</v>
      </c>
      <c r="C10058" s="14">
        <v>9780128010358</v>
      </c>
      <c r="D10058" s="14">
        <v>2014</v>
      </c>
    </row>
    <row r="10059" spans="1:4" s="8" customFormat="1" ht="20.149999999999999" customHeight="1">
      <c r="A10059" s="13" t="s">
        <v>10419</v>
      </c>
      <c r="B10059" s="14">
        <v>9781904275251</v>
      </c>
      <c r="C10059" s="14">
        <v>9780857099426</v>
      </c>
      <c r="D10059" s="14">
        <v>2007</v>
      </c>
    </row>
    <row r="10060" spans="1:4" s="8" customFormat="1" ht="20.149999999999999" customHeight="1">
      <c r="A10060" s="13" t="s">
        <v>10420</v>
      </c>
      <c r="B10060" s="14">
        <v>9781904275343</v>
      </c>
      <c r="C10060" s="14">
        <v>9780857099402</v>
      </c>
      <c r="D10060" s="14">
        <v>2007</v>
      </c>
    </row>
    <row r="10061" spans="1:4" s="8" customFormat="1" ht="20.149999999999999" customHeight="1">
      <c r="A10061" s="13" t="s">
        <v>10421</v>
      </c>
      <c r="B10061" s="14">
        <v>9781904275206</v>
      </c>
      <c r="C10061" s="14">
        <v>9780857099419</v>
      </c>
      <c r="D10061" s="14">
        <v>2007</v>
      </c>
    </row>
    <row r="10062" spans="1:4" s="8" customFormat="1" ht="20.149999999999999" customHeight="1">
      <c r="A10062" s="13" t="s">
        <v>10422</v>
      </c>
      <c r="B10062" s="14">
        <v>9781855737914</v>
      </c>
      <c r="C10062" s="14">
        <v>9781845698447</v>
      </c>
      <c r="D10062" s="14">
        <v>1998</v>
      </c>
    </row>
    <row r="10063" spans="1:4" s="8" customFormat="1" ht="20.149999999999999" customHeight="1">
      <c r="A10063" s="13" t="s">
        <v>10423</v>
      </c>
      <c r="B10063" s="14">
        <v>9781904275329</v>
      </c>
      <c r="C10063" s="14">
        <v>9780857099365</v>
      </c>
      <c r="D10063" s="14">
        <v>2008</v>
      </c>
    </row>
    <row r="10064" spans="1:4" s="8" customFormat="1" ht="20.149999999999999" customHeight="1">
      <c r="A10064" s="13" t="s">
        <v>10424</v>
      </c>
      <c r="B10064" s="14">
        <v>9780128010013</v>
      </c>
      <c r="C10064" s="14">
        <v>9780128010501</v>
      </c>
      <c r="D10064" s="14">
        <v>2014</v>
      </c>
    </row>
    <row r="10065" spans="1:4" s="8" customFormat="1" ht="20.149999999999999" customHeight="1">
      <c r="A10065" s="13" t="s">
        <v>10425</v>
      </c>
      <c r="B10065" s="14">
        <v>9780128008669</v>
      </c>
      <c r="C10065" s="14">
        <v>9780128010938</v>
      </c>
      <c r="D10065" s="14">
        <v>2014</v>
      </c>
    </row>
    <row r="10066" spans="1:4" s="8" customFormat="1" ht="20.149999999999999" customHeight="1">
      <c r="A10066" s="13" t="s">
        <v>10426</v>
      </c>
      <c r="B10066" s="14">
        <v>9780128007808</v>
      </c>
      <c r="C10066" s="14">
        <v>9780128010822</v>
      </c>
      <c r="D10066" s="14">
        <v>2014</v>
      </c>
    </row>
    <row r="10067" spans="1:4" s="8" customFormat="1" ht="20.149999999999999" customHeight="1">
      <c r="A10067" s="13" t="s">
        <v>10427</v>
      </c>
      <c r="B10067" s="14">
        <v>9780128000755</v>
      </c>
      <c r="C10067" s="14">
        <v>9780128005811</v>
      </c>
      <c r="D10067" s="14">
        <v>2014</v>
      </c>
    </row>
    <row r="10068" spans="1:4" s="8" customFormat="1" ht="20.149999999999999" customHeight="1">
      <c r="A10068" s="13" t="s">
        <v>10428</v>
      </c>
      <c r="B10068" s="14">
        <v>9781898563273</v>
      </c>
      <c r="C10068" s="14">
        <v>9780857099822</v>
      </c>
      <c r="D10068" s="14">
        <v>1996</v>
      </c>
    </row>
    <row r="10069" spans="1:4" s="8" customFormat="1" ht="20.149999999999999" customHeight="1">
      <c r="A10069" s="13" t="s">
        <v>10429</v>
      </c>
      <c r="B10069" s="14">
        <v>9781898563402</v>
      </c>
      <c r="C10069" s="14">
        <v>9781782420446</v>
      </c>
      <c r="D10069" s="14">
        <v>1997</v>
      </c>
    </row>
    <row r="10070" spans="1:4" s="8" customFormat="1" ht="20.149999999999999" customHeight="1">
      <c r="A10070" s="13" t="s">
        <v>10430</v>
      </c>
      <c r="B10070" s="14">
        <v>9781898563044</v>
      </c>
      <c r="C10070" s="14">
        <v>9780857099600</v>
      </c>
      <c r="D10070" s="14">
        <v>2002</v>
      </c>
    </row>
    <row r="10071" spans="1:4" s="8" customFormat="1" ht="20.149999999999999" customHeight="1">
      <c r="A10071" s="13" t="s">
        <v>10431</v>
      </c>
      <c r="B10071" s="14">
        <v>9781904275046</v>
      </c>
      <c r="C10071" s="14">
        <v>9780857099525</v>
      </c>
      <c r="D10071" s="14">
        <v>2003</v>
      </c>
    </row>
    <row r="10072" spans="1:4" s="8" customFormat="1" ht="20.149999999999999" customHeight="1">
      <c r="A10072" s="13" t="s">
        <v>10432</v>
      </c>
      <c r="B10072" s="14">
        <v>9781898563990</v>
      </c>
      <c r="C10072" s="14">
        <v>9780857099501</v>
      </c>
      <c r="D10072" s="14">
        <v>2004</v>
      </c>
    </row>
    <row r="10073" spans="1:4" s="8" customFormat="1" ht="20.149999999999999" customHeight="1">
      <c r="A10073" s="13" t="s">
        <v>10433</v>
      </c>
      <c r="B10073" s="14">
        <v>9781907568404</v>
      </c>
      <c r="C10073" s="14">
        <v>9781908818645</v>
      </c>
      <c r="D10073" s="14">
        <v>2013</v>
      </c>
    </row>
    <row r="10074" spans="1:4" s="8" customFormat="1" ht="20.149999999999999" customHeight="1">
      <c r="A10074" s="13" t="s">
        <v>10434</v>
      </c>
      <c r="B10074" s="14">
        <v>9781898563778</v>
      </c>
      <c r="C10074" s="14">
        <v>9780857099679</v>
      </c>
      <c r="D10074" s="14">
        <v>2001</v>
      </c>
    </row>
    <row r="10075" spans="1:4" s="8" customFormat="1" ht="20.149999999999999" customHeight="1">
      <c r="A10075" s="13" t="s">
        <v>10435</v>
      </c>
      <c r="B10075" s="14">
        <v>9781898563891</v>
      </c>
      <c r="C10075" s="14">
        <v>9780857099662</v>
      </c>
      <c r="D10075" s="14">
        <v>2001</v>
      </c>
    </row>
    <row r="10076" spans="1:4" s="8" customFormat="1" ht="20.149999999999999" customHeight="1">
      <c r="A10076" s="13" t="s">
        <v>10436</v>
      </c>
      <c r="B10076" s="14">
        <v>9781907568527</v>
      </c>
      <c r="C10076" s="14">
        <v>9781908818041</v>
      </c>
      <c r="D10076" s="14">
        <v>2011</v>
      </c>
    </row>
    <row r="10077" spans="1:4" s="8" customFormat="1" ht="20.149999999999999" customHeight="1">
      <c r="A10077" s="13" t="s">
        <v>10437</v>
      </c>
      <c r="B10077" s="14">
        <v>9781898563693</v>
      </c>
      <c r="C10077" s="14">
        <v>9780857099686</v>
      </c>
      <c r="D10077" s="14">
        <v>2001</v>
      </c>
    </row>
    <row r="10078" spans="1:4" s="8" customFormat="1" ht="20.149999999999999" customHeight="1">
      <c r="A10078" s="13" t="s">
        <v>10438</v>
      </c>
      <c r="B10078" s="14">
        <v>9781904275190</v>
      </c>
      <c r="C10078" s="14">
        <v>9780857099471</v>
      </c>
      <c r="D10078" s="14">
        <v>2005</v>
      </c>
    </row>
    <row r="10079" spans="1:4" s="8" customFormat="1" ht="20.149999999999999" customHeight="1">
      <c r="A10079" s="13" t="s">
        <v>10439</v>
      </c>
      <c r="B10079" s="14">
        <v>9781898563389</v>
      </c>
      <c r="C10079" s="14">
        <v>9781782420538</v>
      </c>
      <c r="D10079" s="14">
        <v>1997</v>
      </c>
    </row>
    <row r="10080" spans="1:4" s="8" customFormat="1" ht="20.149999999999999" customHeight="1">
      <c r="A10080" s="13" t="s">
        <v>10440</v>
      </c>
      <c r="B10080" s="14">
        <v>9781898563068</v>
      </c>
      <c r="C10080" s="14">
        <v>9780857099860</v>
      </c>
      <c r="D10080" s="14">
        <v>1995</v>
      </c>
    </row>
    <row r="10081" spans="1:4" s="8" customFormat="1" ht="20.149999999999999" customHeight="1">
      <c r="A10081" s="13" t="s">
        <v>10441</v>
      </c>
      <c r="B10081" s="14">
        <v>9780857092236</v>
      </c>
      <c r="C10081" s="14">
        <v>9780857092243</v>
      </c>
      <c r="D10081" s="14">
        <v>2010</v>
      </c>
    </row>
    <row r="10082" spans="1:4" s="8" customFormat="1" ht="20.149999999999999" customHeight="1">
      <c r="A10082" s="13" t="s">
        <v>10442</v>
      </c>
      <c r="B10082" s="14">
        <v>9781855739468</v>
      </c>
      <c r="C10082" s="14">
        <v>9780857095152</v>
      </c>
      <c r="D10082" s="14">
        <v>2012</v>
      </c>
    </row>
    <row r="10083" spans="1:4" s="8" customFormat="1" ht="20.149999999999999" customHeight="1">
      <c r="A10083" s="13" t="s">
        <v>10443</v>
      </c>
      <c r="B10083" s="14">
        <v>9781845695507</v>
      </c>
      <c r="C10083" s="14">
        <v>9780857096098</v>
      </c>
      <c r="D10083" s="14">
        <v>2012</v>
      </c>
    </row>
    <row r="10084" spans="1:4" s="8" customFormat="1" ht="20.149999999999999" customHeight="1">
      <c r="A10084" s="13" t="s">
        <v>10444</v>
      </c>
      <c r="B10084" s="14">
        <v>9781898563846</v>
      </c>
      <c r="C10084" s="14">
        <v>9780857099631</v>
      </c>
      <c r="D10084" s="14">
        <v>2002</v>
      </c>
    </row>
    <row r="10085" spans="1:4" s="8" customFormat="1" ht="20.149999999999999" customHeight="1">
      <c r="A10085" s="13" t="s">
        <v>10445</v>
      </c>
      <c r="B10085" s="14">
        <v>9780124186750</v>
      </c>
      <c r="C10085" s="14">
        <v>9780124186828</v>
      </c>
      <c r="D10085" s="14">
        <v>2013</v>
      </c>
    </row>
    <row r="10086" spans="1:4" s="8" customFormat="1" ht="20.149999999999999" customHeight="1">
      <c r="A10086" s="13" t="s">
        <v>10446</v>
      </c>
      <c r="B10086" s="14">
        <v>9780444627353</v>
      </c>
      <c r="C10086" s="14">
        <v>9780444627445</v>
      </c>
      <c r="D10086" s="14">
        <v>2014</v>
      </c>
    </row>
    <row r="10087" spans="1:4" s="8" customFormat="1" ht="20.149999999999999" customHeight="1">
      <c r="A10087" s="13" t="s">
        <v>10447</v>
      </c>
      <c r="B10087" s="14">
        <v>9780080994246</v>
      </c>
      <c r="C10087" s="14">
        <v>9780080994222</v>
      </c>
      <c r="D10087" s="14">
        <v>2013</v>
      </c>
    </row>
    <row r="10088" spans="1:4" s="8" customFormat="1" ht="20.149999999999999" customHeight="1">
      <c r="A10088" s="13" t="s">
        <v>10448</v>
      </c>
      <c r="B10088" s="14">
        <v>9780123849335</v>
      </c>
      <c r="C10088" s="14">
        <v>9780123849342</v>
      </c>
      <c r="D10088" s="14">
        <v>2014</v>
      </c>
    </row>
    <row r="10089" spans="1:4" s="8" customFormat="1" ht="20.149999999999999" customHeight="1">
      <c r="A10089" s="13" t="s">
        <v>10449</v>
      </c>
      <c r="B10089" s="14">
        <v>9780124158450</v>
      </c>
      <c r="C10089" s="14">
        <v>9780124160347</v>
      </c>
      <c r="D10089" s="14">
        <v>2014</v>
      </c>
    </row>
    <row r="10090" spans="1:4" s="8" customFormat="1" ht="20.149999999999999" customHeight="1">
      <c r="A10090" s="13" t="s">
        <v>10450</v>
      </c>
      <c r="B10090" s="14">
        <v>9780124059450</v>
      </c>
      <c r="C10090" s="14">
        <v>9780124059238</v>
      </c>
      <c r="D10090" s="14">
        <v>2014</v>
      </c>
    </row>
    <row r="10091" spans="1:4" s="8" customFormat="1" ht="20.149999999999999" customHeight="1">
      <c r="A10091" s="13" t="s">
        <v>10451</v>
      </c>
      <c r="B10091" s="14">
        <v>9780124167278</v>
      </c>
      <c r="C10091" s="14">
        <v>9780124167308</v>
      </c>
      <c r="D10091" s="14">
        <v>2014</v>
      </c>
    </row>
    <row r="10092" spans="1:4" s="8" customFormat="1" ht="20.149999999999999" customHeight="1">
      <c r="A10092" s="13" t="s">
        <v>10452</v>
      </c>
      <c r="B10092" s="14">
        <v>9780124167056</v>
      </c>
      <c r="C10092" s="14">
        <v>9780124201101</v>
      </c>
      <c r="D10092" s="14">
        <v>2013</v>
      </c>
    </row>
    <row r="10093" spans="1:4" s="8" customFormat="1" ht="20.149999999999999" customHeight="1">
      <c r="A10093" s="13" t="s">
        <v>10453</v>
      </c>
      <c r="B10093" s="14">
        <v>9780124115743</v>
      </c>
      <c r="C10093" s="14">
        <v>9780124115811</v>
      </c>
      <c r="D10093" s="14">
        <v>2014</v>
      </c>
    </row>
    <row r="10094" spans="1:4" s="8" customFormat="1" ht="20.149999999999999" customHeight="1">
      <c r="A10094" s="13" t="s">
        <v>10454</v>
      </c>
      <c r="B10094" s="14">
        <v>9780080993881</v>
      </c>
      <c r="C10094" s="14">
        <v>9780080993898</v>
      </c>
      <c r="D10094" s="14">
        <v>2014</v>
      </c>
    </row>
    <row r="10095" spans="1:4" s="8" customFormat="1" ht="20.149999999999999" customHeight="1">
      <c r="A10095" s="13" t="s">
        <v>10455</v>
      </c>
      <c r="B10095" s="14">
        <v>9780123948489</v>
      </c>
      <c r="C10095" s="14">
        <v>9780123964724</v>
      </c>
      <c r="D10095" s="14">
        <v>2014</v>
      </c>
    </row>
    <row r="10096" spans="1:4" s="8" customFormat="1" ht="20.149999999999999" customHeight="1">
      <c r="A10096" s="13" t="s">
        <v>10456</v>
      </c>
      <c r="B10096" s="14">
        <v>9780123971692</v>
      </c>
      <c r="C10096" s="14">
        <v>9780123977632</v>
      </c>
      <c r="D10096" s="14">
        <v>2014</v>
      </c>
    </row>
    <row r="10097" spans="1:7" s="8" customFormat="1" ht="20.149999999999999" customHeight="1">
      <c r="A10097" s="13" t="s">
        <v>10457</v>
      </c>
      <c r="B10097" s="14">
        <v>9780123971791</v>
      </c>
      <c r="C10097" s="14">
        <v>9780123982674</v>
      </c>
      <c r="D10097" s="14">
        <v>2014</v>
      </c>
    </row>
    <row r="10098" spans="1:7" s="8" customFormat="1" ht="20.149999999999999" customHeight="1">
      <c r="A10098" s="13" t="s">
        <v>10458</v>
      </c>
      <c r="B10098" s="14">
        <v>9780444595577</v>
      </c>
      <c r="C10098" s="14">
        <v>9780444595812</v>
      </c>
      <c r="D10098" s="14">
        <v>2013</v>
      </c>
    </row>
    <row r="10099" spans="1:7" s="8" customFormat="1" ht="20.149999999999999" customHeight="1">
      <c r="A10099" s="13" t="s">
        <v>10459</v>
      </c>
      <c r="B10099" s="14">
        <v>9780124017337</v>
      </c>
      <c r="C10099" s="14">
        <v>9780124046023</v>
      </c>
      <c r="D10099" s="14">
        <v>2014</v>
      </c>
    </row>
    <row r="10100" spans="1:7" s="8" customFormat="1" ht="20.149999999999999" customHeight="1">
      <c r="A10100" s="13" t="s">
        <v>10460</v>
      </c>
      <c r="B10100" s="14">
        <v>9780123965011</v>
      </c>
      <c r="C10100" s="14">
        <v>9780123972255</v>
      </c>
      <c r="D10100" s="14">
        <v>2013</v>
      </c>
    </row>
    <row r="10101" spans="1:7" s="8" customFormat="1" ht="20.149999999999999" customHeight="1">
      <c r="A10101" s="13" t="s">
        <v>10461</v>
      </c>
      <c r="B10101" s="14">
        <v>9782903528232</v>
      </c>
      <c r="C10101" s="14">
        <v>9782876736481</v>
      </c>
      <c r="D10101" s="14">
        <v>2014</v>
      </c>
      <c r="E10101" s="15" t="s">
        <v>65</v>
      </c>
      <c r="F10101" s="15" t="s">
        <v>65</v>
      </c>
      <c r="G10101" s="15" t="s">
        <v>65</v>
      </c>
    </row>
    <row r="10102" spans="1:7" s="8" customFormat="1" ht="20.149999999999999" customHeight="1">
      <c r="A10102" s="13" t="s">
        <v>10462</v>
      </c>
      <c r="B10102" s="14">
        <v>9782876733237</v>
      </c>
      <c r="C10102" s="14">
        <v>9782876736924</v>
      </c>
      <c r="D10102" s="14">
        <v>2014</v>
      </c>
      <c r="E10102" s="15" t="s">
        <v>65</v>
      </c>
      <c r="F10102" s="15" t="s">
        <v>65</v>
      </c>
      <c r="G10102" s="15" t="s">
        <v>65</v>
      </c>
    </row>
    <row r="10103" spans="1:7" s="8" customFormat="1" ht="20.149999999999999" customHeight="1">
      <c r="A10103" s="13" t="s">
        <v>10463</v>
      </c>
      <c r="B10103" s="14">
        <v>9782903528287</v>
      </c>
      <c r="C10103" s="14">
        <v>9782876736467</v>
      </c>
      <c r="D10103" s="14">
        <v>2014</v>
      </c>
      <c r="E10103" s="15" t="s">
        <v>18</v>
      </c>
      <c r="F10103" s="15" t="s">
        <v>18</v>
      </c>
      <c r="G10103" s="15" t="s">
        <v>1599</v>
      </c>
    </row>
    <row r="10104" spans="1:7" s="8" customFormat="1" ht="20.149999999999999" customHeight="1">
      <c r="A10104" s="13" t="s">
        <v>10464</v>
      </c>
      <c r="B10104" s="14">
        <v>9782876739581</v>
      </c>
      <c r="C10104" s="14">
        <v>9782876739604</v>
      </c>
      <c r="D10104" s="14">
        <v>2014</v>
      </c>
      <c r="E10104" s="15" t="s">
        <v>161</v>
      </c>
      <c r="F10104" s="15" t="s">
        <v>2863</v>
      </c>
      <c r="G10104" s="15" t="s">
        <v>2864</v>
      </c>
    </row>
    <row r="10105" spans="1:7" s="8" customFormat="1" ht="20.149999999999999" customHeight="1">
      <c r="A10105" s="13" t="s">
        <v>10465</v>
      </c>
      <c r="B10105" s="14">
        <v>9782876733015</v>
      </c>
      <c r="C10105" s="14">
        <v>9782876736702</v>
      </c>
      <c r="D10105" s="14">
        <v>2013</v>
      </c>
      <c r="E10105" s="15" t="s">
        <v>129</v>
      </c>
      <c r="F10105" s="15" t="s">
        <v>130</v>
      </c>
      <c r="G10105" s="15" t="s">
        <v>130</v>
      </c>
    </row>
    <row r="10106" spans="1:7" s="8" customFormat="1" ht="20.149999999999999" customHeight="1">
      <c r="A10106" s="13" t="s">
        <v>10466</v>
      </c>
      <c r="B10106" s="14">
        <v>9782815906944</v>
      </c>
      <c r="C10106" s="14">
        <v>9782815906784</v>
      </c>
      <c r="D10106" s="14">
        <v>2013</v>
      </c>
      <c r="E10106" s="15" t="s">
        <v>236</v>
      </c>
      <c r="F10106" s="15" t="s">
        <v>463</v>
      </c>
      <c r="G10106" s="15" t="s">
        <v>899</v>
      </c>
    </row>
    <row r="10107" spans="1:7" s="8" customFormat="1" ht="20.149999999999999" customHeight="1">
      <c r="A10107" s="13" t="s">
        <v>10467</v>
      </c>
      <c r="B10107" s="14">
        <v>9782815906708</v>
      </c>
      <c r="C10107" s="14">
        <v>9782815906722</v>
      </c>
      <c r="D10107" s="14">
        <v>2012</v>
      </c>
      <c r="E10107" s="15" t="s">
        <v>834</v>
      </c>
      <c r="F10107" s="15" t="s">
        <v>9355</v>
      </c>
      <c r="G10107" s="15" t="s">
        <v>10468</v>
      </c>
    </row>
    <row r="10108" spans="1:7" s="8" customFormat="1" ht="20.149999999999999" customHeight="1">
      <c r="A10108" s="13" t="s">
        <v>10469</v>
      </c>
      <c r="B10108" s="14">
        <v>9782815902045</v>
      </c>
      <c r="C10108" s="14">
        <v>9782815903165</v>
      </c>
      <c r="D10108" s="14">
        <v>2012</v>
      </c>
      <c r="E10108" s="15" t="s">
        <v>236</v>
      </c>
      <c r="F10108" s="15" t="s">
        <v>463</v>
      </c>
      <c r="G10108" s="15" t="s">
        <v>10470</v>
      </c>
    </row>
    <row r="10109" spans="1:7" s="8" customFormat="1" ht="20.149999999999999" customHeight="1">
      <c r="A10109" s="13" t="s">
        <v>10471</v>
      </c>
      <c r="B10109" s="14">
        <v>9782815902083</v>
      </c>
      <c r="C10109" s="14">
        <v>9782815903226</v>
      </c>
      <c r="D10109" s="14">
        <v>2011</v>
      </c>
      <c r="E10109" s="15" t="s">
        <v>236</v>
      </c>
      <c r="F10109" s="15" t="s">
        <v>463</v>
      </c>
      <c r="G10109" s="15" t="s">
        <v>241</v>
      </c>
    </row>
    <row r="10110" spans="1:7" s="8" customFormat="1" ht="20.149999999999999" customHeight="1">
      <c r="A10110" s="13" t="s">
        <v>10472</v>
      </c>
      <c r="B10110" s="14"/>
      <c r="C10110" s="14">
        <v>9791090354586</v>
      </c>
      <c r="D10110" s="14">
        <v>2014</v>
      </c>
      <c r="E10110" s="15" t="s">
        <v>6610</v>
      </c>
      <c r="F10110" s="15" t="s">
        <v>10473</v>
      </c>
      <c r="G10110" s="15" t="s">
        <v>10474</v>
      </c>
    </row>
    <row r="10111" spans="1:7" s="8" customFormat="1" ht="20.149999999999999" customHeight="1">
      <c r="A10111" s="13" t="s">
        <v>10475</v>
      </c>
      <c r="B10111" s="14"/>
      <c r="C10111" s="14"/>
      <c r="D10111" s="14">
        <v>2012</v>
      </c>
    </row>
    <row r="10112" spans="1:7" s="8" customFormat="1" ht="20.149999999999999" customHeight="1">
      <c r="A10112" s="13" t="s">
        <v>10476</v>
      </c>
      <c r="B10112" s="14"/>
      <c r="C10112" s="14"/>
      <c r="D10112" s="14">
        <v>2014</v>
      </c>
    </row>
    <row r="10113" spans="1:7" s="8" customFormat="1" ht="20.149999999999999" customHeight="1">
      <c r="A10113" s="13" t="s">
        <v>10477</v>
      </c>
      <c r="B10113" s="14"/>
      <c r="C10113" s="14"/>
      <c r="D10113" s="14">
        <v>2014</v>
      </c>
    </row>
    <row r="10114" spans="1:7" s="8" customFormat="1" ht="20.149999999999999" customHeight="1">
      <c r="A10114" s="13" t="s">
        <v>10478</v>
      </c>
      <c r="B10114" s="14"/>
      <c r="C10114" s="14"/>
      <c r="D10114" s="14">
        <v>2014</v>
      </c>
    </row>
    <row r="10115" spans="1:7" s="8" customFormat="1" ht="20.149999999999999" customHeight="1">
      <c r="A10115" s="13" t="s">
        <v>10479</v>
      </c>
      <c r="B10115" s="14"/>
      <c r="C10115" s="14"/>
      <c r="D10115" s="14">
        <v>2014</v>
      </c>
    </row>
    <row r="10116" spans="1:7" s="8" customFormat="1" ht="20.149999999999999" customHeight="1">
      <c r="A10116" s="13" t="s">
        <v>10480</v>
      </c>
      <c r="B10116" s="14"/>
      <c r="C10116" s="14"/>
      <c r="D10116" s="14">
        <v>2014</v>
      </c>
    </row>
    <row r="10117" spans="1:7" s="8" customFormat="1" ht="20.149999999999999" customHeight="1">
      <c r="A10117" s="13" t="s">
        <v>10481</v>
      </c>
      <c r="B10117" s="14"/>
      <c r="C10117" s="14"/>
      <c r="D10117" s="14">
        <v>2014</v>
      </c>
    </row>
    <row r="10118" spans="1:7" s="8" customFormat="1" ht="20.149999999999999" customHeight="1">
      <c r="A10118" s="13" t="s">
        <v>10482</v>
      </c>
      <c r="B10118" s="14">
        <v>9782742012657</v>
      </c>
      <c r="C10118" s="14">
        <v>9782742014064</v>
      </c>
      <c r="D10118" s="14">
        <v>2014</v>
      </c>
      <c r="E10118" s="15" t="s">
        <v>178</v>
      </c>
      <c r="F10118" s="15" t="s">
        <v>9200</v>
      </c>
      <c r="G10118" s="15" t="s">
        <v>10483</v>
      </c>
    </row>
    <row r="10119" spans="1:7" s="8" customFormat="1" ht="20.149999999999999" customHeight="1">
      <c r="A10119" s="13" t="s">
        <v>10484</v>
      </c>
      <c r="B10119" s="14">
        <v>9782742008353</v>
      </c>
      <c r="C10119" s="14">
        <v>9782742014101</v>
      </c>
      <c r="D10119" s="14">
        <v>2014</v>
      </c>
    </row>
    <row r="10120" spans="1:7" s="8" customFormat="1" ht="20.149999999999999" customHeight="1">
      <c r="A10120" s="13" t="s">
        <v>10485</v>
      </c>
      <c r="B10120" s="14">
        <v>9782212139952</v>
      </c>
      <c r="C10120" s="14">
        <v>9782212306088</v>
      </c>
      <c r="D10120" s="14">
        <v>2014</v>
      </c>
      <c r="E10120" s="15" t="s">
        <v>31</v>
      </c>
      <c r="F10120" s="15" t="s">
        <v>1023</v>
      </c>
      <c r="G10120" s="15" t="s">
        <v>1023</v>
      </c>
    </row>
    <row r="10121" spans="1:7" s="8" customFormat="1" ht="20.149999999999999" customHeight="1">
      <c r="A10121" s="13" t="s">
        <v>10486</v>
      </c>
      <c r="B10121" s="14"/>
      <c r="C10121" s="14"/>
      <c r="D10121" s="14">
        <v>2014</v>
      </c>
    </row>
    <row r="10122" spans="1:7" s="8" customFormat="1" ht="20.149999999999999" customHeight="1">
      <c r="A10122" s="13" t="s">
        <v>10487</v>
      </c>
      <c r="B10122" s="14"/>
      <c r="C10122" s="14"/>
      <c r="D10122" s="14">
        <v>2014</v>
      </c>
    </row>
    <row r="10123" spans="1:7" s="8" customFormat="1" ht="20.149999999999999" customHeight="1">
      <c r="A10123" s="13" t="s">
        <v>10488</v>
      </c>
      <c r="B10123" s="14"/>
      <c r="C10123" s="14"/>
      <c r="D10123" s="14">
        <v>2014</v>
      </c>
    </row>
    <row r="10124" spans="1:7" s="8" customFormat="1" ht="20.149999999999999" customHeight="1">
      <c r="A10124" s="13" t="s">
        <v>10489</v>
      </c>
      <c r="B10124" s="14">
        <v>9782742010936</v>
      </c>
      <c r="C10124" s="14">
        <v>9782742012695</v>
      </c>
      <c r="D10124" s="14">
        <v>2014</v>
      </c>
      <c r="E10124" s="15" t="s">
        <v>178</v>
      </c>
      <c r="F10124" s="15" t="s">
        <v>9200</v>
      </c>
      <c r="G10124" s="15" t="s">
        <v>10483</v>
      </c>
    </row>
    <row r="10125" spans="1:7" s="8" customFormat="1" ht="20.149999999999999" customHeight="1">
      <c r="A10125" s="13" t="s">
        <v>10490</v>
      </c>
      <c r="B10125" s="14">
        <v>9782718413549</v>
      </c>
      <c r="C10125" s="14">
        <v>9782718413686</v>
      </c>
      <c r="D10125" s="14">
        <v>2014</v>
      </c>
      <c r="E10125" s="15" t="s">
        <v>178</v>
      </c>
      <c r="F10125" s="15" t="s">
        <v>10491</v>
      </c>
      <c r="G10125" s="15" t="s">
        <v>10492</v>
      </c>
    </row>
    <row r="10126" spans="1:7" s="8" customFormat="1" ht="20.149999999999999" customHeight="1">
      <c r="A10126" s="13" t="s">
        <v>10493</v>
      </c>
      <c r="B10126" s="14">
        <v>9782212141122</v>
      </c>
      <c r="C10126" s="14">
        <v>9782212290301</v>
      </c>
      <c r="D10126" s="14">
        <v>2014</v>
      </c>
      <c r="E10126" s="15" t="s">
        <v>31</v>
      </c>
      <c r="F10126" s="15" t="s">
        <v>484</v>
      </c>
      <c r="G10126" s="15" t="s">
        <v>484</v>
      </c>
    </row>
    <row r="10127" spans="1:7" s="8" customFormat="1" ht="20.149999999999999" customHeight="1">
      <c r="A10127" s="13" t="s">
        <v>10494</v>
      </c>
      <c r="B10127" s="14">
        <v>9782124654123</v>
      </c>
      <c r="C10127" s="14">
        <v>9782128002906</v>
      </c>
      <c r="D10127" s="14">
        <v>2013</v>
      </c>
      <c r="E10127" s="15" t="s">
        <v>244</v>
      </c>
      <c r="F10127" s="15" t="s">
        <v>245</v>
      </c>
      <c r="G10127" s="15" t="s">
        <v>10495</v>
      </c>
    </row>
    <row r="10128" spans="1:7" s="8" customFormat="1" ht="20.149999999999999" customHeight="1">
      <c r="A10128" s="13" t="s">
        <v>10496</v>
      </c>
      <c r="B10128" s="14">
        <v>9782124651597</v>
      </c>
      <c r="C10128" s="14">
        <v>9782128000834</v>
      </c>
      <c r="D10128" s="14">
        <v>2009</v>
      </c>
      <c r="E10128" s="15" t="s">
        <v>244</v>
      </c>
      <c r="F10128" s="15" t="s">
        <v>245</v>
      </c>
      <c r="G10128" s="15" t="s">
        <v>6936</v>
      </c>
    </row>
    <row r="10129" spans="1:7" s="8" customFormat="1" ht="20.149999999999999" customHeight="1">
      <c r="A10129" s="13" t="s">
        <v>10497</v>
      </c>
      <c r="B10129" s="14">
        <v>9782124654062</v>
      </c>
      <c r="C10129" s="14">
        <v>9782128002838</v>
      </c>
      <c r="D10129" s="14">
        <v>2013</v>
      </c>
      <c r="E10129" s="15" t="s">
        <v>31</v>
      </c>
      <c r="F10129" s="15" t="s">
        <v>32</v>
      </c>
      <c r="G10129" s="15" t="s">
        <v>499</v>
      </c>
    </row>
    <row r="10130" spans="1:7" s="8" customFormat="1" ht="20.149999999999999" customHeight="1">
      <c r="A10130" s="13" t="s">
        <v>10498</v>
      </c>
      <c r="B10130" s="14">
        <v>9782124654475</v>
      </c>
      <c r="C10130" s="14">
        <v>9782128003170</v>
      </c>
      <c r="D10130" s="14">
        <v>2014</v>
      </c>
      <c r="E10130" s="15" t="s">
        <v>21</v>
      </c>
      <c r="F10130" s="15" t="s">
        <v>22</v>
      </c>
      <c r="G10130" s="15" t="s">
        <v>484</v>
      </c>
    </row>
    <row r="10131" spans="1:7" s="8" customFormat="1" ht="20.149999999999999" customHeight="1">
      <c r="A10131" s="13" t="s">
        <v>10499</v>
      </c>
      <c r="B10131" s="14">
        <v>9782124653140</v>
      </c>
      <c r="C10131" s="14">
        <v>9782128002135</v>
      </c>
      <c r="D10131" s="14">
        <v>2011</v>
      </c>
      <c r="E10131" s="15" t="s">
        <v>273</v>
      </c>
      <c r="F10131" s="15" t="s">
        <v>473</v>
      </c>
      <c r="G10131" s="15" t="s">
        <v>503</v>
      </c>
    </row>
    <row r="10132" spans="1:7" s="8" customFormat="1" ht="20.149999999999999" customHeight="1">
      <c r="A10132" s="13" t="s">
        <v>10500</v>
      </c>
      <c r="B10132" s="14">
        <v>9782124654055</v>
      </c>
      <c r="C10132" s="14">
        <v>9782128002821</v>
      </c>
      <c r="D10132" s="14">
        <v>2013</v>
      </c>
      <c r="E10132" s="15" t="s">
        <v>21</v>
      </c>
      <c r="F10132" s="15" t="s">
        <v>22</v>
      </c>
      <c r="G10132" s="15" t="s">
        <v>484</v>
      </c>
    </row>
    <row r="10133" spans="1:7" s="8" customFormat="1" ht="20.149999999999999" customHeight="1">
      <c r="A10133" s="13" t="s">
        <v>10501</v>
      </c>
      <c r="B10133" s="14">
        <v>9782124653645</v>
      </c>
      <c r="C10133" s="14">
        <v>9782128002463</v>
      </c>
      <c r="D10133" s="14">
        <v>2012</v>
      </c>
      <c r="E10133" s="15" t="s">
        <v>21</v>
      </c>
      <c r="F10133" s="15" t="s">
        <v>22</v>
      </c>
      <c r="G10133" s="15" t="s">
        <v>484</v>
      </c>
    </row>
    <row r="10134" spans="1:7" s="8" customFormat="1" ht="20.149999999999999" customHeight="1">
      <c r="A10134" s="13" t="s">
        <v>10502</v>
      </c>
      <c r="B10134" s="14">
        <v>9782124651917</v>
      </c>
      <c r="C10134" s="14">
        <v>9782128001046</v>
      </c>
      <c r="D10134" s="14">
        <v>2009</v>
      </c>
      <c r="E10134" s="15" t="s">
        <v>236</v>
      </c>
      <c r="F10134" s="15" t="s">
        <v>257</v>
      </c>
      <c r="G10134" s="15" t="s">
        <v>1597</v>
      </c>
    </row>
    <row r="10135" spans="1:7" s="8" customFormat="1" ht="20.149999999999999" customHeight="1">
      <c r="A10135" s="13" t="s">
        <v>10503</v>
      </c>
      <c r="B10135" s="14">
        <v>9782124653898</v>
      </c>
      <c r="C10135" s="14">
        <v>9782128002685</v>
      </c>
      <c r="D10135" s="14">
        <v>2012</v>
      </c>
      <c r="E10135" s="15" t="s">
        <v>244</v>
      </c>
      <c r="F10135" s="15" t="s">
        <v>245</v>
      </c>
      <c r="G10135" s="15" t="s">
        <v>2646</v>
      </c>
    </row>
    <row r="10136" spans="1:7" s="8" customFormat="1" ht="20.149999999999999" customHeight="1">
      <c r="A10136" s="13" t="s">
        <v>10504</v>
      </c>
      <c r="B10136" s="14">
        <v>9782124651696</v>
      </c>
      <c r="C10136" s="14">
        <v>9782128000940</v>
      </c>
      <c r="D10136" s="14">
        <v>2009</v>
      </c>
      <c r="E10136" s="15" t="s">
        <v>236</v>
      </c>
      <c r="F10136" s="15" t="s">
        <v>463</v>
      </c>
      <c r="G10136" s="15" t="s">
        <v>1601</v>
      </c>
    </row>
    <row r="10137" spans="1:7" s="8" customFormat="1" ht="20.149999999999999" customHeight="1">
      <c r="A10137" s="13" t="s">
        <v>10505</v>
      </c>
      <c r="B10137" s="14">
        <v>9782124653195</v>
      </c>
      <c r="C10137" s="14">
        <v>9782128002173</v>
      </c>
      <c r="D10137" s="14">
        <v>2011</v>
      </c>
      <c r="E10137" s="15" t="s">
        <v>244</v>
      </c>
      <c r="F10137" s="15" t="s">
        <v>245</v>
      </c>
      <c r="G10137" s="15" t="s">
        <v>6936</v>
      </c>
    </row>
    <row r="10138" spans="1:7" s="8" customFormat="1" ht="20.149999999999999" customHeight="1">
      <c r="A10138" s="13" t="s">
        <v>10506</v>
      </c>
      <c r="B10138" s="14">
        <v>9782124654215</v>
      </c>
      <c r="C10138" s="14">
        <v>9782128002951</v>
      </c>
      <c r="D10138" s="14">
        <v>2013</v>
      </c>
      <c r="E10138" s="15" t="s">
        <v>236</v>
      </c>
      <c r="F10138" s="15" t="s">
        <v>237</v>
      </c>
      <c r="G10138" s="15" t="s">
        <v>238</v>
      </c>
    </row>
    <row r="10139" spans="1:7" s="8" customFormat="1" ht="20.149999999999999" customHeight="1">
      <c r="A10139" s="13" t="s">
        <v>10507</v>
      </c>
      <c r="B10139" s="14">
        <v>9782124654321</v>
      </c>
      <c r="C10139" s="14">
        <v>9782128003163</v>
      </c>
      <c r="D10139" s="14">
        <v>2014</v>
      </c>
      <c r="E10139" s="15" t="s">
        <v>236</v>
      </c>
      <c r="F10139" s="15" t="s">
        <v>8246</v>
      </c>
      <c r="G10139" s="15" t="s">
        <v>9571</v>
      </c>
    </row>
    <row r="10140" spans="1:7" s="8" customFormat="1" ht="20.149999999999999" customHeight="1">
      <c r="A10140" s="13" t="s">
        <v>10508</v>
      </c>
      <c r="B10140" s="14">
        <v>9782212140569</v>
      </c>
      <c r="C10140" s="14">
        <v>9782212258110</v>
      </c>
      <c r="D10140" s="14">
        <v>2014</v>
      </c>
      <c r="E10140" s="15" t="s">
        <v>31</v>
      </c>
      <c r="F10140" s="15" t="s">
        <v>32</v>
      </c>
      <c r="G10140" s="15" t="s">
        <v>10509</v>
      </c>
    </row>
    <row r="10141" spans="1:7" s="8" customFormat="1" ht="20.149999999999999" customHeight="1">
      <c r="A10141" s="13" t="s">
        <v>10510</v>
      </c>
      <c r="B10141" s="14">
        <v>9782212140828</v>
      </c>
      <c r="C10141" s="14">
        <v>9782212256352</v>
      </c>
      <c r="D10141" s="14">
        <v>2014</v>
      </c>
      <c r="E10141" s="15" t="s">
        <v>31</v>
      </c>
      <c r="F10141" s="15" t="s">
        <v>394</v>
      </c>
      <c r="G10141" s="15" t="s">
        <v>395</v>
      </c>
    </row>
    <row r="10142" spans="1:7" s="8" customFormat="1" ht="20.149999999999999" customHeight="1">
      <c r="A10142" s="13" t="s">
        <v>10511</v>
      </c>
      <c r="B10142" s="14">
        <v>9782212139815</v>
      </c>
      <c r="C10142" s="14">
        <v>9782212267693</v>
      </c>
      <c r="D10142" s="14">
        <v>2014</v>
      </c>
      <c r="E10142" s="15" t="s">
        <v>31</v>
      </c>
      <c r="F10142" s="15" t="s">
        <v>1023</v>
      </c>
      <c r="G10142" s="15" t="s">
        <v>9043</v>
      </c>
    </row>
    <row r="10143" spans="1:7" s="8" customFormat="1" ht="20.149999999999999" customHeight="1">
      <c r="A10143" s="13" t="s">
        <v>10512</v>
      </c>
      <c r="B10143" s="14">
        <v>9782212560404</v>
      </c>
      <c r="C10143" s="14">
        <v>9782212292343</v>
      </c>
      <c r="D10143" s="14">
        <v>2014</v>
      </c>
      <c r="E10143" s="15" t="s">
        <v>1458</v>
      </c>
      <c r="F10143" s="15" t="s">
        <v>1458</v>
      </c>
      <c r="G10143" s="15" t="s">
        <v>1458</v>
      </c>
    </row>
    <row r="10144" spans="1:7" s="8" customFormat="1" ht="20.149999999999999" customHeight="1">
      <c r="A10144" s="13" t="s">
        <v>10513</v>
      </c>
      <c r="B10144" s="14">
        <v>9782759812677</v>
      </c>
      <c r="C10144" s="14">
        <v>9782759816989</v>
      </c>
      <c r="D10144" s="14">
        <v>2014</v>
      </c>
      <c r="E10144" s="15" t="s">
        <v>25</v>
      </c>
    </row>
    <row r="10145" spans="1:7" s="8" customFormat="1" ht="20.149999999999999" customHeight="1">
      <c r="A10145" s="13" t="s">
        <v>10514</v>
      </c>
      <c r="B10145" s="14">
        <v>9782759810932</v>
      </c>
      <c r="C10145" s="14">
        <v>9782759816880</v>
      </c>
      <c r="D10145" s="14">
        <v>2014</v>
      </c>
      <c r="E10145" s="15" t="s">
        <v>157</v>
      </c>
    </row>
    <row r="10146" spans="1:7" s="8" customFormat="1" ht="20.149999999999999" customHeight="1">
      <c r="A10146" s="13" t="s">
        <v>661</v>
      </c>
      <c r="B10146" s="14">
        <v>9782212140125</v>
      </c>
      <c r="C10146" s="14">
        <v>9782212283006</v>
      </c>
      <c r="D10146" s="14">
        <v>2014</v>
      </c>
      <c r="E10146" s="15" t="s">
        <v>31</v>
      </c>
      <c r="F10146" s="15" t="s">
        <v>72</v>
      </c>
      <c r="G10146" s="15" t="s">
        <v>9166</v>
      </c>
    </row>
    <row r="10147" spans="1:7" s="8" customFormat="1" ht="20.149999999999999" customHeight="1">
      <c r="A10147" s="13" t="s">
        <v>10515</v>
      </c>
      <c r="B10147" s="14">
        <v>9782212127584</v>
      </c>
      <c r="C10147" s="14">
        <v>9782212282184</v>
      </c>
      <c r="D10147" s="14">
        <v>2014</v>
      </c>
      <c r="E10147" s="15" t="s">
        <v>31</v>
      </c>
      <c r="F10147" s="15" t="s">
        <v>3229</v>
      </c>
      <c r="G10147" s="15" t="s">
        <v>1782</v>
      </c>
    </row>
    <row r="10148" spans="1:7" s="8" customFormat="1" ht="20.149999999999999" customHeight="1">
      <c r="A10148" s="13" t="s">
        <v>10516</v>
      </c>
      <c r="B10148" s="14">
        <v>9782844168498</v>
      </c>
      <c r="C10148" s="14"/>
      <c r="D10148" s="14">
        <v>2009</v>
      </c>
      <c r="E10148" s="15" t="s">
        <v>249</v>
      </c>
      <c r="F10148" s="15" t="s">
        <v>451</v>
      </c>
      <c r="G10148" s="15" t="s">
        <v>2094</v>
      </c>
    </row>
    <row r="10149" spans="1:7" s="8" customFormat="1" ht="20.149999999999999" customHeight="1">
      <c r="A10149" s="13" t="s">
        <v>10517</v>
      </c>
      <c r="B10149" s="14">
        <v>9782844167880</v>
      </c>
      <c r="C10149" s="14"/>
      <c r="D10149" s="14">
        <v>2009</v>
      </c>
      <c r="E10149" s="15" t="s">
        <v>249</v>
      </c>
      <c r="F10149" s="15" t="s">
        <v>451</v>
      </c>
      <c r="G10149" s="15" t="s">
        <v>1312</v>
      </c>
    </row>
    <row r="10150" spans="1:7" s="8" customFormat="1" ht="20.149999999999999" customHeight="1">
      <c r="A10150" s="13" t="s">
        <v>10518</v>
      </c>
      <c r="B10150" s="14">
        <v>9782844167590</v>
      </c>
      <c r="C10150" s="14"/>
      <c r="D10150" s="14">
        <v>2008</v>
      </c>
      <c r="E10150" s="15" t="s">
        <v>249</v>
      </c>
      <c r="F10150" s="15" t="s">
        <v>250</v>
      </c>
      <c r="G10150" s="15" t="s">
        <v>364</v>
      </c>
    </row>
    <row r="10151" spans="1:7" s="8" customFormat="1" ht="20.149999999999999" customHeight="1">
      <c r="A10151" s="13" t="s">
        <v>10519</v>
      </c>
      <c r="B10151" s="14">
        <v>9782844166890</v>
      </c>
      <c r="C10151" s="14"/>
      <c r="D10151" s="14">
        <v>2008</v>
      </c>
      <c r="E10151" s="15" t="s">
        <v>249</v>
      </c>
      <c r="F10151" s="15" t="s">
        <v>451</v>
      </c>
      <c r="G10151" s="15" t="s">
        <v>2094</v>
      </c>
    </row>
    <row r="10152" spans="1:7" s="8" customFormat="1" ht="20.149999999999999" customHeight="1">
      <c r="A10152" s="13" t="s">
        <v>10520</v>
      </c>
      <c r="B10152" s="14">
        <v>9782844166494</v>
      </c>
      <c r="C10152" s="14"/>
      <c r="D10152" s="14">
        <v>2008</v>
      </c>
      <c r="E10152" s="15" t="s">
        <v>249</v>
      </c>
      <c r="F10152" s="15" t="s">
        <v>451</v>
      </c>
      <c r="G10152" s="15" t="s">
        <v>1495</v>
      </c>
    </row>
    <row r="10153" spans="1:7" s="8" customFormat="1" ht="20.149999999999999" customHeight="1">
      <c r="A10153" s="13" t="s">
        <v>10521</v>
      </c>
      <c r="B10153" s="14">
        <v>9782844166470</v>
      </c>
      <c r="C10153" s="14"/>
      <c r="D10153" s="14">
        <v>2008</v>
      </c>
      <c r="E10153" s="15" t="s">
        <v>9583</v>
      </c>
      <c r="F10153" s="15" t="s">
        <v>9583</v>
      </c>
      <c r="G10153" s="15" t="s">
        <v>9583</v>
      </c>
    </row>
    <row r="10154" spans="1:7" s="8" customFormat="1" ht="20.149999999999999" customHeight="1">
      <c r="A10154" s="13" t="s">
        <v>10522</v>
      </c>
      <c r="B10154" s="14">
        <v>9782844165251</v>
      </c>
      <c r="C10154" s="14"/>
      <c r="D10154" s="14">
        <v>2007</v>
      </c>
      <c r="E10154" s="15" t="s">
        <v>249</v>
      </c>
      <c r="F10154" s="15" t="s">
        <v>451</v>
      </c>
      <c r="G10154" s="15" t="s">
        <v>2094</v>
      </c>
    </row>
    <row r="10155" spans="1:7" s="8" customFormat="1" ht="20.149999999999999" customHeight="1">
      <c r="A10155" s="13" t="s">
        <v>10523</v>
      </c>
      <c r="B10155" s="14">
        <v>9782844165220</v>
      </c>
      <c r="C10155" s="14"/>
      <c r="D10155" s="14">
        <v>2007</v>
      </c>
      <c r="E10155" s="15" t="s">
        <v>249</v>
      </c>
      <c r="F10155" s="15" t="s">
        <v>451</v>
      </c>
      <c r="G10155" s="15" t="s">
        <v>1495</v>
      </c>
    </row>
    <row r="10156" spans="1:7" s="8" customFormat="1" ht="20.149999999999999" customHeight="1">
      <c r="A10156" s="13" t="s">
        <v>10524</v>
      </c>
      <c r="B10156" s="14">
        <v>9782844164575</v>
      </c>
      <c r="C10156" s="14"/>
      <c r="D10156" s="14">
        <v>2006</v>
      </c>
      <c r="E10156" s="15" t="s">
        <v>249</v>
      </c>
      <c r="F10156" s="15" t="s">
        <v>451</v>
      </c>
      <c r="G10156" s="15" t="s">
        <v>1312</v>
      </c>
    </row>
    <row r="10157" spans="1:7" s="8" customFormat="1" ht="20.149999999999999" customHeight="1">
      <c r="A10157" s="13" t="s">
        <v>10525</v>
      </c>
      <c r="B10157" s="14">
        <v>9782844163585</v>
      </c>
      <c r="C10157" s="14"/>
      <c r="D10157" s="14">
        <v>2005</v>
      </c>
      <c r="E10157" s="15" t="s">
        <v>249</v>
      </c>
      <c r="F10157" s="15" t="s">
        <v>451</v>
      </c>
      <c r="G10157" s="15" t="s">
        <v>452</v>
      </c>
    </row>
    <row r="10158" spans="1:7" s="8" customFormat="1" ht="20.149999999999999" customHeight="1">
      <c r="A10158" s="13" t="s">
        <v>10526</v>
      </c>
      <c r="B10158" s="14">
        <v>9782844163516</v>
      </c>
      <c r="C10158" s="14"/>
      <c r="D10158" s="14">
        <v>2005</v>
      </c>
      <c r="E10158" s="15" t="s">
        <v>249</v>
      </c>
      <c r="F10158" s="15" t="s">
        <v>451</v>
      </c>
      <c r="G10158" s="15" t="s">
        <v>1312</v>
      </c>
    </row>
    <row r="10159" spans="1:7" s="8" customFormat="1" ht="20.149999999999999" customHeight="1">
      <c r="A10159" s="13" t="s">
        <v>10527</v>
      </c>
      <c r="B10159" s="14">
        <v>9782844163493</v>
      </c>
      <c r="C10159" s="14"/>
      <c r="D10159" s="14">
        <v>2005</v>
      </c>
      <c r="E10159" s="15" t="s">
        <v>249</v>
      </c>
      <c r="F10159" s="15" t="s">
        <v>451</v>
      </c>
      <c r="G10159" s="15" t="s">
        <v>1312</v>
      </c>
    </row>
    <row r="10160" spans="1:7" s="8" customFormat="1" ht="20.149999999999999" customHeight="1">
      <c r="A10160" s="13" t="s">
        <v>10528</v>
      </c>
      <c r="B10160" s="14">
        <v>9782844163486</v>
      </c>
      <c r="C10160" s="14"/>
      <c r="D10160" s="14">
        <v>2005</v>
      </c>
      <c r="E10160" s="15" t="s">
        <v>249</v>
      </c>
      <c r="F10160" s="15" t="s">
        <v>451</v>
      </c>
      <c r="G10160" s="15" t="s">
        <v>1312</v>
      </c>
    </row>
    <row r="10161" spans="1:7" s="8" customFormat="1" ht="20.149999999999999" customHeight="1">
      <c r="A10161" s="13" t="s">
        <v>10529</v>
      </c>
      <c r="B10161" s="14">
        <v>9782844163417</v>
      </c>
      <c r="C10161" s="14"/>
      <c r="D10161" s="14">
        <v>2008</v>
      </c>
      <c r="E10161" s="15" t="s">
        <v>249</v>
      </c>
      <c r="F10161" s="15" t="s">
        <v>250</v>
      </c>
      <c r="G10161" s="15" t="s">
        <v>3192</v>
      </c>
    </row>
    <row r="10162" spans="1:7" s="8" customFormat="1" ht="20.149999999999999" customHeight="1">
      <c r="A10162" s="13" t="s">
        <v>10530</v>
      </c>
      <c r="B10162" s="14">
        <v>9782844163080</v>
      </c>
      <c r="C10162" s="14"/>
      <c r="D10162" s="14">
        <v>2005</v>
      </c>
      <c r="E10162" s="15" t="s">
        <v>2084</v>
      </c>
      <c r="F10162" s="15" t="s">
        <v>10531</v>
      </c>
      <c r="G10162" s="15" t="s">
        <v>452</v>
      </c>
    </row>
    <row r="10163" spans="1:7" s="8" customFormat="1" ht="20.149999999999999" customHeight="1">
      <c r="A10163" s="13" t="s">
        <v>10532</v>
      </c>
      <c r="B10163" s="14">
        <v>9782816005547</v>
      </c>
      <c r="C10163" s="14"/>
      <c r="D10163" s="14">
        <v>2014</v>
      </c>
      <c r="E10163" s="15" t="s">
        <v>249</v>
      </c>
      <c r="F10163" s="15" t="s">
        <v>451</v>
      </c>
      <c r="G10163" s="15" t="s">
        <v>1312</v>
      </c>
    </row>
    <row r="10164" spans="1:7" s="8" customFormat="1" ht="20.149999999999999" customHeight="1">
      <c r="A10164" s="13" t="s">
        <v>10533</v>
      </c>
      <c r="B10164" s="14">
        <v>9782816005530</v>
      </c>
      <c r="C10164" s="14"/>
      <c r="D10164" s="14">
        <v>2014</v>
      </c>
      <c r="E10164" s="15" t="s">
        <v>249</v>
      </c>
      <c r="F10164" s="15" t="s">
        <v>451</v>
      </c>
      <c r="G10164" s="15" t="s">
        <v>1312</v>
      </c>
    </row>
    <row r="10165" spans="1:7" s="8" customFormat="1" ht="20.149999999999999" customHeight="1">
      <c r="A10165" s="13" t="s">
        <v>10534</v>
      </c>
      <c r="B10165" s="14">
        <v>9782816005202</v>
      </c>
      <c r="C10165" s="14"/>
      <c r="D10165" s="14">
        <v>2014</v>
      </c>
      <c r="E10165" s="15" t="s">
        <v>249</v>
      </c>
      <c r="F10165" s="15" t="s">
        <v>451</v>
      </c>
      <c r="G10165" s="15" t="s">
        <v>452</v>
      </c>
    </row>
    <row r="10166" spans="1:7" s="8" customFormat="1" ht="20.149999999999999" customHeight="1">
      <c r="A10166" s="13" t="s">
        <v>10535</v>
      </c>
      <c r="B10166" s="14">
        <v>9782816005196</v>
      </c>
      <c r="C10166" s="14"/>
      <c r="D10166" s="14">
        <v>2014</v>
      </c>
      <c r="E10166" s="15" t="s">
        <v>249</v>
      </c>
      <c r="F10166" s="15" t="s">
        <v>451</v>
      </c>
      <c r="G10166" s="15" t="s">
        <v>1495</v>
      </c>
    </row>
    <row r="10167" spans="1:7" s="8" customFormat="1" ht="20.149999999999999" customHeight="1">
      <c r="A10167" s="13" t="s">
        <v>10536</v>
      </c>
      <c r="B10167" s="14">
        <v>9782816005189</v>
      </c>
      <c r="C10167" s="14"/>
      <c r="D10167" s="14">
        <v>2014</v>
      </c>
      <c r="E10167" s="15" t="s">
        <v>249</v>
      </c>
      <c r="F10167" s="15" t="s">
        <v>250</v>
      </c>
      <c r="G10167" s="15" t="s">
        <v>3192</v>
      </c>
    </row>
    <row r="10168" spans="1:7" s="8" customFormat="1" ht="20.149999999999999" customHeight="1">
      <c r="A10168" s="13" t="s">
        <v>10537</v>
      </c>
      <c r="B10168" s="14">
        <v>9782816005172</v>
      </c>
      <c r="C10168" s="14"/>
      <c r="D10168" s="14">
        <v>2014</v>
      </c>
      <c r="E10168" s="15" t="s">
        <v>249</v>
      </c>
      <c r="F10168" s="15" t="s">
        <v>250</v>
      </c>
      <c r="G10168" s="15" t="s">
        <v>6914</v>
      </c>
    </row>
    <row r="10169" spans="1:7" s="8" customFormat="1" ht="20.149999999999999" customHeight="1">
      <c r="A10169" s="13" t="s">
        <v>10538</v>
      </c>
      <c r="B10169" s="14">
        <v>9782816004014</v>
      </c>
      <c r="C10169" s="14"/>
      <c r="D10169" s="14">
        <v>2013</v>
      </c>
      <c r="E10169" s="15" t="s">
        <v>249</v>
      </c>
      <c r="F10169" s="15" t="s">
        <v>250</v>
      </c>
      <c r="G10169" s="15" t="s">
        <v>6914</v>
      </c>
    </row>
    <row r="10170" spans="1:7" s="8" customFormat="1" ht="20.149999999999999" customHeight="1">
      <c r="A10170" s="13" t="s">
        <v>10539</v>
      </c>
      <c r="B10170" s="14">
        <v>9782816004007</v>
      </c>
      <c r="C10170" s="14"/>
      <c r="D10170" s="14">
        <v>2013</v>
      </c>
      <c r="E10170" s="15" t="s">
        <v>249</v>
      </c>
      <c r="F10170" s="15" t="s">
        <v>451</v>
      </c>
      <c r="G10170" s="15" t="s">
        <v>10540</v>
      </c>
    </row>
    <row r="10171" spans="1:7" s="8" customFormat="1" ht="20.149999999999999" customHeight="1">
      <c r="A10171" s="13" t="s">
        <v>10541</v>
      </c>
      <c r="B10171" s="14">
        <v>9782816003994</v>
      </c>
      <c r="C10171" s="14"/>
      <c r="D10171" s="14">
        <v>2013</v>
      </c>
      <c r="E10171" s="15" t="s">
        <v>249</v>
      </c>
      <c r="F10171" s="15" t="s">
        <v>250</v>
      </c>
      <c r="G10171" s="15" t="s">
        <v>364</v>
      </c>
    </row>
    <row r="10172" spans="1:7" s="8" customFormat="1" ht="20.149999999999999" customHeight="1">
      <c r="A10172" s="13" t="s">
        <v>10535</v>
      </c>
      <c r="B10172" s="14">
        <v>9782816003970</v>
      </c>
      <c r="C10172" s="14"/>
      <c r="D10172" s="14">
        <v>2013</v>
      </c>
      <c r="E10172" s="15" t="s">
        <v>249</v>
      </c>
      <c r="F10172" s="15" t="s">
        <v>451</v>
      </c>
      <c r="G10172" s="15" t="s">
        <v>1495</v>
      </c>
    </row>
    <row r="10173" spans="1:7" s="8" customFormat="1" ht="20.149999999999999" customHeight="1">
      <c r="A10173" s="13" t="s">
        <v>10542</v>
      </c>
      <c r="B10173" s="14">
        <v>9782816003963</v>
      </c>
      <c r="C10173" s="14"/>
      <c r="D10173" s="14">
        <v>2013</v>
      </c>
      <c r="E10173" s="15" t="s">
        <v>249</v>
      </c>
      <c r="F10173" s="15" t="s">
        <v>250</v>
      </c>
      <c r="G10173" s="15" t="s">
        <v>3192</v>
      </c>
    </row>
    <row r="10174" spans="1:7" s="8" customFormat="1" ht="20.149999999999999" customHeight="1">
      <c r="A10174" s="13" t="s">
        <v>10543</v>
      </c>
      <c r="B10174" s="14">
        <v>9782816002751</v>
      </c>
      <c r="C10174" s="14"/>
      <c r="D10174" s="14">
        <v>2012</v>
      </c>
      <c r="E10174" s="15" t="s">
        <v>890</v>
      </c>
      <c r="F10174" s="15" t="s">
        <v>10544</v>
      </c>
      <c r="G10174" s="15" t="s">
        <v>10545</v>
      </c>
    </row>
    <row r="10175" spans="1:7" s="8" customFormat="1" ht="20.149999999999999" customHeight="1">
      <c r="A10175" s="13" t="s">
        <v>10546</v>
      </c>
      <c r="B10175" s="14">
        <v>9782915220414</v>
      </c>
      <c r="C10175" s="14"/>
      <c r="D10175" s="14">
        <v>2012</v>
      </c>
      <c r="E10175" s="15" t="s">
        <v>1726</v>
      </c>
      <c r="F10175" s="15" t="s">
        <v>1726</v>
      </c>
      <c r="G10175" s="15" t="s">
        <v>1726</v>
      </c>
    </row>
    <row r="10176" spans="1:7" s="8" customFormat="1" ht="20.149999999999999" customHeight="1">
      <c r="A10176" s="13" t="s">
        <v>10547</v>
      </c>
      <c r="B10176" s="14">
        <v>9782915220117</v>
      </c>
      <c r="C10176" s="14"/>
      <c r="D10176" s="14">
        <v>2006</v>
      </c>
      <c r="E10176" s="15" t="s">
        <v>178</v>
      </c>
      <c r="F10176" s="15" t="s">
        <v>10548</v>
      </c>
      <c r="G10176" s="15" t="s">
        <v>10548</v>
      </c>
    </row>
    <row r="10177" spans="1:7" s="8" customFormat="1" ht="20.149999999999999" customHeight="1">
      <c r="A10177" s="13" t="s">
        <v>10549</v>
      </c>
      <c r="B10177" s="14">
        <v>9782915220230</v>
      </c>
      <c r="C10177" s="14"/>
      <c r="D10177" s="14">
        <v>2009</v>
      </c>
      <c r="E10177" s="15" t="s">
        <v>1389</v>
      </c>
      <c r="F10177" s="15" t="s">
        <v>10550</v>
      </c>
      <c r="G10177" s="15" t="s">
        <v>10551</v>
      </c>
    </row>
    <row r="10178" spans="1:7" s="8" customFormat="1" ht="20.149999999999999" customHeight="1">
      <c r="A10178" s="13" t="s">
        <v>10552</v>
      </c>
      <c r="B10178" s="14">
        <v>9782915220162</v>
      </c>
      <c r="C10178" s="14"/>
      <c r="D10178" s="14">
        <v>2009</v>
      </c>
      <c r="E10178" s="15" t="s">
        <v>1367</v>
      </c>
      <c r="F10178" s="15" t="s">
        <v>1368</v>
      </c>
      <c r="G10178" s="15" t="s">
        <v>1369</v>
      </c>
    </row>
    <row r="10179" spans="1:7" s="8" customFormat="1" ht="20.149999999999999" customHeight="1">
      <c r="A10179" s="13" t="s">
        <v>10553</v>
      </c>
      <c r="B10179" s="14">
        <v>9782915220322</v>
      </c>
      <c r="C10179" s="14"/>
      <c r="D10179" s="14">
        <v>2013</v>
      </c>
      <c r="E10179" s="15" t="s">
        <v>178</v>
      </c>
      <c r="F10179" s="15" t="s">
        <v>10554</v>
      </c>
      <c r="G10179" s="15" t="s">
        <v>10555</v>
      </c>
    </row>
    <row r="10180" spans="1:7" s="8" customFormat="1" ht="20.149999999999999" customHeight="1">
      <c r="A10180" s="13" t="s">
        <v>10556</v>
      </c>
      <c r="B10180" s="14">
        <v>9782915220155</v>
      </c>
      <c r="C10180" s="14"/>
      <c r="D10180" s="14">
        <v>2008</v>
      </c>
      <c r="E10180" s="15" t="s">
        <v>567</v>
      </c>
      <c r="F10180" s="15" t="s">
        <v>8098</v>
      </c>
      <c r="G10180" s="15" t="s">
        <v>8098</v>
      </c>
    </row>
    <row r="10181" spans="1:7" s="8" customFormat="1" ht="20.149999999999999" customHeight="1">
      <c r="A10181" s="13" t="s">
        <v>10557</v>
      </c>
      <c r="B10181" s="14">
        <v>9782915220421</v>
      </c>
      <c r="C10181" s="14"/>
      <c r="D10181" s="14">
        <v>2013</v>
      </c>
      <c r="E10181" s="15" t="s">
        <v>178</v>
      </c>
      <c r="F10181" s="15" t="s">
        <v>10558</v>
      </c>
      <c r="G10181" s="15" t="s">
        <v>10558</v>
      </c>
    </row>
    <row r="10182" spans="1:7" s="8" customFormat="1" ht="20.149999999999999" customHeight="1">
      <c r="A10182" s="13" t="s">
        <v>10559</v>
      </c>
      <c r="B10182" s="14">
        <v>9782915220216</v>
      </c>
      <c r="C10182" s="14"/>
      <c r="D10182" s="14">
        <v>2009</v>
      </c>
      <c r="E10182" s="15" t="s">
        <v>178</v>
      </c>
      <c r="F10182" s="15" t="s">
        <v>9196</v>
      </c>
      <c r="G10182" s="15" t="s">
        <v>9196</v>
      </c>
    </row>
    <row r="10183" spans="1:7" s="8" customFormat="1" ht="20.149999999999999" customHeight="1">
      <c r="A10183" s="13" t="s">
        <v>10560</v>
      </c>
      <c r="B10183" s="14">
        <v>9782915220179</v>
      </c>
      <c r="C10183" s="14"/>
      <c r="D10183" s="14">
        <v>2009</v>
      </c>
      <c r="E10183" s="15" t="s">
        <v>178</v>
      </c>
      <c r="F10183" s="15" t="s">
        <v>10491</v>
      </c>
      <c r="G10183" s="15" t="s">
        <v>10492</v>
      </c>
    </row>
    <row r="10184" spans="1:7" s="8" customFormat="1" ht="20.149999999999999" customHeight="1">
      <c r="A10184" s="13" t="s">
        <v>10561</v>
      </c>
      <c r="B10184" s="14">
        <v>9782915220490</v>
      </c>
      <c r="C10184" s="14"/>
      <c r="D10184" s="14">
        <v>2014</v>
      </c>
      <c r="E10184" s="15" t="s">
        <v>8260</v>
      </c>
      <c r="F10184" s="15" t="s">
        <v>9190</v>
      </c>
      <c r="G10184" s="15" t="s">
        <v>10562</v>
      </c>
    </row>
    <row r="10185" spans="1:7" s="8" customFormat="1" ht="20.149999999999999" customHeight="1">
      <c r="A10185" s="13" t="s">
        <v>10563</v>
      </c>
      <c r="B10185" s="14">
        <v>9782915220483</v>
      </c>
      <c r="C10185" s="14"/>
      <c r="D10185" s="14">
        <v>2014</v>
      </c>
      <c r="E10185" s="15" t="s">
        <v>8260</v>
      </c>
      <c r="F10185" s="15" t="s">
        <v>9190</v>
      </c>
      <c r="G10185" s="15" t="s">
        <v>10564</v>
      </c>
    </row>
    <row r="10186" spans="1:7" s="8" customFormat="1" ht="20.149999999999999" customHeight="1">
      <c r="A10186" s="13" t="s">
        <v>10565</v>
      </c>
      <c r="B10186" s="14">
        <v>9782915220476</v>
      </c>
      <c r="C10186" s="14"/>
      <c r="D10186" s="14">
        <v>2014</v>
      </c>
      <c r="E10186" s="15" t="s">
        <v>8260</v>
      </c>
      <c r="F10186" s="15" t="s">
        <v>9190</v>
      </c>
      <c r="G10186" s="15" t="s">
        <v>10566</v>
      </c>
    </row>
    <row r="10187" spans="1:7" s="8" customFormat="1" ht="20.149999999999999" customHeight="1">
      <c r="A10187" s="13" t="s">
        <v>10567</v>
      </c>
      <c r="B10187" s="14">
        <v>9782915220469</v>
      </c>
      <c r="C10187" s="14"/>
      <c r="D10187" s="14">
        <v>2013</v>
      </c>
      <c r="E10187" s="15" t="s">
        <v>8260</v>
      </c>
      <c r="F10187" s="15" t="s">
        <v>9190</v>
      </c>
      <c r="G10187" s="15" t="s">
        <v>9194</v>
      </c>
    </row>
    <row r="10188" spans="1:7" s="8" customFormat="1" ht="20.149999999999999" customHeight="1">
      <c r="A10188" s="13" t="s">
        <v>10568</v>
      </c>
      <c r="B10188" s="14">
        <v>9782915220452</v>
      </c>
      <c r="C10188" s="14"/>
      <c r="D10188" s="14">
        <v>2013</v>
      </c>
      <c r="E10188" s="15" t="s">
        <v>8260</v>
      </c>
      <c r="F10188" s="15" t="s">
        <v>9190</v>
      </c>
      <c r="G10188" s="15" t="s">
        <v>8195</v>
      </c>
    </row>
    <row r="10189" spans="1:7" s="8" customFormat="1" ht="20.149999999999999" customHeight="1">
      <c r="A10189" s="13" t="s">
        <v>10569</v>
      </c>
      <c r="B10189" s="14">
        <v>9782915220445</v>
      </c>
      <c r="C10189" s="14"/>
      <c r="D10189" s="14">
        <v>2013</v>
      </c>
      <c r="E10189" s="15" t="s">
        <v>8260</v>
      </c>
      <c r="F10189" s="15" t="s">
        <v>9190</v>
      </c>
      <c r="G10189" s="15" t="s">
        <v>667</v>
      </c>
    </row>
    <row r="10190" spans="1:7" s="8" customFormat="1" ht="20.149999999999999" customHeight="1">
      <c r="A10190" s="13" t="s">
        <v>10570</v>
      </c>
      <c r="B10190" s="14">
        <v>9782915220506</v>
      </c>
      <c r="C10190" s="14"/>
      <c r="D10190" s="14">
        <v>2014</v>
      </c>
      <c r="E10190" s="15" t="s">
        <v>8260</v>
      </c>
      <c r="F10190" s="15" t="s">
        <v>8261</v>
      </c>
      <c r="G10190" s="15" t="s">
        <v>10571</v>
      </c>
    </row>
    <row r="10191" spans="1:7" s="8" customFormat="1" ht="20.149999999999999" customHeight="1">
      <c r="A10191" s="13" t="s">
        <v>10572</v>
      </c>
      <c r="B10191" s="14">
        <v>9782759812288</v>
      </c>
      <c r="C10191" s="14">
        <v>9782759816941</v>
      </c>
      <c r="D10191" s="14">
        <v>2014</v>
      </c>
      <c r="E10191" s="15" t="s">
        <v>25</v>
      </c>
    </row>
    <row r="10192" spans="1:7" s="8" customFormat="1" ht="20.149999999999999" customHeight="1">
      <c r="A10192" s="13" t="s">
        <v>10573</v>
      </c>
      <c r="B10192" s="14">
        <v>9782759812301</v>
      </c>
      <c r="C10192" s="14">
        <v>9782759816927</v>
      </c>
      <c r="D10192" s="14">
        <v>2014</v>
      </c>
      <c r="E10192" s="15" t="s">
        <v>25</v>
      </c>
      <c r="F10192" s="15" t="s">
        <v>480</v>
      </c>
      <c r="G10192" s="15" t="s">
        <v>3603</v>
      </c>
    </row>
    <row r="10193" spans="1:7" s="8" customFormat="1" ht="20.149999999999999" customHeight="1">
      <c r="A10193" s="13" t="s">
        <v>10574</v>
      </c>
      <c r="B10193" s="14">
        <v>9782759812660</v>
      </c>
      <c r="C10193" s="14">
        <v>9782759816910</v>
      </c>
      <c r="D10193" s="14">
        <v>2014</v>
      </c>
      <c r="E10193" s="15" t="s">
        <v>68</v>
      </c>
      <c r="F10193" s="15" t="s">
        <v>68</v>
      </c>
      <c r="G10193" s="15" t="s">
        <v>280</v>
      </c>
    </row>
    <row r="10194" spans="1:7" s="8" customFormat="1" ht="20.149999999999999" customHeight="1">
      <c r="A10194" s="13" t="s">
        <v>10575</v>
      </c>
      <c r="B10194" s="14">
        <v>9782759811908</v>
      </c>
      <c r="C10194" s="14">
        <v>9782759816903</v>
      </c>
      <c r="D10194" s="14">
        <v>2014</v>
      </c>
      <c r="E10194" s="15" t="s">
        <v>25</v>
      </c>
    </row>
    <row r="10195" spans="1:7" s="8" customFormat="1" ht="20.149999999999999" customHeight="1">
      <c r="A10195" s="13" t="s">
        <v>10576</v>
      </c>
      <c r="B10195" s="14">
        <v>9782759816897</v>
      </c>
      <c r="C10195" s="14">
        <v>9782759816897</v>
      </c>
      <c r="D10195" s="14">
        <v>2014</v>
      </c>
      <c r="E10195" s="15" t="s">
        <v>236</v>
      </c>
      <c r="F10195" s="15" t="s">
        <v>463</v>
      </c>
      <c r="G10195" s="15" t="s">
        <v>822</v>
      </c>
    </row>
    <row r="10196" spans="1:7" s="8" customFormat="1" ht="20.149999999999999" customHeight="1">
      <c r="A10196" s="13" t="s">
        <v>10577</v>
      </c>
      <c r="B10196" s="14">
        <v>9782896196753</v>
      </c>
      <c r="C10196" s="14">
        <v>9782896196760</v>
      </c>
      <c r="D10196" s="14">
        <v>2014</v>
      </c>
      <c r="E10196" s="15" t="s">
        <v>178</v>
      </c>
      <c r="F10196" s="15" t="s">
        <v>10578</v>
      </c>
      <c r="G10196" s="15" t="s">
        <v>10578</v>
      </c>
    </row>
    <row r="10197" spans="1:7" s="8" customFormat="1" ht="20.149999999999999" customHeight="1">
      <c r="A10197" s="13" t="s">
        <v>10579</v>
      </c>
      <c r="B10197" s="14">
        <v>9782897191351</v>
      </c>
      <c r="C10197" s="14">
        <v>9782897191375</v>
      </c>
      <c r="D10197" s="14">
        <v>2014</v>
      </c>
      <c r="E10197" s="15" t="s">
        <v>236</v>
      </c>
      <c r="F10197" s="15" t="s">
        <v>257</v>
      </c>
      <c r="G10197" s="15" t="s">
        <v>258</v>
      </c>
    </row>
    <row r="10198" spans="1:7" s="8" customFormat="1" ht="20.149999999999999" customHeight="1">
      <c r="A10198" s="13" t="s">
        <v>10580</v>
      </c>
      <c r="B10198" s="14">
        <v>9782897191290</v>
      </c>
      <c r="C10198" s="14">
        <v>9782897191313</v>
      </c>
      <c r="D10198" s="14">
        <v>2014</v>
      </c>
      <c r="E10198" s="15" t="s">
        <v>149</v>
      </c>
      <c r="F10198" s="15" t="s">
        <v>149</v>
      </c>
      <c r="G10198" s="15" t="s">
        <v>459</v>
      </c>
    </row>
    <row r="10199" spans="1:7" s="8" customFormat="1" ht="20.149999999999999" customHeight="1">
      <c r="A10199" s="13" t="s">
        <v>10581</v>
      </c>
      <c r="B10199" s="14">
        <v>9782212139945</v>
      </c>
      <c r="C10199" s="14">
        <v>9782212292084</v>
      </c>
      <c r="D10199" s="14">
        <v>2014</v>
      </c>
      <c r="E10199" s="15" t="s">
        <v>31</v>
      </c>
      <c r="F10199" s="15" t="s">
        <v>72</v>
      </c>
      <c r="G10199" s="15" t="s">
        <v>443</v>
      </c>
    </row>
    <row r="10200" spans="1:7" s="8" customFormat="1" ht="20.149999999999999" customHeight="1">
      <c r="A10200" s="13" t="s">
        <v>10582</v>
      </c>
      <c r="B10200" s="14">
        <v>9782553016486</v>
      </c>
      <c r="C10200" s="14">
        <v>9782553016646</v>
      </c>
      <c r="D10200" s="14">
        <v>2013</v>
      </c>
      <c r="E10200" s="15" t="s">
        <v>244</v>
      </c>
      <c r="F10200" s="15" t="s">
        <v>245</v>
      </c>
      <c r="G10200" s="15" t="s">
        <v>10495</v>
      </c>
    </row>
    <row r="10201" spans="1:7" s="8" customFormat="1" ht="20.149999999999999" customHeight="1">
      <c r="A10201" s="13" t="s">
        <v>10583</v>
      </c>
      <c r="B10201" s="14">
        <v>9782895444787</v>
      </c>
      <c r="C10201" s="14">
        <v>9782895445289</v>
      </c>
      <c r="D10201" s="14">
        <v>2014</v>
      </c>
      <c r="E10201" s="15" t="s">
        <v>36</v>
      </c>
      <c r="F10201" s="15" t="s">
        <v>2633</v>
      </c>
      <c r="G10201" s="15" t="s">
        <v>2634</v>
      </c>
    </row>
    <row r="10202" spans="1:7" s="8" customFormat="1" ht="20.149999999999999" customHeight="1">
      <c r="A10202" s="13" t="s">
        <v>10584</v>
      </c>
      <c r="B10202" s="14">
        <v>9782895444770</v>
      </c>
      <c r="C10202" s="14">
        <v>9782895445272</v>
      </c>
      <c r="D10202" s="14">
        <v>2014</v>
      </c>
    </row>
    <row r="10203" spans="1:7" s="8" customFormat="1" ht="20.149999999999999" customHeight="1">
      <c r="A10203" s="13" t="s">
        <v>10585</v>
      </c>
      <c r="B10203" s="14">
        <v>9782895444763</v>
      </c>
      <c r="C10203" s="14">
        <v>9782895445265</v>
      </c>
      <c r="D10203" s="14">
        <v>2014</v>
      </c>
      <c r="E10203" s="15" t="s">
        <v>249</v>
      </c>
      <c r="F10203" s="15" t="s">
        <v>250</v>
      </c>
      <c r="G10203" s="15" t="s">
        <v>251</v>
      </c>
    </row>
    <row r="10204" spans="1:7" s="8" customFormat="1" ht="20.149999999999999" customHeight="1">
      <c r="A10204" s="13" t="s">
        <v>10586</v>
      </c>
      <c r="B10204" s="14">
        <v>9782895444725</v>
      </c>
      <c r="C10204" s="14">
        <v>9782895445227</v>
      </c>
      <c r="D10204" s="14">
        <v>2014</v>
      </c>
      <c r="E10204" s="15" t="s">
        <v>1590</v>
      </c>
      <c r="F10204" s="15" t="s">
        <v>1590</v>
      </c>
      <c r="G10204" s="15" t="s">
        <v>1591</v>
      </c>
    </row>
    <row r="10205" spans="1:7" s="8" customFormat="1" ht="20.149999999999999" customHeight="1">
      <c r="A10205" s="13" t="s">
        <v>10587</v>
      </c>
      <c r="B10205" s="14">
        <v>9782895444718</v>
      </c>
      <c r="C10205" s="14">
        <v>9782895445210</v>
      </c>
      <c r="D10205" s="14">
        <v>2014</v>
      </c>
      <c r="E10205" s="15" t="s">
        <v>161</v>
      </c>
      <c r="F10205" s="15" t="s">
        <v>2863</v>
      </c>
      <c r="G10205" s="15" t="s">
        <v>2864</v>
      </c>
    </row>
    <row r="10206" spans="1:7" s="8" customFormat="1" ht="20.149999999999999" customHeight="1">
      <c r="A10206" s="13" t="s">
        <v>10588</v>
      </c>
      <c r="B10206" s="14">
        <v>9782846705424</v>
      </c>
      <c r="C10206" s="14"/>
      <c r="D10206" s="14">
        <v>2014</v>
      </c>
      <c r="E10206" s="15" t="s">
        <v>6610</v>
      </c>
      <c r="F10206" s="15" t="s">
        <v>10383</v>
      </c>
      <c r="G10206" s="15" t="s">
        <v>10589</v>
      </c>
    </row>
    <row r="10207" spans="1:7" s="8" customFormat="1" ht="20.149999999999999" customHeight="1">
      <c r="A10207" s="13" t="s">
        <v>10590</v>
      </c>
      <c r="B10207" s="14">
        <v>9782212140576</v>
      </c>
      <c r="C10207" s="14">
        <v>9782212292107</v>
      </c>
      <c r="D10207" s="14">
        <v>2014</v>
      </c>
      <c r="E10207" s="15" t="s">
        <v>31</v>
      </c>
      <c r="F10207" s="15" t="s">
        <v>32</v>
      </c>
      <c r="G10207" s="15" t="s">
        <v>10509</v>
      </c>
    </row>
    <row r="10208" spans="1:7" s="8" customFormat="1" ht="20.149999999999999" customHeight="1">
      <c r="A10208" s="13" t="s">
        <v>10591</v>
      </c>
      <c r="B10208" s="14">
        <v>9781775840336</v>
      </c>
      <c r="C10208" s="14">
        <v>9781775841357</v>
      </c>
      <c r="D10208" s="14">
        <v>2013</v>
      </c>
    </row>
    <row r="10209" spans="1:7" s="8" customFormat="1" ht="20.149999999999999" customHeight="1">
      <c r="A10209" s="13" t="s">
        <v>10592</v>
      </c>
      <c r="B10209" s="14">
        <v>9781868720088</v>
      </c>
      <c r="C10209" s="14">
        <v>9781775842231</v>
      </c>
      <c r="D10209" s="14">
        <v>2014</v>
      </c>
    </row>
    <row r="10210" spans="1:7" s="8" customFormat="1" ht="20.149999999999999" customHeight="1">
      <c r="A10210" s="13" t="s">
        <v>10593</v>
      </c>
      <c r="B10210" s="14">
        <v>9781775840237</v>
      </c>
      <c r="C10210" s="14">
        <v>9781775842088</v>
      </c>
      <c r="D10210" s="14">
        <v>2014</v>
      </c>
    </row>
    <row r="10211" spans="1:7" s="8" customFormat="1" ht="20.149999999999999" customHeight="1">
      <c r="A10211" s="13" t="s">
        <v>10594</v>
      </c>
      <c r="B10211" s="14">
        <v>9781775840985</v>
      </c>
      <c r="C10211" s="14">
        <v>9781775841746</v>
      </c>
      <c r="D10211" s="14">
        <v>2014</v>
      </c>
    </row>
    <row r="10212" spans="1:7" s="8" customFormat="1" ht="20.149999999999999" customHeight="1">
      <c r="A10212" s="13" t="s">
        <v>10595</v>
      </c>
      <c r="B10212" s="14">
        <v>9781775841685</v>
      </c>
      <c r="C10212" s="14">
        <v>9781775841685</v>
      </c>
      <c r="D10212" s="14">
        <v>2014</v>
      </c>
    </row>
    <row r="10213" spans="1:7" s="8" customFormat="1" ht="20.149999999999999" customHeight="1">
      <c r="A10213" s="13" t="s">
        <v>10596</v>
      </c>
      <c r="B10213" s="14">
        <v>9781770226944</v>
      </c>
      <c r="C10213" s="14">
        <v>9781770226968</v>
      </c>
      <c r="D10213" s="14">
        <v>2014</v>
      </c>
    </row>
    <row r="10214" spans="1:7" s="8" customFormat="1" ht="20.149999999999999" customHeight="1">
      <c r="A10214" s="13" t="s">
        <v>10597</v>
      </c>
      <c r="B10214" s="14">
        <v>9782212136784</v>
      </c>
      <c r="C10214" s="14">
        <v>9782212272291</v>
      </c>
      <c r="D10214" s="14">
        <v>2014</v>
      </c>
      <c r="E10214" s="15" t="s">
        <v>31</v>
      </c>
      <c r="F10214" s="15" t="s">
        <v>439</v>
      </c>
      <c r="G10214" s="15" t="s">
        <v>439</v>
      </c>
    </row>
    <row r="10215" spans="1:7" s="8" customFormat="1" ht="20.149999999999999" customHeight="1">
      <c r="A10215" s="13" t="s">
        <v>10598</v>
      </c>
      <c r="B10215" s="14">
        <v>9782100712328</v>
      </c>
      <c r="C10215" s="14">
        <v>9782100721894</v>
      </c>
      <c r="D10215" s="14">
        <v>2014</v>
      </c>
      <c r="E10215" s="15" t="s">
        <v>25</v>
      </c>
      <c r="F10215" s="15" t="s">
        <v>480</v>
      </c>
      <c r="G10215" s="15" t="s">
        <v>3528</v>
      </c>
    </row>
    <row r="10216" spans="1:7" s="8" customFormat="1" ht="20.149999999999999" customHeight="1">
      <c r="A10216" s="13" t="s">
        <v>10599</v>
      </c>
      <c r="B10216" s="14">
        <v>9782100716265</v>
      </c>
      <c r="C10216" s="14">
        <v>9782100719952</v>
      </c>
      <c r="D10216" s="14">
        <v>2014</v>
      </c>
      <c r="E10216" s="15" t="s">
        <v>923</v>
      </c>
      <c r="F10216" s="15" t="s">
        <v>10600</v>
      </c>
      <c r="G10216" s="15" t="s">
        <v>10600</v>
      </c>
    </row>
    <row r="10217" spans="1:7" s="8" customFormat="1" ht="20.149999999999999" customHeight="1">
      <c r="A10217" s="13" t="s">
        <v>10601</v>
      </c>
      <c r="B10217" s="14">
        <v>9782100716388</v>
      </c>
      <c r="C10217" s="14">
        <v>9782100719242</v>
      </c>
      <c r="D10217" s="14">
        <v>2014</v>
      </c>
      <c r="E10217" s="15" t="s">
        <v>1458</v>
      </c>
      <c r="F10217" s="15" t="s">
        <v>1458</v>
      </c>
      <c r="G10217" s="15" t="s">
        <v>10602</v>
      </c>
    </row>
    <row r="10218" spans="1:7" s="8" customFormat="1" ht="20.149999999999999" customHeight="1">
      <c r="A10218" s="13" t="s">
        <v>10603</v>
      </c>
      <c r="B10218" s="14">
        <v>9782100711420</v>
      </c>
      <c r="C10218" s="14">
        <v>9782100718900</v>
      </c>
      <c r="D10218" s="14">
        <v>2014</v>
      </c>
      <c r="E10218" s="15" t="s">
        <v>244</v>
      </c>
      <c r="F10218" s="15" t="s">
        <v>245</v>
      </c>
      <c r="G10218" s="15" t="s">
        <v>10604</v>
      </c>
    </row>
    <row r="10219" spans="1:7" s="8" customFormat="1" ht="20.149999999999999" customHeight="1">
      <c r="A10219" s="13" t="s">
        <v>10605</v>
      </c>
      <c r="B10219" s="14">
        <v>9782100713653</v>
      </c>
      <c r="C10219" s="14">
        <v>9782100718542</v>
      </c>
      <c r="D10219" s="14">
        <v>2014</v>
      </c>
      <c r="E10219" s="15" t="s">
        <v>68</v>
      </c>
      <c r="F10219" s="15" t="s">
        <v>68</v>
      </c>
      <c r="G10219" s="15" t="s">
        <v>4429</v>
      </c>
    </row>
    <row r="10220" spans="1:7" s="8" customFormat="1" ht="20.149999999999999" customHeight="1">
      <c r="A10220" s="13" t="s">
        <v>10606</v>
      </c>
      <c r="B10220" s="14">
        <v>9782100713660</v>
      </c>
      <c r="C10220" s="14">
        <v>9782100718535</v>
      </c>
      <c r="D10220" s="14">
        <v>2014</v>
      </c>
      <c r="E10220" s="15" t="s">
        <v>25</v>
      </c>
      <c r="F10220" s="15" t="s">
        <v>480</v>
      </c>
      <c r="G10220" s="15" t="s">
        <v>6625</v>
      </c>
    </row>
    <row r="10221" spans="1:7" s="8" customFormat="1" ht="20.149999999999999" customHeight="1">
      <c r="A10221" s="13" t="s">
        <v>10607</v>
      </c>
      <c r="B10221" s="14">
        <v>9782100713677</v>
      </c>
      <c r="C10221" s="14">
        <v>9782100718528</v>
      </c>
      <c r="D10221" s="14">
        <v>2014</v>
      </c>
      <c r="E10221" s="15" t="s">
        <v>25</v>
      </c>
      <c r="F10221" s="15" t="s">
        <v>480</v>
      </c>
      <c r="G10221" s="15" t="s">
        <v>6625</v>
      </c>
    </row>
    <row r="10222" spans="1:7" s="8" customFormat="1" ht="20.149999999999999" customHeight="1">
      <c r="A10222" s="13" t="s">
        <v>10608</v>
      </c>
      <c r="B10222" s="14">
        <v>9782100713608</v>
      </c>
      <c r="C10222" s="14">
        <v>9782100718474</v>
      </c>
      <c r="D10222" s="14">
        <v>2014</v>
      </c>
      <c r="E10222" s="15" t="s">
        <v>25</v>
      </c>
      <c r="F10222" s="15" t="s">
        <v>26</v>
      </c>
      <c r="G10222" s="15" t="s">
        <v>7897</v>
      </c>
    </row>
    <row r="10223" spans="1:7" s="8" customFormat="1" ht="20.149999999999999" customHeight="1">
      <c r="A10223" s="13" t="s">
        <v>10609</v>
      </c>
      <c r="B10223" s="14">
        <v>9782100599776</v>
      </c>
      <c r="C10223" s="14">
        <v>9782100718009</v>
      </c>
      <c r="D10223" s="14">
        <v>2014</v>
      </c>
      <c r="E10223" s="15" t="s">
        <v>68</v>
      </c>
      <c r="F10223" s="15" t="s">
        <v>68</v>
      </c>
      <c r="G10223" s="15" t="s">
        <v>3475</v>
      </c>
    </row>
    <row r="10224" spans="1:7" s="8" customFormat="1" ht="20.149999999999999" customHeight="1">
      <c r="A10224" s="13" t="s">
        <v>10610</v>
      </c>
      <c r="B10224" s="14">
        <v>9782100703739</v>
      </c>
      <c r="C10224" s="14">
        <v>9782100717644</v>
      </c>
      <c r="D10224" s="14">
        <v>2014</v>
      </c>
      <c r="E10224" s="15" t="s">
        <v>31</v>
      </c>
      <c r="F10224" s="15" t="s">
        <v>481</v>
      </c>
      <c r="G10224" s="15" t="s">
        <v>1684</v>
      </c>
    </row>
    <row r="10225" spans="1:7" s="8" customFormat="1" ht="20.149999999999999" customHeight="1">
      <c r="A10225" s="13" t="s">
        <v>10611</v>
      </c>
      <c r="B10225" s="14">
        <v>9782100716852</v>
      </c>
      <c r="C10225" s="14">
        <v>9782100717538</v>
      </c>
      <c r="D10225" s="14">
        <v>2014</v>
      </c>
      <c r="E10225" s="15" t="s">
        <v>31</v>
      </c>
      <c r="F10225" s="15" t="s">
        <v>481</v>
      </c>
      <c r="G10225" s="15" t="s">
        <v>10612</v>
      </c>
    </row>
    <row r="10226" spans="1:7" s="8" customFormat="1" ht="20.149999999999999" customHeight="1">
      <c r="A10226" s="13" t="s">
        <v>10613</v>
      </c>
      <c r="B10226" s="14">
        <v>9782100712298</v>
      </c>
      <c r="C10226" s="14">
        <v>9782100714612</v>
      </c>
      <c r="D10226" s="14">
        <v>2014</v>
      </c>
      <c r="E10226" s="15" t="s">
        <v>923</v>
      </c>
      <c r="F10226" s="15" t="s">
        <v>3598</v>
      </c>
      <c r="G10226" s="15" t="s">
        <v>3598</v>
      </c>
    </row>
    <row r="10227" spans="1:7" s="8" customFormat="1" ht="20.149999999999999" customHeight="1">
      <c r="A10227" s="13" t="s">
        <v>10614</v>
      </c>
      <c r="B10227" s="14">
        <v>9782100710140</v>
      </c>
      <c r="C10227" s="14">
        <v>9782100714582</v>
      </c>
      <c r="D10227" s="14">
        <v>2014</v>
      </c>
      <c r="E10227" s="15" t="s">
        <v>25</v>
      </c>
      <c r="F10227" s="15" t="s">
        <v>480</v>
      </c>
      <c r="G10227" s="15" t="s">
        <v>10615</v>
      </c>
    </row>
    <row r="10228" spans="1:7" s="8" customFormat="1" ht="20.149999999999999" customHeight="1">
      <c r="A10228" s="13" t="s">
        <v>10616</v>
      </c>
      <c r="B10228" s="14">
        <v>9782871050179</v>
      </c>
      <c r="C10228" s="14"/>
      <c r="D10228" s="14">
        <v>2000</v>
      </c>
    </row>
    <row r="10229" spans="1:7" s="8" customFormat="1" ht="20.149999999999999" customHeight="1">
      <c r="A10229" s="13" t="s">
        <v>10617</v>
      </c>
      <c r="B10229" s="14">
        <v>9782871050094</v>
      </c>
      <c r="C10229" s="14"/>
      <c r="D10229" s="14">
        <v>2010</v>
      </c>
      <c r="E10229" s="15" t="s">
        <v>157</v>
      </c>
    </row>
    <row r="10230" spans="1:7" s="8" customFormat="1" ht="20.149999999999999" customHeight="1">
      <c r="A10230" s="13" t="s">
        <v>10618</v>
      </c>
      <c r="B10230" s="14">
        <v>9782871050056</v>
      </c>
      <c r="C10230" s="14"/>
      <c r="D10230" s="14">
        <v>2009</v>
      </c>
      <c r="E10230" s="15" t="s">
        <v>249</v>
      </c>
    </row>
    <row r="10231" spans="1:7" s="8" customFormat="1" ht="20.149999999999999" customHeight="1">
      <c r="A10231" s="13" t="s">
        <v>10619</v>
      </c>
      <c r="B10231" s="14">
        <v>9782871051985</v>
      </c>
      <c r="C10231" s="14"/>
      <c r="D10231" s="14">
        <v>1999</v>
      </c>
    </row>
    <row r="10232" spans="1:7" s="8" customFormat="1" ht="20.149999999999999" customHeight="1">
      <c r="A10232" s="13" t="s">
        <v>10620</v>
      </c>
      <c r="B10232" s="14">
        <v>9782871050209</v>
      </c>
      <c r="C10232" s="14"/>
      <c r="D10232" s="14">
        <v>2001</v>
      </c>
    </row>
    <row r="10233" spans="1:7" s="8" customFormat="1" ht="20.149999999999999" customHeight="1">
      <c r="A10233" s="13" t="s">
        <v>10621</v>
      </c>
      <c r="B10233" s="14">
        <v>9782871050216</v>
      </c>
      <c r="C10233" s="14"/>
      <c r="D10233" s="14">
        <v>2007</v>
      </c>
      <c r="E10233" s="15" t="s">
        <v>157</v>
      </c>
      <c r="F10233" s="15" t="s">
        <v>240</v>
      </c>
      <c r="G10233" s="15" t="s">
        <v>241</v>
      </c>
    </row>
    <row r="10234" spans="1:7" s="8" customFormat="1" ht="20.149999999999999" customHeight="1">
      <c r="A10234" s="13" t="s">
        <v>10622</v>
      </c>
      <c r="B10234" s="14">
        <v>9791090085794</v>
      </c>
      <c r="C10234" s="14"/>
      <c r="D10234" s="14">
        <v>2014</v>
      </c>
    </row>
    <row r="10235" spans="1:7" s="8" customFormat="1" ht="20.149999999999999" customHeight="1">
      <c r="A10235" s="13" t="s">
        <v>10623</v>
      </c>
      <c r="B10235" s="14">
        <v>9782759812530</v>
      </c>
      <c r="C10235" s="14">
        <v>9782759812912</v>
      </c>
      <c r="D10235" s="14">
        <v>2014</v>
      </c>
      <c r="E10235" s="15" t="s">
        <v>236</v>
      </c>
      <c r="F10235" s="15" t="s">
        <v>257</v>
      </c>
      <c r="G10235" s="15" t="s">
        <v>258</v>
      </c>
    </row>
    <row r="10236" spans="1:7" s="8" customFormat="1" ht="20.149999999999999" customHeight="1">
      <c r="A10236" s="13" t="s">
        <v>10624</v>
      </c>
      <c r="B10236" s="14">
        <v>9782759811847</v>
      </c>
      <c r="C10236" s="14">
        <v>9782759816439</v>
      </c>
      <c r="D10236" s="14">
        <v>2014</v>
      </c>
      <c r="E10236" s="15" t="s">
        <v>273</v>
      </c>
    </row>
    <row r="10237" spans="1:7" s="8" customFormat="1" ht="20.149999999999999" customHeight="1">
      <c r="A10237" s="13" t="s">
        <v>10625</v>
      </c>
      <c r="B10237" s="14">
        <v>9782923565583</v>
      </c>
      <c r="C10237" s="14">
        <v>9782923565699</v>
      </c>
      <c r="D10237" s="14">
        <v>2013</v>
      </c>
    </row>
    <row r="10238" spans="1:7" s="8" customFormat="1" ht="20.149999999999999" customHeight="1">
      <c r="A10238" s="13" t="s">
        <v>10626</v>
      </c>
      <c r="B10238" s="14">
        <v>9782923565750</v>
      </c>
      <c r="C10238" s="14">
        <v>9782923565705</v>
      </c>
      <c r="D10238" s="14">
        <v>2014</v>
      </c>
    </row>
    <row r="10239" spans="1:7" s="8" customFormat="1" ht="20.149999999999999" customHeight="1">
      <c r="A10239" s="13" t="s">
        <v>10627</v>
      </c>
      <c r="B10239" s="14">
        <v>9782923565736</v>
      </c>
      <c r="C10239" s="14">
        <v>9782923565811</v>
      </c>
      <c r="D10239" s="14">
        <v>2013</v>
      </c>
    </row>
    <row r="10240" spans="1:7" s="8" customFormat="1" ht="20.149999999999999" customHeight="1">
      <c r="A10240" s="13" t="s">
        <v>10628</v>
      </c>
      <c r="B10240" s="14">
        <v>9782923565521</v>
      </c>
      <c r="C10240" s="14">
        <v>9782923565651</v>
      </c>
      <c r="D10240" s="14">
        <v>2011</v>
      </c>
    </row>
    <row r="10241" spans="1:7" s="8" customFormat="1" ht="20.149999999999999" customHeight="1">
      <c r="A10241" s="13" t="s">
        <v>10629</v>
      </c>
      <c r="B10241" s="14"/>
      <c r="C10241" s="14">
        <v>9782923565767</v>
      </c>
      <c r="D10241" s="14">
        <v>2014</v>
      </c>
    </row>
    <row r="10242" spans="1:7" s="8" customFormat="1" ht="20.149999999999999" customHeight="1">
      <c r="A10242" s="13" t="s">
        <v>10630</v>
      </c>
      <c r="B10242" s="14">
        <v>9782923565590</v>
      </c>
      <c r="C10242" s="14">
        <v>9782923565644</v>
      </c>
      <c r="D10242" s="14">
        <v>2014</v>
      </c>
    </row>
    <row r="10243" spans="1:7" s="8" customFormat="1" ht="20.149999999999999" customHeight="1">
      <c r="A10243" s="13" t="s">
        <v>10631</v>
      </c>
      <c r="B10243" s="14">
        <v>9782923565774</v>
      </c>
      <c r="C10243" s="14">
        <v>9782923565804</v>
      </c>
      <c r="D10243" s="14">
        <v>2014</v>
      </c>
    </row>
    <row r="10244" spans="1:7" s="8" customFormat="1" ht="20.149999999999999" customHeight="1">
      <c r="A10244" s="13" t="s">
        <v>10632</v>
      </c>
      <c r="B10244" s="14"/>
      <c r="C10244" s="14">
        <v>9782923565781</v>
      </c>
      <c r="D10244" s="14">
        <v>2012</v>
      </c>
    </row>
    <row r="10245" spans="1:7" s="8" customFormat="1" ht="20.149999999999999" customHeight="1">
      <c r="A10245" s="13" t="s">
        <v>10633</v>
      </c>
      <c r="B10245" s="14">
        <v>9782923565514</v>
      </c>
      <c r="C10245" s="14">
        <v>9782923565798</v>
      </c>
      <c r="D10245" s="14">
        <v>2011</v>
      </c>
    </row>
    <row r="10246" spans="1:7" s="8" customFormat="1" ht="20.149999999999999" customHeight="1">
      <c r="A10246" s="13" t="s">
        <v>10634</v>
      </c>
      <c r="B10246" s="14">
        <v>9782212136104</v>
      </c>
      <c r="C10246" s="14">
        <v>9782212271881</v>
      </c>
      <c r="D10246" s="14">
        <v>2014</v>
      </c>
      <c r="E10246" s="15" t="s">
        <v>10635</v>
      </c>
      <c r="F10246" s="15" t="s">
        <v>10636</v>
      </c>
      <c r="G10246" s="15" t="s">
        <v>10637</v>
      </c>
    </row>
    <row r="10247" spans="1:7" s="8" customFormat="1" ht="20.149999999999999" customHeight="1">
      <c r="A10247" s="13" t="s">
        <v>10638</v>
      </c>
      <c r="B10247" s="14">
        <v>9782212140705</v>
      </c>
      <c r="C10247" s="14">
        <v>9782212272932</v>
      </c>
      <c r="D10247" s="14">
        <v>2014</v>
      </c>
      <c r="E10247" s="15" t="s">
        <v>31</v>
      </c>
      <c r="F10247" s="15" t="s">
        <v>484</v>
      </c>
      <c r="G10247" s="15" t="s">
        <v>484</v>
      </c>
    </row>
    <row r="10248" spans="1:7" s="8" customFormat="1" ht="20.149999999999999" customHeight="1">
      <c r="A10248" s="13" t="s">
        <v>10639</v>
      </c>
      <c r="B10248" s="14">
        <v>9782212140699</v>
      </c>
      <c r="C10248" s="14">
        <v>9782212271997</v>
      </c>
      <c r="D10248" s="14">
        <v>2014</v>
      </c>
      <c r="E10248" s="15" t="s">
        <v>31</v>
      </c>
      <c r="F10248" s="15" t="s">
        <v>394</v>
      </c>
      <c r="G10248" s="15" t="s">
        <v>10640</v>
      </c>
    </row>
    <row r="10249" spans="1:7" s="8" customFormat="1" ht="20.149999999999999" customHeight="1">
      <c r="A10249" s="13" t="s">
        <v>10641</v>
      </c>
      <c r="B10249" s="14">
        <v>9782212139068</v>
      </c>
      <c r="C10249" s="14">
        <v>9782212271294</v>
      </c>
      <c r="D10249" s="14">
        <v>2014</v>
      </c>
      <c r="E10249" s="15" t="s">
        <v>273</v>
      </c>
      <c r="F10249" s="15" t="s">
        <v>473</v>
      </c>
      <c r="G10249" s="15" t="s">
        <v>474</v>
      </c>
    </row>
    <row r="10250" spans="1:7" s="8" customFormat="1" ht="20.149999999999999" customHeight="1">
      <c r="A10250" s="13" t="s">
        <v>10642</v>
      </c>
      <c r="B10250" s="14">
        <v>9782212138351</v>
      </c>
      <c r="C10250" s="14">
        <v>9782212295689</v>
      </c>
      <c r="D10250" s="14">
        <v>2014</v>
      </c>
      <c r="E10250" s="15" t="s">
        <v>273</v>
      </c>
      <c r="F10250" s="15" t="s">
        <v>473</v>
      </c>
      <c r="G10250" s="15" t="s">
        <v>474</v>
      </c>
    </row>
    <row r="10251" spans="1:7" s="8" customFormat="1" ht="20.149999999999999" customHeight="1">
      <c r="A10251" s="13" t="s">
        <v>10643</v>
      </c>
      <c r="B10251" s="14">
        <v>9782212136135</v>
      </c>
      <c r="C10251" s="14">
        <v>9782212291872</v>
      </c>
      <c r="D10251" s="14">
        <v>2014</v>
      </c>
      <c r="E10251" s="15" t="s">
        <v>273</v>
      </c>
      <c r="F10251" s="15" t="s">
        <v>473</v>
      </c>
      <c r="G10251" s="15" t="s">
        <v>474</v>
      </c>
    </row>
    <row r="10252" spans="1:7" s="8" customFormat="1" ht="20.149999999999999" customHeight="1">
      <c r="A10252" s="13" t="s">
        <v>10644</v>
      </c>
      <c r="B10252" s="14">
        <v>9780080994451</v>
      </c>
      <c r="C10252" s="14">
        <v>9780080999180</v>
      </c>
      <c r="D10252" s="14">
        <v>2014</v>
      </c>
    </row>
    <row r="10253" spans="1:7" s="8" customFormat="1" ht="20.149999999999999" customHeight="1">
      <c r="A10253" s="13" t="s">
        <v>10645</v>
      </c>
      <c r="B10253" s="14">
        <v>9782844504074</v>
      </c>
      <c r="C10253" s="14">
        <v>9782844509079</v>
      </c>
      <c r="D10253" s="14">
        <v>2013</v>
      </c>
      <c r="E10253" s="15" t="s">
        <v>249</v>
      </c>
      <c r="F10253" s="15" t="s">
        <v>451</v>
      </c>
      <c r="G10253" s="15" t="s">
        <v>10540</v>
      </c>
    </row>
    <row r="10254" spans="1:7" s="8" customFormat="1" ht="20.149999999999999" customHeight="1">
      <c r="A10254" s="13" t="s">
        <v>10646</v>
      </c>
      <c r="B10254" s="14">
        <v>9782844504432</v>
      </c>
      <c r="C10254" s="14">
        <v>9782844509437</v>
      </c>
      <c r="D10254" s="14">
        <v>2014</v>
      </c>
      <c r="E10254" s="15" t="s">
        <v>198</v>
      </c>
      <c r="F10254" s="15" t="s">
        <v>199</v>
      </c>
      <c r="G10254" s="15" t="s">
        <v>199</v>
      </c>
    </row>
    <row r="10255" spans="1:7" s="8" customFormat="1" ht="20.149999999999999" customHeight="1">
      <c r="A10255" s="13" t="s">
        <v>10647</v>
      </c>
      <c r="B10255" s="14">
        <v>9782742004713</v>
      </c>
      <c r="C10255" s="14">
        <v>9782742012923</v>
      </c>
      <c r="D10255" s="14">
        <v>2004</v>
      </c>
      <c r="E10255" s="15" t="s">
        <v>178</v>
      </c>
      <c r="F10255" s="15" t="s">
        <v>1605</v>
      </c>
      <c r="G10255" s="15" t="s">
        <v>1605</v>
      </c>
    </row>
    <row r="10256" spans="1:7" s="8" customFormat="1" ht="20.149999999999999" customHeight="1">
      <c r="A10256" s="13" t="s">
        <v>10648</v>
      </c>
      <c r="B10256" s="14">
        <v>9782742005079</v>
      </c>
      <c r="C10256" s="14">
        <v>9782742012848</v>
      </c>
      <c r="D10256" s="14">
        <v>2004</v>
      </c>
      <c r="E10256" s="15" t="s">
        <v>178</v>
      </c>
      <c r="F10256" s="15" t="s">
        <v>9200</v>
      </c>
      <c r="G10256" s="15" t="s">
        <v>10483</v>
      </c>
    </row>
    <row r="10257" spans="1:7" s="8" customFormat="1" ht="20.149999999999999" customHeight="1">
      <c r="A10257" s="13" t="s">
        <v>10649</v>
      </c>
      <c r="B10257" s="14">
        <v>9782742005130</v>
      </c>
      <c r="C10257" s="14">
        <v>9782742013104</v>
      </c>
      <c r="D10257" s="14">
        <v>2004</v>
      </c>
      <c r="E10257" s="15" t="s">
        <v>567</v>
      </c>
      <c r="F10257" s="15" t="s">
        <v>2849</v>
      </c>
      <c r="G10257" s="15" t="s">
        <v>2849</v>
      </c>
    </row>
    <row r="10258" spans="1:7" s="8" customFormat="1" ht="20.149999999999999" customHeight="1">
      <c r="A10258" s="13" t="s">
        <v>10650</v>
      </c>
      <c r="B10258" s="14">
        <v>9782742005116</v>
      </c>
      <c r="C10258" s="14">
        <v>9782742012954</v>
      </c>
      <c r="D10258" s="14">
        <v>2004</v>
      </c>
      <c r="E10258" s="15" t="s">
        <v>178</v>
      </c>
      <c r="F10258" s="15" t="s">
        <v>10651</v>
      </c>
      <c r="G10258" s="15" t="s">
        <v>10651</v>
      </c>
    </row>
    <row r="10259" spans="1:7" s="8" customFormat="1" ht="20.149999999999999" customHeight="1">
      <c r="A10259" s="13" t="s">
        <v>10652</v>
      </c>
      <c r="B10259" s="14">
        <v>9782742004775</v>
      </c>
      <c r="C10259" s="14">
        <v>9782742013524</v>
      </c>
      <c r="D10259" s="14">
        <v>2004</v>
      </c>
      <c r="E10259" s="15" t="s">
        <v>567</v>
      </c>
      <c r="F10259" s="15" t="s">
        <v>8098</v>
      </c>
      <c r="G10259" s="15" t="s">
        <v>8098</v>
      </c>
    </row>
    <row r="10260" spans="1:7" s="8" customFormat="1" ht="20.149999999999999" customHeight="1">
      <c r="A10260" s="13" t="s">
        <v>10653</v>
      </c>
      <c r="B10260" s="14">
        <v>9782742005123</v>
      </c>
      <c r="C10260" s="14">
        <v>9782742005123</v>
      </c>
      <c r="D10260" s="14">
        <v>2004</v>
      </c>
      <c r="E10260" s="15" t="s">
        <v>923</v>
      </c>
      <c r="F10260" s="15" t="s">
        <v>9996</v>
      </c>
      <c r="G10260" s="15" t="s">
        <v>9996</v>
      </c>
    </row>
    <row r="10261" spans="1:7" s="8" customFormat="1" ht="20.149999999999999" customHeight="1">
      <c r="A10261" s="13" t="s">
        <v>10654</v>
      </c>
      <c r="B10261" s="14">
        <v>9782742005338</v>
      </c>
      <c r="C10261" s="14">
        <v>9782742012749</v>
      </c>
      <c r="D10261" s="14">
        <v>2004</v>
      </c>
      <c r="E10261" s="15" t="s">
        <v>178</v>
      </c>
      <c r="F10261" s="15" t="s">
        <v>9191</v>
      </c>
      <c r="G10261" s="15" t="s">
        <v>10655</v>
      </c>
    </row>
    <row r="10262" spans="1:7" s="8" customFormat="1" ht="20.149999999999999" customHeight="1">
      <c r="A10262" s="13" t="s">
        <v>10656</v>
      </c>
      <c r="B10262" s="14">
        <v>9782742005406</v>
      </c>
      <c r="C10262" s="14">
        <v>9782742012725</v>
      </c>
      <c r="D10262" s="14">
        <v>2004</v>
      </c>
    </row>
    <row r="10263" spans="1:7" s="8" customFormat="1" ht="20.149999999999999" customHeight="1">
      <c r="A10263" s="13" t="s">
        <v>10657</v>
      </c>
      <c r="B10263" s="14">
        <v>9782742004768</v>
      </c>
      <c r="C10263" s="14">
        <v>9782742012930</v>
      </c>
      <c r="D10263" s="14">
        <v>2005</v>
      </c>
      <c r="E10263" s="15" t="s">
        <v>178</v>
      </c>
      <c r="F10263" s="15" t="s">
        <v>9200</v>
      </c>
      <c r="G10263" s="15" t="s">
        <v>10483</v>
      </c>
    </row>
    <row r="10264" spans="1:7" s="8" customFormat="1" ht="20.149999999999999" customHeight="1">
      <c r="A10264" s="13" t="s">
        <v>10658</v>
      </c>
      <c r="B10264" s="14">
        <v>9782742005604</v>
      </c>
      <c r="C10264" s="14">
        <v>9782742013661</v>
      </c>
      <c r="D10264" s="14">
        <v>2005</v>
      </c>
      <c r="E10264" s="15" t="s">
        <v>178</v>
      </c>
      <c r="F10264" s="15" t="s">
        <v>667</v>
      </c>
      <c r="G10264" s="15" t="s">
        <v>668</v>
      </c>
    </row>
    <row r="10265" spans="1:7" s="8" customFormat="1" ht="20.149999999999999" customHeight="1">
      <c r="A10265" s="13" t="s">
        <v>10659</v>
      </c>
      <c r="B10265" s="14">
        <v>9782742005529</v>
      </c>
      <c r="C10265" s="14">
        <v>9782742013418</v>
      </c>
      <c r="D10265" s="14">
        <v>2005</v>
      </c>
    </row>
    <row r="10266" spans="1:7" s="8" customFormat="1" ht="20.149999999999999" customHeight="1">
      <c r="A10266" s="13" t="s">
        <v>10660</v>
      </c>
      <c r="B10266" s="14">
        <v>9782742005086</v>
      </c>
      <c r="C10266" s="14">
        <v>9782742013555</v>
      </c>
      <c r="D10266" s="14">
        <v>2005</v>
      </c>
      <c r="E10266" s="15" t="s">
        <v>178</v>
      </c>
      <c r="F10266" s="15" t="s">
        <v>10651</v>
      </c>
      <c r="G10266" s="15" t="s">
        <v>10651</v>
      </c>
    </row>
    <row r="10267" spans="1:7" s="8" customFormat="1" ht="20.149999999999999" customHeight="1">
      <c r="A10267" s="13" t="s">
        <v>10661</v>
      </c>
      <c r="B10267" s="14">
        <v>9782742005178</v>
      </c>
      <c r="C10267" s="14">
        <v>9782742013562</v>
      </c>
      <c r="D10267" s="14">
        <v>2005</v>
      </c>
      <c r="E10267" s="15" t="s">
        <v>178</v>
      </c>
      <c r="F10267" s="15" t="s">
        <v>10662</v>
      </c>
      <c r="G10267" s="15" t="s">
        <v>10662</v>
      </c>
    </row>
    <row r="10268" spans="1:7" s="8" customFormat="1" ht="20.149999999999999" customHeight="1">
      <c r="A10268" s="13" t="s">
        <v>10663</v>
      </c>
      <c r="B10268" s="14">
        <v>9782742004072</v>
      </c>
      <c r="C10268" s="14">
        <v>9782742013470</v>
      </c>
      <c r="D10268" s="14">
        <v>2005</v>
      </c>
      <c r="E10268" s="15" t="s">
        <v>178</v>
      </c>
      <c r="F10268" s="15" t="s">
        <v>10651</v>
      </c>
      <c r="G10268" s="15" t="s">
        <v>10651</v>
      </c>
    </row>
    <row r="10269" spans="1:7" s="8" customFormat="1" ht="20.149999999999999" customHeight="1">
      <c r="A10269" s="13" t="s">
        <v>10664</v>
      </c>
      <c r="B10269" s="14">
        <v>9782742005796</v>
      </c>
      <c r="C10269" s="14">
        <v>9782742012800</v>
      </c>
      <c r="D10269" s="14">
        <v>2005</v>
      </c>
      <c r="E10269" s="15" t="s">
        <v>178</v>
      </c>
      <c r="F10269" s="15" t="s">
        <v>10665</v>
      </c>
      <c r="G10269" s="15" t="s">
        <v>10665</v>
      </c>
    </row>
    <row r="10270" spans="1:7" s="8" customFormat="1" ht="20.149999999999999" customHeight="1">
      <c r="A10270" s="13" t="s">
        <v>10666</v>
      </c>
      <c r="B10270" s="14">
        <v>9782742005802</v>
      </c>
      <c r="C10270" s="14">
        <v>9782742012817</v>
      </c>
      <c r="D10270" s="14">
        <v>2005</v>
      </c>
      <c r="E10270" s="15" t="s">
        <v>923</v>
      </c>
      <c r="F10270" s="15" t="s">
        <v>10667</v>
      </c>
      <c r="G10270" s="15" t="s">
        <v>10667</v>
      </c>
    </row>
    <row r="10271" spans="1:7" s="8" customFormat="1" ht="20.149999999999999" customHeight="1">
      <c r="A10271" s="13" t="s">
        <v>10668</v>
      </c>
      <c r="B10271" s="14">
        <v>9782742005642</v>
      </c>
      <c r="C10271" s="14">
        <v>9782742012596</v>
      </c>
      <c r="D10271" s="14">
        <v>2005</v>
      </c>
      <c r="E10271" s="15" t="s">
        <v>178</v>
      </c>
      <c r="F10271" s="15" t="s">
        <v>9200</v>
      </c>
      <c r="G10271" s="15" t="s">
        <v>10483</v>
      </c>
    </row>
    <row r="10272" spans="1:7" s="8" customFormat="1" ht="20.149999999999999" customHeight="1">
      <c r="A10272" s="13" t="s">
        <v>10669</v>
      </c>
      <c r="B10272" s="14">
        <v>9782742005635</v>
      </c>
      <c r="C10272" s="14">
        <v>9782742012602</v>
      </c>
      <c r="D10272" s="14">
        <v>2005</v>
      </c>
      <c r="E10272" s="15" t="s">
        <v>6610</v>
      </c>
      <c r="F10272" s="15" t="s">
        <v>10383</v>
      </c>
      <c r="G10272" s="15" t="s">
        <v>10670</v>
      </c>
    </row>
    <row r="10273" spans="1:7" s="8" customFormat="1" ht="20.149999999999999" customHeight="1">
      <c r="A10273" s="13" t="s">
        <v>10671</v>
      </c>
      <c r="B10273" s="14">
        <v>9782742005420</v>
      </c>
      <c r="C10273" s="14">
        <v>9782742013135</v>
      </c>
      <c r="D10273" s="14">
        <v>2005</v>
      </c>
    </row>
    <row r="10274" spans="1:7" s="8" customFormat="1" ht="20.149999999999999" customHeight="1">
      <c r="A10274" s="13" t="s">
        <v>10672</v>
      </c>
      <c r="B10274" s="14">
        <v>9782742005444</v>
      </c>
      <c r="C10274" s="14">
        <v>9782742012855</v>
      </c>
      <c r="D10274" s="14">
        <v>2005</v>
      </c>
      <c r="E10274" s="15" t="s">
        <v>834</v>
      </c>
      <c r="F10274" s="15" t="s">
        <v>10673</v>
      </c>
      <c r="G10274" s="15" t="s">
        <v>10674</v>
      </c>
    </row>
    <row r="10275" spans="1:7" s="8" customFormat="1" ht="20.149999999999999" customHeight="1">
      <c r="A10275" s="13" t="s">
        <v>10675</v>
      </c>
      <c r="B10275" s="14">
        <v>9782742005628</v>
      </c>
      <c r="C10275" s="14">
        <v>9782742013463</v>
      </c>
      <c r="D10275" s="14">
        <v>2005</v>
      </c>
    </row>
    <row r="10276" spans="1:7" s="8" customFormat="1" ht="20.149999999999999" customHeight="1">
      <c r="A10276" s="13" t="s">
        <v>10676</v>
      </c>
      <c r="B10276" s="14">
        <v>9782742005888</v>
      </c>
      <c r="C10276" s="14">
        <v>9782742012756</v>
      </c>
      <c r="D10276" s="14">
        <v>2005</v>
      </c>
      <c r="E10276" s="15" t="s">
        <v>178</v>
      </c>
      <c r="F10276" s="15" t="s">
        <v>9191</v>
      </c>
      <c r="G10276" s="15" t="s">
        <v>10655</v>
      </c>
    </row>
    <row r="10277" spans="1:7" s="8" customFormat="1" ht="20.149999999999999" customHeight="1">
      <c r="A10277" s="13" t="s">
        <v>10677</v>
      </c>
      <c r="B10277" s="14">
        <v>9782742005987</v>
      </c>
      <c r="C10277" s="14">
        <v>9782742012992</v>
      </c>
      <c r="D10277" s="14">
        <v>2006</v>
      </c>
      <c r="E10277" s="15" t="s">
        <v>834</v>
      </c>
      <c r="F10277" s="15" t="s">
        <v>10673</v>
      </c>
      <c r="G10277" s="15" t="s">
        <v>10678</v>
      </c>
    </row>
    <row r="10278" spans="1:7" s="8" customFormat="1" ht="20.149999999999999" customHeight="1">
      <c r="A10278" s="13" t="s">
        <v>10679</v>
      </c>
      <c r="B10278" s="14">
        <v>9782742005789</v>
      </c>
      <c r="C10278" s="14">
        <v>9782742013142</v>
      </c>
      <c r="D10278" s="14">
        <v>2006</v>
      </c>
    </row>
    <row r="10279" spans="1:7" s="8" customFormat="1" ht="20.149999999999999" customHeight="1">
      <c r="A10279" s="13" t="s">
        <v>10680</v>
      </c>
      <c r="B10279" s="14">
        <v>9782742005727</v>
      </c>
      <c r="C10279" s="14">
        <v>9782742013623</v>
      </c>
      <c r="D10279" s="14">
        <v>2006</v>
      </c>
      <c r="E10279" s="15" t="s">
        <v>178</v>
      </c>
      <c r="F10279" s="15" t="s">
        <v>10681</v>
      </c>
      <c r="G10279" s="15" t="s">
        <v>10681</v>
      </c>
    </row>
    <row r="10280" spans="1:7" s="8" customFormat="1" ht="20.149999999999999" customHeight="1">
      <c r="A10280" s="13" t="s">
        <v>10682</v>
      </c>
      <c r="B10280" s="14">
        <v>9782742005710</v>
      </c>
      <c r="C10280" s="14">
        <v>9782742011605</v>
      </c>
      <c r="D10280" s="14">
        <v>2006</v>
      </c>
      <c r="E10280" s="15" t="s">
        <v>6610</v>
      </c>
      <c r="F10280" s="15" t="s">
        <v>10383</v>
      </c>
      <c r="G10280" s="15" t="s">
        <v>10384</v>
      </c>
    </row>
    <row r="10281" spans="1:7" s="8" customFormat="1" ht="20.149999999999999" customHeight="1">
      <c r="A10281" s="13" t="s">
        <v>10683</v>
      </c>
      <c r="B10281" s="14">
        <v>9782742005871</v>
      </c>
      <c r="C10281" s="14">
        <v>9782742008490</v>
      </c>
      <c r="D10281" s="14">
        <v>2006</v>
      </c>
      <c r="E10281" s="15" t="s">
        <v>6610</v>
      </c>
      <c r="F10281" s="15" t="s">
        <v>10383</v>
      </c>
      <c r="G10281" s="15" t="s">
        <v>10670</v>
      </c>
    </row>
    <row r="10282" spans="1:7" s="8" customFormat="1" ht="20.149999999999999" customHeight="1">
      <c r="A10282" s="13" t="s">
        <v>10684</v>
      </c>
      <c r="B10282" s="14">
        <v>9782742005840</v>
      </c>
      <c r="C10282" s="14">
        <v>9782742012985</v>
      </c>
      <c r="D10282" s="14">
        <v>2006</v>
      </c>
      <c r="E10282" s="15" t="s">
        <v>178</v>
      </c>
      <c r="F10282" s="15" t="s">
        <v>1605</v>
      </c>
      <c r="G10282" s="15" t="s">
        <v>1605</v>
      </c>
    </row>
    <row r="10283" spans="1:7" s="8" customFormat="1" ht="20.149999999999999" customHeight="1">
      <c r="A10283" s="13" t="s">
        <v>10685</v>
      </c>
      <c r="B10283" s="14">
        <v>9782742006311</v>
      </c>
      <c r="C10283" s="14">
        <v>9782742012626</v>
      </c>
      <c r="D10283" s="14">
        <v>2006</v>
      </c>
      <c r="E10283" s="15" t="s">
        <v>1367</v>
      </c>
      <c r="F10283" s="15" t="s">
        <v>1368</v>
      </c>
      <c r="G10283" s="15" t="s">
        <v>10686</v>
      </c>
    </row>
    <row r="10284" spans="1:7" s="8" customFormat="1" ht="20.149999999999999" customHeight="1">
      <c r="A10284" s="13" t="s">
        <v>10687</v>
      </c>
      <c r="B10284" s="14">
        <v>9782742006212</v>
      </c>
      <c r="C10284" s="14">
        <v>9782742008797</v>
      </c>
      <c r="D10284" s="14">
        <v>2006</v>
      </c>
    </row>
    <row r="10285" spans="1:7" s="8" customFormat="1" ht="20.149999999999999" customHeight="1">
      <c r="A10285" s="13" t="s">
        <v>10688</v>
      </c>
      <c r="B10285" s="14">
        <v>9782742006267</v>
      </c>
      <c r="C10285" s="14">
        <v>9782742012824</v>
      </c>
      <c r="D10285" s="14">
        <v>2006</v>
      </c>
      <c r="E10285" s="15" t="s">
        <v>923</v>
      </c>
      <c r="F10285" s="15" t="s">
        <v>10667</v>
      </c>
      <c r="G10285" s="15" t="s">
        <v>10667</v>
      </c>
    </row>
    <row r="10286" spans="1:7" s="8" customFormat="1" ht="20.149999999999999" customHeight="1">
      <c r="A10286" s="13" t="s">
        <v>10689</v>
      </c>
      <c r="B10286" s="14">
        <v>9782742005932</v>
      </c>
      <c r="C10286" s="14">
        <v>9782742008551</v>
      </c>
      <c r="D10286" s="14">
        <v>2006</v>
      </c>
    </row>
    <row r="10287" spans="1:7" s="8" customFormat="1" ht="20.149999999999999" customHeight="1">
      <c r="A10287" s="13" t="s">
        <v>10690</v>
      </c>
      <c r="B10287" s="14">
        <v>9782742006236</v>
      </c>
      <c r="C10287" s="14">
        <v>9782742012763</v>
      </c>
      <c r="D10287" s="14">
        <v>2006</v>
      </c>
      <c r="E10287" s="15" t="s">
        <v>178</v>
      </c>
      <c r="F10287" s="15" t="s">
        <v>9191</v>
      </c>
      <c r="G10287" s="15" t="s">
        <v>10655</v>
      </c>
    </row>
    <row r="10288" spans="1:7" s="8" customFormat="1" ht="20.149999999999999" customHeight="1">
      <c r="A10288" s="13" t="s">
        <v>10691</v>
      </c>
      <c r="B10288" s="14">
        <v>9782742006304</v>
      </c>
      <c r="C10288" s="14">
        <v>9782742012619</v>
      </c>
      <c r="D10288" s="14">
        <v>2006</v>
      </c>
      <c r="E10288" s="15" t="s">
        <v>1367</v>
      </c>
      <c r="F10288" s="15" t="s">
        <v>1368</v>
      </c>
      <c r="G10288" s="15" t="s">
        <v>10686</v>
      </c>
    </row>
    <row r="10289" spans="1:7" s="8" customFormat="1" ht="20.149999999999999" customHeight="1">
      <c r="A10289" s="13" t="s">
        <v>10692</v>
      </c>
      <c r="B10289" s="14">
        <v>9782742006045</v>
      </c>
      <c r="C10289" s="14">
        <v>9782742013647</v>
      </c>
      <c r="D10289" s="14">
        <v>2006</v>
      </c>
      <c r="E10289" s="15" t="s">
        <v>178</v>
      </c>
      <c r="F10289" s="15" t="s">
        <v>10693</v>
      </c>
      <c r="G10289" s="15" t="s">
        <v>10694</v>
      </c>
    </row>
    <row r="10290" spans="1:7" s="8" customFormat="1" ht="20.149999999999999" customHeight="1">
      <c r="A10290" s="13" t="s">
        <v>10695</v>
      </c>
      <c r="B10290" s="14">
        <v>9782742006038</v>
      </c>
      <c r="C10290" s="14">
        <v>9782742008643</v>
      </c>
      <c r="D10290" s="14">
        <v>2006</v>
      </c>
      <c r="E10290" s="15" t="s">
        <v>178</v>
      </c>
      <c r="F10290" s="15" t="s">
        <v>10651</v>
      </c>
      <c r="G10290" s="15" t="s">
        <v>10651</v>
      </c>
    </row>
    <row r="10291" spans="1:7" s="8" customFormat="1" ht="20.149999999999999" customHeight="1">
      <c r="A10291" s="13" t="s">
        <v>10696</v>
      </c>
      <c r="B10291" s="14">
        <v>9782868913371</v>
      </c>
      <c r="C10291" s="14">
        <v>9791020610058</v>
      </c>
      <c r="D10291" s="14">
        <v>2006</v>
      </c>
      <c r="E10291" s="15" t="s">
        <v>273</v>
      </c>
      <c r="F10291" s="15" t="s">
        <v>473</v>
      </c>
      <c r="G10291" s="15" t="s">
        <v>474</v>
      </c>
    </row>
    <row r="10292" spans="1:7" s="8" customFormat="1" ht="20.149999999999999" customHeight="1">
      <c r="A10292" s="13" t="s">
        <v>10697</v>
      </c>
      <c r="B10292" s="14">
        <v>9782742006137</v>
      </c>
      <c r="C10292" s="14">
        <v>9782742008735</v>
      </c>
      <c r="D10292" s="14">
        <v>2007</v>
      </c>
      <c r="E10292" s="15" t="s">
        <v>178</v>
      </c>
      <c r="F10292" s="15" t="s">
        <v>10564</v>
      </c>
      <c r="G10292" s="15" t="s">
        <v>10564</v>
      </c>
    </row>
    <row r="10293" spans="1:7" s="8" customFormat="1" ht="20.149999999999999" customHeight="1">
      <c r="A10293" s="13" t="s">
        <v>10698</v>
      </c>
      <c r="B10293" s="14">
        <v>9782742006021</v>
      </c>
      <c r="C10293" s="14">
        <v>9782742008612</v>
      </c>
      <c r="D10293" s="14">
        <v>2007</v>
      </c>
      <c r="E10293" s="15" t="s">
        <v>178</v>
      </c>
      <c r="F10293" s="15" t="s">
        <v>10566</v>
      </c>
      <c r="G10293" s="15" t="s">
        <v>10566</v>
      </c>
    </row>
    <row r="10294" spans="1:7" s="8" customFormat="1" ht="20.149999999999999" customHeight="1">
      <c r="A10294" s="13" t="s">
        <v>10699</v>
      </c>
      <c r="B10294" s="14">
        <v>9782742006410</v>
      </c>
      <c r="C10294" s="14">
        <v>9782742008940</v>
      </c>
      <c r="D10294" s="14">
        <v>2007</v>
      </c>
      <c r="E10294" s="15" t="s">
        <v>178</v>
      </c>
      <c r="F10294" s="15" t="s">
        <v>667</v>
      </c>
      <c r="G10294" s="15" t="s">
        <v>668</v>
      </c>
    </row>
    <row r="10295" spans="1:7" s="8" customFormat="1" ht="20.149999999999999" customHeight="1">
      <c r="A10295" s="13" t="s">
        <v>10700</v>
      </c>
      <c r="B10295" s="14">
        <v>9782742006458</v>
      </c>
      <c r="C10295" s="14">
        <v>9782742013210</v>
      </c>
      <c r="D10295" s="14">
        <v>2007</v>
      </c>
      <c r="E10295" s="15" t="s">
        <v>178</v>
      </c>
      <c r="F10295" s="15" t="s">
        <v>10564</v>
      </c>
      <c r="G10295" s="15" t="s">
        <v>10564</v>
      </c>
    </row>
    <row r="10296" spans="1:7" s="8" customFormat="1" ht="20.149999999999999" customHeight="1">
      <c r="A10296" s="13" t="s">
        <v>10701</v>
      </c>
      <c r="B10296" s="14">
        <v>9782742006571</v>
      </c>
      <c r="C10296" s="14">
        <v>9782742009060</v>
      </c>
      <c r="D10296" s="14">
        <v>2007</v>
      </c>
    </row>
    <row r="10297" spans="1:7" s="8" customFormat="1" ht="20.149999999999999" customHeight="1">
      <c r="A10297" s="13" t="s">
        <v>10702</v>
      </c>
      <c r="B10297" s="14">
        <v>9782742006748</v>
      </c>
      <c r="C10297" s="14">
        <v>9782742009121</v>
      </c>
      <c r="D10297" s="14">
        <v>2007</v>
      </c>
      <c r="E10297" s="15" t="s">
        <v>18</v>
      </c>
      <c r="F10297" s="15" t="s">
        <v>18</v>
      </c>
      <c r="G10297" s="15" t="s">
        <v>505</v>
      </c>
    </row>
    <row r="10298" spans="1:7" s="8" customFormat="1" ht="20.149999999999999" customHeight="1">
      <c r="A10298" s="13" t="s">
        <v>10703</v>
      </c>
      <c r="B10298" s="14">
        <v>9782742005949</v>
      </c>
      <c r="C10298" s="14">
        <v>9782742009091</v>
      </c>
      <c r="D10298" s="14">
        <v>2007</v>
      </c>
      <c r="E10298" s="15" t="s">
        <v>178</v>
      </c>
      <c r="F10298" s="15" t="s">
        <v>9200</v>
      </c>
      <c r="G10298" s="15" t="s">
        <v>10483</v>
      </c>
    </row>
    <row r="10299" spans="1:7" s="8" customFormat="1" ht="20.149999999999999" customHeight="1">
      <c r="A10299" s="13" t="s">
        <v>10704</v>
      </c>
      <c r="B10299" s="14">
        <v>9782742006557</v>
      </c>
      <c r="C10299" s="14">
        <v>9782742009152</v>
      </c>
      <c r="D10299" s="14">
        <v>2007</v>
      </c>
    </row>
    <row r="10300" spans="1:7" s="8" customFormat="1" ht="20.149999999999999" customHeight="1">
      <c r="A10300" s="13" t="s">
        <v>10705</v>
      </c>
      <c r="B10300" s="14">
        <v>9782742006595</v>
      </c>
      <c r="C10300" s="14">
        <v>9782742009213</v>
      </c>
      <c r="D10300" s="14">
        <v>2007</v>
      </c>
    </row>
    <row r="10301" spans="1:7" s="8" customFormat="1" ht="20.149999999999999" customHeight="1">
      <c r="A10301" s="13" t="s">
        <v>10706</v>
      </c>
      <c r="B10301" s="14">
        <v>9782742006588</v>
      </c>
      <c r="C10301" s="14">
        <v>9782742009183</v>
      </c>
      <c r="D10301" s="14">
        <v>2007</v>
      </c>
      <c r="E10301" s="15" t="s">
        <v>6610</v>
      </c>
      <c r="F10301" s="15" t="s">
        <v>10383</v>
      </c>
      <c r="G10301" s="15" t="s">
        <v>10670</v>
      </c>
    </row>
    <row r="10302" spans="1:7" s="8" customFormat="1" ht="20.149999999999999" customHeight="1">
      <c r="A10302" s="13" t="s">
        <v>10707</v>
      </c>
      <c r="B10302" s="14">
        <v>9782742006564</v>
      </c>
      <c r="C10302" s="14">
        <v>9782742009275</v>
      </c>
      <c r="D10302" s="14">
        <v>2007</v>
      </c>
    </row>
    <row r="10303" spans="1:7" s="8" customFormat="1" ht="20.149999999999999" customHeight="1">
      <c r="A10303" s="13" t="s">
        <v>10708</v>
      </c>
      <c r="B10303" s="14">
        <v>9782742006779</v>
      </c>
      <c r="C10303" s="14">
        <v>9782742009244</v>
      </c>
      <c r="D10303" s="14">
        <v>2007</v>
      </c>
    </row>
    <row r="10304" spans="1:7" s="8" customFormat="1" ht="20.149999999999999" customHeight="1">
      <c r="A10304" s="13" t="s">
        <v>10709</v>
      </c>
      <c r="B10304" s="14">
        <v>9782742006823</v>
      </c>
      <c r="C10304" s="14">
        <v>9782742009305</v>
      </c>
      <c r="D10304" s="14">
        <v>2007</v>
      </c>
      <c r="E10304" s="15" t="s">
        <v>178</v>
      </c>
      <c r="F10304" s="15" t="s">
        <v>9191</v>
      </c>
      <c r="G10304" s="15" t="s">
        <v>10655</v>
      </c>
    </row>
    <row r="10305" spans="1:7" s="8" customFormat="1" ht="20.149999999999999" customHeight="1">
      <c r="A10305" s="13" t="s">
        <v>10710</v>
      </c>
      <c r="B10305" s="14">
        <v>9782742002061</v>
      </c>
      <c r="C10305" s="14">
        <v>9782742009367</v>
      </c>
      <c r="D10305" s="14">
        <v>2007</v>
      </c>
      <c r="E10305" s="15" t="s">
        <v>178</v>
      </c>
      <c r="F10305" s="15" t="s">
        <v>8195</v>
      </c>
      <c r="G10305" s="15" t="s">
        <v>8195</v>
      </c>
    </row>
    <row r="10306" spans="1:7" s="8" customFormat="1" ht="20.149999999999999" customHeight="1">
      <c r="A10306" s="13" t="s">
        <v>10711</v>
      </c>
      <c r="B10306" s="14">
        <v>9782742006809</v>
      </c>
      <c r="C10306" s="14">
        <v>9782742013227</v>
      </c>
      <c r="D10306" s="14">
        <v>2007</v>
      </c>
      <c r="E10306" s="15" t="s">
        <v>567</v>
      </c>
      <c r="F10306" s="15" t="s">
        <v>10712</v>
      </c>
      <c r="G10306" s="15" t="s">
        <v>10712</v>
      </c>
    </row>
    <row r="10307" spans="1:7" s="8" customFormat="1" ht="20.149999999999999" customHeight="1">
      <c r="A10307" s="13" t="s">
        <v>10713</v>
      </c>
      <c r="B10307" s="14">
        <v>9782742006724</v>
      </c>
      <c r="C10307" s="14">
        <v>9782742009428</v>
      </c>
      <c r="D10307" s="14">
        <v>2008</v>
      </c>
      <c r="E10307" s="15" t="s">
        <v>178</v>
      </c>
      <c r="F10307" s="15" t="s">
        <v>10554</v>
      </c>
      <c r="G10307" s="15" t="s">
        <v>10555</v>
      </c>
    </row>
    <row r="10308" spans="1:7" s="8" customFormat="1" ht="20.149999999999999" customHeight="1">
      <c r="A10308" s="13" t="s">
        <v>10714</v>
      </c>
      <c r="B10308" s="14">
        <v>9782742006854</v>
      </c>
      <c r="C10308" s="14">
        <v>9782742009398</v>
      </c>
      <c r="D10308" s="14">
        <v>2008</v>
      </c>
      <c r="E10308" s="15" t="s">
        <v>178</v>
      </c>
      <c r="F10308" s="15" t="s">
        <v>10651</v>
      </c>
      <c r="G10308" s="15" t="s">
        <v>10651</v>
      </c>
    </row>
    <row r="10309" spans="1:7" s="8" customFormat="1" ht="20.149999999999999" customHeight="1">
      <c r="A10309" s="13" t="s">
        <v>10715</v>
      </c>
      <c r="B10309" s="14">
        <v>9782742006700</v>
      </c>
      <c r="C10309" s="14">
        <v>9782742009336</v>
      </c>
      <c r="D10309" s="14">
        <v>2008</v>
      </c>
      <c r="E10309" s="15" t="s">
        <v>178</v>
      </c>
      <c r="F10309" s="15" t="s">
        <v>9200</v>
      </c>
      <c r="G10309" s="15" t="s">
        <v>10483</v>
      </c>
    </row>
    <row r="10310" spans="1:7" s="8" customFormat="1" ht="20.149999999999999" customHeight="1">
      <c r="A10310" s="13" t="s">
        <v>10716</v>
      </c>
      <c r="B10310" s="14">
        <v>9782742006878</v>
      </c>
      <c r="C10310" s="14">
        <v>9782742009459</v>
      </c>
      <c r="D10310" s="14">
        <v>2008</v>
      </c>
    </row>
    <row r="10311" spans="1:7" s="8" customFormat="1" ht="20.149999999999999" customHeight="1">
      <c r="A10311" s="13" t="s">
        <v>10717</v>
      </c>
      <c r="B10311" s="14">
        <v>9782742006182</v>
      </c>
      <c r="C10311" s="14">
        <v>9782742009664</v>
      </c>
      <c r="D10311" s="14">
        <v>2008</v>
      </c>
    </row>
    <row r="10312" spans="1:7" s="8" customFormat="1" ht="20.149999999999999" customHeight="1">
      <c r="A10312" s="13" t="s">
        <v>10718</v>
      </c>
      <c r="B10312" s="14">
        <v>9782742006168</v>
      </c>
      <c r="C10312" s="14">
        <v>9782742009633</v>
      </c>
      <c r="D10312" s="14">
        <v>2008</v>
      </c>
    </row>
    <row r="10313" spans="1:7" s="8" customFormat="1" ht="20.149999999999999" customHeight="1">
      <c r="A10313" s="13" t="s">
        <v>10719</v>
      </c>
      <c r="B10313" s="14">
        <v>9782742006632</v>
      </c>
      <c r="C10313" s="14">
        <v>9782742009725</v>
      </c>
      <c r="D10313" s="14">
        <v>2008</v>
      </c>
      <c r="E10313" s="15" t="s">
        <v>178</v>
      </c>
      <c r="F10313" s="15" t="s">
        <v>10662</v>
      </c>
      <c r="G10313" s="15" t="s">
        <v>10662</v>
      </c>
    </row>
    <row r="10314" spans="1:7" s="8" customFormat="1" ht="20.149999999999999" customHeight="1">
      <c r="A10314" s="13" t="s">
        <v>10720</v>
      </c>
      <c r="B10314" s="14">
        <v>9782742006656</v>
      </c>
      <c r="C10314" s="14">
        <v>9782742009695</v>
      </c>
      <c r="D10314" s="14">
        <v>2008</v>
      </c>
      <c r="E10314" s="15" t="s">
        <v>178</v>
      </c>
      <c r="F10314" s="15" t="s">
        <v>9200</v>
      </c>
      <c r="G10314" s="15" t="s">
        <v>10483</v>
      </c>
    </row>
    <row r="10315" spans="1:7" s="8" customFormat="1" ht="20.149999999999999" customHeight="1">
      <c r="A10315" s="13" t="s">
        <v>10721</v>
      </c>
      <c r="B10315" s="14">
        <v>9782742006816</v>
      </c>
      <c r="C10315" s="14">
        <v>9782742009480</v>
      </c>
      <c r="D10315" s="14">
        <v>2008</v>
      </c>
      <c r="E10315" s="15" t="s">
        <v>178</v>
      </c>
      <c r="F10315" s="15" t="s">
        <v>9200</v>
      </c>
      <c r="G10315" s="15" t="s">
        <v>10483</v>
      </c>
    </row>
    <row r="10316" spans="1:7" s="8" customFormat="1" ht="20.149999999999999" customHeight="1">
      <c r="A10316" s="13" t="s">
        <v>10722</v>
      </c>
      <c r="B10316" s="14">
        <v>9782742006861</v>
      </c>
      <c r="C10316" s="14">
        <v>9782742009787</v>
      </c>
      <c r="D10316" s="14">
        <v>2008</v>
      </c>
      <c r="E10316" s="15" t="s">
        <v>178</v>
      </c>
      <c r="F10316" s="15" t="s">
        <v>9200</v>
      </c>
      <c r="G10316" s="15" t="s">
        <v>10483</v>
      </c>
    </row>
    <row r="10317" spans="1:7" s="8" customFormat="1" ht="20.149999999999999" customHeight="1">
      <c r="A10317" s="13" t="s">
        <v>10723</v>
      </c>
      <c r="B10317" s="14">
        <v>9782742006076</v>
      </c>
      <c r="C10317" s="14">
        <v>9782742009817</v>
      </c>
      <c r="D10317" s="14">
        <v>2008</v>
      </c>
      <c r="E10317" s="15" t="s">
        <v>178</v>
      </c>
      <c r="F10317" s="15" t="s">
        <v>9200</v>
      </c>
      <c r="G10317" s="15" t="s">
        <v>10483</v>
      </c>
    </row>
    <row r="10318" spans="1:7" s="8" customFormat="1" ht="20.149999999999999" customHeight="1">
      <c r="A10318" s="13" t="s">
        <v>10724</v>
      </c>
      <c r="B10318" s="14">
        <v>9782742006892</v>
      </c>
      <c r="C10318" s="14">
        <v>9782742009848</v>
      </c>
      <c r="D10318" s="14">
        <v>2008</v>
      </c>
      <c r="E10318" s="15" t="s">
        <v>178</v>
      </c>
      <c r="F10318" s="15" t="s">
        <v>9200</v>
      </c>
      <c r="G10318" s="15" t="s">
        <v>10483</v>
      </c>
    </row>
    <row r="10319" spans="1:7" s="8" customFormat="1" ht="20.149999999999999" customHeight="1">
      <c r="A10319" s="13" t="s">
        <v>10725</v>
      </c>
      <c r="B10319" s="14">
        <v>9782742006502</v>
      </c>
      <c r="C10319" s="14">
        <v>9782742009602</v>
      </c>
      <c r="D10319" s="14">
        <v>2008</v>
      </c>
      <c r="E10319" s="15" t="s">
        <v>178</v>
      </c>
      <c r="F10319" s="15" t="s">
        <v>10566</v>
      </c>
      <c r="G10319" s="15" t="s">
        <v>10566</v>
      </c>
    </row>
    <row r="10320" spans="1:7" s="8" customFormat="1" ht="20.149999999999999" customHeight="1">
      <c r="A10320" s="13" t="s">
        <v>10726</v>
      </c>
      <c r="B10320" s="14">
        <v>9782742006847</v>
      </c>
      <c r="C10320" s="14">
        <v>9782742010028</v>
      </c>
      <c r="D10320" s="14">
        <v>2008</v>
      </c>
    </row>
    <row r="10321" spans="1:7" s="8" customFormat="1" ht="20.149999999999999" customHeight="1">
      <c r="A10321" s="13" t="s">
        <v>10727</v>
      </c>
      <c r="B10321" s="14">
        <v>9782742006830</v>
      </c>
      <c r="C10321" s="14">
        <v>9782742009992</v>
      </c>
      <c r="D10321" s="14">
        <v>2008</v>
      </c>
    </row>
    <row r="10322" spans="1:7" s="8" customFormat="1" ht="20.149999999999999" customHeight="1">
      <c r="A10322" s="13" t="s">
        <v>10728</v>
      </c>
      <c r="B10322" s="14">
        <v>9782742007257</v>
      </c>
      <c r="C10322" s="14">
        <v>9782742009541</v>
      </c>
      <c r="D10322" s="14">
        <v>2008</v>
      </c>
      <c r="E10322" s="15" t="s">
        <v>178</v>
      </c>
      <c r="F10322" s="15" t="s">
        <v>10554</v>
      </c>
      <c r="G10322" s="15" t="s">
        <v>10555</v>
      </c>
    </row>
    <row r="10323" spans="1:7" s="8" customFormat="1" ht="20.149999999999999" customHeight="1">
      <c r="A10323" s="13" t="s">
        <v>10729</v>
      </c>
      <c r="B10323" s="14">
        <v>9782742007165</v>
      </c>
      <c r="C10323" s="14">
        <v>9782742011414</v>
      </c>
      <c r="D10323" s="14">
        <v>2008</v>
      </c>
      <c r="E10323" s="15" t="s">
        <v>834</v>
      </c>
      <c r="F10323" s="15" t="s">
        <v>10673</v>
      </c>
      <c r="G10323" s="15" t="s">
        <v>10730</v>
      </c>
    </row>
    <row r="10324" spans="1:7" s="8" customFormat="1" ht="20.149999999999999" customHeight="1">
      <c r="A10324" s="13" t="s">
        <v>10731</v>
      </c>
      <c r="B10324" s="14">
        <v>9782742007271</v>
      </c>
      <c r="C10324" s="14">
        <v>9782742010172</v>
      </c>
      <c r="D10324" s="14">
        <v>2008</v>
      </c>
      <c r="E10324" s="15" t="s">
        <v>178</v>
      </c>
      <c r="F10324" s="15" t="s">
        <v>9191</v>
      </c>
      <c r="G10324" s="15" t="s">
        <v>10655</v>
      </c>
    </row>
    <row r="10325" spans="1:7" s="8" customFormat="1" ht="20.149999999999999" customHeight="1">
      <c r="A10325" s="13" t="s">
        <v>10732</v>
      </c>
      <c r="B10325" s="14">
        <v>9782742007233</v>
      </c>
      <c r="C10325" s="14">
        <v>9782742010202</v>
      </c>
      <c r="D10325" s="14">
        <v>2008</v>
      </c>
    </row>
    <row r="10326" spans="1:7" s="8" customFormat="1" ht="20.149999999999999" customHeight="1">
      <c r="A10326" s="13" t="s">
        <v>10733</v>
      </c>
      <c r="B10326" s="14">
        <v>9782742006953</v>
      </c>
      <c r="C10326" s="14">
        <v>9782742010080</v>
      </c>
      <c r="D10326" s="14">
        <v>2008</v>
      </c>
      <c r="E10326" s="15" t="s">
        <v>834</v>
      </c>
      <c r="F10326" s="15" t="s">
        <v>10673</v>
      </c>
      <c r="G10326" s="15" t="s">
        <v>10730</v>
      </c>
    </row>
    <row r="10327" spans="1:7" s="8" customFormat="1" ht="20.149999999999999" customHeight="1">
      <c r="A10327" s="13" t="s">
        <v>10734</v>
      </c>
      <c r="B10327" s="14">
        <v>9782742007202</v>
      </c>
      <c r="C10327" s="14">
        <v>9782742012879</v>
      </c>
      <c r="D10327" s="14">
        <v>2008</v>
      </c>
      <c r="E10327" s="15" t="s">
        <v>6610</v>
      </c>
      <c r="F10327" s="15" t="s">
        <v>10383</v>
      </c>
      <c r="G10327" s="15" t="s">
        <v>10735</v>
      </c>
    </row>
    <row r="10328" spans="1:7" s="8" customFormat="1" ht="20.149999999999999" customHeight="1">
      <c r="A10328" s="13" t="s">
        <v>10736</v>
      </c>
      <c r="B10328" s="14">
        <v>9782742007059</v>
      </c>
      <c r="C10328" s="14">
        <v>9782742010110</v>
      </c>
      <c r="D10328" s="14">
        <v>2008</v>
      </c>
      <c r="E10328" s="15" t="s">
        <v>567</v>
      </c>
      <c r="F10328" s="15" t="s">
        <v>2871</v>
      </c>
      <c r="G10328" s="15" t="s">
        <v>2871</v>
      </c>
    </row>
    <row r="10329" spans="1:7" s="8" customFormat="1" ht="20.149999999999999" customHeight="1">
      <c r="A10329" s="13" t="s">
        <v>10737</v>
      </c>
      <c r="B10329" s="14">
        <v>9782742006908</v>
      </c>
      <c r="C10329" s="14">
        <v>9782742012633</v>
      </c>
      <c r="D10329" s="14">
        <v>2009</v>
      </c>
      <c r="E10329" s="15" t="s">
        <v>6610</v>
      </c>
      <c r="F10329" s="15" t="s">
        <v>10383</v>
      </c>
      <c r="G10329" s="15" t="s">
        <v>10670</v>
      </c>
    </row>
    <row r="10330" spans="1:7" s="8" customFormat="1" ht="20.149999999999999" customHeight="1">
      <c r="A10330" s="13" t="s">
        <v>10738</v>
      </c>
      <c r="B10330" s="14">
        <v>9782742007011</v>
      </c>
      <c r="C10330" s="14">
        <v>9782742009909</v>
      </c>
      <c r="D10330" s="14">
        <v>2009</v>
      </c>
      <c r="E10330" s="15" t="s">
        <v>10739</v>
      </c>
      <c r="F10330" s="15" t="s">
        <v>385</v>
      </c>
      <c r="G10330" s="15" t="s">
        <v>386</v>
      </c>
    </row>
    <row r="10331" spans="1:7" s="8" customFormat="1" ht="20.149999999999999" customHeight="1">
      <c r="A10331" s="13" t="s">
        <v>10740</v>
      </c>
      <c r="B10331" s="14">
        <v>9782742006625</v>
      </c>
      <c r="C10331" s="14">
        <v>9782742010356</v>
      </c>
      <c r="D10331" s="14">
        <v>2009</v>
      </c>
      <c r="E10331" s="15" t="s">
        <v>178</v>
      </c>
      <c r="F10331" s="15" t="s">
        <v>10566</v>
      </c>
      <c r="G10331" s="15" t="s">
        <v>10566</v>
      </c>
    </row>
    <row r="10332" spans="1:7" s="8" customFormat="1" ht="20.149999999999999" customHeight="1">
      <c r="A10332" s="13" t="s">
        <v>10741</v>
      </c>
      <c r="B10332" s="14">
        <v>9782742006717</v>
      </c>
      <c r="C10332" s="14">
        <v>9782742009961</v>
      </c>
      <c r="D10332" s="14">
        <v>2009</v>
      </c>
      <c r="E10332" s="15" t="s">
        <v>178</v>
      </c>
      <c r="F10332" s="15" t="s">
        <v>9200</v>
      </c>
      <c r="G10332" s="15" t="s">
        <v>10483</v>
      </c>
    </row>
    <row r="10333" spans="1:7" s="8" customFormat="1" ht="20.149999999999999" customHeight="1">
      <c r="A10333" s="13" t="s">
        <v>10742</v>
      </c>
      <c r="B10333" s="14">
        <v>9782742006960</v>
      </c>
      <c r="C10333" s="14">
        <v>9782742010417</v>
      </c>
      <c r="D10333" s="14">
        <v>2009</v>
      </c>
      <c r="E10333" s="15" t="s">
        <v>178</v>
      </c>
      <c r="F10333" s="15" t="s">
        <v>10558</v>
      </c>
      <c r="G10333" s="15" t="s">
        <v>10558</v>
      </c>
    </row>
    <row r="10334" spans="1:7" s="8" customFormat="1" ht="20.149999999999999" customHeight="1">
      <c r="A10334" s="13" t="s">
        <v>10743</v>
      </c>
      <c r="B10334" s="14">
        <v>9782742006731</v>
      </c>
      <c r="C10334" s="14">
        <v>9782742010233</v>
      </c>
      <c r="D10334" s="14">
        <v>2009</v>
      </c>
      <c r="E10334" s="15" t="s">
        <v>178</v>
      </c>
      <c r="F10334" s="15" t="s">
        <v>9200</v>
      </c>
      <c r="G10334" s="15" t="s">
        <v>10483</v>
      </c>
    </row>
    <row r="10335" spans="1:7" s="8" customFormat="1" ht="20.149999999999999" customHeight="1">
      <c r="A10335" s="13" t="s">
        <v>10744</v>
      </c>
      <c r="B10335" s="14">
        <v>9782742007097</v>
      </c>
      <c r="C10335" s="14">
        <v>9782742010264</v>
      </c>
      <c r="D10335" s="14">
        <v>2009</v>
      </c>
      <c r="E10335" s="15" t="s">
        <v>178</v>
      </c>
      <c r="F10335" s="15" t="s">
        <v>9200</v>
      </c>
      <c r="G10335" s="15" t="s">
        <v>10483</v>
      </c>
    </row>
    <row r="10336" spans="1:7" s="8" customFormat="1" ht="20.149999999999999" customHeight="1">
      <c r="A10336" s="13" t="s">
        <v>10745</v>
      </c>
      <c r="B10336" s="14">
        <v>9782742007127</v>
      </c>
      <c r="C10336" s="14">
        <v>9782742010479</v>
      </c>
      <c r="D10336" s="14">
        <v>2009</v>
      </c>
      <c r="E10336" s="15" t="s">
        <v>178</v>
      </c>
      <c r="F10336" s="15" t="s">
        <v>9200</v>
      </c>
      <c r="G10336" s="15" t="s">
        <v>10483</v>
      </c>
    </row>
    <row r="10337" spans="1:7" s="8" customFormat="1" ht="20.149999999999999" customHeight="1">
      <c r="A10337" s="13" t="s">
        <v>10746</v>
      </c>
      <c r="B10337" s="14">
        <v>9782742007332</v>
      </c>
      <c r="C10337" s="14">
        <v>9782742013234</v>
      </c>
      <c r="D10337" s="14">
        <v>2009</v>
      </c>
      <c r="E10337" s="15" t="s">
        <v>178</v>
      </c>
      <c r="F10337" s="15" t="s">
        <v>10554</v>
      </c>
      <c r="G10337" s="15" t="s">
        <v>10555</v>
      </c>
    </row>
    <row r="10338" spans="1:7" s="8" customFormat="1" ht="20.149999999999999" customHeight="1">
      <c r="A10338" s="13" t="s">
        <v>10747</v>
      </c>
      <c r="B10338" s="14">
        <v>9782742007387</v>
      </c>
      <c r="C10338" s="14">
        <v>9782742010509</v>
      </c>
      <c r="D10338" s="14">
        <v>2009</v>
      </c>
    </row>
    <row r="10339" spans="1:7" s="8" customFormat="1" ht="20.149999999999999" customHeight="1">
      <c r="A10339" s="13" t="s">
        <v>10748</v>
      </c>
      <c r="B10339" s="14">
        <v>9782742007578</v>
      </c>
      <c r="C10339" s="14">
        <v>9782742010530</v>
      </c>
      <c r="D10339" s="14">
        <v>2009</v>
      </c>
      <c r="E10339" s="15" t="s">
        <v>178</v>
      </c>
      <c r="F10339" s="15" t="s">
        <v>9191</v>
      </c>
      <c r="G10339" s="15" t="s">
        <v>10655</v>
      </c>
    </row>
    <row r="10340" spans="1:7" s="8" customFormat="1" ht="20.149999999999999" customHeight="1">
      <c r="A10340" s="13" t="s">
        <v>10749</v>
      </c>
      <c r="B10340" s="14">
        <v>9782742006991</v>
      </c>
      <c r="C10340" s="14">
        <v>9782742010325</v>
      </c>
      <c r="D10340" s="14">
        <v>2009</v>
      </c>
      <c r="E10340" s="15" t="s">
        <v>178</v>
      </c>
      <c r="F10340" s="15" t="s">
        <v>9200</v>
      </c>
      <c r="G10340" s="15" t="s">
        <v>10483</v>
      </c>
    </row>
    <row r="10341" spans="1:7" s="8" customFormat="1" ht="20.149999999999999" customHeight="1">
      <c r="A10341" s="13" t="s">
        <v>10750</v>
      </c>
      <c r="B10341" s="14">
        <v>9782868914255</v>
      </c>
      <c r="C10341" s="14">
        <v>9791020610522</v>
      </c>
      <c r="D10341" s="14">
        <v>2009</v>
      </c>
      <c r="E10341" s="15" t="s">
        <v>273</v>
      </c>
      <c r="F10341" s="15" t="s">
        <v>473</v>
      </c>
      <c r="G10341" s="15" t="s">
        <v>1455</v>
      </c>
    </row>
    <row r="10342" spans="1:7" s="8" customFormat="1" ht="20.149999999999999" customHeight="1">
      <c r="A10342" s="13" t="s">
        <v>10751</v>
      </c>
      <c r="B10342" s="14">
        <v>9782868914248</v>
      </c>
      <c r="C10342" s="14">
        <v>9791020610515</v>
      </c>
      <c r="D10342" s="14">
        <v>2009</v>
      </c>
      <c r="E10342" s="15" t="s">
        <v>273</v>
      </c>
      <c r="F10342" s="15" t="s">
        <v>584</v>
      </c>
      <c r="G10342" s="15" t="s">
        <v>10752</v>
      </c>
    </row>
    <row r="10343" spans="1:7" s="8" customFormat="1" ht="20.149999999999999" customHeight="1">
      <c r="A10343" s="13" t="s">
        <v>10753</v>
      </c>
      <c r="B10343" s="14">
        <v>9782868914262</v>
      </c>
      <c r="C10343" s="14">
        <v>9791020610539</v>
      </c>
      <c r="D10343" s="14">
        <v>2009</v>
      </c>
      <c r="E10343" s="15" t="s">
        <v>273</v>
      </c>
      <c r="F10343" s="15" t="s">
        <v>473</v>
      </c>
      <c r="G10343" s="15" t="s">
        <v>1455</v>
      </c>
    </row>
    <row r="10344" spans="1:7" s="8" customFormat="1" ht="20.149999999999999" customHeight="1">
      <c r="A10344" s="13" t="s">
        <v>10754</v>
      </c>
      <c r="B10344" s="14">
        <v>9782868914231</v>
      </c>
      <c r="C10344" s="14">
        <v>9791020610508</v>
      </c>
      <c r="D10344" s="14">
        <v>2009</v>
      </c>
      <c r="E10344" s="15" t="s">
        <v>273</v>
      </c>
      <c r="F10344" s="15" t="s">
        <v>584</v>
      </c>
      <c r="G10344" s="15" t="s">
        <v>10752</v>
      </c>
    </row>
    <row r="10345" spans="1:7" s="8" customFormat="1" ht="20.149999999999999" customHeight="1">
      <c r="A10345" s="13" t="s">
        <v>10755</v>
      </c>
      <c r="B10345" s="14">
        <v>9782212125535</v>
      </c>
      <c r="C10345" s="14">
        <v>9782212853520</v>
      </c>
      <c r="D10345" s="14">
        <v>2009</v>
      </c>
      <c r="E10345" s="15" t="s">
        <v>31</v>
      </c>
      <c r="F10345" s="15" t="s">
        <v>1023</v>
      </c>
      <c r="G10345" s="15" t="s">
        <v>1024</v>
      </c>
    </row>
    <row r="10346" spans="1:7" s="8" customFormat="1" ht="20.149999999999999" customHeight="1">
      <c r="A10346" s="13" t="s">
        <v>10756</v>
      </c>
      <c r="B10346" s="14">
        <v>9782742007301</v>
      </c>
      <c r="C10346" s="14">
        <v>9782742013456</v>
      </c>
      <c r="D10346" s="14">
        <v>2009</v>
      </c>
      <c r="E10346" s="15" t="s">
        <v>178</v>
      </c>
      <c r="F10346" s="15" t="s">
        <v>10566</v>
      </c>
      <c r="G10346" s="15" t="s">
        <v>10566</v>
      </c>
    </row>
    <row r="10347" spans="1:7" s="8" customFormat="1" ht="20.149999999999999" customHeight="1">
      <c r="A10347" s="13" t="s">
        <v>10757</v>
      </c>
      <c r="B10347" s="14">
        <v>9782742006540</v>
      </c>
      <c r="C10347" s="14">
        <v>9782742010714</v>
      </c>
      <c r="D10347" s="14">
        <v>2009</v>
      </c>
    </row>
    <row r="10348" spans="1:7" s="8" customFormat="1" ht="20.149999999999999" customHeight="1">
      <c r="A10348" s="13" t="s">
        <v>10758</v>
      </c>
      <c r="B10348" s="14">
        <v>9782868914392</v>
      </c>
      <c r="C10348" s="14">
        <v>9791020610546</v>
      </c>
      <c r="D10348" s="14">
        <v>2010</v>
      </c>
      <c r="E10348" s="15" t="s">
        <v>273</v>
      </c>
      <c r="F10348" s="15" t="s">
        <v>473</v>
      </c>
      <c r="G10348" s="15" t="s">
        <v>2122</v>
      </c>
    </row>
    <row r="10349" spans="1:7" s="8" customFormat="1" ht="20.149999999999999" customHeight="1">
      <c r="A10349" s="13" t="s">
        <v>10759</v>
      </c>
      <c r="B10349" s="14">
        <v>9782212125764</v>
      </c>
      <c r="C10349" s="14">
        <v>9782212016000</v>
      </c>
      <c r="D10349" s="14">
        <v>2010</v>
      </c>
      <c r="E10349" s="15" t="s">
        <v>31</v>
      </c>
      <c r="F10349" s="15" t="s">
        <v>1023</v>
      </c>
      <c r="G10349" s="15" t="s">
        <v>1023</v>
      </c>
    </row>
    <row r="10350" spans="1:7" s="8" customFormat="1" ht="20.149999999999999" customHeight="1">
      <c r="A10350" s="13" t="s">
        <v>10760</v>
      </c>
      <c r="B10350" s="14">
        <v>9782742007318</v>
      </c>
      <c r="C10350" s="14">
        <v>9782742010592</v>
      </c>
      <c r="D10350" s="14">
        <v>2010</v>
      </c>
    </row>
    <row r="10351" spans="1:7" s="8" customFormat="1" ht="20.149999999999999" customHeight="1">
      <c r="A10351" s="13" t="s">
        <v>10761</v>
      </c>
      <c r="B10351" s="14">
        <v>9782742007363</v>
      </c>
      <c r="C10351" s="14">
        <v>9782742010684</v>
      </c>
      <c r="D10351" s="14">
        <v>2010</v>
      </c>
      <c r="E10351" s="15" t="s">
        <v>178</v>
      </c>
      <c r="F10351" s="15" t="s">
        <v>9200</v>
      </c>
      <c r="G10351" s="15" t="s">
        <v>10483</v>
      </c>
    </row>
    <row r="10352" spans="1:7" s="8" customFormat="1" ht="20.149999999999999" customHeight="1">
      <c r="A10352" s="13" t="s">
        <v>10762</v>
      </c>
      <c r="B10352" s="14">
        <v>9782742006670</v>
      </c>
      <c r="C10352" s="14">
        <v>9782742013005</v>
      </c>
      <c r="D10352" s="14">
        <v>2010</v>
      </c>
      <c r="E10352" s="15" t="s">
        <v>178</v>
      </c>
      <c r="F10352" s="15" t="s">
        <v>9200</v>
      </c>
      <c r="G10352" s="15" t="s">
        <v>10483</v>
      </c>
    </row>
    <row r="10353" spans="1:7" s="8" customFormat="1" ht="20.149999999999999" customHeight="1">
      <c r="A10353" s="13" t="s">
        <v>10763</v>
      </c>
      <c r="B10353" s="14">
        <v>9782742007691</v>
      </c>
      <c r="C10353" s="14">
        <v>9782742010806</v>
      </c>
      <c r="D10353" s="14">
        <v>2010</v>
      </c>
      <c r="E10353" s="15" t="s">
        <v>178</v>
      </c>
      <c r="F10353" s="15" t="s">
        <v>9200</v>
      </c>
      <c r="G10353" s="15" t="s">
        <v>10483</v>
      </c>
    </row>
    <row r="10354" spans="1:7" s="8" customFormat="1" ht="20.149999999999999" customHeight="1">
      <c r="A10354" s="13" t="s">
        <v>10764</v>
      </c>
      <c r="B10354" s="14">
        <v>9782742007103</v>
      </c>
      <c r="C10354" s="14">
        <v>9782742010622</v>
      </c>
      <c r="D10354" s="14">
        <v>2010</v>
      </c>
      <c r="E10354" s="15" t="s">
        <v>178</v>
      </c>
      <c r="F10354" s="15" t="s">
        <v>10566</v>
      </c>
      <c r="G10354" s="15" t="s">
        <v>10566</v>
      </c>
    </row>
    <row r="10355" spans="1:7" s="8" customFormat="1" ht="20.149999999999999" customHeight="1">
      <c r="A10355" s="13" t="s">
        <v>10765</v>
      </c>
      <c r="B10355" s="14">
        <v>9782742006687</v>
      </c>
      <c r="C10355" s="14">
        <v>9782742010653</v>
      </c>
      <c r="D10355" s="14">
        <v>2010</v>
      </c>
      <c r="E10355" s="15" t="s">
        <v>178</v>
      </c>
      <c r="F10355" s="15" t="s">
        <v>9200</v>
      </c>
      <c r="G10355" s="15" t="s">
        <v>10483</v>
      </c>
    </row>
    <row r="10356" spans="1:7" s="8" customFormat="1" ht="20.149999999999999" customHeight="1">
      <c r="A10356" s="13" t="s">
        <v>10766</v>
      </c>
      <c r="B10356" s="14">
        <v>9782742007783</v>
      </c>
      <c r="C10356" s="14">
        <v>9782742009756</v>
      </c>
      <c r="D10356" s="14">
        <v>2010</v>
      </c>
    </row>
    <row r="10357" spans="1:7" s="8" customFormat="1" ht="20.149999999999999" customHeight="1">
      <c r="A10357" s="13" t="s">
        <v>10767</v>
      </c>
      <c r="B10357" s="14">
        <v>9782742007196</v>
      </c>
      <c r="C10357" s="14">
        <v>9782742010745</v>
      </c>
      <c r="D10357" s="14">
        <v>2010</v>
      </c>
      <c r="E10357" s="15" t="s">
        <v>178</v>
      </c>
      <c r="F10357" s="15" t="s">
        <v>9200</v>
      </c>
      <c r="G10357" s="15" t="s">
        <v>10483</v>
      </c>
    </row>
    <row r="10358" spans="1:7" s="8" customFormat="1" ht="20.149999999999999" customHeight="1">
      <c r="A10358" s="13" t="s">
        <v>10768</v>
      </c>
      <c r="B10358" s="14">
        <v>9782742007790</v>
      </c>
      <c r="C10358" s="14">
        <v>9782742013432</v>
      </c>
      <c r="D10358" s="14">
        <v>2010</v>
      </c>
    </row>
    <row r="10359" spans="1:7" s="8" customFormat="1" ht="20.149999999999999" customHeight="1">
      <c r="A10359" s="13" t="s">
        <v>10769</v>
      </c>
      <c r="B10359" s="14">
        <v>9782742007394</v>
      </c>
      <c r="C10359" s="14">
        <v>9782742012886</v>
      </c>
      <c r="D10359" s="14">
        <v>2010</v>
      </c>
      <c r="E10359" s="15" t="s">
        <v>178</v>
      </c>
      <c r="F10359" s="15" t="s">
        <v>9200</v>
      </c>
      <c r="G10359" s="15" t="s">
        <v>10483</v>
      </c>
    </row>
    <row r="10360" spans="1:7" s="8" customFormat="1" ht="20.149999999999999" customHeight="1">
      <c r="A10360" s="13" t="s">
        <v>10770</v>
      </c>
      <c r="B10360" s="14">
        <v>9782868914491</v>
      </c>
      <c r="C10360" s="14">
        <v>9791020610560</v>
      </c>
      <c r="D10360" s="14">
        <v>2010</v>
      </c>
      <c r="E10360" s="15" t="s">
        <v>273</v>
      </c>
      <c r="F10360" s="15" t="s">
        <v>473</v>
      </c>
      <c r="G10360" s="15" t="s">
        <v>2122</v>
      </c>
    </row>
    <row r="10361" spans="1:7" s="8" customFormat="1" ht="20.149999999999999" customHeight="1">
      <c r="A10361" s="13" t="s">
        <v>10771</v>
      </c>
      <c r="B10361" s="14">
        <v>9782742007752</v>
      </c>
      <c r="C10361" s="14">
        <v>9782742013449</v>
      </c>
      <c r="D10361" s="14">
        <v>2011</v>
      </c>
    </row>
    <row r="10362" spans="1:7" s="8" customFormat="1" ht="20.149999999999999" customHeight="1">
      <c r="A10362" s="13" t="s">
        <v>10772</v>
      </c>
      <c r="B10362" s="14">
        <v>9782742007738</v>
      </c>
      <c r="C10362" s="14">
        <v>9782742013265</v>
      </c>
      <c r="D10362" s="14">
        <v>2011</v>
      </c>
      <c r="E10362" s="15" t="s">
        <v>178</v>
      </c>
      <c r="F10362" s="15" t="s">
        <v>10578</v>
      </c>
      <c r="G10362" s="15" t="s">
        <v>10578</v>
      </c>
    </row>
    <row r="10363" spans="1:7" s="8" customFormat="1" ht="20.149999999999999" customHeight="1">
      <c r="A10363" s="13" t="s">
        <v>10773</v>
      </c>
      <c r="B10363" s="14">
        <v>9782868914736</v>
      </c>
      <c r="C10363" s="14">
        <v>9791020610577</v>
      </c>
      <c r="D10363" s="14">
        <v>2011</v>
      </c>
      <c r="E10363" s="15" t="s">
        <v>273</v>
      </c>
      <c r="F10363" s="15" t="s">
        <v>584</v>
      </c>
      <c r="G10363" s="15" t="s">
        <v>10752</v>
      </c>
    </row>
    <row r="10364" spans="1:7" s="8" customFormat="1" ht="20.149999999999999" customHeight="1">
      <c r="A10364" s="13" t="s">
        <v>10774</v>
      </c>
      <c r="B10364" s="14">
        <v>9782742007707</v>
      </c>
      <c r="C10364" s="14">
        <v>9782742013012</v>
      </c>
      <c r="D10364" s="14">
        <v>2011</v>
      </c>
      <c r="E10364" s="15" t="s">
        <v>923</v>
      </c>
      <c r="F10364" s="15" t="s">
        <v>10667</v>
      </c>
      <c r="G10364" s="15" t="s">
        <v>10667</v>
      </c>
    </row>
    <row r="10365" spans="1:7" s="8" customFormat="1" ht="20.149999999999999" customHeight="1">
      <c r="A10365" s="13" t="s">
        <v>10775</v>
      </c>
      <c r="B10365" s="14">
        <v>9782742007400</v>
      </c>
      <c r="C10365" s="14">
        <v>9782742012664</v>
      </c>
      <c r="D10365" s="14">
        <v>2011</v>
      </c>
      <c r="E10365" s="15" t="s">
        <v>178</v>
      </c>
      <c r="F10365" s="15" t="s">
        <v>9200</v>
      </c>
      <c r="G10365" s="15" t="s">
        <v>10483</v>
      </c>
    </row>
    <row r="10366" spans="1:7" s="8" customFormat="1" ht="20.149999999999999" customHeight="1">
      <c r="A10366" s="13" t="s">
        <v>10776</v>
      </c>
      <c r="B10366" s="14">
        <v>9782868914934</v>
      </c>
      <c r="C10366" s="14">
        <v>9791020610614</v>
      </c>
      <c r="D10366" s="14">
        <v>2011</v>
      </c>
      <c r="E10366" s="15" t="s">
        <v>273</v>
      </c>
      <c r="F10366" s="15" t="s">
        <v>584</v>
      </c>
      <c r="G10366" s="15" t="s">
        <v>9926</v>
      </c>
    </row>
    <row r="10367" spans="1:7" s="8" customFormat="1" ht="20.149999999999999" customHeight="1">
      <c r="A10367" s="13" t="s">
        <v>10777</v>
      </c>
      <c r="B10367" s="14">
        <v>9782742008131</v>
      </c>
      <c r="C10367" s="14">
        <v>9782742011889</v>
      </c>
      <c r="D10367" s="14">
        <v>2011</v>
      </c>
    </row>
    <row r="10368" spans="1:7" s="8" customFormat="1" ht="20.149999999999999" customHeight="1">
      <c r="A10368" s="13" t="s">
        <v>10778</v>
      </c>
      <c r="B10368" s="14">
        <v>9782742008100</v>
      </c>
      <c r="C10368" s="14">
        <v>9782742012343</v>
      </c>
      <c r="D10368" s="14">
        <v>2011</v>
      </c>
    </row>
    <row r="10369" spans="1:7" s="8" customFormat="1" ht="20.149999999999999" customHeight="1">
      <c r="A10369" s="13" t="s">
        <v>10779</v>
      </c>
      <c r="B10369" s="14">
        <v>9782742008063</v>
      </c>
      <c r="C10369" s="14">
        <v>9782742012787</v>
      </c>
      <c r="D10369" s="14">
        <v>2011</v>
      </c>
      <c r="E10369" s="15" t="s">
        <v>178</v>
      </c>
      <c r="F10369" s="15" t="s">
        <v>9191</v>
      </c>
      <c r="G10369" s="15" t="s">
        <v>10655</v>
      </c>
    </row>
    <row r="10370" spans="1:7" s="8" customFormat="1" ht="20.149999999999999" customHeight="1">
      <c r="A10370" s="13" t="s">
        <v>10780</v>
      </c>
      <c r="B10370" s="14">
        <v>9782868914972</v>
      </c>
      <c r="C10370" s="14">
        <v>9791020610645</v>
      </c>
      <c r="D10370" s="14">
        <v>2011</v>
      </c>
      <c r="E10370" s="15" t="s">
        <v>273</v>
      </c>
      <c r="F10370" s="15" t="s">
        <v>473</v>
      </c>
      <c r="G10370" s="15" t="s">
        <v>503</v>
      </c>
    </row>
    <row r="10371" spans="1:7" s="8" customFormat="1" ht="20.149999999999999" customHeight="1">
      <c r="A10371" s="13" t="s">
        <v>10781</v>
      </c>
      <c r="B10371" s="14">
        <v>9782868914965</v>
      </c>
      <c r="C10371" s="14">
        <v>9791020610638</v>
      </c>
      <c r="D10371" s="14">
        <v>2011</v>
      </c>
      <c r="E10371" s="15" t="s">
        <v>273</v>
      </c>
      <c r="F10371" s="15" t="s">
        <v>473</v>
      </c>
      <c r="G10371" s="15" t="s">
        <v>2122</v>
      </c>
    </row>
    <row r="10372" spans="1:7" s="8" customFormat="1" ht="20.149999999999999" customHeight="1">
      <c r="A10372" s="13" t="s">
        <v>10782</v>
      </c>
      <c r="B10372" s="14">
        <v>9782868914958</v>
      </c>
      <c r="C10372" s="14">
        <v>9791020610621</v>
      </c>
      <c r="D10372" s="14">
        <v>2011</v>
      </c>
      <c r="E10372" s="15" t="s">
        <v>273</v>
      </c>
      <c r="F10372" s="15" t="s">
        <v>473</v>
      </c>
      <c r="G10372" s="15" t="s">
        <v>2122</v>
      </c>
    </row>
    <row r="10373" spans="1:7" s="8" customFormat="1" ht="20.149999999999999" customHeight="1">
      <c r="A10373" s="13" t="s">
        <v>10783</v>
      </c>
      <c r="B10373" s="14">
        <v>9782742007370</v>
      </c>
      <c r="C10373" s="14">
        <v>9782742012305</v>
      </c>
      <c r="D10373" s="14">
        <v>2011</v>
      </c>
    </row>
    <row r="10374" spans="1:7" s="8" customFormat="1" ht="20.149999999999999" customHeight="1">
      <c r="A10374" s="13" t="s">
        <v>10784</v>
      </c>
      <c r="B10374" s="14">
        <v>9782868914996</v>
      </c>
      <c r="C10374" s="14">
        <v>9791020610669</v>
      </c>
      <c r="D10374" s="14">
        <v>2011</v>
      </c>
      <c r="E10374" s="15" t="s">
        <v>273</v>
      </c>
      <c r="F10374" s="15" t="s">
        <v>473</v>
      </c>
      <c r="G10374" s="15" t="s">
        <v>503</v>
      </c>
    </row>
    <row r="10375" spans="1:7" s="8" customFormat="1" ht="20.149999999999999" customHeight="1">
      <c r="A10375" s="13" t="s">
        <v>10785</v>
      </c>
      <c r="B10375" s="14">
        <v>9782742008186</v>
      </c>
      <c r="C10375" s="14">
        <v>9782742013272</v>
      </c>
      <c r="D10375" s="14">
        <v>2011</v>
      </c>
      <c r="E10375" s="15" t="s">
        <v>178</v>
      </c>
      <c r="F10375" s="15" t="s">
        <v>10564</v>
      </c>
      <c r="G10375" s="15" t="s">
        <v>10564</v>
      </c>
    </row>
    <row r="10376" spans="1:7" s="8" customFormat="1" ht="20.149999999999999" customHeight="1">
      <c r="A10376" s="13" t="s">
        <v>10786</v>
      </c>
      <c r="B10376" s="14">
        <v>9782742007745</v>
      </c>
      <c r="C10376" s="14">
        <v>9782742012718</v>
      </c>
      <c r="D10376" s="14">
        <v>2011</v>
      </c>
      <c r="E10376" s="15" t="s">
        <v>178</v>
      </c>
      <c r="F10376" s="15" t="s">
        <v>9200</v>
      </c>
      <c r="G10376" s="15" t="s">
        <v>10483</v>
      </c>
    </row>
    <row r="10377" spans="1:7" s="8" customFormat="1" ht="20.149999999999999" customHeight="1">
      <c r="A10377" s="13" t="s">
        <v>10787</v>
      </c>
      <c r="B10377" s="14">
        <v>9782742007950</v>
      </c>
      <c r="C10377" s="14">
        <v>9782742013029</v>
      </c>
      <c r="D10377" s="14">
        <v>2012</v>
      </c>
      <c r="E10377" s="15" t="s">
        <v>178</v>
      </c>
      <c r="F10377" s="15" t="s">
        <v>9200</v>
      </c>
      <c r="G10377" s="15" t="s">
        <v>10483</v>
      </c>
    </row>
    <row r="10378" spans="1:7" s="8" customFormat="1" ht="20.149999999999999" customHeight="1">
      <c r="A10378" s="13" t="s">
        <v>10788</v>
      </c>
      <c r="B10378" s="14">
        <v>9782742007356</v>
      </c>
      <c r="C10378" s="14">
        <v>9782742013241</v>
      </c>
      <c r="D10378" s="14">
        <v>2012</v>
      </c>
      <c r="E10378" s="15" t="s">
        <v>178</v>
      </c>
      <c r="F10378" s="15" t="s">
        <v>9200</v>
      </c>
      <c r="G10378" s="15" t="s">
        <v>10483</v>
      </c>
    </row>
    <row r="10379" spans="1:7" s="8" customFormat="1" ht="20.149999999999999" customHeight="1">
      <c r="A10379" s="13" t="s">
        <v>10789</v>
      </c>
      <c r="B10379" s="14">
        <v>9782868915115</v>
      </c>
      <c r="C10379" s="14">
        <v>9791020610461</v>
      </c>
      <c r="D10379" s="14">
        <v>2012</v>
      </c>
      <c r="E10379" s="15" t="s">
        <v>21</v>
      </c>
      <c r="F10379" s="15" t="s">
        <v>22</v>
      </c>
      <c r="G10379" s="15" t="s">
        <v>23</v>
      </c>
    </row>
    <row r="10380" spans="1:7" s="8" customFormat="1" ht="20.149999999999999" customHeight="1">
      <c r="A10380" s="13" t="s">
        <v>10790</v>
      </c>
      <c r="B10380" s="14">
        <v>9782742008216</v>
      </c>
      <c r="C10380" s="14">
        <v>9782742013395</v>
      </c>
      <c r="D10380" s="14">
        <v>2012</v>
      </c>
      <c r="E10380" s="15" t="s">
        <v>567</v>
      </c>
      <c r="F10380" s="15" t="s">
        <v>2849</v>
      </c>
      <c r="G10380" s="15" t="s">
        <v>2849</v>
      </c>
    </row>
    <row r="10381" spans="1:7" s="8" customFormat="1" ht="20.149999999999999" customHeight="1">
      <c r="A10381" s="13" t="s">
        <v>10791</v>
      </c>
      <c r="B10381" s="14">
        <v>9782742007417</v>
      </c>
      <c r="C10381" s="14">
        <v>9782742012671</v>
      </c>
      <c r="D10381" s="14">
        <v>2012</v>
      </c>
      <c r="E10381" s="15" t="s">
        <v>178</v>
      </c>
      <c r="F10381" s="15" t="s">
        <v>9200</v>
      </c>
      <c r="G10381" s="15" t="s">
        <v>10483</v>
      </c>
    </row>
    <row r="10382" spans="1:7" s="8" customFormat="1" ht="20.149999999999999" customHeight="1">
      <c r="A10382" s="13" t="s">
        <v>10792</v>
      </c>
      <c r="B10382" s="14">
        <v>9782742007813</v>
      </c>
      <c r="C10382" s="14">
        <v>9782742012640</v>
      </c>
      <c r="D10382" s="14">
        <v>2012</v>
      </c>
      <c r="E10382" s="15" t="s">
        <v>6610</v>
      </c>
      <c r="F10382" s="15" t="s">
        <v>10383</v>
      </c>
      <c r="G10382" s="15" t="s">
        <v>10670</v>
      </c>
    </row>
    <row r="10383" spans="1:7" s="8" customFormat="1" ht="20.149999999999999" customHeight="1">
      <c r="A10383" s="13" t="s">
        <v>10793</v>
      </c>
      <c r="B10383" s="14">
        <v>9782868914668</v>
      </c>
      <c r="C10383" s="14">
        <v>9791020610430</v>
      </c>
      <c r="D10383" s="14">
        <v>2012</v>
      </c>
      <c r="E10383" s="15" t="s">
        <v>273</v>
      </c>
      <c r="F10383" s="15" t="s">
        <v>473</v>
      </c>
      <c r="G10383" s="15" t="s">
        <v>761</v>
      </c>
    </row>
    <row r="10384" spans="1:7" s="8" customFormat="1" ht="20.149999999999999" customHeight="1">
      <c r="A10384" s="13" t="s">
        <v>10794</v>
      </c>
      <c r="B10384" s="14">
        <v>9782742010851</v>
      </c>
      <c r="C10384" s="14">
        <v>9782742013333</v>
      </c>
      <c r="D10384" s="14">
        <v>2012</v>
      </c>
      <c r="E10384" s="15" t="s">
        <v>178</v>
      </c>
      <c r="F10384" s="15" t="s">
        <v>9200</v>
      </c>
      <c r="G10384" s="15" t="s">
        <v>10483</v>
      </c>
    </row>
    <row r="10385" spans="1:7" s="8" customFormat="1" ht="20.149999999999999" customHeight="1">
      <c r="A10385" s="13" t="s">
        <v>10795</v>
      </c>
      <c r="B10385" s="14">
        <v>9782742010868</v>
      </c>
      <c r="C10385" s="14">
        <v>9782742012794</v>
      </c>
      <c r="D10385" s="14">
        <v>2012</v>
      </c>
      <c r="E10385" s="15" t="s">
        <v>178</v>
      </c>
      <c r="F10385" s="15" t="s">
        <v>9191</v>
      </c>
      <c r="G10385" s="15" t="s">
        <v>10655</v>
      </c>
    </row>
    <row r="10386" spans="1:7" s="8" customFormat="1" ht="20.149999999999999" customHeight="1">
      <c r="A10386" s="13" t="s">
        <v>10796</v>
      </c>
      <c r="B10386" s="14">
        <v>9782868914989</v>
      </c>
      <c r="C10386" s="14">
        <v>9791020610652</v>
      </c>
      <c r="D10386" s="14">
        <v>2012</v>
      </c>
      <c r="E10386" s="15" t="s">
        <v>273</v>
      </c>
      <c r="F10386" s="15" t="s">
        <v>473</v>
      </c>
      <c r="G10386" s="15" t="s">
        <v>503</v>
      </c>
    </row>
    <row r="10387" spans="1:7" s="8" customFormat="1" ht="20.149999999999999" customHeight="1">
      <c r="A10387" s="13" t="s">
        <v>10797</v>
      </c>
      <c r="B10387" s="14">
        <v>9782742010950</v>
      </c>
      <c r="C10387" s="14">
        <v>9782742013340</v>
      </c>
      <c r="D10387" s="14">
        <v>2013</v>
      </c>
      <c r="E10387" s="15" t="s">
        <v>178</v>
      </c>
      <c r="F10387" s="15" t="s">
        <v>667</v>
      </c>
      <c r="G10387" s="15" t="s">
        <v>668</v>
      </c>
    </row>
    <row r="10388" spans="1:7" s="8" customFormat="1" ht="20.149999999999999" customHeight="1">
      <c r="A10388" s="13" t="s">
        <v>10798</v>
      </c>
      <c r="B10388" s="14">
        <v>9782868914910</v>
      </c>
      <c r="C10388" s="14">
        <v>9791020610591</v>
      </c>
      <c r="D10388" s="14">
        <v>2013</v>
      </c>
      <c r="E10388" s="15" t="s">
        <v>273</v>
      </c>
      <c r="F10388" s="15" t="s">
        <v>473</v>
      </c>
      <c r="G10388" s="15" t="s">
        <v>503</v>
      </c>
    </row>
    <row r="10389" spans="1:7" s="8" customFormat="1" ht="20.149999999999999" customHeight="1">
      <c r="A10389" s="13" t="s">
        <v>10799</v>
      </c>
      <c r="B10389" s="14">
        <v>9782742010837</v>
      </c>
      <c r="C10389" s="14">
        <v>9782742013319</v>
      </c>
      <c r="D10389" s="14">
        <v>2013</v>
      </c>
    </row>
    <row r="10390" spans="1:7" s="8" customFormat="1" ht="20.149999999999999" customHeight="1">
      <c r="A10390" s="13" t="s">
        <v>10800</v>
      </c>
      <c r="B10390" s="14">
        <v>9782742010967</v>
      </c>
      <c r="C10390" s="14">
        <v>9782742013357</v>
      </c>
      <c r="D10390" s="14">
        <v>2013</v>
      </c>
      <c r="E10390" s="15" t="s">
        <v>178</v>
      </c>
      <c r="F10390" s="15" t="s">
        <v>9191</v>
      </c>
      <c r="G10390" s="15" t="s">
        <v>10655</v>
      </c>
    </row>
    <row r="10391" spans="1:7" s="8" customFormat="1" ht="20.149999999999999" customHeight="1">
      <c r="A10391" s="13" t="s">
        <v>10801</v>
      </c>
      <c r="B10391" s="14">
        <v>9782742010844</v>
      </c>
      <c r="C10391" s="14">
        <v>9782742013326</v>
      </c>
      <c r="D10391" s="14">
        <v>2013</v>
      </c>
      <c r="E10391" s="15" t="s">
        <v>567</v>
      </c>
      <c r="F10391" s="15" t="s">
        <v>8098</v>
      </c>
      <c r="G10391" s="15" t="s">
        <v>8098</v>
      </c>
    </row>
    <row r="10392" spans="1:7" s="8" customFormat="1" ht="20.149999999999999" customHeight="1">
      <c r="A10392" s="13" t="s">
        <v>10802</v>
      </c>
      <c r="B10392" s="14">
        <v>9782742007660</v>
      </c>
      <c r="C10392" s="14">
        <v>9782742012688</v>
      </c>
      <c r="D10392" s="14">
        <v>2013</v>
      </c>
      <c r="E10392" s="15" t="s">
        <v>178</v>
      </c>
      <c r="F10392" s="15" t="s">
        <v>9200</v>
      </c>
      <c r="G10392" s="15" t="s">
        <v>10483</v>
      </c>
    </row>
    <row r="10393" spans="1:7" s="8" customFormat="1" ht="20.149999999999999" customHeight="1">
      <c r="A10393" s="13" t="s">
        <v>10803</v>
      </c>
      <c r="B10393" s="14">
        <v>9782742011094</v>
      </c>
      <c r="C10393" s="14">
        <v>9782742013371</v>
      </c>
      <c r="D10393" s="14">
        <v>2013</v>
      </c>
      <c r="E10393" s="15" t="s">
        <v>178</v>
      </c>
      <c r="F10393" s="15" t="s">
        <v>9200</v>
      </c>
      <c r="G10393" s="15" t="s">
        <v>10483</v>
      </c>
    </row>
    <row r="10394" spans="1:7" s="8" customFormat="1" ht="20.149999999999999" customHeight="1">
      <c r="A10394" s="13" t="s">
        <v>10804</v>
      </c>
      <c r="B10394" s="14">
        <v>9782868915719</v>
      </c>
      <c r="C10394" s="14">
        <v>9791020610492</v>
      </c>
      <c r="D10394" s="14">
        <v>2013</v>
      </c>
      <c r="E10394" s="15" t="s">
        <v>273</v>
      </c>
      <c r="F10394" s="15" t="s">
        <v>473</v>
      </c>
      <c r="G10394" s="15" t="s">
        <v>503</v>
      </c>
    </row>
    <row r="10395" spans="1:7" s="8" customFormat="1" ht="20.149999999999999" customHeight="1">
      <c r="A10395" s="13" t="s">
        <v>10805</v>
      </c>
      <c r="B10395" s="14">
        <v>9782742011223</v>
      </c>
      <c r="C10395" s="14">
        <v>9782742012732</v>
      </c>
      <c r="D10395" s="14">
        <v>2013</v>
      </c>
      <c r="E10395" s="15" t="s">
        <v>178</v>
      </c>
      <c r="F10395" s="15" t="s">
        <v>10566</v>
      </c>
      <c r="G10395" s="15" t="s">
        <v>10566</v>
      </c>
    </row>
    <row r="10396" spans="1:7" s="8" customFormat="1" ht="20.149999999999999" customHeight="1">
      <c r="A10396" s="13" t="s">
        <v>10806</v>
      </c>
      <c r="B10396" s="14">
        <v>9782742011209</v>
      </c>
      <c r="C10396" s="14">
        <v>9782742013388</v>
      </c>
      <c r="D10396" s="14">
        <v>2013</v>
      </c>
    </row>
    <row r="10397" spans="1:7" s="8" customFormat="1" ht="20.149999999999999" customHeight="1">
      <c r="A10397" s="13" t="s">
        <v>10807</v>
      </c>
      <c r="B10397" s="14">
        <v>9782868915696</v>
      </c>
      <c r="C10397" s="14">
        <v>9791020610447</v>
      </c>
      <c r="D10397" s="14">
        <v>2013</v>
      </c>
      <c r="E10397" s="15" t="s">
        <v>273</v>
      </c>
      <c r="F10397" s="15" t="s">
        <v>473</v>
      </c>
      <c r="G10397" s="15" t="s">
        <v>761</v>
      </c>
    </row>
    <row r="10398" spans="1:7" s="8" customFormat="1" ht="20.149999999999999" customHeight="1">
      <c r="A10398" s="13" t="s">
        <v>10808</v>
      </c>
      <c r="B10398" s="14">
        <v>9782868915801</v>
      </c>
      <c r="C10398" s="14">
        <v>9791020610454</v>
      </c>
      <c r="D10398" s="14">
        <v>2013</v>
      </c>
      <c r="E10398" s="15" t="s">
        <v>273</v>
      </c>
      <c r="F10398" s="15" t="s">
        <v>473</v>
      </c>
      <c r="G10398" s="15" t="s">
        <v>474</v>
      </c>
    </row>
    <row r="10399" spans="1:7" s="8" customFormat="1" ht="20.149999999999999" customHeight="1">
      <c r="A10399" s="13" t="s">
        <v>10809</v>
      </c>
      <c r="B10399" s="14">
        <v>9782868915641</v>
      </c>
      <c r="C10399" s="14">
        <v>9791020610485</v>
      </c>
      <c r="D10399" s="14">
        <v>2014</v>
      </c>
      <c r="E10399" s="15" t="s">
        <v>273</v>
      </c>
      <c r="F10399" s="15" t="s">
        <v>829</v>
      </c>
      <c r="G10399" s="15" t="s">
        <v>829</v>
      </c>
    </row>
    <row r="10400" spans="1:7" s="8" customFormat="1" ht="20.149999999999999" customHeight="1">
      <c r="A10400" s="13" t="s">
        <v>10810</v>
      </c>
      <c r="B10400" s="14">
        <v>9782212139198</v>
      </c>
      <c r="C10400" s="14">
        <v>9782212267433</v>
      </c>
      <c r="D10400" s="14">
        <v>2014</v>
      </c>
      <c r="E10400" s="15" t="s">
        <v>25</v>
      </c>
      <c r="F10400" s="15" t="s">
        <v>480</v>
      </c>
      <c r="G10400" s="15" t="s">
        <v>3479</v>
      </c>
    </row>
    <row r="10401" spans="1:7" s="8" customFormat="1" ht="20.149999999999999" customHeight="1">
      <c r="A10401" s="13" t="s">
        <v>10811</v>
      </c>
      <c r="B10401" s="14">
        <v>9782212138429</v>
      </c>
      <c r="C10401" s="14">
        <v>9782212252972</v>
      </c>
      <c r="D10401" s="14">
        <v>2014</v>
      </c>
      <c r="E10401" s="15" t="s">
        <v>273</v>
      </c>
      <c r="F10401" s="15" t="s">
        <v>473</v>
      </c>
      <c r="G10401" s="15" t="s">
        <v>2122</v>
      </c>
    </row>
    <row r="10402" spans="1:7" s="8" customFormat="1" ht="20.149999999999999" customHeight="1">
      <c r="A10402" s="13" t="s">
        <v>10812</v>
      </c>
      <c r="B10402" s="14">
        <v>9782718413501</v>
      </c>
      <c r="C10402" s="14">
        <v>9782718413624</v>
      </c>
      <c r="D10402" s="14">
        <v>2014</v>
      </c>
      <c r="E10402" s="15" t="s">
        <v>567</v>
      </c>
      <c r="F10402" s="15" t="s">
        <v>10813</v>
      </c>
      <c r="G10402" s="15" t="s">
        <v>10813</v>
      </c>
    </row>
    <row r="10403" spans="1:7" s="8" customFormat="1" ht="20.149999999999999" customHeight="1">
      <c r="A10403" s="13" t="s">
        <v>10814</v>
      </c>
      <c r="B10403" s="14">
        <v>9782212854305</v>
      </c>
      <c r="C10403" s="14">
        <v>9782212267686</v>
      </c>
      <c r="D10403" s="14">
        <v>2014</v>
      </c>
    </row>
    <row r="10404" spans="1:7" s="8" customFormat="1" ht="20.149999999999999" customHeight="1">
      <c r="A10404" s="13" t="s">
        <v>10815</v>
      </c>
      <c r="B10404" s="14">
        <v>9782212136197</v>
      </c>
      <c r="C10404" s="14">
        <v>9782212306170</v>
      </c>
      <c r="D10404" s="14">
        <v>2014</v>
      </c>
      <c r="E10404" s="15" t="s">
        <v>1781</v>
      </c>
      <c r="F10404" s="15" t="s">
        <v>1782</v>
      </c>
      <c r="G10404" s="15" t="s">
        <v>8381</v>
      </c>
    </row>
    <row r="10405" spans="1:7" s="8" customFormat="1" ht="20.149999999999999" customHeight="1">
      <c r="A10405" s="13" t="s">
        <v>10816</v>
      </c>
      <c r="B10405" s="14">
        <v>9782759220823</v>
      </c>
      <c r="C10405" s="14">
        <v>9782759220830</v>
      </c>
      <c r="D10405" s="14">
        <v>2013</v>
      </c>
      <c r="E10405" s="15" t="s">
        <v>157</v>
      </c>
    </row>
    <row r="10406" spans="1:7" s="8" customFormat="1" ht="20.149999999999999" customHeight="1">
      <c r="A10406" s="13" t="s">
        <v>10817</v>
      </c>
      <c r="B10406" s="14">
        <v>9782759221479</v>
      </c>
      <c r="C10406" s="14">
        <v>9782759221486</v>
      </c>
      <c r="D10406" s="14">
        <v>2014</v>
      </c>
      <c r="E10406" s="15" t="s">
        <v>157</v>
      </c>
      <c r="F10406" s="15" t="s">
        <v>277</v>
      </c>
      <c r="G10406" s="15" t="s">
        <v>278</v>
      </c>
    </row>
    <row r="10407" spans="1:7" s="8" customFormat="1" ht="20.149999999999999" customHeight="1">
      <c r="A10407" s="13" t="s">
        <v>10818</v>
      </c>
      <c r="B10407" s="14">
        <v>9782759221967</v>
      </c>
      <c r="C10407" s="14">
        <v>9782759221974</v>
      </c>
      <c r="D10407" s="14">
        <v>2014</v>
      </c>
      <c r="E10407" s="15" t="s">
        <v>198</v>
      </c>
      <c r="F10407" s="15" t="s">
        <v>199</v>
      </c>
      <c r="G10407" s="15" t="s">
        <v>199</v>
      </c>
    </row>
    <row r="10408" spans="1:7" s="8" customFormat="1" ht="20.149999999999999" customHeight="1">
      <c r="A10408" s="13" t="s">
        <v>10819</v>
      </c>
      <c r="B10408" s="14">
        <v>9782759221561</v>
      </c>
      <c r="C10408" s="14">
        <v>9782759221578</v>
      </c>
      <c r="D10408" s="14">
        <v>2014</v>
      </c>
    </row>
    <row r="10409" spans="1:7" s="8" customFormat="1" ht="20.149999999999999" customHeight="1">
      <c r="A10409" s="13" t="s">
        <v>10820</v>
      </c>
      <c r="B10409" s="14">
        <v>9782844331755</v>
      </c>
      <c r="C10409" s="14">
        <v>9782844331762</v>
      </c>
      <c r="D10409" s="14">
        <v>2014</v>
      </c>
      <c r="E10409" s="15" t="s">
        <v>157</v>
      </c>
      <c r="F10409" s="15" t="s">
        <v>277</v>
      </c>
      <c r="G10409" s="15" t="s">
        <v>10821</v>
      </c>
    </row>
    <row r="10410" spans="1:7" s="8" customFormat="1" ht="20.149999999999999" customHeight="1">
      <c r="A10410" s="13" t="s">
        <v>10822</v>
      </c>
      <c r="B10410" s="14">
        <v>9782844331731</v>
      </c>
      <c r="C10410" s="14">
        <v>9782844331748</v>
      </c>
      <c r="D10410" s="14">
        <v>2014</v>
      </c>
      <c r="E10410" s="15" t="s">
        <v>157</v>
      </c>
      <c r="F10410" s="15" t="s">
        <v>277</v>
      </c>
      <c r="G10410" s="15" t="s">
        <v>278</v>
      </c>
    </row>
    <row r="10411" spans="1:7" s="8" customFormat="1" ht="20.149999999999999" customHeight="1">
      <c r="A10411" s="13" t="s">
        <v>10823</v>
      </c>
      <c r="B10411" s="14">
        <v>9782759221875</v>
      </c>
      <c r="C10411" s="14">
        <v>9782759221882</v>
      </c>
      <c r="D10411" s="14">
        <v>2014</v>
      </c>
      <c r="E10411" s="15" t="s">
        <v>157</v>
      </c>
    </row>
    <row r="10412" spans="1:7" s="8" customFormat="1" ht="20.149999999999999" customHeight="1">
      <c r="A10412" s="13" t="s">
        <v>10824</v>
      </c>
      <c r="B10412" s="14">
        <v>9782759221745</v>
      </c>
      <c r="C10412" s="14">
        <v>9782759221752</v>
      </c>
      <c r="D10412" s="14">
        <v>2014</v>
      </c>
      <c r="E10412" s="15" t="s">
        <v>249</v>
      </c>
      <c r="F10412" s="15" t="s">
        <v>250</v>
      </c>
      <c r="G10412" s="15" t="s">
        <v>364</v>
      </c>
    </row>
    <row r="10413" spans="1:7" s="8" customFormat="1" ht="20.149999999999999" customHeight="1">
      <c r="A10413" s="13" t="s">
        <v>10825</v>
      </c>
      <c r="B10413" s="14">
        <v>9782759221530</v>
      </c>
      <c r="C10413" s="14">
        <v>9782759221547</v>
      </c>
      <c r="D10413" s="14">
        <v>2014</v>
      </c>
      <c r="E10413" s="15" t="s">
        <v>157</v>
      </c>
      <c r="F10413" s="15" t="s">
        <v>240</v>
      </c>
      <c r="G10413" s="15" t="s">
        <v>241</v>
      </c>
    </row>
    <row r="10414" spans="1:7" s="8" customFormat="1" ht="20.149999999999999" customHeight="1">
      <c r="A10414" s="13" t="s">
        <v>10826</v>
      </c>
      <c r="B10414" s="14">
        <v>9782759221592</v>
      </c>
      <c r="C10414" s="14">
        <v>9782759221608</v>
      </c>
      <c r="D10414" s="14">
        <v>2014</v>
      </c>
      <c r="E10414" s="15" t="s">
        <v>236</v>
      </c>
      <c r="F10414" s="15" t="s">
        <v>463</v>
      </c>
      <c r="G10414" s="15" t="s">
        <v>241</v>
      </c>
    </row>
    <row r="10415" spans="1:7" s="8" customFormat="1" ht="20.149999999999999" customHeight="1">
      <c r="A10415" s="13" t="s">
        <v>10827</v>
      </c>
      <c r="B10415" s="14">
        <v>9782759221356</v>
      </c>
      <c r="C10415" s="14">
        <v>9782759221363</v>
      </c>
      <c r="D10415" s="14">
        <v>2014</v>
      </c>
      <c r="E10415" s="15" t="s">
        <v>273</v>
      </c>
      <c r="F10415" s="15" t="s">
        <v>584</v>
      </c>
      <c r="G10415" s="15" t="s">
        <v>585</v>
      </c>
    </row>
    <row r="10416" spans="1:7" s="8" customFormat="1" ht="20.149999999999999" customHeight="1">
      <c r="A10416" s="13" t="s">
        <v>10828</v>
      </c>
      <c r="B10416" s="14">
        <v>9782759221387</v>
      </c>
      <c r="C10416" s="14">
        <v>9782759221394</v>
      </c>
      <c r="D10416" s="14">
        <v>2014</v>
      </c>
      <c r="E10416" s="15" t="s">
        <v>18</v>
      </c>
      <c r="F10416" s="15" t="s">
        <v>18</v>
      </c>
      <c r="G10416" s="15" t="s">
        <v>3633</v>
      </c>
    </row>
    <row r="10417" spans="1:7" s="8" customFormat="1" ht="20.149999999999999" customHeight="1">
      <c r="A10417" s="13" t="s">
        <v>10829</v>
      </c>
      <c r="B10417" s="14">
        <v>9782759221226</v>
      </c>
      <c r="C10417" s="14">
        <v>9782759221233</v>
      </c>
      <c r="D10417" s="14">
        <v>2014</v>
      </c>
      <c r="E10417" s="15" t="s">
        <v>249</v>
      </c>
    </row>
    <row r="10418" spans="1:7" s="8" customFormat="1" ht="20.149999999999999" customHeight="1">
      <c r="A10418" s="13" t="s">
        <v>10830</v>
      </c>
      <c r="B10418" s="14">
        <v>9782759221417</v>
      </c>
      <c r="C10418" s="14">
        <v>9782759221424</v>
      </c>
      <c r="D10418" s="14">
        <v>2014</v>
      </c>
      <c r="E10418" s="15" t="s">
        <v>10831</v>
      </c>
    </row>
    <row r="10419" spans="1:7" s="8" customFormat="1" ht="20.149999999999999" customHeight="1">
      <c r="A10419" s="13" t="s">
        <v>10832</v>
      </c>
      <c r="B10419" s="14">
        <v>9782759221318</v>
      </c>
      <c r="C10419" s="14">
        <v>9782759221325</v>
      </c>
      <c r="D10419" s="14">
        <v>2014</v>
      </c>
      <c r="E10419" s="15" t="s">
        <v>157</v>
      </c>
    </row>
    <row r="10420" spans="1:7" s="8" customFormat="1" ht="20.149999999999999" customHeight="1">
      <c r="A10420" s="13" t="s">
        <v>10833</v>
      </c>
      <c r="B10420" s="14">
        <v>9782759220588</v>
      </c>
      <c r="C10420" s="14">
        <v>9782759220595</v>
      </c>
      <c r="D10420" s="14">
        <v>2014</v>
      </c>
      <c r="E10420" s="15" t="s">
        <v>157</v>
      </c>
      <c r="F10420" s="15" t="s">
        <v>240</v>
      </c>
      <c r="G10420" s="15" t="s">
        <v>241</v>
      </c>
    </row>
    <row r="10421" spans="1:7" s="8" customFormat="1" ht="20.149999999999999" customHeight="1">
      <c r="A10421" s="13" t="s">
        <v>10834</v>
      </c>
      <c r="B10421" s="14">
        <v>9782759220557</v>
      </c>
      <c r="C10421" s="14">
        <v>9782759220564</v>
      </c>
      <c r="D10421" s="14">
        <v>2014</v>
      </c>
      <c r="E10421" s="15" t="s">
        <v>236</v>
      </c>
      <c r="F10421" s="15" t="s">
        <v>463</v>
      </c>
      <c r="G10421" s="15" t="s">
        <v>241</v>
      </c>
    </row>
    <row r="10422" spans="1:7" s="8" customFormat="1" ht="20.149999999999999" customHeight="1">
      <c r="A10422" s="13" t="s">
        <v>10835</v>
      </c>
      <c r="B10422" s="14">
        <v>9782759220793</v>
      </c>
      <c r="C10422" s="14">
        <v>9782759220809</v>
      </c>
      <c r="D10422" s="14">
        <v>2014</v>
      </c>
      <c r="E10422" s="15" t="s">
        <v>25</v>
      </c>
      <c r="F10422" s="15" t="s">
        <v>26</v>
      </c>
      <c r="G10422" s="15" t="s">
        <v>8738</v>
      </c>
    </row>
    <row r="10423" spans="1:7" s="8" customFormat="1" ht="20.149999999999999" customHeight="1">
      <c r="A10423" s="13" t="s">
        <v>10836</v>
      </c>
      <c r="B10423" s="14">
        <v>9782759220359</v>
      </c>
      <c r="C10423" s="14">
        <v>9782759220366</v>
      </c>
      <c r="D10423" s="14">
        <v>2014</v>
      </c>
      <c r="E10423" s="15" t="s">
        <v>2857</v>
      </c>
    </row>
    <row r="10424" spans="1:7" s="8" customFormat="1" ht="20.149999999999999" customHeight="1">
      <c r="A10424" s="13" t="s">
        <v>10837</v>
      </c>
      <c r="B10424" s="14"/>
      <c r="C10424" s="14">
        <v>9782760539716</v>
      </c>
      <c r="D10424" s="14">
        <v>2013</v>
      </c>
      <c r="E10424" s="15" t="s">
        <v>1458</v>
      </c>
      <c r="F10424" s="15" t="s">
        <v>1458</v>
      </c>
      <c r="G10424" s="15" t="s">
        <v>1458</v>
      </c>
    </row>
    <row r="10425" spans="1:7" s="8" customFormat="1" ht="20.149999999999999" customHeight="1">
      <c r="A10425" s="13" t="s">
        <v>10838</v>
      </c>
      <c r="B10425" s="14">
        <v>9782760537781</v>
      </c>
      <c r="C10425" s="14">
        <v>9782760537798</v>
      </c>
      <c r="D10425" s="14">
        <v>2013</v>
      </c>
      <c r="E10425" s="15" t="s">
        <v>1781</v>
      </c>
    </row>
    <row r="10426" spans="1:7" s="8" customFormat="1" ht="20.149999999999999" customHeight="1">
      <c r="A10426" s="13" t="s">
        <v>10839</v>
      </c>
      <c r="B10426" s="14">
        <v>9782759811854</v>
      </c>
      <c r="C10426" s="14">
        <v>9782759812936</v>
      </c>
      <c r="D10426" s="14">
        <v>2014</v>
      </c>
      <c r="E10426" s="15" t="s">
        <v>21</v>
      </c>
      <c r="F10426" s="15" t="s">
        <v>10840</v>
      </c>
      <c r="G10426" s="15" t="s">
        <v>10841</v>
      </c>
    </row>
    <row r="10427" spans="1:7" s="8" customFormat="1" ht="20.149999999999999" customHeight="1">
      <c r="A10427" s="13" t="s">
        <v>10842</v>
      </c>
      <c r="B10427" s="14">
        <v>9782759811915</v>
      </c>
      <c r="C10427" s="14">
        <v>9782759812929</v>
      </c>
      <c r="D10427" s="14">
        <v>2014</v>
      </c>
      <c r="E10427" s="15" t="s">
        <v>25</v>
      </c>
      <c r="F10427" s="15" t="s">
        <v>26</v>
      </c>
      <c r="G10427" s="15" t="s">
        <v>2722</v>
      </c>
    </row>
    <row r="10428" spans="1:7" s="8" customFormat="1" ht="20.149999999999999" customHeight="1">
      <c r="A10428" s="13" t="s">
        <v>10843</v>
      </c>
      <c r="B10428" s="14">
        <v>9782759807031</v>
      </c>
      <c r="C10428" s="14">
        <v>9782759816361</v>
      </c>
      <c r="D10428" s="14">
        <v>2014</v>
      </c>
      <c r="E10428" s="15" t="s">
        <v>25</v>
      </c>
      <c r="F10428" s="15" t="s">
        <v>480</v>
      </c>
      <c r="G10428" s="15" t="s">
        <v>1552</v>
      </c>
    </row>
    <row r="10429" spans="1:7" s="8" customFormat="1" ht="20.149999999999999" customHeight="1">
      <c r="A10429" s="13" t="s">
        <v>10844</v>
      </c>
      <c r="B10429" s="14">
        <v>9782759811731</v>
      </c>
      <c r="C10429" s="14">
        <v>9782759816354</v>
      </c>
      <c r="D10429" s="14">
        <v>2014</v>
      </c>
      <c r="E10429" s="15" t="s">
        <v>273</v>
      </c>
    </row>
    <row r="10430" spans="1:7" s="8" customFormat="1" ht="20.149999999999999" customHeight="1">
      <c r="A10430" s="13" t="s">
        <v>10845</v>
      </c>
      <c r="B10430" s="14">
        <v>9782759811113</v>
      </c>
      <c r="C10430" s="14">
        <v>9782759816347</v>
      </c>
      <c r="D10430" s="14">
        <v>2014</v>
      </c>
      <c r="E10430" s="15" t="s">
        <v>157</v>
      </c>
      <c r="F10430" s="15" t="s">
        <v>277</v>
      </c>
      <c r="G10430" s="15" t="s">
        <v>10846</v>
      </c>
    </row>
    <row r="10431" spans="1:7" s="8" customFormat="1" ht="20.149999999999999" customHeight="1">
      <c r="A10431" s="13" t="s">
        <v>10847</v>
      </c>
      <c r="B10431" s="14">
        <v>9782759812509</v>
      </c>
      <c r="C10431" s="14">
        <v>9782759816453</v>
      </c>
      <c r="D10431" s="14">
        <v>2014</v>
      </c>
      <c r="E10431" s="15" t="s">
        <v>178</v>
      </c>
      <c r="F10431" s="15" t="s">
        <v>8195</v>
      </c>
      <c r="G10431" s="15" t="s">
        <v>8195</v>
      </c>
    </row>
    <row r="10432" spans="1:7" s="8" customFormat="1" ht="20.149999999999999" customHeight="1">
      <c r="A10432" s="13" t="s">
        <v>10848</v>
      </c>
      <c r="B10432" s="14">
        <v>9782759810697</v>
      </c>
      <c r="C10432" s="14">
        <v>9782759816446</v>
      </c>
      <c r="D10432" s="14">
        <v>2014</v>
      </c>
      <c r="E10432" s="15" t="s">
        <v>273</v>
      </c>
    </row>
    <row r="10433" spans="1:7" s="8" customFormat="1" ht="20.149999999999999" customHeight="1">
      <c r="A10433" s="13" t="s">
        <v>10849</v>
      </c>
      <c r="B10433" s="14">
        <v>9782759811281</v>
      </c>
      <c r="C10433" s="14">
        <v>9782759816422</v>
      </c>
      <c r="D10433" s="14">
        <v>2014</v>
      </c>
      <c r="E10433" s="15" t="s">
        <v>273</v>
      </c>
    </row>
    <row r="10434" spans="1:7" s="8" customFormat="1" ht="20.149999999999999" customHeight="1">
      <c r="A10434" s="13" t="s">
        <v>10850</v>
      </c>
      <c r="B10434" s="14">
        <v>9782822702126</v>
      </c>
      <c r="C10434" s="14">
        <v>9782822702133</v>
      </c>
      <c r="D10434" s="14">
        <v>2014</v>
      </c>
      <c r="E10434" s="15" t="s">
        <v>244</v>
      </c>
      <c r="F10434" s="15" t="s">
        <v>245</v>
      </c>
      <c r="G10434" s="15" t="s">
        <v>10851</v>
      </c>
    </row>
    <row r="10435" spans="1:7" s="8" customFormat="1" ht="20.149999999999999" customHeight="1">
      <c r="A10435" s="13" t="s">
        <v>10852</v>
      </c>
      <c r="B10435" s="14">
        <v>9782822701594</v>
      </c>
      <c r="C10435" s="14">
        <v>9782822701105</v>
      </c>
      <c r="D10435" s="14">
        <v>2014</v>
      </c>
      <c r="E10435" s="15" t="s">
        <v>31</v>
      </c>
      <c r="F10435" s="15" t="s">
        <v>481</v>
      </c>
      <c r="G10435" s="15" t="s">
        <v>3533</v>
      </c>
    </row>
    <row r="10436" spans="1:7" s="8" customFormat="1" ht="20.149999999999999" customHeight="1">
      <c r="A10436" s="13" t="s">
        <v>10853</v>
      </c>
      <c r="B10436" s="14">
        <v>9782822700580</v>
      </c>
      <c r="C10436" s="14">
        <v>9782822700566</v>
      </c>
      <c r="D10436" s="14">
        <v>2014</v>
      </c>
      <c r="E10436" s="15" t="s">
        <v>31</v>
      </c>
      <c r="F10436" s="15" t="s">
        <v>481</v>
      </c>
      <c r="G10436" s="15" t="s">
        <v>8413</v>
      </c>
    </row>
    <row r="10437" spans="1:7" s="8" customFormat="1" ht="20.149999999999999" customHeight="1">
      <c r="A10437" s="13" t="s">
        <v>10854</v>
      </c>
      <c r="B10437" s="14">
        <v>9782100712953</v>
      </c>
      <c r="C10437" s="14">
        <v>9782100714490</v>
      </c>
      <c r="D10437" s="14">
        <v>2014</v>
      </c>
      <c r="E10437" s="15" t="s">
        <v>68</v>
      </c>
      <c r="F10437" s="15" t="s">
        <v>68</v>
      </c>
      <c r="G10437" s="15" t="s">
        <v>838</v>
      </c>
    </row>
    <row r="10438" spans="1:7" s="8" customFormat="1" ht="20.149999999999999" customHeight="1">
      <c r="A10438" s="13" t="s">
        <v>10855</v>
      </c>
      <c r="B10438" s="14"/>
      <c r="C10438" s="14">
        <v>9782100716746</v>
      </c>
      <c r="D10438" s="14">
        <v>2014</v>
      </c>
    </row>
    <row r="10439" spans="1:7" s="8" customFormat="1" ht="20.149999999999999" customHeight="1">
      <c r="A10439" s="13" t="s">
        <v>10856</v>
      </c>
      <c r="B10439" s="14">
        <v>9782100712700</v>
      </c>
      <c r="C10439" s="14">
        <v>9782100714698</v>
      </c>
      <c r="D10439" s="14">
        <v>2014</v>
      </c>
      <c r="E10439" s="15" t="s">
        <v>68</v>
      </c>
      <c r="F10439" s="15" t="s">
        <v>68</v>
      </c>
      <c r="G10439" s="15" t="s">
        <v>4429</v>
      </c>
    </row>
    <row r="10440" spans="1:7" s="8" customFormat="1" ht="20.149999999999999" customHeight="1">
      <c r="A10440" s="13" t="s">
        <v>10857</v>
      </c>
      <c r="B10440" s="14">
        <v>9782100712694</v>
      </c>
      <c r="C10440" s="14">
        <v>9782100714681</v>
      </c>
      <c r="D10440" s="14">
        <v>2014</v>
      </c>
      <c r="E10440" s="15" t="s">
        <v>68</v>
      </c>
      <c r="F10440" s="15" t="s">
        <v>68</v>
      </c>
      <c r="G10440" s="15" t="s">
        <v>4429</v>
      </c>
    </row>
    <row r="10441" spans="1:7" s="8" customFormat="1" ht="20.149999999999999" customHeight="1">
      <c r="A10441" s="13" t="s">
        <v>10858</v>
      </c>
      <c r="B10441" s="14">
        <v>9782100711444</v>
      </c>
      <c r="C10441" s="14">
        <v>9782100714575</v>
      </c>
      <c r="D10441" s="14">
        <v>2014</v>
      </c>
      <c r="E10441" s="15" t="s">
        <v>25</v>
      </c>
      <c r="F10441" s="15" t="s">
        <v>480</v>
      </c>
      <c r="G10441" s="15" t="s">
        <v>10014</v>
      </c>
    </row>
    <row r="10442" spans="1:7" s="8" customFormat="1" ht="20.149999999999999" customHeight="1">
      <c r="A10442" s="13" t="s">
        <v>10859</v>
      </c>
      <c r="B10442" s="14">
        <v>9782100712861</v>
      </c>
      <c r="C10442" s="14">
        <v>9782100714544</v>
      </c>
      <c r="D10442" s="14">
        <v>2014</v>
      </c>
      <c r="E10442" s="15" t="s">
        <v>68</v>
      </c>
      <c r="F10442" s="15" t="s">
        <v>68</v>
      </c>
      <c r="G10442" s="15" t="s">
        <v>10298</v>
      </c>
    </row>
    <row r="10443" spans="1:7" s="8" customFormat="1" ht="20.149999999999999" customHeight="1">
      <c r="A10443" s="13" t="s">
        <v>10860</v>
      </c>
      <c r="B10443" s="14">
        <v>9782100708963</v>
      </c>
      <c r="C10443" s="14">
        <v>9782100714506</v>
      </c>
      <c r="D10443" s="14">
        <v>2014</v>
      </c>
      <c r="E10443" s="15" t="s">
        <v>273</v>
      </c>
      <c r="F10443" s="15" t="s">
        <v>473</v>
      </c>
      <c r="G10443" s="15" t="s">
        <v>8226</v>
      </c>
    </row>
    <row r="10444" spans="1:7" s="8" customFormat="1" ht="20.149999999999999" customHeight="1">
      <c r="A10444" s="13" t="s">
        <v>10861</v>
      </c>
      <c r="B10444" s="14">
        <v>9782100708864</v>
      </c>
      <c r="C10444" s="14">
        <v>9782100714483</v>
      </c>
      <c r="D10444" s="14">
        <v>2014</v>
      </c>
      <c r="E10444" s="15" t="s">
        <v>275</v>
      </c>
      <c r="F10444" s="15" t="s">
        <v>9073</v>
      </c>
      <c r="G10444" s="15" t="s">
        <v>10862</v>
      </c>
    </row>
    <row r="10445" spans="1:7" s="8" customFormat="1" ht="20.149999999999999" customHeight="1">
      <c r="A10445" s="13" t="s">
        <v>10863</v>
      </c>
      <c r="B10445" s="14">
        <v>9782100710010</v>
      </c>
      <c r="C10445" s="14">
        <v>9782100713899</v>
      </c>
      <c r="D10445" s="14">
        <v>2014</v>
      </c>
      <c r="E10445" s="15" t="s">
        <v>31</v>
      </c>
      <c r="F10445" s="15" t="s">
        <v>439</v>
      </c>
      <c r="G10445" s="15" t="s">
        <v>440</v>
      </c>
    </row>
    <row r="10446" spans="1:7" s="8" customFormat="1" ht="20.149999999999999" customHeight="1">
      <c r="A10446" s="13" t="s">
        <v>10864</v>
      </c>
      <c r="B10446" s="14">
        <v>9782100581573</v>
      </c>
      <c r="C10446" s="14">
        <v>9782100713875</v>
      </c>
      <c r="D10446" s="14">
        <v>2014</v>
      </c>
      <c r="E10446" s="15" t="s">
        <v>273</v>
      </c>
      <c r="F10446" s="15" t="s">
        <v>473</v>
      </c>
      <c r="G10446" s="15" t="s">
        <v>8226</v>
      </c>
    </row>
    <row r="10447" spans="1:7" s="8" customFormat="1" ht="20.149999999999999" customHeight="1">
      <c r="A10447" s="13" t="s">
        <v>10865</v>
      </c>
      <c r="B10447" s="14">
        <v>9782100708246</v>
      </c>
      <c r="C10447" s="14">
        <v>9782100712496</v>
      </c>
      <c r="D10447" s="14">
        <v>2014</v>
      </c>
      <c r="E10447" s="15" t="s">
        <v>273</v>
      </c>
      <c r="F10447" s="15" t="s">
        <v>584</v>
      </c>
      <c r="G10447" s="15" t="s">
        <v>594</v>
      </c>
    </row>
    <row r="10448" spans="1:7" s="8" customFormat="1" ht="20.149999999999999" customHeight="1">
      <c r="A10448" s="13" t="s">
        <v>10866</v>
      </c>
      <c r="B10448" s="14">
        <v>9782100597352</v>
      </c>
      <c r="C10448" s="14">
        <v>9782100597369</v>
      </c>
      <c r="D10448" s="14">
        <v>2014</v>
      </c>
      <c r="E10448" s="15" t="s">
        <v>157</v>
      </c>
      <c r="F10448" s="15" t="s">
        <v>277</v>
      </c>
      <c r="G10448" s="15" t="s">
        <v>278</v>
      </c>
    </row>
    <row r="10449" spans="1:7" s="8" customFormat="1" ht="20.149999999999999" customHeight="1">
      <c r="A10449" s="13" t="s">
        <v>10867</v>
      </c>
      <c r="B10449" s="14">
        <v>9782100581580</v>
      </c>
      <c r="C10449" s="14">
        <v>9782100593569</v>
      </c>
      <c r="D10449" s="14">
        <v>2014</v>
      </c>
      <c r="E10449" s="15" t="s">
        <v>273</v>
      </c>
      <c r="F10449" s="15" t="s">
        <v>1330</v>
      </c>
      <c r="G10449" s="15" t="s">
        <v>1699</v>
      </c>
    </row>
    <row r="10450" spans="1:7" s="8" customFormat="1" ht="20.149999999999999" customHeight="1">
      <c r="A10450" s="13" t="s">
        <v>10868</v>
      </c>
      <c r="B10450" s="14">
        <v>9782100710430</v>
      </c>
      <c r="C10450" s="14">
        <v>9782100715466</v>
      </c>
      <c r="D10450" s="14">
        <v>2014</v>
      </c>
      <c r="E10450" s="15" t="s">
        <v>68</v>
      </c>
      <c r="F10450" s="15" t="s">
        <v>68</v>
      </c>
      <c r="G10450" s="15" t="s">
        <v>4429</v>
      </c>
    </row>
    <row r="10451" spans="1:7" s="8" customFormat="1" ht="20.149999999999999" customHeight="1">
      <c r="A10451" s="13" t="s">
        <v>10869</v>
      </c>
      <c r="B10451" s="14">
        <v>9782100715336</v>
      </c>
      <c r="C10451" s="14">
        <v>9782100715435</v>
      </c>
      <c r="D10451" s="14">
        <v>2014</v>
      </c>
      <c r="E10451" s="15" t="s">
        <v>31</v>
      </c>
      <c r="F10451" s="15" t="s">
        <v>75</v>
      </c>
      <c r="G10451" s="15" t="s">
        <v>76</v>
      </c>
    </row>
    <row r="10452" spans="1:7" s="8" customFormat="1" ht="20.149999999999999" customHeight="1">
      <c r="A10452" s="13" t="s">
        <v>10870</v>
      </c>
      <c r="B10452" s="14">
        <v>9782100712816</v>
      </c>
      <c r="C10452" s="14">
        <v>9782100714650</v>
      </c>
      <c r="D10452" s="14">
        <v>2014</v>
      </c>
      <c r="E10452" s="15" t="s">
        <v>25</v>
      </c>
      <c r="F10452" s="15" t="s">
        <v>26</v>
      </c>
      <c r="G10452" s="15" t="s">
        <v>7897</v>
      </c>
    </row>
    <row r="10453" spans="1:7" s="8" customFormat="1" ht="20.149999999999999" customHeight="1">
      <c r="A10453" s="13" t="s">
        <v>10871</v>
      </c>
      <c r="B10453" s="14">
        <v>9782100710423</v>
      </c>
      <c r="C10453" s="14">
        <v>9782100714568</v>
      </c>
      <c r="D10453" s="14">
        <v>2014</v>
      </c>
      <c r="E10453" s="15" t="s">
        <v>68</v>
      </c>
      <c r="F10453" s="15" t="s">
        <v>68</v>
      </c>
      <c r="G10453" s="15" t="s">
        <v>7850</v>
      </c>
    </row>
    <row r="10454" spans="1:7" s="8" customFormat="1" ht="20.149999999999999" customHeight="1">
      <c r="A10454" s="13" t="s">
        <v>10872</v>
      </c>
      <c r="B10454" s="14">
        <v>9782100712854</v>
      </c>
      <c r="C10454" s="14">
        <v>9782100714537</v>
      </c>
      <c r="D10454" s="14">
        <v>2014</v>
      </c>
      <c r="E10454" s="15" t="s">
        <v>273</v>
      </c>
      <c r="F10454" s="15" t="s">
        <v>473</v>
      </c>
      <c r="G10454" s="15" t="s">
        <v>2122</v>
      </c>
    </row>
    <row r="10455" spans="1:7" s="8" customFormat="1" ht="20.149999999999999" customHeight="1">
      <c r="A10455" s="13" t="s">
        <v>10873</v>
      </c>
      <c r="B10455" s="14">
        <v>9782100710171</v>
      </c>
      <c r="C10455" s="14">
        <v>9782100714162</v>
      </c>
      <c r="D10455" s="14">
        <v>2014</v>
      </c>
      <c r="E10455" s="15" t="s">
        <v>25</v>
      </c>
      <c r="F10455" s="15" t="s">
        <v>26</v>
      </c>
      <c r="G10455" s="15" t="s">
        <v>8738</v>
      </c>
    </row>
    <row r="10456" spans="1:7" s="8" customFormat="1" ht="20.149999999999999" customHeight="1">
      <c r="A10456" s="13" t="s">
        <v>10874</v>
      </c>
      <c r="B10456" s="14">
        <v>9782100705436</v>
      </c>
      <c r="C10456" s="14">
        <v>9782100713905</v>
      </c>
      <c r="D10456" s="14">
        <v>2014</v>
      </c>
      <c r="E10456" s="15" t="s">
        <v>923</v>
      </c>
      <c r="F10456" s="15" t="s">
        <v>10667</v>
      </c>
      <c r="G10456" s="15" t="s">
        <v>10667</v>
      </c>
    </row>
    <row r="10457" spans="1:7" s="8" customFormat="1" ht="20.149999999999999" customHeight="1">
      <c r="A10457" s="13" t="s">
        <v>10875</v>
      </c>
      <c r="B10457" s="14">
        <v>9782100589173</v>
      </c>
      <c r="C10457" s="14">
        <v>9782100713820</v>
      </c>
      <c r="D10457" s="14">
        <v>2014</v>
      </c>
      <c r="E10457" s="15" t="s">
        <v>68</v>
      </c>
      <c r="F10457" s="15" t="s">
        <v>68</v>
      </c>
      <c r="G10457" s="15" t="s">
        <v>7858</v>
      </c>
    </row>
    <row r="10458" spans="1:7" s="8" customFormat="1" ht="20.149999999999999" customHeight="1">
      <c r="A10458" s="13" t="s">
        <v>10876</v>
      </c>
      <c r="B10458" s="14">
        <v>9782100712847</v>
      </c>
      <c r="C10458" s="14">
        <v>9782100713639</v>
      </c>
      <c r="D10458" s="14">
        <v>2014</v>
      </c>
      <c r="E10458" s="15" t="s">
        <v>18</v>
      </c>
      <c r="F10458" s="15" t="s">
        <v>18</v>
      </c>
      <c r="G10458" s="15" t="s">
        <v>1599</v>
      </c>
    </row>
    <row r="10459" spans="1:7" s="8" customFormat="1" ht="20.149999999999999" customHeight="1">
      <c r="A10459" s="13" t="s">
        <v>10877</v>
      </c>
      <c r="B10459" s="14">
        <v>9782100706679</v>
      </c>
      <c r="C10459" s="14">
        <v>9782100713585</v>
      </c>
      <c r="D10459" s="14">
        <v>2014</v>
      </c>
      <c r="E10459" s="15" t="s">
        <v>18</v>
      </c>
      <c r="F10459" s="15" t="s">
        <v>29</v>
      </c>
      <c r="G10459" s="15" t="s">
        <v>480</v>
      </c>
    </row>
    <row r="10460" spans="1:7" s="8" customFormat="1" ht="20.149999999999999" customHeight="1">
      <c r="A10460" s="13" t="s">
        <v>10878</v>
      </c>
      <c r="B10460" s="14">
        <v>9782100709854</v>
      </c>
      <c r="C10460" s="14">
        <v>9782100713561</v>
      </c>
      <c r="D10460" s="14">
        <v>2014</v>
      </c>
      <c r="E10460" s="15" t="s">
        <v>157</v>
      </c>
      <c r="F10460" s="15" t="s">
        <v>240</v>
      </c>
      <c r="G10460" s="15" t="s">
        <v>389</v>
      </c>
    </row>
    <row r="10461" spans="1:7" s="8" customFormat="1" ht="20.149999999999999" customHeight="1">
      <c r="A10461" s="13" t="s">
        <v>10879</v>
      </c>
      <c r="B10461" s="14">
        <v>9782100712540</v>
      </c>
      <c r="C10461" s="14">
        <v>9782100713509</v>
      </c>
      <c r="D10461" s="14">
        <v>2014</v>
      </c>
      <c r="E10461" s="15" t="s">
        <v>275</v>
      </c>
      <c r="F10461" s="15" t="s">
        <v>9073</v>
      </c>
      <c r="G10461" s="15" t="s">
        <v>9074</v>
      </c>
    </row>
    <row r="10462" spans="1:7" s="8" customFormat="1" ht="20.149999999999999" customHeight="1">
      <c r="A10462" s="13" t="s">
        <v>10880</v>
      </c>
      <c r="B10462" s="14">
        <v>9782100712311</v>
      </c>
      <c r="C10462" s="14">
        <v>9782100713486</v>
      </c>
      <c r="D10462" s="14">
        <v>2014</v>
      </c>
      <c r="E10462" s="15" t="s">
        <v>25</v>
      </c>
      <c r="F10462" s="15" t="s">
        <v>480</v>
      </c>
      <c r="G10462" s="15" t="s">
        <v>9984</v>
      </c>
    </row>
    <row r="10463" spans="1:7" s="8" customFormat="1" ht="20.149999999999999" customHeight="1">
      <c r="A10463" s="13" t="s">
        <v>10881</v>
      </c>
      <c r="B10463" s="14">
        <v>9782100706402</v>
      </c>
      <c r="C10463" s="14">
        <v>9782100713400</v>
      </c>
      <c r="D10463" s="14">
        <v>2014</v>
      </c>
      <c r="E10463" s="15" t="s">
        <v>31</v>
      </c>
      <c r="F10463" s="15" t="s">
        <v>32</v>
      </c>
      <c r="G10463" s="15" t="s">
        <v>499</v>
      </c>
    </row>
    <row r="10464" spans="1:7" s="8" customFormat="1" ht="20.149999999999999" customHeight="1">
      <c r="A10464" s="13" t="s">
        <v>10882</v>
      </c>
      <c r="B10464" s="14">
        <v>9782100708253</v>
      </c>
      <c r="C10464" s="14">
        <v>9782100712489</v>
      </c>
      <c r="D10464" s="14">
        <v>2014</v>
      </c>
      <c r="E10464" s="15" t="s">
        <v>273</v>
      </c>
      <c r="F10464" s="15" t="s">
        <v>584</v>
      </c>
      <c r="G10464" s="15" t="s">
        <v>594</v>
      </c>
    </row>
    <row r="10465" spans="1:7" s="8" customFormat="1" ht="20.149999999999999" customHeight="1">
      <c r="A10465" s="13" t="s">
        <v>10883</v>
      </c>
      <c r="B10465" s="14">
        <v>9782100704453</v>
      </c>
      <c r="C10465" s="14">
        <v>9782100711895</v>
      </c>
      <c r="D10465" s="14">
        <v>2014</v>
      </c>
      <c r="E10465" s="15" t="s">
        <v>157</v>
      </c>
      <c r="F10465" s="15" t="s">
        <v>240</v>
      </c>
      <c r="G10465" s="15" t="s">
        <v>2868</v>
      </c>
    </row>
    <row r="10466" spans="1:7" s="8" customFormat="1" ht="20.149999999999999" customHeight="1">
      <c r="A10466" s="13" t="s">
        <v>10884</v>
      </c>
      <c r="B10466" s="14">
        <v>9782100587797</v>
      </c>
      <c r="C10466" s="14">
        <v>9782100711864</v>
      </c>
      <c r="D10466" s="14">
        <v>2014</v>
      </c>
      <c r="E10466" s="15" t="s">
        <v>273</v>
      </c>
      <c r="F10466" s="15" t="s">
        <v>473</v>
      </c>
      <c r="G10466" s="15" t="s">
        <v>8226</v>
      </c>
    </row>
    <row r="10467" spans="1:7" s="8" customFormat="1" ht="20.149999999999999" customHeight="1">
      <c r="A10467" s="13" t="s">
        <v>10885</v>
      </c>
      <c r="B10467" s="14">
        <v>9782100600069</v>
      </c>
      <c r="C10467" s="14">
        <v>9782100711628</v>
      </c>
      <c r="D10467" s="14">
        <v>2014</v>
      </c>
      <c r="E10467" s="15" t="s">
        <v>273</v>
      </c>
      <c r="F10467" s="15" t="s">
        <v>584</v>
      </c>
      <c r="G10467" s="15" t="s">
        <v>9926</v>
      </c>
    </row>
    <row r="10468" spans="1:7" s="8" customFormat="1" ht="20.149999999999999" customHeight="1">
      <c r="A10468" s="13" t="s">
        <v>10886</v>
      </c>
      <c r="B10468" s="14">
        <v>9782100710164</v>
      </c>
      <c r="C10468" s="14">
        <v>9782100711123</v>
      </c>
      <c r="D10468" s="14">
        <v>2014</v>
      </c>
      <c r="E10468" s="15" t="s">
        <v>25</v>
      </c>
      <c r="F10468" s="15" t="s">
        <v>480</v>
      </c>
      <c r="G10468" s="15" t="s">
        <v>8754</v>
      </c>
    </row>
    <row r="10469" spans="1:7" s="8" customFormat="1" ht="20.149999999999999" customHeight="1">
      <c r="A10469" s="13" t="s">
        <v>10887</v>
      </c>
      <c r="B10469" s="14">
        <v>9782100706273</v>
      </c>
      <c r="C10469" s="14">
        <v>9782100710874</v>
      </c>
      <c r="D10469" s="14">
        <v>2014</v>
      </c>
      <c r="E10469" s="15" t="s">
        <v>18</v>
      </c>
      <c r="F10469" s="15" t="s">
        <v>29</v>
      </c>
      <c r="G10469" s="15" t="s">
        <v>939</v>
      </c>
    </row>
    <row r="10470" spans="1:7" s="8" customFormat="1" ht="20.149999999999999" customHeight="1">
      <c r="A10470" s="13" t="s">
        <v>10888</v>
      </c>
      <c r="B10470" s="14">
        <v>9782100705412</v>
      </c>
      <c r="C10470" s="14">
        <v>9782100708505</v>
      </c>
      <c r="D10470" s="14">
        <v>2014</v>
      </c>
      <c r="E10470" s="15" t="s">
        <v>25</v>
      </c>
      <c r="F10470" s="15" t="s">
        <v>480</v>
      </c>
      <c r="G10470" s="15" t="s">
        <v>1552</v>
      </c>
    </row>
    <row r="10471" spans="1:7" s="8" customFormat="1" ht="20.149999999999999" customHeight="1">
      <c r="A10471" s="13" t="s">
        <v>10889</v>
      </c>
      <c r="B10471" s="14">
        <v>9782100589159</v>
      </c>
      <c r="C10471" s="14">
        <v>9782100601301</v>
      </c>
      <c r="D10471" s="14">
        <v>2014</v>
      </c>
      <c r="E10471" s="15" t="s">
        <v>25</v>
      </c>
      <c r="F10471" s="15" t="s">
        <v>480</v>
      </c>
      <c r="G10471" s="15" t="s">
        <v>10017</v>
      </c>
    </row>
    <row r="10472" spans="1:7" s="8" customFormat="1" ht="20.149999999999999" customHeight="1">
      <c r="A10472" s="13" t="s">
        <v>10890</v>
      </c>
      <c r="B10472" s="14">
        <v>9782742004911</v>
      </c>
      <c r="C10472" s="14">
        <v>9782742009510</v>
      </c>
      <c r="D10472" s="14">
        <v>2007</v>
      </c>
      <c r="E10472" s="15" t="s">
        <v>567</v>
      </c>
      <c r="F10472" s="15" t="s">
        <v>8098</v>
      </c>
      <c r="G10472" s="15" t="s">
        <v>8098</v>
      </c>
    </row>
    <row r="10473" spans="1:7" s="8" customFormat="1" ht="20.149999999999999" customHeight="1">
      <c r="A10473" s="13" t="s">
        <v>10891</v>
      </c>
      <c r="B10473" s="14">
        <v>9782100712250</v>
      </c>
      <c r="C10473" s="14">
        <v>9782100714605</v>
      </c>
      <c r="D10473" s="14">
        <v>2014</v>
      </c>
      <c r="E10473" s="15" t="s">
        <v>923</v>
      </c>
      <c r="F10473" s="15" t="s">
        <v>9989</v>
      </c>
      <c r="G10473" s="15" t="s">
        <v>9989</v>
      </c>
    </row>
    <row r="10474" spans="1:7" s="8" customFormat="1" ht="20.149999999999999" customHeight="1">
      <c r="A10474" s="13" t="s">
        <v>10892</v>
      </c>
      <c r="B10474" s="14">
        <v>9782100712267</v>
      </c>
      <c r="C10474" s="14">
        <v>9782100714599</v>
      </c>
      <c r="D10474" s="14">
        <v>2014</v>
      </c>
      <c r="E10474" s="15" t="s">
        <v>923</v>
      </c>
      <c r="F10474" s="15" t="s">
        <v>9989</v>
      </c>
      <c r="G10474" s="15" t="s">
        <v>9989</v>
      </c>
    </row>
    <row r="10475" spans="1:7" s="8" customFormat="1" ht="20.149999999999999" customHeight="1">
      <c r="A10475" s="13" t="s">
        <v>10893</v>
      </c>
      <c r="B10475" s="14">
        <v>9782212140170</v>
      </c>
      <c r="C10475" s="14">
        <v>9782212291292</v>
      </c>
      <c r="D10475" s="14">
        <v>2014</v>
      </c>
      <c r="E10475" s="15" t="s">
        <v>236</v>
      </c>
      <c r="F10475" s="15" t="s">
        <v>237</v>
      </c>
      <c r="G10475" s="15" t="s">
        <v>238</v>
      </c>
    </row>
    <row r="10476" spans="1:7" s="8" customFormat="1" ht="20.149999999999999" customHeight="1">
      <c r="A10476" s="13" t="s">
        <v>10894</v>
      </c>
      <c r="B10476" s="14">
        <v>9782704013722</v>
      </c>
      <c r="C10476" s="14">
        <v>9782704014026</v>
      </c>
      <c r="D10476" s="14">
        <v>2014</v>
      </c>
      <c r="E10476" s="15" t="s">
        <v>178</v>
      </c>
      <c r="F10476" s="15" t="s">
        <v>10895</v>
      </c>
      <c r="G10476" s="15" t="s">
        <v>10895</v>
      </c>
    </row>
    <row r="10477" spans="1:7" s="8" customFormat="1" ht="20.149999999999999" customHeight="1">
      <c r="A10477" s="13" t="s">
        <v>10896</v>
      </c>
      <c r="B10477" s="14">
        <v>9782704013944</v>
      </c>
      <c r="C10477" s="14">
        <v>9782704014064</v>
      </c>
      <c r="D10477" s="14">
        <v>2014</v>
      </c>
      <c r="E10477" s="15" t="s">
        <v>567</v>
      </c>
      <c r="F10477" s="15" t="s">
        <v>10712</v>
      </c>
      <c r="G10477" s="15" t="s">
        <v>10712</v>
      </c>
    </row>
    <row r="10478" spans="1:7" s="8" customFormat="1" ht="20.149999999999999" customHeight="1">
      <c r="A10478" s="13" t="s">
        <v>10897</v>
      </c>
      <c r="B10478" s="14">
        <v>9782742011032</v>
      </c>
      <c r="C10478" s="14">
        <v>9782742013364</v>
      </c>
      <c r="D10478" s="14">
        <v>2014</v>
      </c>
      <c r="E10478" s="15" t="s">
        <v>178</v>
      </c>
      <c r="F10478" s="15" t="s">
        <v>10651</v>
      </c>
      <c r="G10478" s="15" t="s">
        <v>10651</v>
      </c>
    </row>
    <row r="10479" spans="1:7" s="8" customFormat="1" ht="20.149999999999999" customHeight="1">
      <c r="A10479" s="13" t="s">
        <v>10898</v>
      </c>
      <c r="B10479" s="14">
        <v>9782704013975</v>
      </c>
      <c r="C10479" s="14">
        <v>9782704014101</v>
      </c>
      <c r="D10479" s="14">
        <v>2014</v>
      </c>
      <c r="E10479" s="15" t="s">
        <v>834</v>
      </c>
      <c r="F10479" s="15" t="s">
        <v>3203</v>
      </c>
      <c r="G10479" s="15" t="s">
        <v>3204</v>
      </c>
    </row>
    <row r="10480" spans="1:7" s="8" customFormat="1" ht="20.149999999999999" customHeight="1">
      <c r="A10480" s="13" t="s">
        <v>10899</v>
      </c>
      <c r="B10480" s="14">
        <v>9782718413532</v>
      </c>
      <c r="C10480" s="14">
        <v>9782718413556</v>
      </c>
      <c r="D10480" s="14">
        <v>2014</v>
      </c>
      <c r="E10480" s="15" t="s">
        <v>834</v>
      </c>
      <c r="F10480" s="15" t="s">
        <v>10900</v>
      </c>
      <c r="G10480" s="15" t="s">
        <v>10901</v>
      </c>
    </row>
    <row r="10481" spans="1:7" s="8" customFormat="1" ht="20.149999999999999" customHeight="1">
      <c r="A10481" s="13" t="s">
        <v>10902</v>
      </c>
      <c r="B10481" s="14">
        <v>9782212139860</v>
      </c>
      <c r="C10481" s="14">
        <v>9782212256925</v>
      </c>
      <c r="D10481" s="14">
        <v>2014</v>
      </c>
      <c r="E10481" s="15" t="s">
        <v>31</v>
      </c>
      <c r="F10481" s="15" t="s">
        <v>75</v>
      </c>
      <c r="G10481" s="15" t="s">
        <v>76</v>
      </c>
    </row>
    <row r="10482" spans="1:7" s="8" customFormat="1" ht="20.149999999999999" customHeight="1">
      <c r="A10482" s="13" t="s">
        <v>10903</v>
      </c>
      <c r="B10482" s="14">
        <v>9782212140330</v>
      </c>
      <c r="C10482" s="14">
        <v>9782212254891</v>
      </c>
      <c r="D10482" s="14">
        <v>2014</v>
      </c>
      <c r="E10482" s="15" t="s">
        <v>31</v>
      </c>
      <c r="F10482" s="15" t="s">
        <v>75</v>
      </c>
      <c r="G10482" s="15" t="s">
        <v>76</v>
      </c>
    </row>
    <row r="10483" spans="1:7" s="8" customFormat="1" ht="20.149999999999999" customHeight="1">
      <c r="A10483" s="13" t="s">
        <v>10904</v>
      </c>
      <c r="B10483" s="14">
        <v>9782212139464</v>
      </c>
      <c r="C10483" s="14">
        <v>9782212266863</v>
      </c>
      <c r="D10483" s="14">
        <v>2014</v>
      </c>
      <c r="E10483" s="15" t="s">
        <v>31</v>
      </c>
      <c r="F10483" s="15" t="s">
        <v>3229</v>
      </c>
      <c r="G10483" s="15" t="s">
        <v>10905</v>
      </c>
    </row>
    <row r="10484" spans="1:7" s="8" customFormat="1" ht="20.149999999999999" customHeight="1">
      <c r="A10484" s="13" t="s">
        <v>10906</v>
      </c>
      <c r="B10484" s="14">
        <v>9781775840190</v>
      </c>
      <c r="C10484" s="14">
        <v>9781775842200</v>
      </c>
      <c r="D10484" s="14">
        <v>2014</v>
      </c>
    </row>
    <row r="10485" spans="1:7" s="8" customFormat="1" ht="20.149999999999999" customHeight="1">
      <c r="A10485" s="13" t="s">
        <v>10907</v>
      </c>
      <c r="B10485" s="14">
        <v>9781775841623</v>
      </c>
      <c r="C10485" s="14">
        <v>9781775842187</v>
      </c>
      <c r="D10485" s="14">
        <v>2014</v>
      </c>
    </row>
    <row r="10486" spans="1:7" s="8" customFormat="1" ht="20.149999999999999" customHeight="1">
      <c r="A10486" s="13" t="s">
        <v>10908</v>
      </c>
      <c r="B10486" s="14">
        <v>9781920544850</v>
      </c>
      <c r="C10486" s="14">
        <v>9781775841517</v>
      </c>
      <c r="D10486" s="14">
        <v>2014</v>
      </c>
    </row>
    <row r="10487" spans="1:7" s="8" customFormat="1" ht="20.149999999999999" customHeight="1">
      <c r="A10487" s="13" t="s">
        <v>10909</v>
      </c>
      <c r="B10487" s="14">
        <v>9781775840183</v>
      </c>
      <c r="C10487" s="14">
        <v>9781775841371</v>
      </c>
      <c r="D10487" s="14">
        <v>2014</v>
      </c>
    </row>
    <row r="10488" spans="1:7" s="8" customFormat="1" ht="20.149999999999999" customHeight="1">
      <c r="A10488" s="13" t="s">
        <v>10910</v>
      </c>
      <c r="B10488" s="14">
        <v>9781868726448</v>
      </c>
      <c r="C10488" s="14">
        <v>9781775841234</v>
      </c>
      <c r="D10488" s="14">
        <v>2014</v>
      </c>
    </row>
    <row r="10489" spans="1:7" s="8" customFormat="1" ht="20.149999999999999" customHeight="1">
      <c r="A10489" s="13" t="s">
        <v>10911</v>
      </c>
      <c r="B10489" s="14">
        <v>9782845783973</v>
      </c>
      <c r="C10489" s="14">
        <v>9782845782150</v>
      </c>
      <c r="D10489" s="14">
        <v>2013</v>
      </c>
      <c r="E10489" s="15" t="s">
        <v>65</v>
      </c>
      <c r="F10489" s="15" t="s">
        <v>65</v>
      </c>
      <c r="G10489" s="15" t="s">
        <v>65</v>
      </c>
    </row>
    <row r="10490" spans="1:7" s="8" customFormat="1" ht="20.149999999999999" customHeight="1">
      <c r="A10490" s="13" t="s">
        <v>10912</v>
      </c>
      <c r="B10490" s="14">
        <v>9782845784031</v>
      </c>
      <c r="C10490" s="14">
        <v>9782845781672</v>
      </c>
      <c r="D10490" s="14">
        <v>2013</v>
      </c>
      <c r="E10490" s="15" t="s">
        <v>68</v>
      </c>
    </row>
    <row r="10491" spans="1:7" s="8" customFormat="1" ht="20.149999999999999" customHeight="1">
      <c r="A10491" s="13" t="s">
        <v>10913</v>
      </c>
      <c r="B10491" s="14">
        <v>9782845784086</v>
      </c>
      <c r="C10491" s="14"/>
      <c r="D10491" s="14">
        <v>2014</v>
      </c>
      <c r="E10491" s="15" t="s">
        <v>129</v>
      </c>
      <c r="F10491" s="15" t="s">
        <v>130</v>
      </c>
      <c r="G10491" s="15" t="s">
        <v>137</v>
      </c>
    </row>
    <row r="10492" spans="1:7" s="8" customFormat="1" ht="20.149999999999999" customHeight="1">
      <c r="A10492" s="13" t="s">
        <v>10914</v>
      </c>
      <c r="B10492" s="14">
        <v>9782845784277</v>
      </c>
      <c r="C10492" s="14">
        <v>9782845781641</v>
      </c>
      <c r="D10492" s="14">
        <v>2014</v>
      </c>
      <c r="E10492" s="15" t="s">
        <v>65</v>
      </c>
    </row>
    <row r="10493" spans="1:7" s="8" customFormat="1" ht="20.149999999999999" customHeight="1">
      <c r="A10493" s="13" t="s">
        <v>10915</v>
      </c>
      <c r="B10493" s="14">
        <v>9782845781481</v>
      </c>
      <c r="C10493" s="14"/>
      <c r="D10493" s="14">
        <v>2013</v>
      </c>
      <c r="E10493" s="15" t="s">
        <v>129</v>
      </c>
      <c r="F10493" s="15" t="s">
        <v>130</v>
      </c>
      <c r="G10493" s="15" t="s">
        <v>137</v>
      </c>
    </row>
    <row r="10494" spans="1:7" s="8" customFormat="1" ht="20.149999999999999" customHeight="1">
      <c r="A10494" s="13" t="s">
        <v>10916</v>
      </c>
      <c r="B10494" s="14">
        <v>9782894314340</v>
      </c>
      <c r="C10494" s="14">
        <v>9782894318348</v>
      </c>
      <c r="D10494" s="14">
        <v>2011</v>
      </c>
      <c r="E10494" s="15" t="s">
        <v>63</v>
      </c>
      <c r="F10494" s="15" t="s">
        <v>63</v>
      </c>
      <c r="G10494" s="15" t="s">
        <v>9648</v>
      </c>
    </row>
    <row r="10495" spans="1:7" s="8" customFormat="1" ht="20.149999999999999" customHeight="1">
      <c r="A10495" s="13" t="s">
        <v>10917</v>
      </c>
      <c r="B10495" s="14">
        <v>9780124116450</v>
      </c>
      <c r="C10495" s="14">
        <v>9780124165762</v>
      </c>
      <c r="D10495" s="14">
        <v>2014</v>
      </c>
    </row>
    <row r="10496" spans="1:7" s="8" customFormat="1" ht="20.149999999999999" customHeight="1">
      <c r="A10496" s="13" t="s">
        <v>10918</v>
      </c>
      <c r="B10496" s="14">
        <v>9780128010273</v>
      </c>
      <c r="C10496" s="14">
        <v>9780128010655</v>
      </c>
      <c r="D10496" s="14">
        <v>2014</v>
      </c>
    </row>
    <row r="10497" spans="1:4" s="8" customFormat="1" ht="20.149999999999999" customHeight="1">
      <c r="A10497" s="13" t="s">
        <v>10919</v>
      </c>
      <c r="B10497" s="14">
        <v>9780128007440</v>
      </c>
      <c r="C10497" s="14">
        <v>9780128008126</v>
      </c>
      <c r="D10497" s="14">
        <v>2014</v>
      </c>
    </row>
    <row r="10498" spans="1:4" s="8" customFormat="1" ht="20.149999999999999" customHeight="1">
      <c r="A10498" s="13" t="s">
        <v>10920</v>
      </c>
      <c r="B10498" s="14">
        <v>9780128001752</v>
      </c>
      <c r="C10498" s="14">
        <v>9780128004418</v>
      </c>
      <c r="D10498" s="14">
        <v>2014</v>
      </c>
    </row>
    <row r="10499" spans="1:4" s="8" customFormat="1" ht="20.149999999999999" customHeight="1">
      <c r="A10499" s="13" t="s">
        <v>10921</v>
      </c>
      <c r="B10499" s="14">
        <v>9780128008430</v>
      </c>
      <c r="C10499" s="14">
        <v>9780128009079</v>
      </c>
      <c r="D10499" s="14">
        <v>2014</v>
      </c>
    </row>
    <row r="10500" spans="1:4" s="8" customFormat="1" ht="20.149999999999999" customHeight="1">
      <c r="A10500" s="13" t="s">
        <v>10922</v>
      </c>
      <c r="B10500" s="14">
        <v>9780123749918</v>
      </c>
      <c r="C10500" s="14">
        <v>9780080961675</v>
      </c>
      <c r="D10500" s="14">
        <v>2014</v>
      </c>
    </row>
    <row r="10501" spans="1:4" s="8" customFormat="1" ht="20.149999999999999" customHeight="1">
      <c r="A10501" s="13" t="s">
        <v>10923</v>
      </c>
      <c r="B10501" s="14">
        <v>9780124186767</v>
      </c>
      <c r="C10501" s="14">
        <v>9780124186835</v>
      </c>
      <c r="D10501" s="14">
        <v>2014</v>
      </c>
    </row>
    <row r="10502" spans="1:4" s="8" customFormat="1" ht="20.149999999999999" customHeight="1">
      <c r="A10502" s="13" t="s">
        <v>10924</v>
      </c>
      <c r="B10502" s="14">
        <v>9780128001202</v>
      </c>
      <c r="C10502" s="14">
        <v>9780128006382</v>
      </c>
      <c r="D10502" s="14">
        <v>2014</v>
      </c>
    </row>
    <row r="10503" spans="1:4" s="8" customFormat="1" ht="20.149999999999999" customHeight="1">
      <c r="A10503" s="13" t="s">
        <v>10925</v>
      </c>
      <c r="B10503" s="14">
        <v>9781455731169</v>
      </c>
      <c r="C10503" s="14">
        <v>9781455731855</v>
      </c>
      <c r="D10503" s="14">
        <v>2014</v>
      </c>
    </row>
    <row r="10504" spans="1:4" s="8" customFormat="1" ht="20.149999999999999" customHeight="1">
      <c r="A10504" s="13" t="s">
        <v>10926</v>
      </c>
      <c r="B10504" s="14">
        <v>9781455731466</v>
      </c>
      <c r="C10504" s="14">
        <v>9781455731558</v>
      </c>
      <c r="D10504" s="14">
        <v>2014</v>
      </c>
    </row>
    <row r="10505" spans="1:4" s="8" customFormat="1" ht="20.149999999999999" customHeight="1">
      <c r="A10505" s="13" t="s">
        <v>10927</v>
      </c>
      <c r="B10505" s="14">
        <v>9780124199620</v>
      </c>
      <c r="C10505" s="14">
        <v>9780124199781</v>
      </c>
      <c r="D10505" s="14">
        <v>2014</v>
      </c>
    </row>
    <row r="10506" spans="1:4" s="8" customFormat="1" ht="20.149999999999999" customHeight="1">
      <c r="A10506" s="13" t="s">
        <v>10928</v>
      </c>
      <c r="B10506" s="14">
        <v>9780128000458</v>
      </c>
      <c r="C10506" s="14">
        <v>9780128004630</v>
      </c>
      <c r="D10506" s="14">
        <v>2014</v>
      </c>
    </row>
    <row r="10507" spans="1:4" s="8" customFormat="1" ht="20.149999999999999" customHeight="1">
      <c r="A10507" s="13" t="s">
        <v>10929</v>
      </c>
      <c r="B10507" s="14">
        <v>9781455777532</v>
      </c>
      <c r="C10507" s="14">
        <v>9781455777501</v>
      </c>
      <c r="D10507" s="14">
        <v>2014</v>
      </c>
    </row>
    <row r="10508" spans="1:4" s="8" customFormat="1" ht="20.149999999999999" customHeight="1">
      <c r="A10508" s="13" t="s">
        <v>10930</v>
      </c>
      <c r="B10508" s="14">
        <v>9780124169753</v>
      </c>
      <c r="C10508" s="14">
        <v>9780124201095</v>
      </c>
      <c r="D10508" s="14">
        <v>2014</v>
      </c>
    </row>
    <row r="10509" spans="1:4" s="8" customFormat="1" ht="20.149999999999999" customHeight="1">
      <c r="A10509" s="13" t="s">
        <v>10931</v>
      </c>
      <c r="B10509" s="14">
        <v>9780124166189</v>
      </c>
      <c r="C10509" s="14">
        <v>9780124166578</v>
      </c>
      <c r="D10509" s="14">
        <v>2014</v>
      </c>
    </row>
    <row r="10510" spans="1:4" s="8" customFormat="1" ht="20.149999999999999" customHeight="1">
      <c r="A10510" s="13" t="s">
        <v>10932</v>
      </c>
      <c r="B10510" s="14">
        <v>9780124170407</v>
      </c>
      <c r="C10510" s="14">
        <v>9780124171237</v>
      </c>
      <c r="D10510" s="14">
        <v>2014</v>
      </c>
    </row>
    <row r="10511" spans="1:4" s="8" customFormat="1" ht="20.149999999999999" customHeight="1">
      <c r="A10511" s="13" t="s">
        <v>10933</v>
      </c>
      <c r="B10511" s="14">
        <v>9780128002667</v>
      </c>
      <c r="C10511" s="14">
        <v>9780128003633</v>
      </c>
      <c r="D10511" s="14">
        <v>2014</v>
      </c>
    </row>
    <row r="10512" spans="1:4" s="8" customFormat="1" ht="20.149999999999999" customHeight="1">
      <c r="A10512" s="13" t="s">
        <v>10934</v>
      </c>
      <c r="B10512" s="14">
        <v>9780124104716</v>
      </c>
      <c r="C10512" s="14">
        <v>9780124105102</v>
      </c>
      <c r="D10512" s="14">
        <v>2014</v>
      </c>
    </row>
    <row r="10513" spans="1:4" s="8" customFormat="1" ht="20.149999999999999" customHeight="1">
      <c r="A10513" s="13" t="s">
        <v>10935</v>
      </c>
      <c r="B10513" s="14">
        <v>9780128002865</v>
      </c>
      <c r="C10513" s="14">
        <v>9780128003169</v>
      </c>
      <c r="D10513" s="14">
        <v>2014</v>
      </c>
    </row>
    <row r="10514" spans="1:4" s="8" customFormat="1" ht="20.149999999999999" customHeight="1">
      <c r="A10514" s="13" t="s">
        <v>10936</v>
      </c>
      <c r="B10514" s="14">
        <v>9780128002711</v>
      </c>
      <c r="C10514" s="14">
        <v>9780128003701</v>
      </c>
      <c r="D10514" s="14">
        <v>2014</v>
      </c>
    </row>
    <row r="10515" spans="1:4" s="8" customFormat="1" ht="20.149999999999999" customHeight="1">
      <c r="A10515" s="13" t="s">
        <v>10937</v>
      </c>
      <c r="B10515" s="14">
        <v>9780128001417</v>
      </c>
      <c r="C10515" s="14">
        <v>9780128003039</v>
      </c>
      <c r="D10515" s="14">
        <v>2014</v>
      </c>
    </row>
    <row r="10516" spans="1:4" s="8" customFormat="1" ht="20.149999999999999" customHeight="1">
      <c r="A10516" s="13" t="s">
        <v>10938</v>
      </c>
      <c r="B10516" s="14">
        <v>9780128002490</v>
      </c>
      <c r="C10516" s="14">
        <v>9780128003176</v>
      </c>
      <c r="D10516" s="14">
        <v>2014</v>
      </c>
    </row>
    <row r="10517" spans="1:4" s="8" customFormat="1" ht="20.149999999999999" customHeight="1">
      <c r="A10517" s="13" t="s">
        <v>10939</v>
      </c>
      <c r="B10517" s="14">
        <v>9780128001226</v>
      </c>
      <c r="C10517" s="14">
        <v>9780128006405</v>
      </c>
      <c r="D10517" s="14">
        <v>2014</v>
      </c>
    </row>
    <row r="10518" spans="1:4" s="8" customFormat="1" ht="20.149999999999999" customHeight="1">
      <c r="A10518" s="13" t="s">
        <v>10940</v>
      </c>
      <c r="B10518" s="14">
        <v>9781782422426</v>
      </c>
      <c r="C10518" s="14">
        <v>9781782422433</v>
      </c>
      <c r="D10518" s="14">
        <v>2014</v>
      </c>
    </row>
    <row r="10519" spans="1:4" s="8" customFormat="1" ht="20.149999999999999" customHeight="1">
      <c r="A10519" s="13" t="s">
        <v>10941</v>
      </c>
      <c r="B10519" s="14">
        <v>9780124080621</v>
      </c>
      <c r="C10519" s="14">
        <v>9780124081079</v>
      </c>
      <c r="D10519" s="14">
        <v>2014</v>
      </c>
    </row>
    <row r="10520" spans="1:4" s="8" customFormat="1" ht="20.149999999999999" customHeight="1">
      <c r="A10520" s="13" t="s">
        <v>10942</v>
      </c>
      <c r="B10520" s="14">
        <v>9780080983530</v>
      </c>
      <c r="C10520" s="14">
        <v>9780080983554</v>
      </c>
      <c r="D10520" s="14">
        <v>2014</v>
      </c>
    </row>
    <row r="10521" spans="1:4" s="8" customFormat="1" ht="20.149999999999999" customHeight="1">
      <c r="A10521" s="13" t="s">
        <v>10943</v>
      </c>
      <c r="B10521" s="14">
        <v>9780857095015</v>
      </c>
      <c r="C10521" s="14">
        <v>9780857099167</v>
      </c>
      <c r="D10521" s="14">
        <v>2014</v>
      </c>
    </row>
    <row r="10522" spans="1:4" s="8" customFormat="1" ht="20.149999999999999" customHeight="1">
      <c r="A10522" s="13" t="s">
        <v>10944</v>
      </c>
      <c r="B10522" s="14">
        <v>9780128001431</v>
      </c>
      <c r="C10522" s="14">
        <v>9780128003060</v>
      </c>
      <c r="D10522" s="14">
        <v>2014</v>
      </c>
    </row>
    <row r="10523" spans="1:4" s="8" customFormat="1" ht="20.149999999999999" customHeight="1">
      <c r="A10523" s="13" t="s">
        <v>10945</v>
      </c>
      <c r="B10523" s="14">
        <v>9780857096944</v>
      </c>
      <c r="C10523" s="14">
        <v>9780857097019</v>
      </c>
      <c r="D10523" s="14">
        <v>2014</v>
      </c>
    </row>
    <row r="10524" spans="1:4" s="8" customFormat="1" ht="20.149999999999999" customHeight="1">
      <c r="A10524" s="13" t="s">
        <v>10946</v>
      </c>
      <c r="B10524" s="14">
        <v>9780444632746</v>
      </c>
      <c r="C10524" s="14">
        <v>9780444632760</v>
      </c>
      <c r="D10524" s="14">
        <v>2014</v>
      </c>
    </row>
    <row r="10525" spans="1:4" s="8" customFormat="1" ht="20.149999999999999" customHeight="1">
      <c r="A10525" s="13" t="s">
        <v>10947</v>
      </c>
      <c r="B10525" s="14">
        <v>9780444633798</v>
      </c>
      <c r="C10525" s="14">
        <v>9780128004425</v>
      </c>
      <c r="D10525" s="14">
        <v>2014</v>
      </c>
    </row>
    <row r="10526" spans="1:4" s="8" customFormat="1" ht="20.149999999999999" customHeight="1">
      <c r="A10526" s="13" t="s">
        <v>10948</v>
      </c>
      <c r="B10526" s="14">
        <v>9780444594204</v>
      </c>
      <c r="C10526" s="14">
        <v>9780444594440</v>
      </c>
      <c r="D10526" s="14">
        <v>2014</v>
      </c>
    </row>
    <row r="10527" spans="1:4" s="8" customFormat="1" ht="20.149999999999999" customHeight="1">
      <c r="A10527" s="13" t="s">
        <v>10949</v>
      </c>
      <c r="B10527" s="14">
        <v>9780444595249</v>
      </c>
      <c r="C10527" s="14">
        <v>9780444595218</v>
      </c>
      <c r="D10527" s="14">
        <v>2014</v>
      </c>
    </row>
    <row r="10528" spans="1:4" s="8" customFormat="1" ht="20.149999999999999" customHeight="1">
      <c r="A10528" s="13" t="s">
        <v>10950</v>
      </c>
      <c r="B10528" s="14">
        <v>9789898659293</v>
      </c>
      <c r="C10528" s="14"/>
      <c r="D10528" s="14">
        <v>2014</v>
      </c>
    </row>
    <row r="10529" spans="1:7" s="8" customFormat="1" ht="20.149999999999999" customHeight="1">
      <c r="A10529" s="13" t="s">
        <v>10951</v>
      </c>
      <c r="B10529" s="14">
        <v>9782212558920</v>
      </c>
      <c r="C10529" s="14">
        <v>9782212254778</v>
      </c>
      <c r="D10529" s="14">
        <v>2014</v>
      </c>
      <c r="E10529" s="15" t="s">
        <v>244</v>
      </c>
      <c r="F10529" s="15" t="s">
        <v>245</v>
      </c>
      <c r="G10529" s="15" t="s">
        <v>2646</v>
      </c>
    </row>
    <row r="10530" spans="1:7" s="8" customFormat="1" ht="20.149999999999999" customHeight="1">
      <c r="A10530" s="13" t="s">
        <v>10952</v>
      </c>
      <c r="B10530" s="14">
        <v>9782870033241</v>
      </c>
      <c r="C10530" s="14">
        <v>9782870038291</v>
      </c>
      <c r="D10530" s="14">
        <v>1997</v>
      </c>
    </row>
    <row r="10531" spans="1:7" s="8" customFormat="1" ht="20.149999999999999" customHeight="1">
      <c r="A10531" s="13" t="s">
        <v>10953</v>
      </c>
      <c r="B10531" s="14">
        <v>9782870036020</v>
      </c>
      <c r="C10531" s="14">
        <v>9782870038208</v>
      </c>
      <c r="D10531" s="14">
        <v>2012</v>
      </c>
      <c r="E10531" s="15" t="s">
        <v>567</v>
      </c>
      <c r="F10531" s="15" t="s">
        <v>2871</v>
      </c>
      <c r="G10531" s="15" t="s">
        <v>2871</v>
      </c>
    </row>
    <row r="10532" spans="1:7" s="8" customFormat="1" ht="20.149999999999999" customHeight="1">
      <c r="A10532" s="13" t="s">
        <v>10954</v>
      </c>
      <c r="B10532" s="14"/>
      <c r="C10532" s="14">
        <v>9782366861082</v>
      </c>
      <c r="D10532" s="14">
        <v>2014</v>
      </c>
    </row>
    <row r="10533" spans="1:7" s="8" customFormat="1" ht="20.149999999999999" customHeight="1">
      <c r="A10533" s="13" t="s">
        <v>10955</v>
      </c>
      <c r="B10533" s="14">
        <v>9782212138924</v>
      </c>
      <c r="C10533" s="14">
        <v>9782212267952</v>
      </c>
      <c r="D10533" s="14">
        <v>2014</v>
      </c>
      <c r="E10533" s="15" t="s">
        <v>244</v>
      </c>
      <c r="F10533" s="15" t="s">
        <v>245</v>
      </c>
      <c r="G10533" s="15" t="s">
        <v>543</v>
      </c>
    </row>
    <row r="10534" spans="1:7" s="8" customFormat="1" ht="20.149999999999999" customHeight="1">
      <c r="A10534" s="13" t="s">
        <v>10956</v>
      </c>
      <c r="B10534" s="14">
        <v>9782760307902</v>
      </c>
      <c r="C10534" s="14">
        <v>9782760320529</v>
      </c>
      <c r="D10534" s="14">
        <v>2013</v>
      </c>
      <c r="E10534" s="15" t="s">
        <v>2097</v>
      </c>
    </row>
    <row r="10535" spans="1:7" s="8" customFormat="1" ht="20.149999999999999" customHeight="1">
      <c r="A10535" s="13" t="s">
        <v>10957</v>
      </c>
      <c r="B10535" s="14">
        <v>9782760308053</v>
      </c>
      <c r="C10535" s="14">
        <v>9782760320949</v>
      </c>
      <c r="D10535" s="14">
        <v>2013</v>
      </c>
      <c r="E10535" s="15" t="s">
        <v>923</v>
      </c>
      <c r="F10535" s="15" t="s">
        <v>10958</v>
      </c>
      <c r="G10535" s="15" t="s">
        <v>10958</v>
      </c>
    </row>
    <row r="10536" spans="1:7" s="8" customFormat="1" ht="20.149999999999999" customHeight="1">
      <c r="A10536" s="13" t="s">
        <v>10959</v>
      </c>
      <c r="B10536" s="14">
        <v>9782760307339</v>
      </c>
      <c r="C10536" s="14">
        <v>9782760318991</v>
      </c>
      <c r="D10536" s="14">
        <v>2010</v>
      </c>
      <c r="E10536" s="15" t="s">
        <v>1458</v>
      </c>
    </row>
    <row r="10537" spans="1:7" s="8" customFormat="1" ht="20.149999999999999" customHeight="1">
      <c r="A10537" s="13" t="s">
        <v>10960</v>
      </c>
      <c r="B10537" s="14">
        <v>9782760307322</v>
      </c>
      <c r="C10537" s="14">
        <v>9782760318953</v>
      </c>
      <c r="D10537" s="14">
        <v>2010</v>
      </c>
      <c r="E10537" s="15" t="s">
        <v>10961</v>
      </c>
      <c r="F10537" s="15" t="s">
        <v>10962</v>
      </c>
      <c r="G10537" s="15" t="s">
        <v>10963</v>
      </c>
    </row>
    <row r="10538" spans="1:7" s="8" customFormat="1" ht="20.149999999999999" customHeight="1">
      <c r="A10538" s="13" t="s">
        <v>10964</v>
      </c>
      <c r="B10538" s="14">
        <v>9782895444701</v>
      </c>
      <c r="C10538" s="14">
        <v>9782895445203</v>
      </c>
      <c r="D10538" s="14">
        <v>2014</v>
      </c>
    </row>
    <row r="10539" spans="1:7" s="8" customFormat="1" ht="20.149999999999999" customHeight="1">
      <c r="A10539" s="13" t="s">
        <v>10965</v>
      </c>
      <c r="B10539" s="14">
        <v>9782923165684</v>
      </c>
      <c r="C10539" s="14">
        <v>9782897191139</v>
      </c>
      <c r="D10539" s="14">
        <v>2014</v>
      </c>
      <c r="E10539" s="15" t="s">
        <v>236</v>
      </c>
      <c r="F10539" s="15" t="s">
        <v>463</v>
      </c>
      <c r="G10539" s="15" t="s">
        <v>8270</v>
      </c>
    </row>
    <row r="10540" spans="1:7" s="8" customFormat="1" ht="20.149999999999999" customHeight="1">
      <c r="A10540" s="13" t="s">
        <v>10966</v>
      </c>
      <c r="B10540" s="14">
        <v>9782200255589</v>
      </c>
      <c r="C10540" s="14">
        <v>9782200270704</v>
      </c>
      <c r="D10540" s="14">
        <v>2010</v>
      </c>
      <c r="E10540" s="15" t="s">
        <v>236</v>
      </c>
      <c r="F10540" s="15" t="s">
        <v>463</v>
      </c>
      <c r="G10540" s="15" t="s">
        <v>1601</v>
      </c>
    </row>
    <row r="10541" spans="1:7" s="8" customFormat="1" ht="20.149999999999999" customHeight="1">
      <c r="A10541" s="13" t="s">
        <v>10967</v>
      </c>
      <c r="B10541" s="14">
        <v>9782200353339</v>
      </c>
      <c r="C10541" s="14">
        <v>9782200258115</v>
      </c>
      <c r="D10541" s="14">
        <v>2010</v>
      </c>
      <c r="E10541" s="15" t="s">
        <v>2097</v>
      </c>
      <c r="F10541" s="15" t="s">
        <v>10968</v>
      </c>
      <c r="G10541" s="15" t="s">
        <v>10969</v>
      </c>
    </row>
    <row r="10542" spans="1:7" s="8" customFormat="1" ht="20.149999999999999" customHeight="1">
      <c r="A10542" s="13" t="s">
        <v>10970</v>
      </c>
      <c r="B10542" s="14">
        <v>9782200285494</v>
      </c>
      <c r="C10542" s="14">
        <v>9782200288297</v>
      </c>
      <c r="D10542" s="14">
        <v>2013</v>
      </c>
      <c r="E10542" s="15" t="s">
        <v>3172</v>
      </c>
      <c r="F10542" s="15" t="s">
        <v>8029</v>
      </c>
      <c r="G10542" s="15" t="s">
        <v>8030</v>
      </c>
    </row>
    <row r="10543" spans="1:7" s="8" customFormat="1" ht="20.149999999999999" customHeight="1">
      <c r="A10543" s="13" t="s">
        <v>10971</v>
      </c>
      <c r="B10543" s="14"/>
      <c r="C10543" s="14">
        <v>9791090085541</v>
      </c>
      <c r="D10543" s="14">
        <v>2014</v>
      </c>
    </row>
    <row r="10544" spans="1:7" s="8" customFormat="1" ht="20.149999999999999" customHeight="1">
      <c r="A10544" s="13" t="s">
        <v>10972</v>
      </c>
      <c r="B10544" s="14">
        <v>9782846705325</v>
      </c>
      <c r="C10544" s="14"/>
      <c r="D10544" s="14">
        <v>2014</v>
      </c>
      <c r="E10544" s="15" t="s">
        <v>236</v>
      </c>
      <c r="F10544" s="15" t="s">
        <v>257</v>
      </c>
      <c r="G10544" s="15" t="s">
        <v>258</v>
      </c>
    </row>
    <row r="10545" spans="1:7" s="8" customFormat="1" ht="20.149999999999999" customHeight="1">
      <c r="A10545" s="13" t="s">
        <v>10973</v>
      </c>
      <c r="B10545" s="14">
        <v>9782843478864</v>
      </c>
      <c r="C10545" s="14"/>
      <c r="D10545" s="14">
        <v>2012</v>
      </c>
      <c r="E10545" s="15" t="s">
        <v>10974</v>
      </c>
      <c r="F10545" s="15" t="s">
        <v>282</v>
      </c>
      <c r="G10545" s="15" t="s">
        <v>8262</v>
      </c>
    </row>
    <row r="10546" spans="1:7" s="8" customFormat="1" ht="20.149999999999999" customHeight="1">
      <c r="A10546" s="13" t="s">
        <v>10975</v>
      </c>
      <c r="B10546" s="14">
        <v>9782843473050</v>
      </c>
      <c r="C10546" s="14"/>
      <c r="D10546" s="14">
        <v>2003</v>
      </c>
      <c r="E10546" s="15" t="s">
        <v>31</v>
      </c>
      <c r="F10546" s="15" t="s">
        <v>439</v>
      </c>
      <c r="G10546" s="15" t="s">
        <v>440</v>
      </c>
    </row>
    <row r="10547" spans="1:7" s="8" customFormat="1" ht="20.149999999999999" customHeight="1">
      <c r="A10547" s="13" t="s">
        <v>10976</v>
      </c>
      <c r="B10547" s="14">
        <v>9782100709960</v>
      </c>
      <c r="C10547" s="14">
        <v>9782100713950</v>
      </c>
      <c r="D10547" s="14">
        <v>2014</v>
      </c>
      <c r="E10547" s="15" t="s">
        <v>923</v>
      </c>
      <c r="F10547" s="15" t="s">
        <v>924</v>
      </c>
      <c r="G10547" s="15" t="s">
        <v>924</v>
      </c>
    </row>
    <row r="10548" spans="1:7" s="8" customFormat="1" ht="20.149999999999999" customHeight="1">
      <c r="A10548" s="13" t="s">
        <v>10977</v>
      </c>
      <c r="B10548" s="14">
        <v>9782100710157</v>
      </c>
      <c r="C10548" s="14">
        <v>9782100713868</v>
      </c>
      <c r="D10548" s="14">
        <v>2014</v>
      </c>
      <c r="E10548" s="15" t="s">
        <v>25</v>
      </c>
      <c r="F10548" s="15" t="s">
        <v>480</v>
      </c>
      <c r="G10548" s="15" t="s">
        <v>3586</v>
      </c>
    </row>
    <row r="10549" spans="1:7" s="8" customFormat="1" ht="20.149999999999999" customHeight="1">
      <c r="A10549" s="13" t="s">
        <v>10978</v>
      </c>
      <c r="B10549" s="14">
        <v>9782100707829</v>
      </c>
      <c r="C10549" s="14">
        <v>9782100713394</v>
      </c>
      <c r="D10549" s="14">
        <v>2014</v>
      </c>
      <c r="E10549" s="15" t="s">
        <v>273</v>
      </c>
      <c r="F10549" s="15" t="s">
        <v>473</v>
      </c>
      <c r="G10549" s="15" t="s">
        <v>8226</v>
      </c>
    </row>
    <row r="10550" spans="1:7" s="8" customFormat="1" ht="20.149999999999999" customHeight="1">
      <c r="A10550" s="13" t="s">
        <v>10979</v>
      </c>
      <c r="B10550" s="14">
        <v>9782100710386</v>
      </c>
      <c r="C10550" s="14">
        <v>9782100712076</v>
      </c>
      <c r="D10550" s="14">
        <v>2014</v>
      </c>
      <c r="E10550" s="15" t="s">
        <v>244</v>
      </c>
      <c r="F10550" s="15" t="s">
        <v>245</v>
      </c>
      <c r="G10550" s="15" t="s">
        <v>10980</v>
      </c>
    </row>
    <row r="10551" spans="1:7" s="8" customFormat="1" ht="20.149999999999999" customHeight="1">
      <c r="A10551" s="13" t="s">
        <v>10981</v>
      </c>
      <c r="B10551" s="14">
        <v>9782100570362</v>
      </c>
      <c r="C10551" s="14">
        <v>9782100711932</v>
      </c>
      <c r="D10551" s="14">
        <v>2014</v>
      </c>
      <c r="E10551" s="15" t="s">
        <v>68</v>
      </c>
      <c r="F10551" s="15" t="s">
        <v>68</v>
      </c>
      <c r="G10551" s="15" t="s">
        <v>3654</v>
      </c>
    </row>
    <row r="10552" spans="1:7" s="8" customFormat="1" ht="20.149999999999999" customHeight="1">
      <c r="A10552" s="13" t="s">
        <v>10982</v>
      </c>
      <c r="B10552" s="14">
        <v>9782100705528</v>
      </c>
      <c r="C10552" s="14">
        <v>9782100711819</v>
      </c>
      <c r="D10552" s="14">
        <v>2014</v>
      </c>
      <c r="E10552" s="15" t="s">
        <v>31</v>
      </c>
      <c r="F10552" s="15" t="s">
        <v>470</v>
      </c>
      <c r="G10552" s="15" t="s">
        <v>10983</v>
      </c>
    </row>
    <row r="10553" spans="1:7" s="8" customFormat="1" ht="20.149999999999999" customHeight="1">
      <c r="A10553" s="13" t="s">
        <v>10984</v>
      </c>
      <c r="B10553" s="14">
        <v>9782100710409</v>
      </c>
      <c r="C10553" s="14">
        <v>9782100710720</v>
      </c>
      <c r="D10553" s="14">
        <v>2014</v>
      </c>
      <c r="E10553" s="15" t="s">
        <v>31</v>
      </c>
      <c r="F10553" s="15" t="s">
        <v>3229</v>
      </c>
      <c r="G10553" s="15" t="s">
        <v>3230</v>
      </c>
    </row>
    <row r="10554" spans="1:7" s="8" customFormat="1" ht="20.149999999999999" customHeight="1">
      <c r="A10554" s="13" t="s">
        <v>10985</v>
      </c>
      <c r="B10554" s="14">
        <v>9791090085633</v>
      </c>
      <c r="C10554" s="14"/>
      <c r="D10554" s="14">
        <v>2014</v>
      </c>
    </row>
    <row r="10555" spans="1:7" s="8" customFormat="1" ht="20.149999999999999" customHeight="1">
      <c r="A10555" s="13" t="s">
        <v>10986</v>
      </c>
      <c r="B10555" s="14">
        <v>9782759810826</v>
      </c>
      <c r="C10555" s="14">
        <v>9782759812059</v>
      </c>
      <c r="D10555" s="14">
        <v>2014</v>
      </c>
      <c r="E10555" s="15" t="s">
        <v>63</v>
      </c>
      <c r="F10555" s="15" t="s">
        <v>63</v>
      </c>
      <c r="G10555" s="15" t="s">
        <v>63</v>
      </c>
    </row>
    <row r="10556" spans="1:7" s="8" customFormat="1" ht="20.149999999999999" customHeight="1">
      <c r="A10556" s="13" t="s">
        <v>10987</v>
      </c>
      <c r="B10556" s="14">
        <v>9782759811359</v>
      </c>
      <c r="C10556" s="14">
        <v>9782759812455</v>
      </c>
      <c r="D10556" s="14">
        <v>2014</v>
      </c>
      <c r="E10556" s="15" t="s">
        <v>273</v>
      </c>
    </row>
    <row r="10557" spans="1:7" s="8" customFormat="1" ht="20.149999999999999" customHeight="1">
      <c r="A10557" s="13" t="s">
        <v>10988</v>
      </c>
      <c r="B10557" s="14">
        <v>9782759810116</v>
      </c>
      <c r="C10557" s="14">
        <v>9782759812424</v>
      </c>
      <c r="D10557" s="14">
        <v>2014</v>
      </c>
      <c r="E10557" s="15" t="s">
        <v>149</v>
      </c>
      <c r="F10557" s="15" t="s">
        <v>149</v>
      </c>
      <c r="G10557" s="15" t="s">
        <v>10989</v>
      </c>
    </row>
    <row r="10558" spans="1:7" s="8" customFormat="1" ht="20.149999999999999" customHeight="1">
      <c r="A10558" s="13" t="s">
        <v>10990</v>
      </c>
      <c r="B10558" s="14">
        <v>9782759810710</v>
      </c>
      <c r="C10558" s="14">
        <v>9782759812950</v>
      </c>
      <c r="D10558" s="14">
        <v>2014</v>
      </c>
      <c r="E10558" s="15" t="s">
        <v>36</v>
      </c>
      <c r="F10558" s="15" t="s">
        <v>2633</v>
      </c>
      <c r="G10558" s="15" t="s">
        <v>2634</v>
      </c>
    </row>
    <row r="10559" spans="1:7" s="8" customFormat="1" ht="20.149999999999999" customHeight="1">
      <c r="A10559" s="13" t="s">
        <v>10991</v>
      </c>
      <c r="B10559" s="14">
        <v>9780080993690</v>
      </c>
      <c r="C10559" s="14">
        <v>9780124045910</v>
      </c>
      <c r="D10559" s="14">
        <v>2014</v>
      </c>
    </row>
    <row r="10560" spans="1:7" s="8" customFormat="1" ht="20.149999999999999" customHeight="1">
      <c r="A10560" s="13" t="s">
        <v>10992</v>
      </c>
      <c r="B10560" s="14">
        <v>9780080983301</v>
      </c>
      <c r="C10560" s="14">
        <v>9780080983363</v>
      </c>
      <c r="D10560" s="14">
        <v>2014</v>
      </c>
    </row>
    <row r="10561" spans="1:4" s="8" customFormat="1" ht="20.149999999999999" customHeight="1">
      <c r="A10561" s="13" t="s">
        <v>10993</v>
      </c>
      <c r="B10561" s="14">
        <v>9780080999241</v>
      </c>
      <c r="C10561" s="14">
        <v>9780080999678</v>
      </c>
      <c r="D10561" s="14">
        <v>2014</v>
      </c>
    </row>
    <row r="10562" spans="1:4" s="8" customFormat="1" ht="20.149999999999999" customHeight="1">
      <c r="A10562" s="13" t="s">
        <v>10994</v>
      </c>
      <c r="B10562" s="14">
        <v>9780128014615</v>
      </c>
      <c r="C10562" s="14">
        <v>9780128015278</v>
      </c>
      <c r="D10562" s="14">
        <v>2014</v>
      </c>
    </row>
    <row r="10563" spans="1:4" s="8" customFormat="1" ht="20.149999999999999" customHeight="1">
      <c r="A10563" s="13" t="s">
        <v>10995</v>
      </c>
      <c r="B10563" s="14">
        <v>9780128008980</v>
      </c>
      <c r="C10563" s="14">
        <v>9780128011874</v>
      </c>
      <c r="D10563" s="14">
        <v>2014</v>
      </c>
    </row>
    <row r="10564" spans="1:4" s="8" customFormat="1" ht="20.149999999999999" customHeight="1">
      <c r="A10564" s="13" t="s">
        <v>10996</v>
      </c>
      <c r="B10564" s="14">
        <v>9780128008966</v>
      </c>
      <c r="C10564" s="14">
        <v>9780128010952</v>
      </c>
      <c r="D10564" s="14">
        <v>2014</v>
      </c>
    </row>
    <row r="10565" spans="1:4" s="8" customFormat="1" ht="20.149999999999999" customHeight="1">
      <c r="A10565" s="13" t="s">
        <v>10997</v>
      </c>
      <c r="B10565" s="14">
        <v>9780128007396</v>
      </c>
      <c r="C10565" s="14">
        <v>9780128008324</v>
      </c>
      <c r="D10565" s="14">
        <v>2014</v>
      </c>
    </row>
    <row r="10566" spans="1:4" s="8" customFormat="1" ht="20.149999999999999" customHeight="1">
      <c r="A10566" s="13" t="s">
        <v>10998</v>
      </c>
      <c r="B10566" s="14">
        <v>9780128006306</v>
      </c>
      <c r="C10566" s="14">
        <v>9780128006740</v>
      </c>
      <c r="D10566" s="14">
        <v>2014</v>
      </c>
    </row>
    <row r="10567" spans="1:4" s="8" customFormat="1" ht="20.149999999999999" customHeight="1">
      <c r="A10567" s="13" t="s">
        <v>10999</v>
      </c>
      <c r="B10567" s="14">
        <v>9780128001233</v>
      </c>
      <c r="C10567" s="14">
        <v>9780128006412</v>
      </c>
      <c r="D10567" s="14">
        <v>2014</v>
      </c>
    </row>
    <row r="10568" spans="1:4" s="8" customFormat="1" ht="20.149999999999999" customHeight="1">
      <c r="A10568" s="13" t="s">
        <v>11000</v>
      </c>
      <c r="B10568" s="14">
        <v>9780128006047</v>
      </c>
      <c r="C10568" s="14">
        <v>9780128006191</v>
      </c>
      <c r="D10568" s="14">
        <v>2014</v>
      </c>
    </row>
    <row r="10569" spans="1:4" s="8" customFormat="1" ht="20.149999999999999" customHeight="1">
      <c r="A10569" s="13" t="s">
        <v>11001</v>
      </c>
      <c r="B10569" s="14">
        <v>9780323310161</v>
      </c>
      <c r="C10569" s="14">
        <v>9780323310178</v>
      </c>
      <c r="D10569" s="14">
        <v>2014</v>
      </c>
    </row>
    <row r="10570" spans="1:4" s="8" customFormat="1" ht="20.149999999999999" customHeight="1">
      <c r="A10570" s="13" t="s">
        <v>11002</v>
      </c>
      <c r="B10570" s="14">
        <v>9780128000106</v>
      </c>
      <c r="C10570" s="14">
        <v>9780128007853</v>
      </c>
      <c r="D10570" s="14">
        <v>2014</v>
      </c>
    </row>
    <row r="10571" spans="1:4" s="8" customFormat="1" ht="20.149999999999999" customHeight="1">
      <c r="A10571" s="13" t="s">
        <v>11003</v>
      </c>
      <c r="B10571" s="14">
        <v>9780080999715</v>
      </c>
      <c r="C10571" s="14">
        <v>9780124202047</v>
      </c>
      <c r="D10571" s="14">
        <v>2014</v>
      </c>
    </row>
    <row r="10572" spans="1:4" s="8" customFormat="1" ht="20.149999999999999" customHeight="1">
      <c r="A10572" s="13" t="s">
        <v>11004</v>
      </c>
      <c r="B10572" s="14">
        <v>9780128002605</v>
      </c>
      <c r="C10572" s="14">
        <v>9780128002964</v>
      </c>
      <c r="D10572" s="14">
        <v>2014</v>
      </c>
    </row>
    <row r="10573" spans="1:4" s="8" customFormat="1" ht="20.149999999999999" customHeight="1">
      <c r="A10573" s="13" t="s">
        <v>11005</v>
      </c>
      <c r="B10573" s="14">
        <v>9780128002636</v>
      </c>
      <c r="C10573" s="14">
        <v>9780128003046</v>
      </c>
      <c r="D10573" s="14">
        <v>2014</v>
      </c>
    </row>
    <row r="10574" spans="1:4" s="8" customFormat="1" ht="20.149999999999999" customHeight="1">
      <c r="A10574" s="13" t="s">
        <v>11006</v>
      </c>
      <c r="B10574" s="14">
        <v>9780128003480</v>
      </c>
      <c r="C10574" s="14">
        <v>9780128004173</v>
      </c>
      <c r="D10574" s="14">
        <v>2014</v>
      </c>
    </row>
    <row r="10575" spans="1:4" s="8" customFormat="1" ht="20.149999999999999" customHeight="1">
      <c r="A10575" s="13" t="s">
        <v>11007</v>
      </c>
      <c r="B10575" s="14">
        <v>9780128001721</v>
      </c>
      <c r="C10575" s="14">
        <v>9780128004005</v>
      </c>
      <c r="D10575" s="14">
        <v>2014</v>
      </c>
    </row>
    <row r="10576" spans="1:4" s="8" customFormat="1" ht="20.149999999999999" customHeight="1">
      <c r="A10576" s="13" t="s">
        <v>11008</v>
      </c>
      <c r="B10576" s="14">
        <v>9780128002650</v>
      </c>
      <c r="C10576" s="14">
        <v>9780128003107</v>
      </c>
      <c r="D10576" s="14">
        <v>2014</v>
      </c>
    </row>
    <row r="10577" spans="1:4" s="8" customFormat="1" ht="20.149999999999999" customHeight="1">
      <c r="A10577" s="13" t="s">
        <v>11009</v>
      </c>
      <c r="B10577" s="14">
        <v>9780128001240</v>
      </c>
      <c r="C10577" s="14">
        <v>9780128006429</v>
      </c>
      <c r="D10577" s="14">
        <v>2014</v>
      </c>
    </row>
    <row r="10578" spans="1:4" s="8" customFormat="1" ht="20.149999999999999" customHeight="1">
      <c r="A10578" s="13" t="s">
        <v>11010</v>
      </c>
      <c r="B10578" s="14">
        <v>9780128001219</v>
      </c>
      <c r="C10578" s="14">
        <v>9780128006399</v>
      </c>
      <c r="D10578" s="14">
        <v>2014</v>
      </c>
    </row>
    <row r="10579" spans="1:4" s="8" customFormat="1" ht="20.149999999999999" customHeight="1">
      <c r="A10579" s="13" t="s">
        <v>11011</v>
      </c>
      <c r="B10579" s="14">
        <v>9780128001196</v>
      </c>
      <c r="C10579" s="14">
        <v>9780128006375</v>
      </c>
      <c r="D10579" s="14">
        <v>2014</v>
      </c>
    </row>
    <row r="10580" spans="1:4" s="8" customFormat="1" ht="20.149999999999999" customHeight="1">
      <c r="A10580" s="13" t="s">
        <v>11012</v>
      </c>
      <c r="B10580" s="14">
        <v>9780128001257</v>
      </c>
      <c r="C10580" s="14">
        <v>9780128005439</v>
      </c>
      <c r="D10580" s="14">
        <v>2014</v>
      </c>
    </row>
    <row r="10581" spans="1:4" s="8" customFormat="1" ht="20.149999999999999" customHeight="1">
      <c r="A10581" s="13" t="s">
        <v>11013</v>
      </c>
      <c r="B10581" s="14">
        <v>9780128000380</v>
      </c>
      <c r="C10581" s="14">
        <v>9780128004845</v>
      </c>
      <c r="D10581" s="14">
        <v>2014</v>
      </c>
    </row>
    <row r="10582" spans="1:4" s="8" customFormat="1" ht="20.149999999999999" customHeight="1">
      <c r="A10582" s="13" t="s">
        <v>11014</v>
      </c>
      <c r="B10582" s="14">
        <v>9780128001325</v>
      </c>
      <c r="C10582" s="14">
        <v>9780128003237</v>
      </c>
      <c r="D10582" s="14">
        <v>2014</v>
      </c>
    </row>
    <row r="10583" spans="1:4" s="8" customFormat="1" ht="20.149999999999999" customHeight="1">
      <c r="A10583" s="13" t="s">
        <v>11015</v>
      </c>
      <c r="B10583" s="14">
        <v>9780123984760</v>
      </c>
      <c r="C10583" s="14">
        <v>9780128005422</v>
      </c>
      <c r="D10583" s="14">
        <v>2014</v>
      </c>
    </row>
    <row r="10584" spans="1:4" s="8" customFormat="1" ht="20.149999999999999" customHeight="1">
      <c r="A10584" s="13" t="s">
        <v>11016</v>
      </c>
      <c r="B10584" s="14">
        <v>9780128001738</v>
      </c>
      <c r="C10584" s="14">
        <v>9780128004012</v>
      </c>
      <c r="D10584" s="14">
        <v>2014</v>
      </c>
    </row>
    <row r="10585" spans="1:4" s="8" customFormat="1" ht="20.149999999999999" customHeight="1">
      <c r="A10585" s="13" t="s">
        <v>11017</v>
      </c>
      <c r="B10585" s="14">
        <v>9780124201194</v>
      </c>
      <c r="C10585" s="14">
        <v>9780124201781</v>
      </c>
      <c r="D10585" s="14">
        <v>2014</v>
      </c>
    </row>
    <row r="10586" spans="1:4" s="8" customFormat="1" ht="20.149999999999999" customHeight="1">
      <c r="A10586" s="13" t="s">
        <v>11018</v>
      </c>
      <c r="B10586" s="14">
        <v>9780124200715</v>
      </c>
      <c r="C10586" s="14">
        <v>9780124200982</v>
      </c>
      <c r="D10586" s="14">
        <v>2014</v>
      </c>
    </row>
    <row r="10587" spans="1:4" s="8" customFormat="1" ht="20.149999999999999" customHeight="1">
      <c r="A10587" s="13" t="s">
        <v>11019</v>
      </c>
      <c r="B10587" s="14">
        <v>9780124200227</v>
      </c>
      <c r="C10587" s="14">
        <v>9780124200784</v>
      </c>
      <c r="D10587" s="14">
        <v>2014</v>
      </c>
    </row>
    <row r="10588" spans="1:4" s="8" customFormat="1" ht="20.149999999999999" customHeight="1">
      <c r="A10588" s="13" t="s">
        <v>11020</v>
      </c>
      <c r="B10588" s="14">
        <v>9780124186996</v>
      </c>
      <c r="C10588" s="14">
        <v>9780124199606</v>
      </c>
      <c r="D10588" s="14">
        <v>2014</v>
      </c>
    </row>
    <row r="10589" spans="1:4" s="8" customFormat="1" ht="20.149999999999999" customHeight="1">
      <c r="A10589" s="13" t="s">
        <v>11021</v>
      </c>
      <c r="B10589" s="14">
        <v>9780124104235</v>
      </c>
      <c r="C10589" s="14">
        <v>9780124095953</v>
      </c>
      <c r="D10589" s="14">
        <v>2014</v>
      </c>
    </row>
    <row r="10590" spans="1:4" s="8" customFormat="1" ht="20.149999999999999" customHeight="1">
      <c r="A10590" s="13" t="s">
        <v>11022</v>
      </c>
      <c r="B10590" s="14">
        <v>9780124114654</v>
      </c>
      <c r="C10590" s="14">
        <v>9780124115316</v>
      </c>
      <c r="D10590" s="14">
        <v>2014</v>
      </c>
    </row>
    <row r="10591" spans="1:4" s="8" customFormat="1" ht="20.149999999999999" customHeight="1">
      <c r="A10591" s="13" t="s">
        <v>11023</v>
      </c>
      <c r="B10591" s="14">
        <v>9781455731428</v>
      </c>
      <c r="C10591" s="14">
        <v>9781455731527</v>
      </c>
      <c r="D10591" s="14">
        <v>2014</v>
      </c>
    </row>
    <row r="10592" spans="1:4" s="8" customFormat="1" ht="20.149999999999999" customHeight="1">
      <c r="A10592" s="13" t="s">
        <v>11024</v>
      </c>
      <c r="B10592" s="14">
        <v>9780124017177</v>
      </c>
      <c r="C10592" s="14">
        <v>9780124046061</v>
      </c>
      <c r="D10592" s="14">
        <v>2014</v>
      </c>
    </row>
    <row r="10593" spans="1:4" s="8" customFormat="1" ht="20.149999999999999" customHeight="1">
      <c r="A10593" s="13" t="s">
        <v>11025</v>
      </c>
      <c r="B10593" s="14">
        <v>9780124171312</v>
      </c>
      <c r="C10593" s="14">
        <v>9780124171336</v>
      </c>
      <c r="D10593" s="14">
        <v>2014</v>
      </c>
    </row>
    <row r="10594" spans="1:4" s="8" customFormat="1" ht="20.149999999999999" customHeight="1">
      <c r="A10594" s="13" t="s">
        <v>11026</v>
      </c>
      <c r="B10594" s="14">
        <v>9780124077102</v>
      </c>
      <c r="C10594" s="14">
        <v>9780124077386</v>
      </c>
      <c r="D10594" s="14">
        <v>2014</v>
      </c>
    </row>
    <row r="10595" spans="1:4" s="8" customFormat="1" ht="20.149999999999999" customHeight="1">
      <c r="A10595" s="13" t="s">
        <v>11027</v>
      </c>
      <c r="B10595" s="14">
        <v>9780124081383</v>
      </c>
      <c r="C10595" s="14">
        <v>9780124167094</v>
      </c>
      <c r="D10595" s="14">
        <v>2014</v>
      </c>
    </row>
    <row r="10596" spans="1:4" s="8" customFormat="1" ht="20.149999999999999" customHeight="1">
      <c r="A10596" s="13" t="s">
        <v>11028</v>
      </c>
      <c r="B10596" s="14">
        <v>9780124081345</v>
      </c>
      <c r="C10596" s="14">
        <v>9780124167124</v>
      </c>
      <c r="D10596" s="14">
        <v>2014</v>
      </c>
    </row>
    <row r="10597" spans="1:4" s="8" customFormat="1" ht="20.149999999999999" customHeight="1">
      <c r="A10597" s="13" t="s">
        <v>11029</v>
      </c>
      <c r="B10597" s="14">
        <v>9780124104082</v>
      </c>
      <c r="C10597" s="14">
        <v>9780124104549</v>
      </c>
      <c r="D10597" s="14">
        <v>2014</v>
      </c>
    </row>
    <row r="10598" spans="1:4" s="8" customFormat="1" ht="20.149999999999999" customHeight="1">
      <c r="A10598" s="13" t="s">
        <v>11030</v>
      </c>
      <c r="B10598" s="14">
        <v>9780124081031</v>
      </c>
      <c r="C10598" s="14">
        <v>9780124079465</v>
      </c>
      <c r="D10598" s="14">
        <v>2014</v>
      </c>
    </row>
    <row r="10599" spans="1:4" s="8" customFormat="1" ht="20.149999999999999" customHeight="1">
      <c r="A10599" s="13" t="s">
        <v>11031</v>
      </c>
      <c r="B10599" s="14">
        <v>9780124095243</v>
      </c>
      <c r="C10599" s="14">
        <v>9780124095328</v>
      </c>
      <c r="D10599" s="14">
        <v>2014</v>
      </c>
    </row>
    <row r="10600" spans="1:4" s="8" customFormat="1" ht="20.149999999999999" customHeight="1">
      <c r="A10600" s="13" t="s">
        <v>11032</v>
      </c>
      <c r="B10600" s="14">
        <v>9780124016903</v>
      </c>
      <c r="C10600" s="14">
        <v>9780124016941</v>
      </c>
      <c r="D10600" s="14">
        <v>2013</v>
      </c>
    </row>
    <row r="10601" spans="1:4" s="8" customFormat="1" ht="20.149999999999999" customHeight="1">
      <c r="A10601" s="13" t="s">
        <v>11033</v>
      </c>
      <c r="B10601" s="14">
        <v>9780123985378</v>
      </c>
      <c r="C10601" s="14">
        <v>9780124017153</v>
      </c>
      <c r="D10601" s="14">
        <v>2014</v>
      </c>
    </row>
    <row r="10602" spans="1:4" s="8" customFormat="1" ht="20.149999999999999" customHeight="1">
      <c r="A10602" s="13" t="s">
        <v>11034</v>
      </c>
      <c r="B10602" s="14">
        <v>9780124046108</v>
      </c>
      <c r="C10602" s="14">
        <v>9780124046856</v>
      </c>
      <c r="D10602" s="14">
        <v>2014</v>
      </c>
    </row>
    <row r="10603" spans="1:4" s="8" customFormat="1" ht="20.149999999999999" customHeight="1">
      <c r="A10603" s="13" t="s">
        <v>11035</v>
      </c>
      <c r="B10603" s="14">
        <v>9780123868824</v>
      </c>
      <c r="C10603" s="14">
        <v>9780123868831</v>
      </c>
      <c r="D10603" s="14">
        <v>2014</v>
      </c>
    </row>
    <row r="10604" spans="1:4" s="8" customFormat="1" ht="20.149999999999999" customHeight="1">
      <c r="A10604" s="13" t="s">
        <v>11036</v>
      </c>
      <c r="B10604" s="14">
        <v>9780123964595</v>
      </c>
      <c r="C10604" s="14">
        <v>9780123965066</v>
      </c>
      <c r="D10604" s="14">
        <v>2014</v>
      </c>
    </row>
    <row r="10605" spans="1:4" s="8" customFormat="1" ht="20.149999999999999" customHeight="1">
      <c r="A10605" s="13" t="s">
        <v>11037</v>
      </c>
      <c r="B10605" s="14">
        <v>9780123869302</v>
      </c>
      <c r="C10605" s="14">
        <v>9780123869494</v>
      </c>
      <c r="D10605" s="14">
        <v>2014</v>
      </c>
    </row>
    <row r="10606" spans="1:4" s="8" customFormat="1" ht="20.149999999999999" customHeight="1">
      <c r="A10606" s="13" t="s">
        <v>11038</v>
      </c>
      <c r="B10606" s="14">
        <v>9780444633507</v>
      </c>
      <c r="C10606" s="14">
        <v>9780444633521</v>
      </c>
      <c r="D10606" s="14">
        <v>2014</v>
      </c>
    </row>
    <row r="10607" spans="1:4" s="8" customFormat="1" ht="20.149999999999999" customHeight="1">
      <c r="A10607" s="13" t="s">
        <v>11039</v>
      </c>
      <c r="B10607" s="14">
        <v>9780444632784</v>
      </c>
      <c r="C10607" s="14">
        <v>9780444633286</v>
      </c>
      <c r="D10607" s="14">
        <v>2014</v>
      </c>
    </row>
    <row r="10608" spans="1:4" s="8" customFormat="1" ht="20.149999999999999" customHeight="1">
      <c r="A10608" s="13" t="s">
        <v>11040</v>
      </c>
      <c r="B10608" s="14">
        <v>9780444594136</v>
      </c>
      <c r="C10608" s="14">
        <v>9780444594181</v>
      </c>
      <c r="D10608" s="14">
        <v>2014</v>
      </c>
    </row>
    <row r="10609" spans="1:4" s="8" customFormat="1" ht="20.149999999999999" customHeight="1">
      <c r="A10609" s="13" t="s">
        <v>11041</v>
      </c>
      <c r="B10609" s="14">
        <v>9780444632494</v>
      </c>
      <c r="C10609" s="14">
        <v>9780444632555</v>
      </c>
      <c r="D10609" s="14">
        <v>2014</v>
      </c>
    </row>
    <row r="10610" spans="1:4" s="8" customFormat="1" ht="20.149999999999999" customHeight="1">
      <c r="A10610" s="13" t="s">
        <v>11042</v>
      </c>
      <c r="B10610" s="14">
        <v>9780444537300</v>
      </c>
      <c r="C10610" s="14">
        <v>9780444537317</v>
      </c>
      <c r="D10610" s="14">
        <v>2014</v>
      </c>
    </row>
    <row r="10611" spans="1:4" s="8" customFormat="1" ht="20.149999999999999" customHeight="1">
      <c r="A10611" s="13" t="s">
        <v>11043</v>
      </c>
      <c r="B10611" s="14">
        <v>9780444531780</v>
      </c>
      <c r="C10611" s="14">
        <v>9780080932408</v>
      </c>
      <c r="D10611" s="14">
        <v>2014</v>
      </c>
    </row>
    <row r="10612" spans="1:4" s="8" customFormat="1" ht="20.149999999999999" customHeight="1">
      <c r="A10612" s="13" t="s">
        <v>11044</v>
      </c>
      <c r="B10612" s="14">
        <v>9781782420187</v>
      </c>
      <c r="C10612" s="14">
        <v>9781782420279</v>
      </c>
      <c r="D10612" s="14">
        <v>2014</v>
      </c>
    </row>
    <row r="10613" spans="1:4" s="8" customFormat="1" ht="20.149999999999999" customHeight="1">
      <c r="A10613" s="13" t="s">
        <v>11045</v>
      </c>
      <c r="B10613" s="14">
        <v>9781782420316</v>
      </c>
      <c r="C10613" s="14">
        <v>9781782420392</v>
      </c>
      <c r="D10613" s="14">
        <v>2014</v>
      </c>
    </row>
    <row r="10614" spans="1:4" s="8" customFormat="1" ht="20.149999999999999" customHeight="1">
      <c r="A10614" s="13" t="s">
        <v>11046</v>
      </c>
      <c r="B10614" s="14">
        <v>9780857098429</v>
      </c>
      <c r="C10614" s="14">
        <v>9780857098481</v>
      </c>
      <c r="D10614" s="14">
        <v>2014</v>
      </c>
    </row>
    <row r="10615" spans="1:4" s="8" customFormat="1" ht="20.149999999999999" customHeight="1">
      <c r="A10615" s="13" t="s">
        <v>11047</v>
      </c>
      <c r="B10615" s="14">
        <v>9780857095213</v>
      </c>
      <c r="C10615" s="14">
        <v>9780857097385</v>
      </c>
      <c r="D10615" s="14">
        <v>2014</v>
      </c>
    </row>
    <row r="10616" spans="1:4" s="8" customFormat="1" ht="20.149999999999999" customHeight="1">
      <c r="A10616" s="13" t="s">
        <v>11048</v>
      </c>
      <c r="B10616" s="14">
        <v>9780857094346</v>
      </c>
      <c r="C10616" s="14">
        <v>9780857099051</v>
      </c>
      <c r="D10616" s="14">
        <v>2014</v>
      </c>
    </row>
    <row r="10617" spans="1:4" s="8" customFormat="1" ht="20.149999999999999" customHeight="1">
      <c r="A10617" s="13" t="s">
        <v>11049</v>
      </c>
      <c r="B10617" s="14">
        <v>9780857094322</v>
      </c>
      <c r="C10617" s="14">
        <v>9780857099136</v>
      </c>
      <c r="D10617" s="14">
        <v>2014</v>
      </c>
    </row>
    <row r="10618" spans="1:4" s="8" customFormat="1" ht="20.149999999999999" customHeight="1">
      <c r="A10618" s="13" t="s">
        <v>11050</v>
      </c>
      <c r="B10618" s="14">
        <v>9780857094292</v>
      </c>
      <c r="C10618" s="14">
        <v>9780857098634</v>
      </c>
      <c r="D10618" s="14">
        <v>2014</v>
      </c>
    </row>
    <row r="10619" spans="1:4" s="8" customFormat="1" ht="20.149999999999999" customHeight="1">
      <c r="A10619" s="13" t="s">
        <v>11051</v>
      </c>
      <c r="B10619" s="14">
        <v>9781845694715</v>
      </c>
      <c r="C10619" s="14">
        <v>9781845697778</v>
      </c>
      <c r="D10619" s="14">
        <v>2010</v>
      </c>
    </row>
    <row r="10620" spans="1:4" s="8" customFormat="1" ht="20.149999999999999" customHeight="1">
      <c r="A10620" s="13" t="s">
        <v>11052</v>
      </c>
      <c r="B10620" s="14">
        <v>9781845694845</v>
      </c>
      <c r="C10620" s="14">
        <v>9781845699284</v>
      </c>
      <c r="D10620" s="14">
        <v>2010</v>
      </c>
    </row>
    <row r="10621" spans="1:4" s="8" customFormat="1" ht="20.149999999999999" customHeight="1">
      <c r="A10621" s="13" t="s">
        <v>11053</v>
      </c>
      <c r="B10621" s="14">
        <v>9781845694760</v>
      </c>
      <c r="C10621" s="14">
        <v>9781845699512</v>
      </c>
      <c r="D10621" s="14">
        <v>2010</v>
      </c>
    </row>
    <row r="10622" spans="1:4" s="8" customFormat="1" ht="20.149999999999999" customHeight="1">
      <c r="A10622" s="13" t="s">
        <v>11054</v>
      </c>
      <c r="B10622" s="14">
        <v>9781845694753</v>
      </c>
      <c r="C10622" s="14">
        <v>9780857090188</v>
      </c>
      <c r="D10622" s="14">
        <v>2010</v>
      </c>
    </row>
    <row r="10623" spans="1:4" s="8" customFormat="1" ht="20.149999999999999" customHeight="1">
      <c r="A10623" s="13" t="s">
        <v>11055</v>
      </c>
      <c r="B10623" s="14">
        <v>9780857090683</v>
      </c>
      <c r="C10623" s="14">
        <v>9780857092519</v>
      </c>
      <c r="D10623" s="14">
        <v>2011</v>
      </c>
    </row>
    <row r="10624" spans="1:4" s="8" customFormat="1" ht="20.149999999999999" customHeight="1">
      <c r="A10624" s="13" t="s">
        <v>11056</v>
      </c>
      <c r="B10624" s="14">
        <v>9781845697983</v>
      </c>
      <c r="C10624" s="14">
        <v>9781845699987</v>
      </c>
      <c r="D10624" s="14">
        <v>2010</v>
      </c>
    </row>
    <row r="10625" spans="1:4" s="8" customFormat="1" ht="20.149999999999999" customHeight="1">
      <c r="A10625" s="13" t="s">
        <v>11057</v>
      </c>
      <c r="B10625" s="14">
        <v>9781845695514</v>
      </c>
      <c r="C10625" s="14">
        <v>9780857090713</v>
      </c>
      <c r="D10625" s="14">
        <v>2010</v>
      </c>
    </row>
    <row r="10626" spans="1:4" s="8" customFormat="1" ht="20.149999999999999" customHeight="1">
      <c r="A10626" s="13" t="s">
        <v>11058</v>
      </c>
      <c r="B10626" s="14">
        <v>9781845697402</v>
      </c>
      <c r="C10626" s="14">
        <v>9780857092472</v>
      </c>
      <c r="D10626" s="14">
        <v>2011</v>
      </c>
    </row>
    <row r="10627" spans="1:4" s="8" customFormat="1" ht="20.149999999999999" customHeight="1">
      <c r="A10627" s="13" t="s">
        <v>11059</v>
      </c>
      <c r="B10627" s="14">
        <v>9780857094308</v>
      </c>
      <c r="C10627" s="14">
        <v>9780857098870</v>
      </c>
      <c r="D10627" s="14">
        <v>2013</v>
      </c>
    </row>
    <row r="10628" spans="1:4" s="8" customFormat="1" ht="20.149999999999999" customHeight="1">
      <c r="A10628" s="13" t="s">
        <v>11060</v>
      </c>
      <c r="B10628" s="14">
        <v>9781845697587</v>
      </c>
      <c r="C10628" s="14">
        <v>9780857093639</v>
      </c>
      <c r="D10628" s="14">
        <v>2011</v>
      </c>
    </row>
    <row r="10629" spans="1:4" s="8" customFormat="1" ht="20.149999999999999" customHeight="1">
      <c r="A10629" s="13" t="s">
        <v>11061</v>
      </c>
      <c r="B10629" s="14">
        <v>9781845698096</v>
      </c>
      <c r="C10629" s="14">
        <v>9780857095664</v>
      </c>
      <c r="D10629" s="14">
        <v>2012</v>
      </c>
    </row>
    <row r="10630" spans="1:4" s="8" customFormat="1" ht="20.149999999999999" customHeight="1">
      <c r="A10630" s="13" t="s">
        <v>11062</v>
      </c>
      <c r="B10630" s="14">
        <v>9780857094124</v>
      </c>
      <c r="C10630" s="14">
        <v>9780857096937</v>
      </c>
      <c r="D10630" s="14">
        <v>2012</v>
      </c>
    </row>
    <row r="10631" spans="1:4" s="8" customFormat="1" ht="20.149999999999999" customHeight="1">
      <c r="A10631" s="13" t="s">
        <v>11063</v>
      </c>
      <c r="B10631" s="14">
        <v>9780857095039</v>
      </c>
      <c r="C10631" s="14">
        <v>9780857098979</v>
      </c>
      <c r="D10631" s="14">
        <v>2013</v>
      </c>
    </row>
    <row r="10632" spans="1:4" s="8" customFormat="1" ht="20.149999999999999" customHeight="1">
      <c r="A10632" s="13" t="s">
        <v>11064</v>
      </c>
      <c r="B10632" s="14">
        <v>9780857092663</v>
      </c>
      <c r="C10632" s="14">
        <v>9780857097484</v>
      </c>
      <c r="D10632" s="14">
        <v>2013</v>
      </c>
    </row>
    <row r="10633" spans="1:4" s="8" customFormat="1" ht="20.149999999999999" customHeight="1">
      <c r="A10633" s="13" t="s">
        <v>11065</v>
      </c>
      <c r="B10633" s="14">
        <v>9781118430620</v>
      </c>
      <c r="C10633" s="14">
        <v>9781118430637</v>
      </c>
      <c r="D10633" s="14">
        <v>2013</v>
      </c>
    </row>
    <row r="10634" spans="1:4" s="8" customFormat="1" ht="20.149999999999999" customHeight="1">
      <c r="A10634" s="13" t="s">
        <v>11066</v>
      </c>
      <c r="B10634" s="14">
        <v>9781118650127</v>
      </c>
      <c r="C10634" s="14">
        <v>9781118650110</v>
      </c>
      <c r="D10634" s="14">
        <v>2013</v>
      </c>
    </row>
    <row r="10635" spans="1:4" s="8" customFormat="1" ht="20.149999999999999" customHeight="1">
      <c r="A10635" s="13" t="s">
        <v>11067</v>
      </c>
      <c r="B10635" s="14">
        <v>9781118645857</v>
      </c>
      <c r="C10635" s="14">
        <v>9781118645673</v>
      </c>
      <c r="D10635" s="14">
        <v>2014</v>
      </c>
    </row>
    <row r="10636" spans="1:4" s="8" customFormat="1" ht="20.149999999999999" customHeight="1">
      <c r="A10636" s="13" t="s">
        <v>11068</v>
      </c>
      <c r="B10636" s="14">
        <v>9781118095027</v>
      </c>
      <c r="C10636" s="14">
        <v>9781118593110</v>
      </c>
      <c r="D10636" s="14">
        <v>2013</v>
      </c>
    </row>
    <row r="10637" spans="1:4" s="8" customFormat="1" ht="20.149999999999999" customHeight="1">
      <c r="A10637" s="13" t="s">
        <v>11069</v>
      </c>
      <c r="B10637" s="14">
        <v>9781118551707</v>
      </c>
      <c r="C10637" s="14">
        <v>9781118660393</v>
      </c>
      <c r="D10637" s="14">
        <v>2014</v>
      </c>
    </row>
    <row r="10638" spans="1:4" s="8" customFormat="1" ht="20.149999999999999" customHeight="1">
      <c r="A10638" s="13" t="s">
        <v>11070</v>
      </c>
      <c r="B10638" s="14">
        <v>9780470905364</v>
      </c>
      <c r="C10638" s="14">
        <v>9781118537039</v>
      </c>
      <c r="D10638" s="14">
        <v>2013</v>
      </c>
    </row>
    <row r="10639" spans="1:4" s="8" customFormat="1" ht="20.149999999999999" customHeight="1">
      <c r="A10639" s="13" t="s">
        <v>11071</v>
      </c>
      <c r="B10639" s="14">
        <v>9781118386996</v>
      </c>
      <c r="C10639" s="14">
        <v>9781118732762</v>
      </c>
      <c r="D10639" s="14">
        <v>2013</v>
      </c>
    </row>
    <row r="10640" spans="1:4" s="8" customFormat="1" ht="20.149999999999999" customHeight="1">
      <c r="A10640" s="13" t="s">
        <v>11072</v>
      </c>
      <c r="B10640" s="14">
        <v>9781118091579</v>
      </c>
      <c r="C10640" s="14">
        <v>9781118592991</v>
      </c>
      <c r="D10640" s="14">
        <v>2013</v>
      </c>
    </row>
    <row r="10641" spans="1:4" s="8" customFormat="1" ht="20.149999999999999" customHeight="1">
      <c r="A10641" s="13" t="s">
        <v>11073</v>
      </c>
      <c r="B10641" s="14">
        <v>9781118304730</v>
      </c>
      <c r="C10641" s="14">
        <v>9781118595886</v>
      </c>
      <c r="D10641" s="14">
        <v>2014</v>
      </c>
    </row>
    <row r="10642" spans="1:4" s="8" customFormat="1" ht="20.149999999999999" customHeight="1">
      <c r="A10642" s="13" t="s">
        <v>11074</v>
      </c>
      <c r="B10642" s="14">
        <v>9781118163962</v>
      </c>
      <c r="C10642" s="14">
        <v>9781118419397</v>
      </c>
      <c r="D10642" s="14">
        <v>2013</v>
      </c>
    </row>
    <row r="10643" spans="1:4" s="8" customFormat="1" ht="20.149999999999999" customHeight="1">
      <c r="A10643" s="13" t="s">
        <v>11075</v>
      </c>
      <c r="B10643" s="14">
        <v>9781118750292</v>
      </c>
      <c r="C10643" s="14">
        <v>9781118757536</v>
      </c>
      <c r="D10643" s="14">
        <v>2013</v>
      </c>
    </row>
    <row r="10644" spans="1:4" s="8" customFormat="1" ht="20.149999999999999" customHeight="1">
      <c r="A10644" s="13" t="s">
        <v>11076</v>
      </c>
      <c r="B10644" s="14">
        <v>9781118312636</v>
      </c>
      <c r="C10644" s="14">
        <v>9781118420089</v>
      </c>
      <c r="D10644" s="14">
        <v>2013</v>
      </c>
    </row>
    <row r="10645" spans="1:4" s="8" customFormat="1" ht="20.149999999999999" customHeight="1">
      <c r="A10645" s="13" t="s">
        <v>11077</v>
      </c>
      <c r="B10645" s="14">
        <v>9780470462591</v>
      </c>
      <c r="C10645" s="14">
        <v>9781118472217</v>
      </c>
      <c r="D10645" s="14">
        <v>2013</v>
      </c>
    </row>
    <row r="10646" spans="1:4" s="8" customFormat="1" ht="20.149999999999999" customHeight="1">
      <c r="A10646" s="13" t="s">
        <v>11078</v>
      </c>
      <c r="B10646" s="14">
        <v>9780470647271</v>
      </c>
      <c r="C10646" s="14">
        <v>9781118592960</v>
      </c>
      <c r="D10646" s="14">
        <v>2013</v>
      </c>
    </row>
    <row r="10647" spans="1:4" s="8" customFormat="1" ht="20.149999999999999" customHeight="1">
      <c r="A10647" s="13" t="s">
        <v>11079</v>
      </c>
      <c r="B10647" s="14">
        <v>9781118764046</v>
      </c>
      <c r="C10647" s="14">
        <v>9781118763902</v>
      </c>
      <c r="D10647" s="14">
        <v>2014</v>
      </c>
    </row>
    <row r="10648" spans="1:4" s="8" customFormat="1" ht="20.149999999999999" customHeight="1">
      <c r="A10648" s="13" t="s">
        <v>11080</v>
      </c>
      <c r="B10648" s="14">
        <v>9780470948569</v>
      </c>
      <c r="C10648" s="14">
        <v>9781118418260</v>
      </c>
      <c r="D10648" s="14">
        <v>2013</v>
      </c>
    </row>
    <row r="10649" spans="1:4" s="8" customFormat="1" ht="20.149999999999999" customHeight="1">
      <c r="A10649" s="13" t="s">
        <v>11081</v>
      </c>
      <c r="B10649" s="14">
        <v>9781118091449</v>
      </c>
      <c r="C10649" s="14">
        <v>9781118751671</v>
      </c>
      <c r="D10649" s="14">
        <v>2013</v>
      </c>
    </row>
    <row r="10650" spans="1:4" s="8" customFormat="1" ht="20.149999999999999" customHeight="1">
      <c r="A10650" s="13" t="s">
        <v>11082</v>
      </c>
      <c r="B10650" s="14">
        <v>9780470904015</v>
      </c>
      <c r="C10650" s="14">
        <v>9781118017890</v>
      </c>
      <c r="D10650" s="14">
        <v>2010</v>
      </c>
    </row>
    <row r="10651" spans="1:4" s="8" customFormat="1" ht="20.149999999999999" customHeight="1">
      <c r="A10651" s="13" t="s">
        <v>11083</v>
      </c>
      <c r="B10651" s="14">
        <v>9781118612262</v>
      </c>
      <c r="C10651" s="14">
        <v>9781118612316</v>
      </c>
      <c r="D10651" s="14">
        <v>2013</v>
      </c>
    </row>
    <row r="10652" spans="1:4" s="8" customFormat="1" ht="20.149999999999999" customHeight="1">
      <c r="A10652" s="13" t="s">
        <v>11084</v>
      </c>
      <c r="B10652" s="14">
        <v>9781118032121</v>
      </c>
      <c r="C10652" s="14">
        <v>9781118548530</v>
      </c>
      <c r="D10652" s="14">
        <v>2014</v>
      </c>
    </row>
    <row r="10653" spans="1:4" s="8" customFormat="1" ht="20.149999999999999" customHeight="1">
      <c r="A10653" s="13" t="s">
        <v>11085</v>
      </c>
      <c r="B10653" s="14">
        <v>9781118605509</v>
      </c>
      <c r="C10653" s="14">
        <v>9781118606001</v>
      </c>
      <c r="D10653" s="14">
        <v>2014</v>
      </c>
    </row>
    <row r="10654" spans="1:4" s="8" customFormat="1" ht="20.149999999999999" customHeight="1">
      <c r="A10654" s="13" t="s">
        <v>11086</v>
      </c>
      <c r="B10654" s="14">
        <v>9781118618097</v>
      </c>
      <c r="C10654" s="14">
        <v>9781118629857</v>
      </c>
      <c r="D10654" s="14">
        <v>2013</v>
      </c>
    </row>
    <row r="10655" spans="1:4" s="8" customFormat="1" ht="20.149999999999999" customHeight="1">
      <c r="A10655" s="13" t="s">
        <v>11087</v>
      </c>
      <c r="B10655" s="14">
        <v>9781118705483</v>
      </c>
      <c r="C10655" s="14"/>
      <c r="D10655" s="14">
        <v>2014</v>
      </c>
    </row>
    <row r="10656" spans="1:4" s="8" customFormat="1" ht="20.149999999999999" customHeight="1">
      <c r="A10656" s="13" t="s">
        <v>11088</v>
      </c>
      <c r="B10656" s="14">
        <v>9780470887653</v>
      </c>
      <c r="C10656" s="14">
        <v>9781118458099</v>
      </c>
      <c r="D10656" s="14">
        <v>2013</v>
      </c>
    </row>
    <row r="10657" spans="1:7" s="8" customFormat="1" ht="20.149999999999999" customHeight="1">
      <c r="A10657" s="13" t="s">
        <v>11089</v>
      </c>
      <c r="B10657" s="14">
        <v>9781118617618</v>
      </c>
      <c r="C10657" s="14">
        <v>9781118826270</v>
      </c>
      <c r="D10657" s="14">
        <v>2014</v>
      </c>
    </row>
    <row r="10658" spans="1:7" s="8" customFormat="1" ht="20.149999999999999" customHeight="1">
      <c r="A10658" s="13" t="s">
        <v>11090</v>
      </c>
      <c r="B10658" s="14">
        <v>9781609949648</v>
      </c>
      <c r="C10658" s="14">
        <v>9781609949655</v>
      </c>
      <c r="D10658" s="14">
        <v>2014</v>
      </c>
    </row>
    <row r="10659" spans="1:7" s="8" customFormat="1" ht="20.149999999999999" customHeight="1">
      <c r="A10659" s="13" t="s">
        <v>11091</v>
      </c>
      <c r="B10659" s="14">
        <v>9782212136920</v>
      </c>
      <c r="C10659" s="14">
        <v>9782212257007</v>
      </c>
      <c r="D10659" s="14">
        <v>2014</v>
      </c>
      <c r="E10659" s="15" t="s">
        <v>31</v>
      </c>
      <c r="F10659" s="15" t="s">
        <v>1023</v>
      </c>
      <c r="G10659" s="15" t="s">
        <v>1381</v>
      </c>
    </row>
    <row r="10660" spans="1:7" s="8" customFormat="1" ht="20.149999999999999" customHeight="1">
      <c r="A10660" s="13" t="s">
        <v>11092</v>
      </c>
      <c r="B10660" s="14">
        <v>9782212558685</v>
      </c>
      <c r="C10660" s="14">
        <v>9782212270204</v>
      </c>
      <c r="D10660" s="14">
        <v>2014</v>
      </c>
      <c r="E10660" s="15" t="s">
        <v>129</v>
      </c>
      <c r="F10660" s="15" t="s">
        <v>130</v>
      </c>
      <c r="G10660" s="15" t="s">
        <v>130</v>
      </c>
    </row>
    <row r="10661" spans="1:7" s="8" customFormat="1" ht="20.149999999999999" customHeight="1">
      <c r="A10661" s="13" t="s">
        <v>11093</v>
      </c>
      <c r="B10661" s="14">
        <v>9782212559156</v>
      </c>
      <c r="C10661" s="14">
        <v>9782212251944</v>
      </c>
      <c r="D10661" s="14">
        <v>2014</v>
      </c>
      <c r="E10661" s="15" t="s">
        <v>244</v>
      </c>
      <c r="F10661" s="15" t="s">
        <v>245</v>
      </c>
      <c r="G10661" s="15" t="s">
        <v>10604</v>
      </c>
    </row>
    <row r="10662" spans="1:7" s="8" customFormat="1" ht="20.149999999999999" customHeight="1">
      <c r="A10662" s="13" t="s">
        <v>11094</v>
      </c>
      <c r="B10662" s="14">
        <v>9782100706907</v>
      </c>
      <c r="C10662" s="14">
        <v>9782100710591</v>
      </c>
      <c r="D10662" s="14">
        <v>2014</v>
      </c>
      <c r="E10662" s="15" t="s">
        <v>31</v>
      </c>
      <c r="F10662" s="15" t="s">
        <v>1023</v>
      </c>
      <c r="G10662" s="15" t="s">
        <v>11095</v>
      </c>
    </row>
    <row r="10663" spans="1:7" s="8" customFormat="1" ht="20.149999999999999" customHeight="1">
      <c r="A10663" s="13" t="s">
        <v>11096</v>
      </c>
      <c r="B10663" s="14">
        <v>9782100706822</v>
      </c>
      <c r="C10663" s="14">
        <v>9782100708697</v>
      </c>
      <c r="D10663" s="14">
        <v>2014</v>
      </c>
      <c r="E10663" s="15" t="s">
        <v>157</v>
      </c>
      <c r="F10663" s="15" t="s">
        <v>277</v>
      </c>
      <c r="G10663" s="15" t="s">
        <v>278</v>
      </c>
    </row>
    <row r="10664" spans="1:7" s="8" customFormat="1" ht="20.149999999999999" customHeight="1">
      <c r="A10664" s="13" t="s">
        <v>11097</v>
      </c>
      <c r="B10664" s="14">
        <v>9782100706594</v>
      </c>
      <c r="C10664" s="14">
        <v>9782100708673</v>
      </c>
      <c r="D10664" s="14">
        <v>2014</v>
      </c>
      <c r="E10664" s="15" t="s">
        <v>31</v>
      </c>
      <c r="F10664" s="15" t="s">
        <v>481</v>
      </c>
      <c r="G10664" s="15" t="s">
        <v>11098</v>
      </c>
    </row>
    <row r="10665" spans="1:7" s="8" customFormat="1" ht="20.149999999999999" customHeight="1">
      <c r="A10665" s="13" t="s">
        <v>11099</v>
      </c>
      <c r="B10665" s="14">
        <v>9782100706563</v>
      </c>
      <c r="C10665" s="14">
        <v>9782100706990</v>
      </c>
      <c r="D10665" s="14">
        <v>2014</v>
      </c>
      <c r="E10665" s="15" t="s">
        <v>68</v>
      </c>
      <c r="F10665" s="15" t="s">
        <v>68</v>
      </c>
      <c r="G10665" s="15" t="s">
        <v>3654</v>
      </c>
    </row>
    <row r="10666" spans="1:7" s="8" customFormat="1" ht="20.149999999999999" customHeight="1">
      <c r="A10666" s="13" t="s">
        <v>11100</v>
      </c>
      <c r="B10666" s="14">
        <v>9782100706112</v>
      </c>
      <c r="C10666" s="14">
        <v>9782100708727</v>
      </c>
      <c r="D10666" s="14">
        <v>2014</v>
      </c>
      <c r="E10666" s="15" t="s">
        <v>68</v>
      </c>
      <c r="F10666" s="15" t="s">
        <v>68</v>
      </c>
      <c r="G10666" s="15" t="s">
        <v>3475</v>
      </c>
    </row>
    <row r="10667" spans="1:7" s="8" customFormat="1" ht="20.149999999999999" customHeight="1">
      <c r="A10667" s="13" t="s">
        <v>11101</v>
      </c>
      <c r="B10667" s="14">
        <v>9782100706075</v>
      </c>
      <c r="C10667" s="14">
        <v>9782100707232</v>
      </c>
      <c r="D10667" s="14">
        <v>2014</v>
      </c>
      <c r="E10667" s="15" t="s">
        <v>31</v>
      </c>
      <c r="F10667" s="15" t="s">
        <v>32</v>
      </c>
      <c r="G10667" s="15" t="s">
        <v>11102</v>
      </c>
    </row>
    <row r="10668" spans="1:7" s="8" customFormat="1" ht="20.149999999999999" customHeight="1">
      <c r="A10668" s="13" t="s">
        <v>11103</v>
      </c>
      <c r="B10668" s="14">
        <v>9782100706068</v>
      </c>
      <c r="C10668" s="14">
        <v>9782100707003</v>
      </c>
      <c r="D10668" s="14">
        <v>2014</v>
      </c>
      <c r="E10668" s="15" t="s">
        <v>31</v>
      </c>
      <c r="F10668" s="15" t="s">
        <v>481</v>
      </c>
      <c r="G10668" s="15" t="s">
        <v>481</v>
      </c>
    </row>
    <row r="10669" spans="1:7" s="8" customFormat="1" ht="20.149999999999999" customHeight="1">
      <c r="A10669" s="13" t="s">
        <v>11104</v>
      </c>
      <c r="B10669" s="14">
        <v>9782100705467</v>
      </c>
      <c r="C10669" s="14">
        <v>9782100705641</v>
      </c>
      <c r="D10669" s="14">
        <v>2014</v>
      </c>
      <c r="E10669" s="15" t="s">
        <v>273</v>
      </c>
      <c r="F10669" s="15" t="s">
        <v>584</v>
      </c>
      <c r="G10669" s="15" t="s">
        <v>10752</v>
      </c>
    </row>
    <row r="10670" spans="1:7" s="8" customFormat="1" ht="20.149999999999999" customHeight="1">
      <c r="A10670" s="13" t="s">
        <v>11105</v>
      </c>
      <c r="B10670" s="14">
        <v>9782100705450</v>
      </c>
      <c r="C10670" s="14">
        <v>9782100708635</v>
      </c>
      <c r="D10670" s="14">
        <v>2014</v>
      </c>
      <c r="E10670" s="15" t="s">
        <v>273</v>
      </c>
      <c r="F10670" s="15" t="s">
        <v>829</v>
      </c>
      <c r="G10670" s="15" t="s">
        <v>829</v>
      </c>
    </row>
    <row r="10671" spans="1:7" s="8" customFormat="1" ht="20.149999999999999" customHeight="1">
      <c r="A10671" s="13" t="s">
        <v>11106</v>
      </c>
      <c r="B10671" s="14">
        <v>9782100705405</v>
      </c>
      <c r="C10671" s="14">
        <v>9782100707270</v>
      </c>
      <c r="D10671" s="14">
        <v>2014</v>
      </c>
      <c r="E10671" s="15" t="s">
        <v>25</v>
      </c>
      <c r="F10671" s="15" t="s">
        <v>480</v>
      </c>
      <c r="G10671" s="15" t="s">
        <v>10615</v>
      </c>
    </row>
    <row r="10672" spans="1:7" s="8" customFormat="1" ht="20.149999999999999" customHeight="1">
      <c r="A10672" s="13" t="s">
        <v>11107</v>
      </c>
      <c r="B10672" s="14">
        <v>9782100705061</v>
      </c>
      <c r="C10672" s="14">
        <v>9782100707386</v>
      </c>
      <c r="D10672" s="14">
        <v>2014</v>
      </c>
      <c r="E10672" s="15" t="s">
        <v>1367</v>
      </c>
      <c r="F10672" s="15" t="s">
        <v>11108</v>
      </c>
      <c r="G10672" s="15" t="s">
        <v>11109</v>
      </c>
    </row>
    <row r="10673" spans="1:7" s="8" customFormat="1" ht="20.149999999999999" customHeight="1">
      <c r="A10673" s="13" t="s">
        <v>11110</v>
      </c>
      <c r="B10673" s="14">
        <v>9782100705030</v>
      </c>
      <c r="C10673" s="14">
        <v>9782100707256</v>
      </c>
      <c r="D10673" s="14">
        <v>2014</v>
      </c>
      <c r="E10673" s="15" t="s">
        <v>31</v>
      </c>
      <c r="F10673" s="15" t="s">
        <v>1023</v>
      </c>
      <c r="G10673" s="15" t="s">
        <v>11111</v>
      </c>
    </row>
    <row r="10674" spans="1:7" s="8" customFormat="1" ht="20.149999999999999" customHeight="1">
      <c r="A10674" s="13" t="s">
        <v>11112</v>
      </c>
      <c r="B10674" s="14">
        <v>9782100703852</v>
      </c>
      <c r="C10674" s="14">
        <v>9782100707010</v>
      </c>
      <c r="D10674" s="14">
        <v>2014</v>
      </c>
      <c r="E10674" s="15" t="s">
        <v>31</v>
      </c>
      <c r="F10674" s="15" t="s">
        <v>439</v>
      </c>
      <c r="G10674" s="15" t="s">
        <v>439</v>
      </c>
    </row>
    <row r="10675" spans="1:7" s="8" customFormat="1" ht="20.149999999999999" customHeight="1">
      <c r="A10675" s="13" t="s">
        <v>11113</v>
      </c>
      <c r="B10675" s="14">
        <v>9782100702053</v>
      </c>
      <c r="C10675" s="14">
        <v>9782100706969</v>
      </c>
      <c r="D10675" s="14">
        <v>2014</v>
      </c>
      <c r="E10675" s="15" t="s">
        <v>31</v>
      </c>
      <c r="F10675" s="15" t="s">
        <v>1023</v>
      </c>
      <c r="G10675" s="15" t="s">
        <v>1381</v>
      </c>
    </row>
    <row r="10676" spans="1:7" s="8" customFormat="1" ht="20.149999999999999" customHeight="1">
      <c r="A10676" s="13" t="s">
        <v>11114</v>
      </c>
      <c r="B10676" s="14">
        <v>9782100600229</v>
      </c>
      <c r="C10676" s="14">
        <v>9782100708437</v>
      </c>
      <c r="D10676" s="14">
        <v>2014</v>
      </c>
      <c r="E10676" s="15" t="s">
        <v>25</v>
      </c>
      <c r="F10676" s="15" t="s">
        <v>480</v>
      </c>
      <c r="G10676" s="15" t="s">
        <v>8754</v>
      </c>
    </row>
    <row r="10677" spans="1:7" s="8" customFormat="1" ht="20.149999999999999" customHeight="1">
      <c r="A10677" s="13" t="s">
        <v>11115</v>
      </c>
      <c r="B10677" s="14">
        <v>9782100599769</v>
      </c>
      <c r="C10677" s="14">
        <v>9782100707287</v>
      </c>
      <c r="D10677" s="14">
        <v>2014</v>
      </c>
      <c r="E10677" s="15" t="s">
        <v>25</v>
      </c>
      <c r="F10677" s="15" t="s">
        <v>26</v>
      </c>
      <c r="G10677" s="15" t="s">
        <v>8091</v>
      </c>
    </row>
    <row r="10678" spans="1:7" s="8" customFormat="1" ht="20.149999999999999" customHeight="1">
      <c r="A10678" s="13" t="s">
        <v>11116</v>
      </c>
      <c r="B10678" s="14">
        <v>9782100596157</v>
      </c>
      <c r="C10678" s="14">
        <v>9782100596164</v>
      </c>
      <c r="D10678" s="14">
        <v>2014</v>
      </c>
      <c r="E10678" s="15" t="s">
        <v>68</v>
      </c>
      <c r="F10678" s="15" t="s">
        <v>68</v>
      </c>
      <c r="G10678" s="15" t="s">
        <v>838</v>
      </c>
    </row>
    <row r="10679" spans="1:7" s="8" customFormat="1" ht="20.149999999999999" customHeight="1">
      <c r="A10679" s="13" t="s">
        <v>11117</v>
      </c>
      <c r="B10679" s="14">
        <v>9782100588015</v>
      </c>
      <c r="C10679" s="14">
        <v>9782100592548</v>
      </c>
      <c r="D10679" s="14">
        <v>2014</v>
      </c>
      <c r="E10679" s="15" t="s">
        <v>157</v>
      </c>
      <c r="F10679" s="15" t="s">
        <v>878</v>
      </c>
      <c r="G10679" s="15" t="s">
        <v>1588</v>
      </c>
    </row>
    <row r="10680" spans="1:7" s="8" customFormat="1" ht="20.149999999999999" customHeight="1">
      <c r="A10680" s="13" t="s">
        <v>11118</v>
      </c>
      <c r="B10680" s="14">
        <v>9782930585062</v>
      </c>
      <c r="C10680" s="14">
        <v>9782930585437</v>
      </c>
      <c r="D10680" s="14">
        <v>2012</v>
      </c>
      <c r="E10680" s="15" t="s">
        <v>11119</v>
      </c>
      <c r="F10680" s="15" t="s">
        <v>11119</v>
      </c>
      <c r="G10680" s="15" t="s">
        <v>11119</v>
      </c>
    </row>
    <row r="10681" spans="1:7" s="8" customFormat="1" ht="20.149999999999999" customHeight="1">
      <c r="A10681" s="13" t="s">
        <v>11120</v>
      </c>
      <c r="B10681" s="14">
        <v>9782759806386</v>
      </c>
      <c r="C10681" s="14">
        <v>9782759812196</v>
      </c>
      <c r="D10681" s="14">
        <v>2011</v>
      </c>
      <c r="E10681" s="15" t="s">
        <v>157</v>
      </c>
    </row>
    <row r="10682" spans="1:7" s="8" customFormat="1" ht="20.149999999999999" customHeight="1">
      <c r="A10682" s="13" t="s">
        <v>11121</v>
      </c>
      <c r="B10682" s="14">
        <v>9782759806614</v>
      </c>
      <c r="C10682" s="14">
        <v>9782759812189</v>
      </c>
      <c r="D10682" s="14">
        <v>2011</v>
      </c>
      <c r="E10682" s="15" t="s">
        <v>25</v>
      </c>
      <c r="F10682" s="15" t="s">
        <v>480</v>
      </c>
      <c r="G10682" s="15" t="s">
        <v>10011</v>
      </c>
    </row>
    <row r="10683" spans="1:7" s="8" customFormat="1" ht="20.149999999999999" customHeight="1">
      <c r="A10683" s="13" t="s">
        <v>11122</v>
      </c>
      <c r="B10683" s="14">
        <v>9782759805730</v>
      </c>
      <c r="C10683" s="14">
        <v>9782759812172</v>
      </c>
      <c r="D10683" s="14">
        <v>2011</v>
      </c>
      <c r="E10683" s="15" t="s">
        <v>25</v>
      </c>
      <c r="F10683" s="15" t="s">
        <v>480</v>
      </c>
      <c r="G10683" s="15" t="s">
        <v>656</v>
      </c>
    </row>
    <row r="10684" spans="1:7" s="8" customFormat="1" ht="20.149999999999999" customHeight="1">
      <c r="A10684" s="13" t="s">
        <v>11123</v>
      </c>
      <c r="B10684" s="14">
        <v>9782759806584</v>
      </c>
      <c r="C10684" s="14">
        <v>9782759812165</v>
      </c>
      <c r="D10684" s="14">
        <v>2011</v>
      </c>
      <c r="E10684" s="15" t="s">
        <v>25</v>
      </c>
      <c r="F10684" s="15" t="s">
        <v>26</v>
      </c>
      <c r="G10684" s="15" t="s">
        <v>11124</v>
      </c>
    </row>
    <row r="10685" spans="1:7" s="8" customFormat="1" ht="20.149999999999999" customHeight="1">
      <c r="A10685" s="13" t="s">
        <v>11125</v>
      </c>
      <c r="B10685" s="14">
        <v>9782759806546</v>
      </c>
      <c r="C10685" s="14">
        <v>9782759812158</v>
      </c>
      <c r="D10685" s="14">
        <v>2012</v>
      </c>
      <c r="E10685" s="15" t="s">
        <v>68</v>
      </c>
      <c r="F10685" s="15" t="s">
        <v>68</v>
      </c>
      <c r="G10685" s="15" t="s">
        <v>11126</v>
      </c>
    </row>
    <row r="10686" spans="1:7" s="8" customFormat="1" ht="20.149999999999999" customHeight="1">
      <c r="A10686" s="13" t="s">
        <v>11127</v>
      </c>
      <c r="B10686" s="14">
        <v>9782759805129</v>
      </c>
      <c r="C10686" s="14">
        <v>9782759812141</v>
      </c>
      <c r="D10686" s="14">
        <v>2012</v>
      </c>
      <c r="E10686" s="15" t="s">
        <v>68</v>
      </c>
      <c r="F10686" s="15" t="s">
        <v>68</v>
      </c>
      <c r="G10686" s="15" t="s">
        <v>11126</v>
      </c>
    </row>
    <row r="10687" spans="1:7" s="8" customFormat="1" ht="20.149999999999999" customHeight="1">
      <c r="A10687" s="13" t="s">
        <v>11128</v>
      </c>
      <c r="B10687" s="14">
        <v>9782759811298</v>
      </c>
      <c r="C10687" s="14">
        <v>9782759812479</v>
      </c>
      <c r="D10687" s="14">
        <v>2014</v>
      </c>
      <c r="E10687" s="15" t="s">
        <v>25</v>
      </c>
      <c r="F10687" s="15" t="s">
        <v>480</v>
      </c>
      <c r="G10687" s="15" t="s">
        <v>11129</v>
      </c>
    </row>
    <row r="10688" spans="1:7" s="8" customFormat="1" ht="20.149999999999999" customHeight="1">
      <c r="A10688" s="13" t="s">
        <v>11130</v>
      </c>
      <c r="B10688" s="14">
        <v>9782759810840</v>
      </c>
      <c r="C10688" s="14">
        <v>9782759812462</v>
      </c>
      <c r="D10688" s="14">
        <v>2014</v>
      </c>
      <c r="E10688" s="15" t="s">
        <v>25</v>
      </c>
      <c r="F10688" s="15" t="s">
        <v>480</v>
      </c>
      <c r="G10688" s="15" t="s">
        <v>1552</v>
      </c>
    </row>
    <row r="10689" spans="1:7" s="8" customFormat="1" ht="20.149999999999999" customHeight="1">
      <c r="A10689" s="13" t="s">
        <v>11131</v>
      </c>
      <c r="B10689" s="14">
        <v>9782212139297</v>
      </c>
      <c r="C10689" s="14">
        <v>9782212256024</v>
      </c>
      <c r="D10689" s="14">
        <v>2014</v>
      </c>
      <c r="E10689" s="15" t="s">
        <v>31</v>
      </c>
      <c r="F10689" s="15" t="s">
        <v>439</v>
      </c>
      <c r="G10689" s="15" t="s">
        <v>440</v>
      </c>
    </row>
    <row r="10690" spans="1:7" s="8" customFormat="1" ht="20.149999999999999" customHeight="1">
      <c r="A10690" s="13" t="s">
        <v>11132</v>
      </c>
      <c r="B10690" s="14">
        <v>9782759811373</v>
      </c>
      <c r="C10690" s="14">
        <v>9782759812448</v>
      </c>
      <c r="D10690" s="14">
        <v>2014</v>
      </c>
      <c r="E10690" s="15" t="s">
        <v>236</v>
      </c>
      <c r="F10690" s="15" t="s">
        <v>463</v>
      </c>
      <c r="G10690" s="15" t="s">
        <v>822</v>
      </c>
    </row>
    <row r="10691" spans="1:7" s="8" customFormat="1" ht="20.149999999999999" customHeight="1">
      <c r="A10691" s="13" t="s">
        <v>11133</v>
      </c>
      <c r="B10691" s="14">
        <v>9780691160719</v>
      </c>
      <c r="C10691" s="14">
        <v>9781400850556</v>
      </c>
      <c r="D10691" s="14">
        <v>2014</v>
      </c>
    </row>
    <row r="10692" spans="1:7" s="8" customFormat="1" ht="20.149999999999999" customHeight="1">
      <c r="A10692" s="13" t="s">
        <v>11134</v>
      </c>
      <c r="B10692" s="14">
        <v>9782212136401</v>
      </c>
      <c r="C10692" s="14">
        <v>9782212254587</v>
      </c>
      <c r="D10692" s="14">
        <v>2014</v>
      </c>
      <c r="E10692" s="15" t="s">
        <v>31</v>
      </c>
      <c r="F10692" s="15" t="s">
        <v>75</v>
      </c>
      <c r="G10692" s="15" t="s">
        <v>76</v>
      </c>
    </row>
    <row r="10693" spans="1:7" s="8" customFormat="1" ht="20.149999999999999" customHeight="1">
      <c r="A10693" s="13" t="s">
        <v>11135</v>
      </c>
      <c r="B10693" s="14">
        <v>9782759219995</v>
      </c>
      <c r="C10693" s="14">
        <v>9782759220007</v>
      </c>
      <c r="D10693" s="14">
        <v>2013</v>
      </c>
      <c r="E10693" s="15" t="s">
        <v>236</v>
      </c>
      <c r="F10693" s="15" t="s">
        <v>8246</v>
      </c>
      <c r="G10693" s="15" t="s">
        <v>11136</v>
      </c>
    </row>
    <row r="10694" spans="1:7" s="8" customFormat="1" ht="20.149999999999999" customHeight="1">
      <c r="A10694" s="13" t="s">
        <v>11137</v>
      </c>
      <c r="B10694" s="14">
        <v>9782759220205</v>
      </c>
      <c r="C10694" s="14">
        <v>9782759220212</v>
      </c>
      <c r="D10694" s="14">
        <v>2013</v>
      </c>
      <c r="E10694" s="15" t="s">
        <v>249</v>
      </c>
    </row>
    <row r="10695" spans="1:7" s="8" customFormat="1" ht="20.149999999999999" customHeight="1">
      <c r="A10695" s="13" t="s">
        <v>11138</v>
      </c>
      <c r="B10695" s="14">
        <v>9782759220649</v>
      </c>
      <c r="C10695" s="14">
        <v>9782759220656</v>
      </c>
      <c r="D10695" s="14">
        <v>2013</v>
      </c>
      <c r="E10695" s="15" t="s">
        <v>236</v>
      </c>
      <c r="F10695" s="15" t="s">
        <v>463</v>
      </c>
      <c r="G10695" s="15" t="s">
        <v>241</v>
      </c>
    </row>
    <row r="10696" spans="1:7" s="8" customFormat="1" ht="20.149999999999999" customHeight="1">
      <c r="A10696" s="13" t="s">
        <v>11139</v>
      </c>
      <c r="B10696" s="14">
        <v>9782759220731</v>
      </c>
      <c r="C10696" s="14">
        <v>9782759220748</v>
      </c>
      <c r="D10696" s="14">
        <v>2013</v>
      </c>
      <c r="E10696" s="15" t="s">
        <v>157</v>
      </c>
      <c r="F10696" s="15" t="s">
        <v>878</v>
      </c>
      <c r="G10696" s="15" t="s">
        <v>8021</v>
      </c>
    </row>
    <row r="10697" spans="1:7" s="8" customFormat="1" ht="20.149999999999999" customHeight="1">
      <c r="A10697" s="13" t="s">
        <v>11140</v>
      </c>
      <c r="B10697" s="14">
        <v>9782759220618</v>
      </c>
      <c r="C10697" s="14">
        <v>9782759220625</v>
      </c>
      <c r="D10697" s="14">
        <v>2013</v>
      </c>
      <c r="E10697" s="15" t="s">
        <v>157</v>
      </c>
      <c r="F10697" s="15" t="s">
        <v>240</v>
      </c>
      <c r="G10697" s="15" t="s">
        <v>353</v>
      </c>
    </row>
    <row r="10698" spans="1:7" s="8" customFormat="1" ht="20.149999999999999" customHeight="1">
      <c r="A10698" s="13" t="s">
        <v>11141</v>
      </c>
      <c r="B10698" s="14">
        <v>9782759220762</v>
      </c>
      <c r="C10698" s="14">
        <v>9782759220779</v>
      </c>
      <c r="D10698" s="14">
        <v>2013</v>
      </c>
      <c r="E10698" s="15" t="s">
        <v>18</v>
      </c>
      <c r="F10698" s="15" t="s">
        <v>18</v>
      </c>
      <c r="G10698" s="15" t="s">
        <v>3633</v>
      </c>
    </row>
    <row r="10699" spans="1:7" s="8" customFormat="1" ht="20.149999999999999" customHeight="1">
      <c r="A10699" s="13" t="s">
        <v>11142</v>
      </c>
      <c r="B10699" s="14">
        <v>9782759220670</v>
      </c>
      <c r="C10699" s="14">
        <v>9782759220687</v>
      </c>
      <c r="D10699" s="14">
        <v>2013</v>
      </c>
      <c r="E10699" s="15" t="s">
        <v>157</v>
      </c>
      <c r="F10699" s="15" t="s">
        <v>240</v>
      </c>
      <c r="G10699" s="15" t="s">
        <v>3166</v>
      </c>
    </row>
    <row r="10700" spans="1:7" s="8" customFormat="1" ht="20.149999999999999" customHeight="1">
      <c r="A10700" s="13" t="s">
        <v>11143</v>
      </c>
      <c r="B10700" s="14">
        <v>9782759220700</v>
      </c>
      <c r="C10700" s="14">
        <v>9782759220717</v>
      </c>
      <c r="D10700" s="14">
        <v>2013</v>
      </c>
      <c r="E10700" s="15" t="s">
        <v>129</v>
      </c>
      <c r="F10700" s="15" t="s">
        <v>130</v>
      </c>
      <c r="G10700" s="15" t="s">
        <v>130</v>
      </c>
    </row>
    <row r="10701" spans="1:7" s="8" customFormat="1" ht="20.149999999999999" customHeight="1">
      <c r="A10701" s="13" t="s">
        <v>11144</v>
      </c>
      <c r="B10701" s="14">
        <v>9782759219636</v>
      </c>
      <c r="C10701" s="14">
        <v>9782759219643</v>
      </c>
      <c r="D10701" s="14">
        <v>2013</v>
      </c>
      <c r="E10701" s="15" t="s">
        <v>157</v>
      </c>
      <c r="F10701" s="15" t="s">
        <v>240</v>
      </c>
      <c r="G10701" s="15" t="s">
        <v>3520</v>
      </c>
    </row>
    <row r="10702" spans="1:7" s="8" customFormat="1" ht="20.149999999999999" customHeight="1">
      <c r="A10702" s="13" t="s">
        <v>11145</v>
      </c>
      <c r="B10702" s="14">
        <v>9782759220335</v>
      </c>
      <c r="C10702" s="14">
        <v>9782759220342</v>
      </c>
      <c r="D10702" s="14">
        <v>2013</v>
      </c>
      <c r="E10702" s="15" t="s">
        <v>157</v>
      </c>
      <c r="F10702" s="15" t="s">
        <v>878</v>
      </c>
      <c r="G10702" s="15" t="s">
        <v>8021</v>
      </c>
    </row>
    <row r="10703" spans="1:7" s="8" customFormat="1" ht="20.149999999999999" customHeight="1">
      <c r="A10703" s="13" t="s">
        <v>11146</v>
      </c>
      <c r="B10703" s="14">
        <v>9789766371395</v>
      </c>
      <c r="C10703" s="14">
        <v>9789766378219</v>
      </c>
      <c r="D10703" s="14">
        <v>2003</v>
      </c>
    </row>
    <row r="10704" spans="1:7" s="8" customFormat="1" ht="20.149999999999999" customHeight="1">
      <c r="A10704" s="13" t="s">
        <v>11147</v>
      </c>
      <c r="B10704" s="14">
        <v>9789766375256</v>
      </c>
      <c r="C10704" s="14">
        <v>9789766378554</v>
      </c>
      <c r="D10704" s="14">
        <v>2011</v>
      </c>
    </row>
    <row r="10705" spans="1:7" s="8" customFormat="1" ht="20.149999999999999" customHeight="1">
      <c r="A10705" s="13" t="s">
        <v>11148</v>
      </c>
      <c r="B10705" s="14">
        <v>9789766375560</v>
      </c>
      <c r="C10705" s="14">
        <v>9789766376680</v>
      </c>
      <c r="D10705" s="14">
        <v>2012</v>
      </c>
    </row>
    <row r="10706" spans="1:7" s="8" customFormat="1" ht="20.149999999999999" customHeight="1">
      <c r="A10706" s="13" t="s">
        <v>11149</v>
      </c>
      <c r="B10706" s="14">
        <v>9789766373733</v>
      </c>
      <c r="C10706" s="14">
        <v>9789766378578</v>
      </c>
      <c r="D10706" s="14">
        <v>2009</v>
      </c>
    </row>
    <row r="10707" spans="1:7" s="8" customFormat="1" ht="20.149999999999999" customHeight="1">
      <c r="A10707" s="13" t="s">
        <v>11150</v>
      </c>
      <c r="B10707" s="14"/>
      <c r="C10707" s="14">
        <v>9791090085626</v>
      </c>
      <c r="D10707" s="14">
        <v>2014</v>
      </c>
    </row>
    <row r="10708" spans="1:7" s="8" customFormat="1" ht="20.149999999999999" customHeight="1">
      <c r="A10708" s="13" t="s">
        <v>11151</v>
      </c>
      <c r="B10708" s="14"/>
      <c r="C10708" s="14">
        <v>9791090085749</v>
      </c>
      <c r="D10708" s="14">
        <v>2014</v>
      </c>
    </row>
    <row r="10709" spans="1:7" s="8" customFormat="1" ht="20.149999999999999" customHeight="1">
      <c r="A10709" s="13" t="s">
        <v>11152</v>
      </c>
      <c r="B10709" s="14">
        <v>9782212138535</v>
      </c>
      <c r="C10709" s="14">
        <v>9782212259179</v>
      </c>
      <c r="D10709" s="14">
        <v>2014</v>
      </c>
      <c r="E10709" s="15" t="s">
        <v>273</v>
      </c>
      <c r="F10709" s="15" t="s">
        <v>473</v>
      </c>
      <c r="G10709" s="15" t="s">
        <v>474</v>
      </c>
    </row>
    <row r="10710" spans="1:7" s="8" customFormat="1" ht="20.149999999999999" customHeight="1">
      <c r="A10710" s="13" t="s">
        <v>11153</v>
      </c>
      <c r="B10710" s="14">
        <v>9789766373450</v>
      </c>
      <c r="C10710" s="14">
        <v>9789766376390</v>
      </c>
      <c r="D10710" s="14">
        <v>2008</v>
      </c>
    </row>
    <row r="10711" spans="1:7" s="8" customFormat="1" ht="20.149999999999999" customHeight="1">
      <c r="A10711" s="13" t="s">
        <v>11154</v>
      </c>
      <c r="B10711" s="14">
        <v>9782705665661</v>
      </c>
      <c r="C10711" s="14">
        <v>9782705686031</v>
      </c>
      <c r="D10711" s="14">
        <v>2005</v>
      </c>
      <c r="E10711" s="15" t="s">
        <v>25</v>
      </c>
      <c r="F10711" s="15" t="s">
        <v>26</v>
      </c>
      <c r="G10711" s="15" t="s">
        <v>531</v>
      </c>
    </row>
    <row r="10712" spans="1:7" s="8" customFormat="1" ht="20.149999999999999" customHeight="1">
      <c r="A10712" s="13" t="s">
        <v>11155</v>
      </c>
      <c r="B10712" s="14">
        <v>9782705665609</v>
      </c>
      <c r="C10712" s="14">
        <v>9782705686017</v>
      </c>
      <c r="D10712" s="14">
        <v>2006</v>
      </c>
      <c r="E10712" s="15" t="s">
        <v>25</v>
      </c>
      <c r="F10712" s="15" t="s">
        <v>480</v>
      </c>
      <c r="G10712" s="15" t="s">
        <v>10017</v>
      </c>
    </row>
    <row r="10713" spans="1:7" s="8" customFormat="1" ht="20.149999999999999" customHeight="1">
      <c r="A10713" s="13" t="s">
        <v>11156</v>
      </c>
      <c r="B10713" s="14">
        <v>9782705665500</v>
      </c>
      <c r="C10713" s="14">
        <v>9782705686000</v>
      </c>
      <c r="D10713" s="14">
        <v>2006</v>
      </c>
    </row>
    <row r="10714" spans="1:7" s="8" customFormat="1" ht="20.149999999999999" customHeight="1">
      <c r="A10714" s="13" t="s">
        <v>11157</v>
      </c>
      <c r="B10714" s="14">
        <v>9782705665456</v>
      </c>
      <c r="C10714" s="14">
        <v>9782705685980</v>
      </c>
      <c r="D10714" s="14">
        <v>2005</v>
      </c>
      <c r="E10714" s="15" t="s">
        <v>68</v>
      </c>
    </row>
    <row r="10715" spans="1:7" s="8" customFormat="1" ht="20.149999999999999" customHeight="1">
      <c r="A10715" s="13" t="s">
        <v>11158</v>
      </c>
      <c r="B10715" s="14">
        <v>9782705665432</v>
      </c>
      <c r="C10715" s="14">
        <v>9782705685973</v>
      </c>
      <c r="D10715" s="14">
        <v>2005</v>
      </c>
      <c r="E10715" s="15" t="s">
        <v>25</v>
      </c>
      <c r="F10715" s="15" t="s">
        <v>26</v>
      </c>
      <c r="G10715" s="15" t="s">
        <v>11124</v>
      </c>
    </row>
    <row r="10716" spans="1:7" s="8" customFormat="1" ht="20.149999999999999" customHeight="1">
      <c r="A10716" s="13" t="s">
        <v>11159</v>
      </c>
      <c r="B10716" s="14">
        <v>9782705665401</v>
      </c>
      <c r="C10716" s="14">
        <v>9782705685966</v>
      </c>
      <c r="D10716" s="14">
        <v>2007</v>
      </c>
      <c r="E10716" s="15" t="s">
        <v>25</v>
      </c>
      <c r="F10716" s="15" t="s">
        <v>480</v>
      </c>
      <c r="G10716" s="15" t="s">
        <v>7974</v>
      </c>
    </row>
    <row r="10717" spans="1:7" s="8" customFormat="1" ht="20.149999999999999" customHeight="1">
      <c r="A10717" s="13" t="s">
        <v>11160</v>
      </c>
      <c r="B10717" s="14">
        <v>9782705665203</v>
      </c>
      <c r="C10717" s="14">
        <v>9782705685898</v>
      </c>
      <c r="D10717" s="14">
        <v>2005</v>
      </c>
      <c r="E10717" s="15" t="s">
        <v>68</v>
      </c>
      <c r="F10717" s="15" t="s">
        <v>68</v>
      </c>
      <c r="G10717" s="15" t="s">
        <v>11161</v>
      </c>
    </row>
    <row r="10718" spans="1:7" s="8" customFormat="1" ht="20.149999999999999" customHeight="1">
      <c r="A10718" s="13" t="s">
        <v>11162</v>
      </c>
      <c r="B10718" s="14">
        <v>9782705664176</v>
      </c>
      <c r="C10718" s="14">
        <v>9782705685652</v>
      </c>
      <c r="D10718" s="14">
        <v>2001</v>
      </c>
      <c r="E10718" s="15" t="s">
        <v>923</v>
      </c>
      <c r="F10718" s="15" t="s">
        <v>11163</v>
      </c>
      <c r="G10718" s="15" t="s">
        <v>11163</v>
      </c>
    </row>
    <row r="10719" spans="1:7" s="8" customFormat="1" ht="20.149999999999999" customHeight="1">
      <c r="A10719" s="13" t="s">
        <v>11164</v>
      </c>
      <c r="B10719" s="14">
        <v>9782705662813</v>
      </c>
      <c r="C10719" s="14">
        <v>9782705685447</v>
      </c>
      <c r="D10719" s="14">
        <v>1995</v>
      </c>
      <c r="E10719" s="15" t="s">
        <v>68</v>
      </c>
      <c r="F10719" s="15" t="s">
        <v>68</v>
      </c>
      <c r="G10719" s="15" t="s">
        <v>8734</v>
      </c>
    </row>
    <row r="10720" spans="1:7" s="8" customFormat="1" ht="20.149999999999999" customHeight="1">
      <c r="A10720" s="13" t="s">
        <v>11165</v>
      </c>
      <c r="B10720" s="14">
        <v>9782705660659</v>
      </c>
      <c r="C10720" s="14">
        <v>9782705685317</v>
      </c>
      <c r="D10720" s="14">
        <v>2001</v>
      </c>
      <c r="E10720" s="15" t="s">
        <v>25</v>
      </c>
      <c r="F10720" s="15" t="s">
        <v>480</v>
      </c>
      <c r="G10720" s="15" t="s">
        <v>11166</v>
      </c>
    </row>
    <row r="10721" spans="1:7" s="8" customFormat="1" ht="20.149999999999999" customHeight="1">
      <c r="A10721" s="13" t="s">
        <v>11167</v>
      </c>
      <c r="B10721" s="14">
        <v>9782705659370</v>
      </c>
      <c r="C10721" s="14">
        <v>9782705685195</v>
      </c>
      <c r="D10721" s="14">
        <v>1995</v>
      </c>
      <c r="E10721" s="15" t="s">
        <v>25</v>
      </c>
      <c r="F10721" s="15" t="s">
        <v>26</v>
      </c>
      <c r="G10721" s="15" t="s">
        <v>8738</v>
      </c>
    </row>
    <row r="10722" spans="1:7" s="8" customFormat="1" ht="20.149999999999999" customHeight="1">
      <c r="A10722" s="13" t="s">
        <v>11168</v>
      </c>
      <c r="B10722" s="14">
        <v>9782705658984</v>
      </c>
      <c r="C10722" s="14">
        <v>9782705685126</v>
      </c>
      <c r="D10722" s="14">
        <v>1979</v>
      </c>
      <c r="E10722" s="15" t="s">
        <v>2097</v>
      </c>
      <c r="F10722" s="15" t="s">
        <v>2097</v>
      </c>
      <c r="G10722" s="15" t="s">
        <v>11169</v>
      </c>
    </row>
    <row r="10723" spans="1:7" s="8" customFormat="1" ht="20.149999999999999" customHeight="1">
      <c r="A10723" s="13" t="s">
        <v>11170</v>
      </c>
      <c r="B10723" s="14">
        <v>9782705652159</v>
      </c>
      <c r="C10723" s="14">
        <v>9782705685010</v>
      </c>
      <c r="D10723" s="14">
        <v>1961</v>
      </c>
      <c r="E10723" s="15" t="s">
        <v>68</v>
      </c>
    </row>
    <row r="10724" spans="1:7" s="8" customFormat="1" ht="20.149999999999999" customHeight="1">
      <c r="A10724" s="13" t="s">
        <v>11171</v>
      </c>
      <c r="B10724" s="14">
        <v>9782705612528</v>
      </c>
      <c r="C10724" s="14">
        <v>9782705684792</v>
      </c>
      <c r="D10724" s="14">
        <v>1958</v>
      </c>
      <c r="E10724" s="15" t="s">
        <v>68</v>
      </c>
    </row>
    <row r="10725" spans="1:7" s="8" customFormat="1" ht="20.149999999999999" customHeight="1">
      <c r="A10725" s="13" t="s">
        <v>11172</v>
      </c>
      <c r="B10725" s="14"/>
      <c r="C10725" s="14">
        <v>9782705684785</v>
      </c>
      <c r="D10725" s="14">
        <v>1955</v>
      </c>
    </row>
    <row r="10726" spans="1:7" s="8" customFormat="1" ht="20.149999999999999" customHeight="1">
      <c r="A10726" s="13" t="s">
        <v>11173</v>
      </c>
      <c r="B10726" s="14">
        <v>9782705664183</v>
      </c>
      <c r="C10726" s="14">
        <v>9782705672492</v>
      </c>
      <c r="D10726" s="14">
        <v>2000</v>
      </c>
      <c r="E10726" s="15" t="s">
        <v>25</v>
      </c>
    </row>
    <row r="10727" spans="1:7" s="8" customFormat="1" ht="20.149999999999999" customHeight="1">
      <c r="A10727" s="13" t="s">
        <v>11174</v>
      </c>
      <c r="B10727" s="14">
        <v>9782705663506</v>
      </c>
      <c r="C10727" s="14">
        <v>9782705672485</v>
      </c>
      <c r="D10727" s="14">
        <v>1997</v>
      </c>
      <c r="E10727" s="15" t="s">
        <v>68</v>
      </c>
      <c r="F10727" s="15" t="s">
        <v>68</v>
      </c>
      <c r="G10727" s="15" t="s">
        <v>3475</v>
      </c>
    </row>
    <row r="10728" spans="1:7" s="8" customFormat="1" ht="20.149999999999999" customHeight="1">
      <c r="A10728" s="13" t="s">
        <v>11175</v>
      </c>
      <c r="B10728" s="14">
        <v>9782705662738</v>
      </c>
      <c r="C10728" s="14">
        <v>9782705672454</v>
      </c>
      <c r="D10728" s="14">
        <v>1997</v>
      </c>
      <c r="E10728" s="15" t="s">
        <v>25</v>
      </c>
      <c r="F10728" s="15" t="s">
        <v>480</v>
      </c>
      <c r="G10728" s="15" t="s">
        <v>3586</v>
      </c>
    </row>
    <row r="10729" spans="1:7" s="8" customFormat="1" ht="20.149999999999999" customHeight="1">
      <c r="A10729" s="13" t="s">
        <v>11176</v>
      </c>
      <c r="B10729" s="14"/>
      <c r="C10729" s="14">
        <v>9782705672393</v>
      </c>
      <c r="D10729" s="14">
        <v>1986</v>
      </c>
    </row>
    <row r="10730" spans="1:7" s="8" customFormat="1" ht="20.149999999999999" customHeight="1">
      <c r="A10730" s="13" t="s">
        <v>11177</v>
      </c>
      <c r="B10730" s="14">
        <v>9782705659004</v>
      </c>
      <c r="C10730" s="14">
        <v>9782705672379</v>
      </c>
      <c r="D10730" s="14">
        <v>1993</v>
      </c>
      <c r="E10730" s="15" t="s">
        <v>68</v>
      </c>
      <c r="F10730" s="15" t="s">
        <v>68</v>
      </c>
      <c r="G10730" s="15" t="s">
        <v>8734</v>
      </c>
    </row>
    <row r="10731" spans="1:7" s="8" customFormat="1" ht="20.149999999999999" customHeight="1">
      <c r="A10731" s="13" t="s">
        <v>11178</v>
      </c>
      <c r="B10731" s="14">
        <v>9782705612962</v>
      </c>
      <c r="C10731" s="14">
        <v>9782705672270</v>
      </c>
      <c r="D10731" s="14">
        <v>1962</v>
      </c>
      <c r="E10731" s="15" t="s">
        <v>68</v>
      </c>
      <c r="F10731" s="15" t="s">
        <v>68</v>
      </c>
      <c r="G10731" s="15" t="s">
        <v>3475</v>
      </c>
    </row>
    <row r="10732" spans="1:7" s="8" customFormat="1" ht="20.149999999999999" customHeight="1">
      <c r="A10732" s="13" t="s">
        <v>11179</v>
      </c>
      <c r="B10732" s="14">
        <v>9782705664893</v>
      </c>
      <c r="C10732" s="14">
        <v>9782705685843</v>
      </c>
      <c r="D10732" s="14">
        <v>2005</v>
      </c>
      <c r="E10732" s="15" t="s">
        <v>129</v>
      </c>
      <c r="F10732" s="15" t="s">
        <v>130</v>
      </c>
      <c r="G10732" s="15" t="s">
        <v>3484</v>
      </c>
    </row>
    <row r="10733" spans="1:7" s="8" customFormat="1" ht="20.149999999999999" customHeight="1">
      <c r="A10733" s="13" t="s">
        <v>11180</v>
      </c>
      <c r="B10733" s="14">
        <v>9782705664817</v>
      </c>
      <c r="C10733" s="14">
        <v>9782705685812</v>
      </c>
      <c r="D10733" s="14">
        <v>2005</v>
      </c>
      <c r="E10733" s="15" t="s">
        <v>25</v>
      </c>
      <c r="F10733" s="15" t="s">
        <v>480</v>
      </c>
      <c r="G10733" s="15" t="s">
        <v>10017</v>
      </c>
    </row>
    <row r="10734" spans="1:7" s="8" customFormat="1" ht="20.149999999999999" customHeight="1">
      <c r="A10734" s="13" t="s">
        <v>11181</v>
      </c>
      <c r="B10734" s="14">
        <v>9782705664749</v>
      </c>
      <c r="C10734" s="14">
        <v>9782705685799</v>
      </c>
      <c r="D10734" s="14">
        <v>2004</v>
      </c>
      <c r="E10734" s="15" t="s">
        <v>157</v>
      </c>
      <c r="F10734" s="15" t="s">
        <v>277</v>
      </c>
      <c r="G10734" s="15" t="s">
        <v>356</v>
      </c>
    </row>
    <row r="10735" spans="1:7" s="8" customFormat="1" ht="20.149999999999999" customHeight="1">
      <c r="A10735" s="13" t="s">
        <v>11182</v>
      </c>
      <c r="B10735" s="14">
        <v>9782705664565</v>
      </c>
      <c r="C10735" s="14">
        <v>9782705685768</v>
      </c>
      <c r="D10735" s="14">
        <v>2003</v>
      </c>
      <c r="E10735" s="15" t="s">
        <v>68</v>
      </c>
      <c r="F10735" s="15" t="s">
        <v>68</v>
      </c>
      <c r="G10735" s="15" t="s">
        <v>3475</v>
      </c>
    </row>
    <row r="10736" spans="1:7" s="8" customFormat="1" ht="20.149999999999999" customHeight="1">
      <c r="A10736" s="13" t="s">
        <v>11183</v>
      </c>
      <c r="B10736" s="14">
        <v>9782705664558</v>
      </c>
      <c r="C10736" s="14">
        <v>9782705685751</v>
      </c>
      <c r="D10736" s="14">
        <v>2004</v>
      </c>
      <c r="E10736" s="15" t="s">
        <v>68</v>
      </c>
      <c r="F10736" s="15" t="s">
        <v>68</v>
      </c>
      <c r="G10736" s="15" t="s">
        <v>838</v>
      </c>
    </row>
    <row r="10737" spans="1:7" s="8" customFormat="1" ht="20.149999999999999" customHeight="1">
      <c r="A10737" s="13" t="s">
        <v>11184</v>
      </c>
      <c r="B10737" s="14">
        <v>9782705664541</v>
      </c>
      <c r="C10737" s="14">
        <v>9782705685744</v>
      </c>
      <c r="D10737" s="14">
        <v>2004</v>
      </c>
      <c r="E10737" s="15" t="s">
        <v>68</v>
      </c>
      <c r="F10737" s="15" t="s">
        <v>68</v>
      </c>
      <c r="G10737" s="15" t="s">
        <v>838</v>
      </c>
    </row>
    <row r="10738" spans="1:7" s="8" customFormat="1" ht="20.149999999999999" customHeight="1">
      <c r="A10738" s="13" t="s">
        <v>11185</v>
      </c>
      <c r="B10738" s="14">
        <v>9782705664473</v>
      </c>
      <c r="C10738" s="14">
        <v>9782705685720</v>
      </c>
      <c r="D10738" s="14">
        <v>2002</v>
      </c>
      <c r="E10738" s="15" t="s">
        <v>68</v>
      </c>
      <c r="F10738" s="15" t="s">
        <v>68</v>
      </c>
      <c r="G10738" s="15" t="s">
        <v>3475</v>
      </c>
    </row>
    <row r="10739" spans="1:7" s="8" customFormat="1" ht="20.149999999999999" customHeight="1">
      <c r="A10739" s="13" t="s">
        <v>11186</v>
      </c>
      <c r="B10739" s="14">
        <v>9782705664411</v>
      </c>
      <c r="C10739" s="14">
        <v>9782705685713</v>
      </c>
      <c r="D10739" s="14">
        <v>2002</v>
      </c>
      <c r="E10739" s="15" t="s">
        <v>68</v>
      </c>
      <c r="F10739" s="15" t="s">
        <v>68</v>
      </c>
      <c r="G10739" s="15" t="s">
        <v>3475</v>
      </c>
    </row>
    <row r="10740" spans="1:7" s="8" customFormat="1" ht="20.149999999999999" customHeight="1">
      <c r="A10740" s="13" t="s">
        <v>11187</v>
      </c>
      <c r="B10740" s="14">
        <v>9782705664398</v>
      </c>
      <c r="C10740" s="14">
        <v>9782705685706</v>
      </c>
      <c r="D10740" s="14">
        <v>2002</v>
      </c>
      <c r="E10740" s="15" t="s">
        <v>68</v>
      </c>
      <c r="F10740" s="15" t="s">
        <v>68</v>
      </c>
      <c r="G10740" s="15" t="s">
        <v>838</v>
      </c>
    </row>
    <row r="10741" spans="1:7" s="8" customFormat="1" ht="20.149999999999999" customHeight="1">
      <c r="A10741" s="13" t="s">
        <v>11188</v>
      </c>
      <c r="B10741" s="14">
        <v>9782705664275</v>
      </c>
      <c r="C10741" s="14">
        <v>9782705685683</v>
      </c>
      <c r="D10741" s="14">
        <v>2002</v>
      </c>
      <c r="E10741" s="15" t="s">
        <v>157</v>
      </c>
      <c r="F10741" s="15" t="s">
        <v>240</v>
      </c>
      <c r="G10741" s="15" t="s">
        <v>1310</v>
      </c>
    </row>
    <row r="10742" spans="1:7" s="8" customFormat="1" ht="20.149999999999999" customHeight="1">
      <c r="A10742" s="13" t="s">
        <v>11189</v>
      </c>
      <c r="B10742" s="14">
        <v>9782705664251</v>
      </c>
      <c r="C10742" s="14">
        <v>9782705685676</v>
      </c>
      <c r="D10742" s="14">
        <v>1998</v>
      </c>
      <c r="E10742" s="15" t="s">
        <v>68</v>
      </c>
      <c r="F10742" s="15" t="s">
        <v>68</v>
      </c>
      <c r="G10742" s="15" t="s">
        <v>838</v>
      </c>
    </row>
    <row r="10743" spans="1:7" s="8" customFormat="1" ht="20.149999999999999" customHeight="1">
      <c r="A10743" s="13" t="s">
        <v>11190</v>
      </c>
      <c r="B10743" s="14">
        <v>9782705664152</v>
      </c>
      <c r="C10743" s="14">
        <v>9782705685645</v>
      </c>
      <c r="D10743" s="14">
        <v>2002</v>
      </c>
      <c r="E10743" s="15" t="s">
        <v>25</v>
      </c>
      <c r="F10743" s="15" t="s">
        <v>26</v>
      </c>
      <c r="G10743" s="15" t="s">
        <v>9170</v>
      </c>
    </row>
    <row r="10744" spans="1:7" s="8" customFormat="1" ht="20.149999999999999" customHeight="1">
      <c r="A10744" s="13" t="s">
        <v>11191</v>
      </c>
      <c r="B10744" s="14">
        <v>9782705663988</v>
      </c>
      <c r="C10744" s="14">
        <v>9782705685638</v>
      </c>
      <c r="D10744" s="14">
        <v>2000</v>
      </c>
      <c r="E10744" s="15" t="s">
        <v>25</v>
      </c>
      <c r="F10744" s="15" t="s">
        <v>26</v>
      </c>
      <c r="G10744" s="15" t="s">
        <v>11124</v>
      </c>
    </row>
    <row r="10745" spans="1:7" s="8" customFormat="1" ht="20.149999999999999" customHeight="1">
      <c r="A10745" s="13" t="s">
        <v>11192</v>
      </c>
      <c r="B10745" s="14">
        <v>9782705663971</v>
      </c>
      <c r="C10745" s="14">
        <v>9782705685621</v>
      </c>
      <c r="D10745" s="14">
        <v>2005</v>
      </c>
      <c r="E10745" s="15" t="s">
        <v>25</v>
      </c>
      <c r="F10745" s="15" t="s">
        <v>26</v>
      </c>
      <c r="G10745" s="15" t="s">
        <v>531</v>
      </c>
    </row>
    <row r="10746" spans="1:7" s="8" customFormat="1" ht="20.149999999999999" customHeight="1">
      <c r="A10746" s="13" t="s">
        <v>11193</v>
      </c>
      <c r="B10746" s="14">
        <v>9782705663926</v>
      </c>
      <c r="C10746" s="14">
        <v>9782705685614</v>
      </c>
      <c r="D10746" s="14">
        <v>2000</v>
      </c>
      <c r="E10746" s="15" t="s">
        <v>25</v>
      </c>
      <c r="F10746" s="15" t="s">
        <v>26</v>
      </c>
      <c r="G10746" s="15" t="s">
        <v>814</v>
      </c>
    </row>
    <row r="10747" spans="1:7" s="8" customFormat="1" ht="20.149999999999999" customHeight="1">
      <c r="A10747" s="13" t="s">
        <v>11194</v>
      </c>
      <c r="B10747" s="14">
        <v>9782705663896</v>
      </c>
      <c r="C10747" s="14">
        <v>9782705685607</v>
      </c>
      <c r="D10747" s="14">
        <v>2001</v>
      </c>
    </row>
    <row r="10748" spans="1:7" s="8" customFormat="1" ht="20.149999999999999" customHeight="1">
      <c r="A10748" s="13" t="s">
        <v>8757</v>
      </c>
      <c r="B10748" s="14">
        <v>9782705663889</v>
      </c>
      <c r="C10748" s="14">
        <v>9782705685591</v>
      </c>
      <c r="D10748" s="14">
        <v>2002</v>
      </c>
      <c r="E10748" s="15" t="s">
        <v>923</v>
      </c>
      <c r="F10748" s="15" t="s">
        <v>924</v>
      </c>
      <c r="G10748" s="15" t="s">
        <v>924</v>
      </c>
    </row>
    <row r="10749" spans="1:7" s="8" customFormat="1" ht="20.149999999999999" customHeight="1">
      <c r="A10749" s="13" t="s">
        <v>11195</v>
      </c>
      <c r="B10749" s="14">
        <v>9782705663797</v>
      </c>
      <c r="C10749" s="14">
        <v>9782705685584</v>
      </c>
      <c r="D10749" s="14">
        <v>1998</v>
      </c>
      <c r="E10749" s="15" t="s">
        <v>68</v>
      </c>
      <c r="F10749" s="15" t="s">
        <v>68</v>
      </c>
      <c r="G10749" s="15" t="s">
        <v>3475</v>
      </c>
    </row>
    <row r="10750" spans="1:7" s="8" customFormat="1" ht="20.149999999999999" customHeight="1">
      <c r="A10750" s="13" t="s">
        <v>11196</v>
      </c>
      <c r="B10750" s="14">
        <v>9782705663780</v>
      </c>
      <c r="C10750" s="14">
        <v>9782705685577</v>
      </c>
      <c r="D10750" s="14">
        <v>1999</v>
      </c>
      <c r="E10750" s="15" t="s">
        <v>68</v>
      </c>
      <c r="F10750" s="15" t="s">
        <v>68</v>
      </c>
      <c r="G10750" s="15" t="s">
        <v>3475</v>
      </c>
    </row>
    <row r="10751" spans="1:7" s="8" customFormat="1" ht="20.149999999999999" customHeight="1">
      <c r="A10751" s="13" t="s">
        <v>11197</v>
      </c>
      <c r="B10751" s="14">
        <v>9782705663773</v>
      </c>
      <c r="C10751" s="14">
        <v>9782705685560</v>
      </c>
      <c r="D10751" s="14">
        <v>1999</v>
      </c>
      <c r="E10751" s="15" t="s">
        <v>68</v>
      </c>
      <c r="F10751" s="15" t="s">
        <v>68</v>
      </c>
      <c r="G10751" s="15" t="s">
        <v>3475</v>
      </c>
    </row>
    <row r="10752" spans="1:7" s="8" customFormat="1" ht="20.149999999999999" customHeight="1">
      <c r="A10752" s="13" t="s">
        <v>11198</v>
      </c>
      <c r="B10752" s="14">
        <v>9782705663759</v>
      </c>
      <c r="C10752" s="14">
        <v>9782705685553</v>
      </c>
      <c r="D10752" s="14">
        <v>1998</v>
      </c>
      <c r="E10752" s="15" t="s">
        <v>68</v>
      </c>
      <c r="F10752" s="15" t="s">
        <v>68</v>
      </c>
      <c r="G10752" s="15" t="s">
        <v>3475</v>
      </c>
    </row>
    <row r="10753" spans="1:7" s="8" customFormat="1" ht="20.149999999999999" customHeight="1">
      <c r="A10753" s="13" t="s">
        <v>11199</v>
      </c>
      <c r="B10753" s="14">
        <v>9782705663735</v>
      </c>
      <c r="C10753" s="14">
        <v>9782705685546</v>
      </c>
      <c r="D10753" s="14">
        <v>1999</v>
      </c>
      <c r="E10753" s="15" t="s">
        <v>25</v>
      </c>
      <c r="F10753" s="15" t="s">
        <v>26</v>
      </c>
      <c r="G10753" s="15" t="s">
        <v>814</v>
      </c>
    </row>
    <row r="10754" spans="1:7" s="8" customFormat="1" ht="20.149999999999999" customHeight="1">
      <c r="A10754" s="13" t="s">
        <v>11200</v>
      </c>
      <c r="B10754" s="14">
        <v>9782705663520</v>
      </c>
      <c r="C10754" s="14">
        <v>9782705685522</v>
      </c>
      <c r="D10754" s="14">
        <v>1998</v>
      </c>
      <c r="E10754" s="15" t="s">
        <v>68</v>
      </c>
      <c r="F10754" s="15" t="s">
        <v>68</v>
      </c>
      <c r="G10754" s="15" t="s">
        <v>3475</v>
      </c>
    </row>
    <row r="10755" spans="1:7" s="8" customFormat="1" ht="20.149999999999999" customHeight="1">
      <c r="A10755" s="13" t="s">
        <v>11201</v>
      </c>
      <c r="B10755" s="14">
        <v>9782705663353</v>
      </c>
      <c r="C10755" s="14">
        <v>9782705685515</v>
      </c>
      <c r="D10755" s="14">
        <v>1997</v>
      </c>
      <c r="E10755" s="15" t="s">
        <v>68</v>
      </c>
      <c r="F10755" s="15" t="s">
        <v>68</v>
      </c>
      <c r="G10755" s="15" t="s">
        <v>3475</v>
      </c>
    </row>
    <row r="10756" spans="1:7" s="8" customFormat="1" ht="20.149999999999999" customHeight="1">
      <c r="A10756" s="13" t="s">
        <v>11202</v>
      </c>
      <c r="B10756" s="14">
        <v>9782705663322</v>
      </c>
      <c r="C10756" s="14">
        <v>9782705685508</v>
      </c>
      <c r="D10756" s="14">
        <v>1998</v>
      </c>
      <c r="E10756" s="15" t="s">
        <v>18</v>
      </c>
      <c r="F10756" s="15" t="s">
        <v>18</v>
      </c>
      <c r="G10756" s="15" t="s">
        <v>3548</v>
      </c>
    </row>
    <row r="10757" spans="1:7" s="8" customFormat="1" ht="20.149999999999999" customHeight="1">
      <c r="A10757" s="13" t="s">
        <v>11203</v>
      </c>
      <c r="B10757" s="14">
        <v>9782705663315</v>
      </c>
      <c r="C10757" s="14">
        <v>9782705685492</v>
      </c>
      <c r="D10757" s="14">
        <v>1997</v>
      </c>
      <c r="E10757" s="15" t="s">
        <v>68</v>
      </c>
      <c r="F10757" s="15" t="s">
        <v>68</v>
      </c>
      <c r="G10757" s="15" t="s">
        <v>3475</v>
      </c>
    </row>
    <row r="10758" spans="1:7" s="8" customFormat="1" ht="20.149999999999999" customHeight="1">
      <c r="A10758" s="13" t="s">
        <v>11204</v>
      </c>
      <c r="B10758" s="14">
        <v>9782705663124</v>
      </c>
      <c r="C10758" s="14">
        <v>9782705685478</v>
      </c>
      <c r="D10758" s="14">
        <v>1997</v>
      </c>
      <c r="E10758" s="15" t="s">
        <v>25</v>
      </c>
      <c r="F10758" s="15" t="s">
        <v>480</v>
      </c>
      <c r="G10758" s="15" t="s">
        <v>3528</v>
      </c>
    </row>
    <row r="10759" spans="1:7" s="8" customFormat="1" ht="20.149999999999999" customHeight="1">
      <c r="A10759" s="13" t="s">
        <v>11205</v>
      </c>
      <c r="B10759" s="14">
        <v>9782705663100</v>
      </c>
      <c r="C10759" s="14">
        <v>9782705685461</v>
      </c>
      <c r="D10759" s="14">
        <v>1996</v>
      </c>
      <c r="E10759" s="15" t="s">
        <v>567</v>
      </c>
      <c r="F10759" s="15" t="s">
        <v>2849</v>
      </c>
      <c r="G10759" s="15" t="s">
        <v>2849</v>
      </c>
    </row>
    <row r="10760" spans="1:7" s="8" customFormat="1" ht="20.149999999999999" customHeight="1">
      <c r="A10760" s="13" t="s">
        <v>11206</v>
      </c>
      <c r="B10760" s="14">
        <v>9782705662844</v>
      </c>
      <c r="C10760" s="14">
        <v>9782705685454</v>
      </c>
      <c r="D10760" s="14">
        <v>1995</v>
      </c>
      <c r="E10760" s="15" t="s">
        <v>25</v>
      </c>
      <c r="F10760" s="15" t="s">
        <v>26</v>
      </c>
      <c r="G10760" s="15" t="s">
        <v>8738</v>
      </c>
    </row>
    <row r="10761" spans="1:7" s="8" customFormat="1" ht="20.149999999999999" customHeight="1">
      <c r="A10761" s="13" t="s">
        <v>11207</v>
      </c>
      <c r="B10761" s="14">
        <v>9782705662714</v>
      </c>
      <c r="C10761" s="14">
        <v>9782705685430</v>
      </c>
      <c r="D10761" s="14">
        <v>1997</v>
      </c>
      <c r="E10761" s="15" t="s">
        <v>157</v>
      </c>
      <c r="F10761" s="15" t="s">
        <v>277</v>
      </c>
      <c r="G10761" s="15" t="s">
        <v>11208</v>
      </c>
    </row>
    <row r="10762" spans="1:7" s="8" customFormat="1" ht="20.149999999999999" customHeight="1">
      <c r="A10762" s="13" t="s">
        <v>11209</v>
      </c>
      <c r="B10762" s="14">
        <v>9782705662547</v>
      </c>
      <c r="C10762" s="14">
        <v>9782705685423</v>
      </c>
      <c r="D10762" s="14">
        <v>1995</v>
      </c>
      <c r="E10762" s="15" t="s">
        <v>1781</v>
      </c>
    </row>
    <row r="10763" spans="1:7" s="8" customFormat="1" ht="20.149999999999999" customHeight="1">
      <c r="A10763" s="13" t="s">
        <v>11210</v>
      </c>
      <c r="B10763" s="14">
        <v>9782705662219</v>
      </c>
      <c r="C10763" s="14">
        <v>9782705672430</v>
      </c>
      <c r="D10763" s="14">
        <v>1994</v>
      </c>
      <c r="E10763" s="15" t="s">
        <v>157</v>
      </c>
    </row>
    <row r="10764" spans="1:7" s="8" customFormat="1" ht="20.149999999999999" customHeight="1">
      <c r="A10764" s="13" t="s">
        <v>11211</v>
      </c>
      <c r="B10764" s="14">
        <v>9782705661861</v>
      </c>
      <c r="C10764" s="14">
        <v>9782705685379</v>
      </c>
      <c r="D10764" s="14">
        <v>1993</v>
      </c>
      <c r="E10764" s="15" t="s">
        <v>68</v>
      </c>
      <c r="F10764" s="15" t="s">
        <v>68</v>
      </c>
      <c r="G10764" s="15" t="s">
        <v>3475</v>
      </c>
    </row>
    <row r="10765" spans="1:7" s="8" customFormat="1" ht="20.149999999999999" customHeight="1">
      <c r="A10765" s="13" t="s">
        <v>11212</v>
      </c>
      <c r="B10765" s="14">
        <v>9782705661632</v>
      </c>
      <c r="C10765" s="14">
        <v>9782705685362</v>
      </c>
      <c r="D10765" s="14">
        <v>1993</v>
      </c>
      <c r="E10765" s="15" t="s">
        <v>68</v>
      </c>
      <c r="F10765" s="15" t="s">
        <v>68</v>
      </c>
      <c r="G10765" s="15" t="s">
        <v>3475</v>
      </c>
    </row>
    <row r="10766" spans="1:7" s="8" customFormat="1" ht="20.149999999999999" customHeight="1">
      <c r="A10766" s="13" t="s">
        <v>11213</v>
      </c>
      <c r="B10766" s="14">
        <v>9782705661625</v>
      </c>
      <c r="C10766" s="14">
        <v>9782705685355</v>
      </c>
      <c r="D10766" s="14">
        <v>1992</v>
      </c>
      <c r="E10766" s="15" t="s">
        <v>68</v>
      </c>
      <c r="F10766" s="15" t="s">
        <v>68</v>
      </c>
      <c r="G10766" s="15" t="s">
        <v>3475</v>
      </c>
    </row>
    <row r="10767" spans="1:7" s="8" customFormat="1" ht="20.149999999999999" customHeight="1">
      <c r="A10767" s="13" t="s">
        <v>11214</v>
      </c>
      <c r="B10767" s="14">
        <v>9782705661564</v>
      </c>
      <c r="C10767" s="14">
        <v>9782705685348</v>
      </c>
      <c r="D10767" s="14">
        <v>1991</v>
      </c>
      <c r="E10767" s="15" t="s">
        <v>129</v>
      </c>
    </row>
    <row r="10768" spans="1:7" s="8" customFormat="1" ht="20.149999999999999" customHeight="1">
      <c r="A10768" s="13" t="s">
        <v>11215</v>
      </c>
      <c r="B10768" s="14">
        <v>9782212137996</v>
      </c>
      <c r="C10768" s="14">
        <v>9782212266597</v>
      </c>
      <c r="D10768" s="14">
        <v>2014</v>
      </c>
      <c r="E10768" s="15" t="s">
        <v>31</v>
      </c>
      <c r="F10768" s="15" t="s">
        <v>394</v>
      </c>
      <c r="G10768" s="15" t="s">
        <v>395</v>
      </c>
    </row>
    <row r="10769" spans="1:7" s="8" customFormat="1" ht="20.149999999999999" customHeight="1">
      <c r="A10769" s="13" t="s">
        <v>11216</v>
      </c>
      <c r="B10769" s="14">
        <v>9782705664992</v>
      </c>
      <c r="C10769" s="14">
        <v>9782705685874</v>
      </c>
      <c r="D10769" s="14">
        <v>2005</v>
      </c>
    </row>
    <row r="10770" spans="1:7" s="8" customFormat="1" ht="20.149999999999999" customHeight="1">
      <c r="A10770" s="13" t="s">
        <v>11217</v>
      </c>
      <c r="B10770" s="14">
        <v>9782705660635</v>
      </c>
      <c r="C10770" s="14">
        <v>9782705685300</v>
      </c>
      <c r="D10770" s="14">
        <v>1987</v>
      </c>
      <c r="E10770" s="15" t="s">
        <v>25</v>
      </c>
      <c r="F10770" s="15" t="s">
        <v>26</v>
      </c>
      <c r="G10770" s="15" t="s">
        <v>814</v>
      </c>
    </row>
    <row r="10771" spans="1:7" s="8" customFormat="1" ht="20.149999999999999" customHeight="1">
      <c r="A10771" s="13" t="s">
        <v>11218</v>
      </c>
      <c r="B10771" s="14">
        <v>9782705660475</v>
      </c>
      <c r="C10771" s="14">
        <v>9782705685294</v>
      </c>
      <c r="D10771" s="14">
        <v>1981</v>
      </c>
      <c r="E10771" s="15" t="s">
        <v>25</v>
      </c>
      <c r="F10771" s="15" t="s">
        <v>26</v>
      </c>
      <c r="G10771" s="15" t="s">
        <v>8738</v>
      </c>
    </row>
    <row r="10772" spans="1:7" s="8" customFormat="1" ht="20.149999999999999" customHeight="1">
      <c r="A10772" s="13" t="s">
        <v>11219</v>
      </c>
      <c r="B10772" s="14">
        <v>9782705660406</v>
      </c>
      <c r="C10772" s="14">
        <v>9782705685287</v>
      </c>
      <c r="D10772" s="14">
        <v>1986</v>
      </c>
      <c r="E10772" s="15" t="s">
        <v>68</v>
      </c>
      <c r="F10772" s="15" t="s">
        <v>68</v>
      </c>
      <c r="G10772" s="15" t="s">
        <v>3475</v>
      </c>
    </row>
    <row r="10773" spans="1:7" s="8" customFormat="1" ht="20.149999999999999" customHeight="1">
      <c r="A10773" s="13" t="s">
        <v>11220</v>
      </c>
      <c r="B10773" s="14">
        <v>9782705660372</v>
      </c>
      <c r="C10773" s="14">
        <v>9782705685270</v>
      </c>
      <c r="D10773" s="14">
        <v>1990</v>
      </c>
    </row>
    <row r="10774" spans="1:7" s="8" customFormat="1" ht="20.149999999999999" customHeight="1">
      <c r="A10774" s="13" t="s">
        <v>11221</v>
      </c>
      <c r="B10774" s="14">
        <v>9782705660192</v>
      </c>
      <c r="C10774" s="14">
        <v>9782705685263</v>
      </c>
      <c r="D10774" s="14">
        <v>1985</v>
      </c>
      <c r="E10774" s="15" t="s">
        <v>68</v>
      </c>
      <c r="F10774" s="15" t="s">
        <v>68</v>
      </c>
      <c r="G10774" s="15" t="s">
        <v>3475</v>
      </c>
    </row>
    <row r="10775" spans="1:7" s="8" customFormat="1" ht="20.149999999999999" customHeight="1">
      <c r="A10775" s="13" t="s">
        <v>11222</v>
      </c>
      <c r="B10775" s="14">
        <v>9782705659813</v>
      </c>
      <c r="C10775" s="14">
        <v>9782705685232</v>
      </c>
      <c r="D10775" s="14">
        <v>1984</v>
      </c>
      <c r="E10775" s="15" t="s">
        <v>18</v>
      </c>
      <c r="F10775" s="15" t="s">
        <v>18</v>
      </c>
      <c r="G10775" s="15" t="s">
        <v>3647</v>
      </c>
    </row>
    <row r="10776" spans="1:7" s="8" customFormat="1" ht="20.149999999999999" customHeight="1">
      <c r="A10776" s="13" t="s">
        <v>11223</v>
      </c>
      <c r="B10776" s="14">
        <v>9782705659257</v>
      </c>
      <c r="C10776" s="14">
        <v>9782705685171</v>
      </c>
      <c r="D10776" s="14">
        <v>1980</v>
      </c>
    </row>
    <row r="10777" spans="1:7" s="8" customFormat="1" ht="20.149999999999999" customHeight="1">
      <c r="A10777" s="13" t="s">
        <v>11224</v>
      </c>
      <c r="B10777" s="14">
        <v>9782705659234</v>
      </c>
      <c r="C10777" s="14">
        <v>9782705685164</v>
      </c>
      <c r="D10777" s="14">
        <v>1981</v>
      </c>
    </row>
    <row r="10778" spans="1:7" s="8" customFormat="1" ht="20.149999999999999" customHeight="1">
      <c r="A10778" s="13" t="s">
        <v>11225</v>
      </c>
      <c r="B10778" s="14">
        <v>9782705659226</v>
      </c>
      <c r="C10778" s="14">
        <v>9782705685157</v>
      </c>
      <c r="D10778" s="14">
        <v>1981</v>
      </c>
      <c r="E10778" s="15" t="s">
        <v>68</v>
      </c>
    </row>
    <row r="10779" spans="1:7" s="8" customFormat="1" ht="20.149999999999999" customHeight="1">
      <c r="A10779" s="13" t="s">
        <v>11226</v>
      </c>
      <c r="B10779" s="14">
        <v>9782705657451</v>
      </c>
      <c r="C10779" s="14">
        <v>9782705685096</v>
      </c>
      <c r="D10779" s="14">
        <v>1987</v>
      </c>
      <c r="E10779" s="15" t="s">
        <v>68</v>
      </c>
      <c r="F10779" s="15" t="s">
        <v>68</v>
      </c>
      <c r="G10779" s="15" t="s">
        <v>8734</v>
      </c>
    </row>
    <row r="10780" spans="1:7" s="8" customFormat="1" ht="20.149999999999999" customHeight="1">
      <c r="A10780" s="13" t="s">
        <v>11227</v>
      </c>
      <c r="B10780" s="14">
        <v>9782705657031</v>
      </c>
      <c r="C10780" s="14">
        <v>9782705685089</v>
      </c>
      <c r="D10780" s="14">
        <v>1971</v>
      </c>
      <c r="E10780" s="15" t="s">
        <v>68</v>
      </c>
      <c r="F10780" s="15" t="s">
        <v>68</v>
      </c>
      <c r="G10780" s="15" t="s">
        <v>3475</v>
      </c>
    </row>
    <row r="10781" spans="1:7" s="8" customFormat="1" ht="20.149999999999999" customHeight="1">
      <c r="A10781" s="13" t="s">
        <v>11228</v>
      </c>
      <c r="B10781" s="14">
        <v>9782705655891</v>
      </c>
      <c r="C10781" s="14">
        <v>9782705685072</v>
      </c>
      <c r="D10781" s="14">
        <v>2003</v>
      </c>
      <c r="E10781" s="15" t="s">
        <v>68</v>
      </c>
      <c r="F10781" s="15" t="s">
        <v>68</v>
      </c>
      <c r="G10781" s="15" t="s">
        <v>3537</v>
      </c>
    </row>
    <row r="10782" spans="1:7" s="8" customFormat="1" ht="20.149999999999999" customHeight="1">
      <c r="A10782" s="13" t="s">
        <v>11229</v>
      </c>
      <c r="B10782" s="14">
        <v>9782705655587</v>
      </c>
      <c r="C10782" s="14">
        <v>9782705685065</v>
      </c>
      <c r="D10782" s="14">
        <v>1966</v>
      </c>
      <c r="E10782" s="15" t="s">
        <v>18</v>
      </c>
      <c r="F10782" s="15" t="s">
        <v>18</v>
      </c>
      <c r="G10782" s="15" t="s">
        <v>3647</v>
      </c>
    </row>
    <row r="10783" spans="1:7" s="8" customFormat="1" ht="20.149999999999999" customHeight="1">
      <c r="A10783" s="13" t="s">
        <v>11230</v>
      </c>
      <c r="B10783" s="14">
        <v>9782705655518</v>
      </c>
      <c r="C10783" s="14">
        <v>9782705685058</v>
      </c>
      <c r="D10783" s="14">
        <v>1966</v>
      </c>
      <c r="E10783" s="15" t="s">
        <v>68</v>
      </c>
      <c r="F10783" s="15" t="s">
        <v>68</v>
      </c>
      <c r="G10783" s="15" t="s">
        <v>3475</v>
      </c>
    </row>
    <row r="10784" spans="1:7" s="8" customFormat="1" ht="20.149999999999999" customHeight="1">
      <c r="A10784" s="13" t="s">
        <v>11231</v>
      </c>
      <c r="B10784" s="14">
        <v>9782705655441</v>
      </c>
      <c r="C10784" s="14">
        <v>9782705685041</v>
      </c>
      <c r="D10784" s="14">
        <v>1966</v>
      </c>
    </row>
    <row r="10785" spans="1:7" s="8" customFormat="1" ht="20.149999999999999" customHeight="1">
      <c r="A10785" s="13" t="s">
        <v>11232</v>
      </c>
      <c r="B10785" s="14">
        <v>9782705655327</v>
      </c>
      <c r="C10785" s="14">
        <v>9782705685034</v>
      </c>
      <c r="D10785" s="14">
        <v>1966</v>
      </c>
      <c r="E10785" s="15" t="s">
        <v>18</v>
      </c>
      <c r="F10785" s="15" t="s">
        <v>18</v>
      </c>
      <c r="G10785" s="15" t="s">
        <v>1860</v>
      </c>
    </row>
    <row r="10786" spans="1:7" s="8" customFormat="1" ht="20.149999999999999" customHeight="1">
      <c r="A10786" s="13" t="s">
        <v>11233</v>
      </c>
      <c r="B10786" s="14">
        <v>9782705652418</v>
      </c>
      <c r="C10786" s="14">
        <v>9782705685027</v>
      </c>
      <c r="D10786" s="14">
        <v>1996</v>
      </c>
      <c r="E10786" s="15" t="s">
        <v>68</v>
      </c>
      <c r="F10786" s="15" t="s">
        <v>68</v>
      </c>
      <c r="G10786" s="15" t="s">
        <v>3475</v>
      </c>
    </row>
    <row r="10787" spans="1:7" s="8" customFormat="1" ht="20.149999999999999" customHeight="1">
      <c r="A10787" s="13" t="s">
        <v>11234</v>
      </c>
      <c r="B10787" s="14">
        <v>9782705652135</v>
      </c>
      <c r="C10787" s="14">
        <v>9782705685003</v>
      </c>
      <c r="D10787" s="14">
        <v>1998</v>
      </c>
      <c r="E10787" s="15" t="s">
        <v>68</v>
      </c>
      <c r="F10787" s="15" t="s">
        <v>68</v>
      </c>
      <c r="G10787" s="15" t="s">
        <v>1873</v>
      </c>
    </row>
    <row r="10788" spans="1:7" s="8" customFormat="1" ht="20.149999999999999" customHeight="1">
      <c r="A10788" s="13" t="s">
        <v>11235</v>
      </c>
      <c r="B10788" s="14">
        <v>9782705614492</v>
      </c>
      <c r="C10788" s="14">
        <v>9782705684914</v>
      </c>
      <c r="D10788" s="14">
        <v>1981</v>
      </c>
      <c r="E10788" s="15" t="s">
        <v>68</v>
      </c>
      <c r="F10788" s="15" t="s">
        <v>68</v>
      </c>
      <c r="G10788" s="15" t="s">
        <v>11161</v>
      </c>
    </row>
    <row r="10789" spans="1:7" s="8" customFormat="1" ht="20.149999999999999" customHeight="1">
      <c r="A10789" s="13" t="s">
        <v>11236</v>
      </c>
      <c r="B10789" s="14">
        <v>9782705614485</v>
      </c>
      <c r="C10789" s="14">
        <v>9782705684907</v>
      </c>
      <c r="D10789" s="14">
        <v>2001</v>
      </c>
      <c r="E10789" s="15" t="s">
        <v>68</v>
      </c>
      <c r="F10789" s="15" t="s">
        <v>68</v>
      </c>
      <c r="G10789" s="15" t="s">
        <v>3475</v>
      </c>
    </row>
    <row r="10790" spans="1:7" s="8" customFormat="1" ht="20.149999999999999" customHeight="1">
      <c r="A10790" s="13" t="s">
        <v>11237</v>
      </c>
      <c r="B10790" s="14">
        <v>9782705614478</v>
      </c>
      <c r="C10790" s="14">
        <v>9782705684891</v>
      </c>
      <c r="D10790" s="14">
        <v>2001</v>
      </c>
      <c r="E10790" s="15" t="s">
        <v>25</v>
      </c>
      <c r="F10790" s="15" t="s">
        <v>26</v>
      </c>
      <c r="G10790" s="15" t="s">
        <v>2623</v>
      </c>
    </row>
    <row r="10791" spans="1:7" s="8" customFormat="1" ht="20.149999999999999" customHeight="1">
      <c r="A10791" s="13" t="s">
        <v>11238</v>
      </c>
      <c r="B10791" s="14">
        <v>9782705614454</v>
      </c>
      <c r="C10791" s="14">
        <v>9782705684884</v>
      </c>
      <c r="D10791" s="14">
        <v>1999</v>
      </c>
      <c r="E10791" s="15" t="s">
        <v>68</v>
      </c>
      <c r="F10791" s="15" t="s">
        <v>68</v>
      </c>
      <c r="G10791" s="15" t="s">
        <v>3475</v>
      </c>
    </row>
    <row r="10792" spans="1:7" s="8" customFormat="1" ht="20.149999999999999" customHeight="1">
      <c r="A10792" s="13" t="s">
        <v>11239</v>
      </c>
      <c r="B10792" s="14">
        <v>9782705614430</v>
      </c>
      <c r="C10792" s="14">
        <v>9782705684877</v>
      </c>
      <c r="D10792" s="14">
        <v>1999</v>
      </c>
      <c r="E10792" s="15" t="s">
        <v>68</v>
      </c>
      <c r="F10792" s="15" t="s">
        <v>68</v>
      </c>
      <c r="G10792" s="15" t="s">
        <v>3654</v>
      </c>
    </row>
    <row r="10793" spans="1:7" s="8" customFormat="1" ht="20.149999999999999" customHeight="1">
      <c r="A10793" s="13" t="s">
        <v>11240</v>
      </c>
      <c r="B10793" s="14">
        <v>9782705614416</v>
      </c>
      <c r="C10793" s="14">
        <v>9782705684860</v>
      </c>
      <c r="D10793" s="14">
        <v>1988</v>
      </c>
      <c r="E10793" s="15" t="s">
        <v>68</v>
      </c>
      <c r="F10793" s="15" t="s">
        <v>68</v>
      </c>
      <c r="G10793" s="15" t="s">
        <v>3475</v>
      </c>
    </row>
    <row r="10794" spans="1:7" s="8" customFormat="1" ht="20.149999999999999" customHeight="1">
      <c r="A10794" s="13" t="s">
        <v>11241</v>
      </c>
      <c r="B10794" s="14">
        <v>9782705614294</v>
      </c>
      <c r="C10794" s="14">
        <v>9782705684853</v>
      </c>
      <c r="D10794" s="14">
        <v>1987</v>
      </c>
      <c r="E10794" s="15" t="s">
        <v>68</v>
      </c>
      <c r="F10794" s="15" t="s">
        <v>68</v>
      </c>
      <c r="G10794" s="15" t="s">
        <v>280</v>
      </c>
    </row>
    <row r="10795" spans="1:7" s="8" customFormat="1" ht="20.149999999999999" customHeight="1">
      <c r="A10795" s="13" t="s">
        <v>11242</v>
      </c>
      <c r="B10795" s="14">
        <v>9782705614249</v>
      </c>
      <c r="C10795" s="14">
        <v>9782705684846</v>
      </c>
      <c r="D10795" s="14">
        <v>1988</v>
      </c>
      <c r="E10795" s="15" t="s">
        <v>68</v>
      </c>
      <c r="F10795" s="15" t="s">
        <v>68</v>
      </c>
      <c r="G10795" s="15" t="s">
        <v>11161</v>
      </c>
    </row>
    <row r="10796" spans="1:7" s="8" customFormat="1" ht="20.149999999999999" customHeight="1">
      <c r="A10796" s="13" t="s">
        <v>11243</v>
      </c>
      <c r="B10796" s="14">
        <v>9782705614126</v>
      </c>
      <c r="C10796" s="14">
        <v>9782705684839</v>
      </c>
      <c r="D10796" s="14">
        <v>1984</v>
      </c>
      <c r="E10796" s="15" t="s">
        <v>129</v>
      </c>
      <c r="F10796" s="15" t="s">
        <v>2101</v>
      </c>
      <c r="G10796" s="15" t="s">
        <v>8389</v>
      </c>
    </row>
    <row r="10797" spans="1:7" s="8" customFormat="1" ht="20.149999999999999" customHeight="1">
      <c r="A10797" s="13" t="s">
        <v>11244</v>
      </c>
      <c r="B10797" s="14">
        <v>9782705613761</v>
      </c>
      <c r="C10797" s="14">
        <v>9782705684822</v>
      </c>
      <c r="D10797" s="14">
        <v>1975</v>
      </c>
      <c r="E10797" s="15" t="s">
        <v>68</v>
      </c>
      <c r="F10797" s="15" t="s">
        <v>68</v>
      </c>
      <c r="G10797" s="15" t="s">
        <v>3475</v>
      </c>
    </row>
    <row r="10798" spans="1:7" s="8" customFormat="1" ht="20.149999999999999" customHeight="1">
      <c r="A10798" s="13" t="s">
        <v>11245</v>
      </c>
      <c r="B10798" s="14">
        <v>9782705612641</v>
      </c>
      <c r="C10798" s="14">
        <v>9782705684808</v>
      </c>
      <c r="D10798" s="14">
        <v>1959</v>
      </c>
      <c r="E10798" s="15" t="s">
        <v>68</v>
      </c>
      <c r="F10798" s="15" t="s">
        <v>68</v>
      </c>
      <c r="G10798" s="15" t="s">
        <v>3475</v>
      </c>
    </row>
    <row r="10799" spans="1:7" s="8" customFormat="1" ht="20.149999999999999" customHeight="1">
      <c r="A10799" s="13" t="s">
        <v>11246</v>
      </c>
      <c r="B10799" s="14">
        <v>9782705661212</v>
      </c>
      <c r="C10799" s="14">
        <v>9782705671389</v>
      </c>
      <c r="D10799" s="14">
        <v>1997</v>
      </c>
      <c r="E10799" s="15" t="s">
        <v>25</v>
      </c>
      <c r="F10799" s="15" t="s">
        <v>480</v>
      </c>
      <c r="G10799" s="15" t="s">
        <v>2549</v>
      </c>
    </row>
    <row r="10800" spans="1:7" s="8" customFormat="1" ht="20.149999999999999" customHeight="1">
      <c r="A10800" s="13" t="s">
        <v>11247</v>
      </c>
      <c r="B10800" s="14">
        <v>9782705614348</v>
      </c>
      <c r="C10800" s="14">
        <v>9782705672331</v>
      </c>
      <c r="D10800" s="14">
        <v>1992</v>
      </c>
      <c r="E10800" s="15" t="s">
        <v>68</v>
      </c>
      <c r="F10800" s="15" t="s">
        <v>68</v>
      </c>
      <c r="G10800" s="15" t="s">
        <v>838</v>
      </c>
    </row>
    <row r="10801" spans="1:7" s="8" customFormat="1" ht="20.149999999999999" customHeight="1">
      <c r="A10801" s="13" t="s">
        <v>11248</v>
      </c>
      <c r="B10801" s="14">
        <v>9782705614171</v>
      </c>
      <c r="C10801" s="14">
        <v>9782705672324</v>
      </c>
      <c r="D10801" s="14">
        <v>1987</v>
      </c>
      <c r="E10801" s="15" t="s">
        <v>68</v>
      </c>
      <c r="F10801" s="15" t="s">
        <v>68</v>
      </c>
      <c r="G10801" s="15" t="s">
        <v>838</v>
      </c>
    </row>
    <row r="10802" spans="1:7" s="8" customFormat="1" ht="20.149999999999999" customHeight="1">
      <c r="A10802" s="13" t="s">
        <v>11249</v>
      </c>
      <c r="B10802" s="14">
        <v>9782705613853</v>
      </c>
      <c r="C10802" s="14">
        <v>9782705672300</v>
      </c>
      <c r="D10802" s="14">
        <v>1980</v>
      </c>
      <c r="E10802" s="15" t="s">
        <v>68</v>
      </c>
      <c r="F10802" s="15" t="s">
        <v>68</v>
      </c>
      <c r="G10802" s="15" t="s">
        <v>8742</v>
      </c>
    </row>
    <row r="10803" spans="1:7" s="8" customFormat="1" ht="20.149999999999999" customHeight="1">
      <c r="A10803" s="13" t="s">
        <v>11250</v>
      </c>
      <c r="B10803" s="14">
        <v>9782705613723</v>
      </c>
      <c r="C10803" s="14">
        <v>9782705672294</v>
      </c>
      <c r="D10803" s="14">
        <v>1975</v>
      </c>
      <c r="E10803" s="15" t="s">
        <v>68</v>
      </c>
      <c r="F10803" s="15" t="s">
        <v>68</v>
      </c>
      <c r="G10803" s="15" t="s">
        <v>8742</v>
      </c>
    </row>
    <row r="10804" spans="1:7" s="8" customFormat="1" ht="20.149999999999999" customHeight="1">
      <c r="A10804" s="13" t="s">
        <v>11251</v>
      </c>
      <c r="B10804" s="14">
        <v>9782705660741</v>
      </c>
      <c r="C10804" s="14">
        <v>9782705671372</v>
      </c>
      <c r="D10804" s="14">
        <v>1997</v>
      </c>
      <c r="E10804" s="15" t="s">
        <v>25</v>
      </c>
      <c r="F10804" s="15" t="s">
        <v>480</v>
      </c>
      <c r="G10804" s="15" t="s">
        <v>2549</v>
      </c>
    </row>
    <row r="10805" spans="1:7" s="8" customFormat="1" ht="20.149999999999999" customHeight="1">
      <c r="A10805" s="13" t="s">
        <v>11252</v>
      </c>
      <c r="B10805" s="14">
        <v>9782759807710</v>
      </c>
      <c r="C10805" s="14">
        <v>9782759812264</v>
      </c>
      <c r="D10805" s="14">
        <v>2014</v>
      </c>
      <c r="E10805" s="15" t="s">
        <v>18</v>
      </c>
      <c r="F10805" s="15" t="s">
        <v>29</v>
      </c>
      <c r="G10805" s="15" t="s">
        <v>480</v>
      </c>
    </row>
    <row r="10806" spans="1:7" s="8" customFormat="1" ht="20.149999999999999" customHeight="1">
      <c r="A10806" s="13" t="s">
        <v>11253</v>
      </c>
      <c r="B10806" s="14">
        <v>9782759810727</v>
      </c>
      <c r="C10806" s="14">
        <v>9782759812257</v>
      </c>
      <c r="D10806" s="14">
        <v>2014</v>
      </c>
      <c r="E10806" s="15" t="s">
        <v>65</v>
      </c>
      <c r="F10806" s="15" t="s">
        <v>65</v>
      </c>
      <c r="G10806" s="15" t="s">
        <v>65</v>
      </c>
    </row>
    <row r="10807" spans="1:7" s="8" customFormat="1" ht="20.149999999999999" customHeight="1">
      <c r="A10807" s="13" t="s">
        <v>11254</v>
      </c>
      <c r="B10807" s="14">
        <v>9782759806164</v>
      </c>
      <c r="C10807" s="14">
        <v>9782759812233</v>
      </c>
      <c r="D10807" s="14">
        <v>2011</v>
      </c>
      <c r="E10807" s="15" t="s">
        <v>68</v>
      </c>
      <c r="F10807" s="15" t="s">
        <v>68</v>
      </c>
      <c r="G10807" s="15" t="s">
        <v>3475</v>
      </c>
    </row>
    <row r="10808" spans="1:7" s="8" customFormat="1" ht="20.149999999999999" customHeight="1">
      <c r="A10808" s="13" t="s">
        <v>11255</v>
      </c>
      <c r="B10808" s="14">
        <v>9782759806157</v>
      </c>
      <c r="C10808" s="14">
        <v>9782759812226</v>
      </c>
      <c r="D10808" s="14">
        <v>2011</v>
      </c>
      <c r="E10808" s="15" t="s">
        <v>68</v>
      </c>
      <c r="F10808" s="15" t="s">
        <v>68</v>
      </c>
      <c r="G10808" s="15" t="s">
        <v>3475</v>
      </c>
    </row>
    <row r="10809" spans="1:7" s="8" customFormat="1" ht="20.149999999999999" customHeight="1">
      <c r="A10809" s="13" t="s">
        <v>11256</v>
      </c>
      <c r="B10809" s="14">
        <v>9782759806423</v>
      </c>
      <c r="C10809" s="14">
        <v>9782759812219</v>
      </c>
      <c r="D10809" s="14">
        <v>2011</v>
      </c>
      <c r="E10809" s="15" t="s">
        <v>236</v>
      </c>
      <c r="F10809" s="15" t="s">
        <v>463</v>
      </c>
      <c r="G10809" s="15" t="s">
        <v>822</v>
      </c>
    </row>
    <row r="10810" spans="1:7" s="8" customFormat="1" ht="20.149999999999999" customHeight="1">
      <c r="A10810" s="13" t="s">
        <v>11257</v>
      </c>
      <c r="B10810" s="14">
        <v>9782759806560</v>
      </c>
      <c r="C10810" s="14">
        <v>9782759812202</v>
      </c>
      <c r="D10810" s="14">
        <v>2011</v>
      </c>
      <c r="E10810" s="15" t="s">
        <v>25</v>
      </c>
    </row>
    <row r="10811" spans="1:7" s="8" customFormat="1" ht="20.149999999999999" customHeight="1">
      <c r="A10811" s="13" t="s">
        <v>11258</v>
      </c>
      <c r="B10811" s="14">
        <v>9781770074309</v>
      </c>
      <c r="C10811" s="14">
        <v>9781775841708</v>
      </c>
      <c r="D10811" s="14">
        <v>2014</v>
      </c>
    </row>
    <row r="10812" spans="1:7" s="8" customFormat="1" ht="20.149999999999999" customHeight="1">
      <c r="A10812" s="13" t="s">
        <v>11259</v>
      </c>
      <c r="B10812" s="14">
        <v>9781431700820</v>
      </c>
      <c r="C10812" s="14">
        <v>9781775840718</v>
      </c>
      <c r="D10812" s="14">
        <v>2013</v>
      </c>
    </row>
    <row r="10813" spans="1:7" s="8" customFormat="1" ht="20.149999999999999" customHeight="1">
      <c r="A10813" s="13" t="s">
        <v>11260</v>
      </c>
      <c r="B10813" s="14"/>
      <c r="C10813" s="14">
        <v>9791090085589</v>
      </c>
      <c r="D10813" s="14">
        <v>2014</v>
      </c>
    </row>
    <row r="10814" spans="1:7" s="8" customFormat="1" ht="20.149999999999999" customHeight="1">
      <c r="A10814" s="13" t="s">
        <v>11261</v>
      </c>
      <c r="B10814" s="14">
        <v>9791090085558</v>
      </c>
      <c r="C10814" s="14">
        <v>9791090085640</v>
      </c>
      <c r="D10814" s="14">
        <v>2014</v>
      </c>
      <c r="E10814" s="15" t="s">
        <v>31</v>
      </c>
      <c r="F10814" s="15" t="s">
        <v>72</v>
      </c>
      <c r="G10814" s="15" t="s">
        <v>72</v>
      </c>
    </row>
    <row r="10815" spans="1:7" s="8" customFormat="1" ht="20.149999999999999" customHeight="1">
      <c r="A10815" s="13" t="s">
        <v>11262</v>
      </c>
      <c r="B10815" s="14">
        <v>9791090085596</v>
      </c>
      <c r="C10815" s="14">
        <v>9791090085619</v>
      </c>
      <c r="D10815" s="14">
        <v>2014</v>
      </c>
      <c r="E10815" s="15" t="s">
        <v>31</v>
      </c>
      <c r="F10815" s="15" t="s">
        <v>75</v>
      </c>
      <c r="G10815" s="15" t="s">
        <v>76</v>
      </c>
    </row>
    <row r="10816" spans="1:7" s="8" customFormat="1" ht="20.149999999999999" customHeight="1">
      <c r="A10816" s="13" t="s">
        <v>11263</v>
      </c>
      <c r="B10816" s="14">
        <v>9782822701662</v>
      </c>
      <c r="C10816" s="14">
        <v>9782822701655</v>
      </c>
      <c r="D10816" s="14">
        <v>2014</v>
      </c>
      <c r="E10816" s="15" t="s">
        <v>31</v>
      </c>
      <c r="F10816" s="15" t="s">
        <v>439</v>
      </c>
      <c r="G10816" s="15" t="s">
        <v>11264</v>
      </c>
    </row>
    <row r="10817" spans="1:7" s="8" customFormat="1" ht="20.149999999999999" customHeight="1">
      <c r="A10817" s="13" t="s">
        <v>11265</v>
      </c>
      <c r="B10817" s="14">
        <v>9782212139051</v>
      </c>
      <c r="C10817" s="14">
        <v>9782212243246</v>
      </c>
      <c r="D10817" s="14">
        <v>2014</v>
      </c>
      <c r="E10817" s="15" t="s">
        <v>31</v>
      </c>
      <c r="F10817" s="15" t="s">
        <v>1023</v>
      </c>
      <c r="G10817" s="15" t="s">
        <v>1381</v>
      </c>
    </row>
    <row r="10818" spans="1:7" s="8" customFormat="1" ht="20.149999999999999" customHeight="1">
      <c r="A10818" s="13" t="s">
        <v>11266</v>
      </c>
      <c r="B10818" s="14">
        <v>9782212557909</v>
      </c>
      <c r="C10818" s="14">
        <v>9782212236187</v>
      </c>
      <c r="D10818" s="14">
        <v>2014</v>
      </c>
      <c r="E10818" s="15" t="s">
        <v>834</v>
      </c>
      <c r="F10818" s="15" t="s">
        <v>10673</v>
      </c>
      <c r="G10818" s="15" t="s">
        <v>11267</v>
      </c>
    </row>
    <row r="10819" spans="1:7" s="8" customFormat="1" ht="20.149999999999999" customHeight="1">
      <c r="A10819" s="13" t="s">
        <v>11268</v>
      </c>
      <c r="B10819" s="14">
        <v>9782759810758</v>
      </c>
      <c r="C10819" s="14">
        <v>9782759811496</v>
      </c>
      <c r="D10819" s="14">
        <v>2014</v>
      </c>
      <c r="E10819" s="15" t="s">
        <v>236</v>
      </c>
      <c r="F10819" s="15" t="s">
        <v>463</v>
      </c>
      <c r="G10819" s="15" t="s">
        <v>822</v>
      </c>
    </row>
    <row r="10820" spans="1:7" s="8" customFormat="1" ht="20.149999999999999" customHeight="1">
      <c r="A10820" s="13" t="s">
        <v>11269</v>
      </c>
      <c r="B10820" s="14">
        <v>9782759808243</v>
      </c>
      <c r="C10820" s="14">
        <v>9782759810925</v>
      </c>
      <c r="D10820" s="14">
        <v>2013</v>
      </c>
      <c r="E10820" s="15" t="s">
        <v>65</v>
      </c>
      <c r="F10820" s="15" t="s">
        <v>65</v>
      </c>
      <c r="G10820" s="15" t="s">
        <v>65</v>
      </c>
    </row>
    <row r="10821" spans="1:7" s="8" customFormat="1" ht="20.149999999999999" customHeight="1">
      <c r="A10821" s="13" t="s">
        <v>11270</v>
      </c>
      <c r="B10821" s="14">
        <v>9782759807949</v>
      </c>
      <c r="C10821" s="14">
        <v>9782759811489</v>
      </c>
      <c r="D10821" s="14">
        <v>2014</v>
      </c>
      <c r="E10821" s="15" t="s">
        <v>65</v>
      </c>
      <c r="F10821" s="15" t="s">
        <v>65</v>
      </c>
      <c r="G10821" s="15" t="s">
        <v>65</v>
      </c>
    </row>
    <row r="10822" spans="1:7" s="8" customFormat="1" ht="20.149999999999999" customHeight="1">
      <c r="A10822" s="13" t="s">
        <v>11271</v>
      </c>
      <c r="B10822" s="14">
        <v>9782759807956</v>
      </c>
      <c r="C10822" s="14">
        <v>9782759812042</v>
      </c>
      <c r="D10822" s="14">
        <v>2014</v>
      </c>
      <c r="E10822" s="15" t="s">
        <v>65</v>
      </c>
    </row>
    <row r="10823" spans="1:7" s="8" customFormat="1" ht="20.149999999999999" customHeight="1">
      <c r="A10823" s="13" t="s">
        <v>11272</v>
      </c>
      <c r="B10823" s="14">
        <v>9782759811168</v>
      </c>
      <c r="C10823" s="14">
        <v>9782759812066</v>
      </c>
      <c r="D10823" s="14">
        <v>2014</v>
      </c>
      <c r="E10823" s="15" t="s">
        <v>25</v>
      </c>
      <c r="F10823" s="15" t="s">
        <v>480</v>
      </c>
      <c r="G10823" s="15" t="s">
        <v>11273</v>
      </c>
    </row>
    <row r="10824" spans="1:7" s="8" customFormat="1" ht="20.149999999999999" customHeight="1">
      <c r="A10824" s="13" t="s">
        <v>11274</v>
      </c>
      <c r="B10824" s="14">
        <v>9782759810109</v>
      </c>
      <c r="C10824" s="14">
        <v>9782759812035</v>
      </c>
      <c r="D10824" s="14">
        <v>2014</v>
      </c>
      <c r="E10824" s="15" t="s">
        <v>236</v>
      </c>
      <c r="F10824" s="15" t="s">
        <v>463</v>
      </c>
      <c r="G10824" s="15" t="s">
        <v>822</v>
      </c>
    </row>
    <row r="10825" spans="1:7" s="8" customFormat="1" ht="20.149999999999999" customHeight="1">
      <c r="A10825" s="13" t="s">
        <v>11275</v>
      </c>
      <c r="B10825" s="14">
        <v>9782759810154</v>
      </c>
      <c r="C10825" s="14">
        <v>9782759812028</v>
      </c>
      <c r="D10825" s="14">
        <v>2013</v>
      </c>
      <c r="E10825" s="15" t="s">
        <v>1458</v>
      </c>
      <c r="F10825" s="15" t="s">
        <v>1864</v>
      </c>
      <c r="G10825" s="15" t="s">
        <v>1864</v>
      </c>
    </row>
    <row r="10826" spans="1:7" s="8" customFormat="1" ht="20.149999999999999" customHeight="1">
      <c r="A10826" s="13" t="s">
        <v>11276</v>
      </c>
      <c r="B10826" s="14">
        <v>9782705681333</v>
      </c>
      <c r="C10826" s="14">
        <v>9782705686499</v>
      </c>
      <c r="D10826" s="14">
        <v>2011</v>
      </c>
      <c r="E10826" s="15" t="s">
        <v>129</v>
      </c>
      <c r="F10826" s="15" t="s">
        <v>130</v>
      </c>
      <c r="G10826" s="15" t="s">
        <v>3484</v>
      </c>
    </row>
    <row r="10827" spans="1:7" s="8" customFormat="1" ht="20.149999999999999" customHeight="1">
      <c r="A10827" s="13" t="s">
        <v>11277</v>
      </c>
      <c r="B10827" s="14">
        <v>9782705680831</v>
      </c>
      <c r="C10827" s="14">
        <v>9782705686468</v>
      </c>
      <c r="D10827" s="14">
        <v>1974</v>
      </c>
      <c r="E10827" s="15" t="s">
        <v>129</v>
      </c>
      <c r="F10827" s="15" t="s">
        <v>2101</v>
      </c>
      <c r="G10827" s="15" t="s">
        <v>2889</v>
      </c>
    </row>
    <row r="10828" spans="1:7" s="8" customFormat="1" ht="20.149999999999999" customHeight="1">
      <c r="A10828" s="13" t="s">
        <v>11278</v>
      </c>
      <c r="B10828" s="14">
        <v>9782705680701</v>
      </c>
      <c r="C10828" s="14">
        <v>9782705686451</v>
      </c>
      <c r="D10828" s="14">
        <v>2011</v>
      </c>
      <c r="E10828" s="15" t="s">
        <v>68</v>
      </c>
      <c r="F10828" s="15" t="s">
        <v>68</v>
      </c>
      <c r="G10828" s="15" t="s">
        <v>11161</v>
      </c>
    </row>
    <row r="10829" spans="1:7" s="8" customFormat="1" ht="20.149999999999999" customHeight="1">
      <c r="A10829" s="13" t="s">
        <v>11279</v>
      </c>
      <c r="B10829" s="14">
        <v>9782705670924</v>
      </c>
      <c r="C10829" s="14">
        <v>9782705686390</v>
      </c>
      <c r="D10829" s="14">
        <v>2010</v>
      </c>
      <c r="E10829" s="15" t="s">
        <v>68</v>
      </c>
      <c r="F10829" s="15" t="s">
        <v>68</v>
      </c>
      <c r="G10829" s="15" t="s">
        <v>3654</v>
      </c>
    </row>
    <row r="10830" spans="1:7" s="8" customFormat="1" ht="20.149999999999999" customHeight="1">
      <c r="A10830" s="13" t="s">
        <v>11280</v>
      </c>
      <c r="B10830" s="14">
        <v>9782705670856</v>
      </c>
      <c r="C10830" s="14">
        <v>9782705672775</v>
      </c>
      <c r="D10830" s="14">
        <v>2010</v>
      </c>
      <c r="E10830" s="15" t="s">
        <v>68</v>
      </c>
      <c r="F10830" s="15" t="s">
        <v>68</v>
      </c>
      <c r="G10830" s="15" t="s">
        <v>11281</v>
      </c>
    </row>
    <row r="10831" spans="1:7" s="8" customFormat="1" ht="20.149999999999999" customHeight="1">
      <c r="A10831" s="13" t="s">
        <v>11282</v>
      </c>
      <c r="B10831" s="14">
        <v>9782705670849</v>
      </c>
      <c r="C10831" s="14">
        <v>9782705686376</v>
      </c>
      <c r="D10831" s="14">
        <v>2010</v>
      </c>
      <c r="E10831" s="15" t="s">
        <v>68</v>
      </c>
      <c r="F10831" s="15" t="s">
        <v>68</v>
      </c>
      <c r="G10831" s="15" t="s">
        <v>11161</v>
      </c>
    </row>
    <row r="10832" spans="1:7" s="8" customFormat="1" ht="20.149999999999999" customHeight="1">
      <c r="A10832" s="13" t="s">
        <v>11283</v>
      </c>
      <c r="B10832" s="14">
        <v>9782705670719</v>
      </c>
      <c r="C10832" s="14">
        <v>9782705686369</v>
      </c>
      <c r="D10832" s="14">
        <v>2010</v>
      </c>
      <c r="E10832" s="15" t="s">
        <v>18</v>
      </c>
      <c r="F10832" s="15" t="s">
        <v>29</v>
      </c>
      <c r="G10832" s="15" t="s">
        <v>939</v>
      </c>
    </row>
    <row r="10833" spans="1:7" s="8" customFormat="1" ht="20.149999999999999" customHeight="1">
      <c r="A10833" s="13" t="s">
        <v>11284</v>
      </c>
      <c r="B10833" s="14">
        <v>9782705670696</v>
      </c>
      <c r="C10833" s="14">
        <v>9782705672768</v>
      </c>
      <c r="D10833" s="14">
        <v>2010</v>
      </c>
      <c r="E10833" s="15" t="s">
        <v>68</v>
      </c>
      <c r="F10833" s="15" t="s">
        <v>68</v>
      </c>
      <c r="G10833" s="15" t="s">
        <v>8528</v>
      </c>
    </row>
    <row r="10834" spans="1:7" s="8" customFormat="1" ht="20.149999999999999" customHeight="1">
      <c r="A10834" s="13" t="s">
        <v>11285</v>
      </c>
      <c r="B10834" s="14">
        <v>9782705670436</v>
      </c>
      <c r="C10834" s="14">
        <v>9782705686352</v>
      </c>
      <c r="D10834" s="14">
        <v>2010</v>
      </c>
      <c r="E10834" s="15" t="s">
        <v>18</v>
      </c>
      <c r="F10834" s="15" t="s">
        <v>18</v>
      </c>
      <c r="G10834" s="15" t="s">
        <v>134</v>
      </c>
    </row>
    <row r="10835" spans="1:7" s="8" customFormat="1" ht="20.149999999999999" customHeight="1">
      <c r="A10835" s="13" t="s">
        <v>11286</v>
      </c>
      <c r="B10835" s="14">
        <v>9782705668846</v>
      </c>
      <c r="C10835" s="14">
        <v>9782705672683</v>
      </c>
      <c r="D10835" s="14">
        <v>2009</v>
      </c>
      <c r="E10835" s="15" t="s">
        <v>129</v>
      </c>
      <c r="F10835" s="15" t="s">
        <v>2101</v>
      </c>
      <c r="G10835" s="15" t="s">
        <v>3633</v>
      </c>
    </row>
    <row r="10836" spans="1:7" s="8" customFormat="1" ht="20.149999999999999" customHeight="1">
      <c r="A10836" s="13" t="s">
        <v>11287</v>
      </c>
      <c r="B10836" s="14">
        <v>9782705668594</v>
      </c>
      <c r="C10836" s="14">
        <v>9782705672669</v>
      </c>
      <c r="D10836" s="14">
        <v>1985</v>
      </c>
      <c r="E10836" s="15" t="s">
        <v>129</v>
      </c>
      <c r="F10836" s="15" t="s">
        <v>130</v>
      </c>
      <c r="G10836" s="15" t="s">
        <v>3484</v>
      </c>
    </row>
    <row r="10837" spans="1:7" s="8" customFormat="1" ht="20.149999999999999" customHeight="1">
      <c r="A10837" s="13" t="s">
        <v>11288</v>
      </c>
      <c r="B10837" s="14">
        <v>9782705667177</v>
      </c>
      <c r="C10837" s="14">
        <v>9782705672584</v>
      </c>
      <c r="D10837" s="14">
        <v>2007</v>
      </c>
      <c r="E10837" s="15" t="s">
        <v>68</v>
      </c>
      <c r="F10837" s="15" t="s">
        <v>68</v>
      </c>
      <c r="G10837" s="15" t="s">
        <v>3475</v>
      </c>
    </row>
    <row r="10838" spans="1:7" s="8" customFormat="1" ht="20.149999999999999" customHeight="1">
      <c r="A10838" s="13" t="s">
        <v>11289</v>
      </c>
      <c r="B10838" s="14">
        <v>9782705667023</v>
      </c>
      <c r="C10838" s="14">
        <v>9782705672560</v>
      </c>
      <c r="D10838" s="14">
        <v>2007</v>
      </c>
      <c r="E10838" s="15" t="s">
        <v>68</v>
      </c>
      <c r="F10838" s="15" t="s">
        <v>68</v>
      </c>
      <c r="G10838" s="15" t="s">
        <v>3475</v>
      </c>
    </row>
    <row r="10839" spans="1:7" s="8" customFormat="1" ht="20.149999999999999" customHeight="1">
      <c r="A10839" s="13" t="s">
        <v>11290</v>
      </c>
      <c r="B10839" s="14">
        <v>9782705666866</v>
      </c>
      <c r="C10839" s="14">
        <v>9782705686215</v>
      </c>
      <c r="D10839" s="14">
        <v>2007</v>
      </c>
      <c r="E10839" s="15" t="s">
        <v>25</v>
      </c>
      <c r="F10839" s="15" t="s">
        <v>480</v>
      </c>
      <c r="G10839" s="15" t="s">
        <v>3561</v>
      </c>
    </row>
    <row r="10840" spans="1:7" s="8" customFormat="1" ht="20.149999999999999" customHeight="1">
      <c r="A10840" s="13" t="s">
        <v>11291</v>
      </c>
      <c r="B10840" s="14">
        <v>9782705666842</v>
      </c>
      <c r="C10840" s="14">
        <v>9782705686208</v>
      </c>
      <c r="D10840" s="14">
        <v>2007</v>
      </c>
      <c r="E10840" s="15" t="s">
        <v>25</v>
      </c>
      <c r="F10840" s="15" t="s">
        <v>480</v>
      </c>
      <c r="G10840" s="15" t="s">
        <v>11292</v>
      </c>
    </row>
    <row r="10841" spans="1:7" s="8" customFormat="1" ht="20.149999999999999" customHeight="1">
      <c r="A10841" s="13" t="s">
        <v>11293</v>
      </c>
      <c r="B10841" s="14">
        <v>9782705666552</v>
      </c>
      <c r="C10841" s="14">
        <v>9782705686185</v>
      </c>
      <c r="D10841" s="14">
        <v>2006</v>
      </c>
      <c r="E10841" s="15" t="s">
        <v>68</v>
      </c>
      <c r="F10841" s="15" t="s">
        <v>68</v>
      </c>
      <c r="G10841" s="15" t="s">
        <v>3475</v>
      </c>
    </row>
    <row r="10842" spans="1:7" s="8" customFormat="1" ht="20.149999999999999" customHeight="1">
      <c r="A10842" s="13" t="s">
        <v>11294</v>
      </c>
      <c r="B10842" s="14">
        <v>9782705666477</v>
      </c>
      <c r="C10842" s="14">
        <v>9782705686178</v>
      </c>
      <c r="D10842" s="14">
        <v>2006</v>
      </c>
      <c r="E10842" s="15" t="s">
        <v>25</v>
      </c>
      <c r="F10842" s="15" t="s">
        <v>26</v>
      </c>
      <c r="G10842" s="15" t="s">
        <v>2839</v>
      </c>
    </row>
    <row r="10843" spans="1:7" s="8" customFormat="1" ht="20.149999999999999" customHeight="1">
      <c r="A10843" s="13" t="s">
        <v>11295</v>
      </c>
      <c r="B10843" s="14">
        <v>9782705666347</v>
      </c>
      <c r="C10843" s="14">
        <v>9782705686130</v>
      </c>
      <c r="D10843" s="14">
        <v>2007</v>
      </c>
      <c r="E10843" s="15" t="s">
        <v>68</v>
      </c>
      <c r="F10843" s="15" t="s">
        <v>68</v>
      </c>
      <c r="G10843" s="15" t="s">
        <v>11281</v>
      </c>
    </row>
    <row r="10844" spans="1:7" s="8" customFormat="1" ht="20.149999999999999" customHeight="1">
      <c r="A10844" s="13" t="s">
        <v>11296</v>
      </c>
      <c r="B10844" s="14">
        <v>9782705666330</v>
      </c>
      <c r="C10844" s="14">
        <v>9782705686123</v>
      </c>
      <c r="D10844" s="14">
        <v>2006</v>
      </c>
      <c r="E10844" s="15" t="s">
        <v>68</v>
      </c>
      <c r="F10844" s="15" t="s">
        <v>68</v>
      </c>
      <c r="G10844" s="15" t="s">
        <v>11281</v>
      </c>
    </row>
    <row r="10845" spans="1:7" s="8" customFormat="1" ht="20.149999999999999" customHeight="1">
      <c r="A10845" s="13" t="s">
        <v>11297</v>
      </c>
      <c r="B10845" s="14">
        <v>9782705669799</v>
      </c>
      <c r="C10845" s="14">
        <v>9782705672720</v>
      </c>
      <c r="D10845" s="14">
        <v>2009</v>
      </c>
      <c r="E10845" s="15" t="s">
        <v>68</v>
      </c>
      <c r="F10845" s="15" t="s">
        <v>68</v>
      </c>
      <c r="G10845" s="15" t="s">
        <v>3475</v>
      </c>
    </row>
    <row r="10846" spans="1:7" s="8" customFormat="1" ht="20.149999999999999" customHeight="1">
      <c r="A10846" s="13" t="s">
        <v>11298</v>
      </c>
      <c r="B10846" s="14">
        <v>9782705669737</v>
      </c>
      <c r="C10846" s="14">
        <v>9782705672713</v>
      </c>
      <c r="D10846" s="14">
        <v>2010</v>
      </c>
      <c r="E10846" s="15" t="s">
        <v>18</v>
      </c>
      <c r="F10846" s="15" t="s">
        <v>29</v>
      </c>
      <c r="G10846" s="15" t="s">
        <v>939</v>
      </c>
    </row>
    <row r="10847" spans="1:7" s="8" customFormat="1" ht="20.149999999999999" customHeight="1">
      <c r="A10847" s="13" t="s">
        <v>11299</v>
      </c>
      <c r="B10847" s="14">
        <v>9782705669430</v>
      </c>
      <c r="C10847" s="14">
        <v>9782705672706</v>
      </c>
      <c r="D10847" s="14">
        <v>2010</v>
      </c>
      <c r="E10847" s="15" t="s">
        <v>567</v>
      </c>
      <c r="F10847" s="15" t="s">
        <v>2871</v>
      </c>
      <c r="G10847" s="15" t="s">
        <v>2871</v>
      </c>
    </row>
    <row r="10848" spans="1:7" s="8" customFormat="1" ht="20.149999999999999" customHeight="1">
      <c r="A10848" s="13" t="s">
        <v>11300</v>
      </c>
      <c r="B10848" s="14">
        <v>9782705669256</v>
      </c>
      <c r="C10848" s="14">
        <v>9782705686284</v>
      </c>
      <c r="D10848" s="14">
        <v>2010</v>
      </c>
      <c r="E10848" s="15" t="s">
        <v>68</v>
      </c>
      <c r="F10848" s="15" t="s">
        <v>68</v>
      </c>
      <c r="G10848" s="15" t="s">
        <v>11281</v>
      </c>
    </row>
    <row r="10849" spans="1:7" s="8" customFormat="1" ht="20.149999999999999" customHeight="1">
      <c r="A10849" s="13" t="s">
        <v>11301</v>
      </c>
      <c r="B10849" s="14">
        <v>9782705669201</v>
      </c>
      <c r="C10849" s="14">
        <v>9782705686277</v>
      </c>
      <c r="D10849" s="14">
        <v>2009</v>
      </c>
      <c r="E10849" s="15" t="s">
        <v>68</v>
      </c>
      <c r="F10849" s="15" t="s">
        <v>68</v>
      </c>
      <c r="G10849" s="15" t="s">
        <v>1873</v>
      </c>
    </row>
    <row r="10850" spans="1:7" s="8" customFormat="1" ht="20.149999999999999" customHeight="1">
      <c r="A10850" s="13" t="s">
        <v>11302</v>
      </c>
      <c r="B10850" s="14">
        <v>9782843680885</v>
      </c>
      <c r="C10850" s="14">
        <v>9782843681134</v>
      </c>
      <c r="D10850" s="14">
        <v>2013</v>
      </c>
      <c r="E10850" s="15" t="s">
        <v>2084</v>
      </c>
      <c r="F10850" s="15" t="s">
        <v>11303</v>
      </c>
      <c r="G10850" s="15" t="s">
        <v>11304</v>
      </c>
    </row>
    <row r="10851" spans="1:7" s="8" customFormat="1" ht="20.149999999999999" customHeight="1">
      <c r="A10851" s="13" t="s">
        <v>11305</v>
      </c>
      <c r="B10851" s="14">
        <v>9780124186873</v>
      </c>
      <c r="C10851" s="14">
        <v>9780124199545</v>
      </c>
      <c r="D10851" s="14">
        <v>2013</v>
      </c>
    </row>
    <row r="10852" spans="1:7" s="8" customFormat="1" ht="20.149999999999999" customHeight="1">
      <c r="A10852" s="13" t="s">
        <v>11306</v>
      </c>
      <c r="B10852" s="14">
        <v>9780124167490</v>
      </c>
      <c r="C10852" s="14">
        <v>9780124169678</v>
      </c>
      <c r="D10852" s="14">
        <v>2013</v>
      </c>
    </row>
    <row r="10853" spans="1:7" s="8" customFormat="1" ht="20.149999999999999" customHeight="1">
      <c r="A10853" s="13" t="s">
        <v>11307</v>
      </c>
      <c r="B10853" s="14">
        <v>9780124166899</v>
      </c>
      <c r="C10853" s="14">
        <v>9780124166950</v>
      </c>
      <c r="D10853" s="14">
        <v>2013</v>
      </c>
    </row>
    <row r="10854" spans="1:7" s="8" customFormat="1" ht="20.149999999999999" customHeight="1">
      <c r="A10854" s="13" t="s">
        <v>11308</v>
      </c>
      <c r="B10854" s="14">
        <v>9780124166882</v>
      </c>
      <c r="C10854" s="14">
        <v>9780124166943</v>
      </c>
      <c r="D10854" s="14">
        <v>2013</v>
      </c>
    </row>
    <row r="10855" spans="1:7" s="8" customFormat="1" ht="20.149999999999999" customHeight="1">
      <c r="A10855" s="13" t="s">
        <v>11309</v>
      </c>
      <c r="B10855" s="14">
        <v>9780124165960</v>
      </c>
      <c r="C10855" s="14">
        <v>9780124165977</v>
      </c>
      <c r="D10855" s="14">
        <v>2013</v>
      </c>
    </row>
    <row r="10856" spans="1:7" s="8" customFormat="1" ht="20.149999999999999" customHeight="1">
      <c r="A10856" s="13" t="s">
        <v>11310</v>
      </c>
      <c r="B10856" s="14">
        <v>9780124116368</v>
      </c>
      <c r="C10856" s="14">
        <v>9780124116276</v>
      </c>
      <c r="D10856" s="14">
        <v>2013</v>
      </c>
    </row>
    <row r="10857" spans="1:7" s="8" customFormat="1" ht="20.149999999999999" customHeight="1">
      <c r="A10857" s="13" t="s">
        <v>11311</v>
      </c>
      <c r="B10857" s="14">
        <v>9780124115156</v>
      </c>
      <c r="C10857" s="14">
        <v>9780124115408</v>
      </c>
      <c r="D10857" s="14">
        <v>2013</v>
      </c>
    </row>
    <row r="10858" spans="1:7" s="8" customFormat="1" ht="20.149999999999999" customHeight="1">
      <c r="A10858" s="13" t="s">
        <v>11312</v>
      </c>
      <c r="B10858" s="14">
        <v>9780124076723</v>
      </c>
      <c r="C10858" s="14">
        <v>9780124077997</v>
      </c>
      <c r="D10858" s="14">
        <v>2013</v>
      </c>
    </row>
    <row r="10859" spans="1:7" s="8" customFormat="1" ht="20.149999999999999" customHeight="1">
      <c r="A10859" s="13" t="s">
        <v>11313</v>
      </c>
      <c r="B10859" s="14">
        <v>9781455778638</v>
      </c>
      <c r="C10859" s="14">
        <v>9781455778645</v>
      </c>
      <c r="D10859" s="14">
        <v>2013</v>
      </c>
    </row>
    <row r="10860" spans="1:7" s="8" customFormat="1" ht="20.149999999999999" customHeight="1">
      <c r="A10860" s="13" t="s">
        <v>11314</v>
      </c>
      <c r="B10860" s="14">
        <v>9780124016989</v>
      </c>
      <c r="C10860" s="14">
        <v>9780124016798</v>
      </c>
      <c r="D10860" s="14">
        <v>2013</v>
      </c>
    </row>
    <row r="10861" spans="1:7" s="8" customFormat="1" ht="20.149999999999999" customHeight="1">
      <c r="A10861" s="13" t="s">
        <v>11315</v>
      </c>
      <c r="B10861" s="14">
        <v>9780123964540</v>
      </c>
      <c r="C10861" s="14">
        <v>9780123964779</v>
      </c>
      <c r="D10861" s="14">
        <v>2013</v>
      </c>
    </row>
    <row r="10862" spans="1:7" s="8" customFormat="1" ht="20.149999999999999" customHeight="1">
      <c r="A10862" s="13" t="s">
        <v>11316</v>
      </c>
      <c r="B10862" s="14">
        <v>9780123969880</v>
      </c>
      <c r="C10862" s="14">
        <v>9780123972910</v>
      </c>
      <c r="D10862" s="14">
        <v>2013</v>
      </c>
    </row>
    <row r="10863" spans="1:7" s="8" customFormat="1" ht="20.149999999999999" customHeight="1">
      <c r="A10863" s="13" t="s">
        <v>11317</v>
      </c>
      <c r="B10863" s="14">
        <v>9780123985231</v>
      </c>
      <c r="C10863" s="14">
        <v>9780123985200</v>
      </c>
      <c r="D10863" s="14">
        <v>2013</v>
      </c>
    </row>
    <row r="10864" spans="1:7" s="8" customFormat="1" ht="20.149999999999999" customHeight="1">
      <c r="A10864" s="13" t="s">
        <v>11318</v>
      </c>
      <c r="B10864" s="14">
        <v>9780123971654</v>
      </c>
      <c r="C10864" s="14">
        <v>9780123977892</v>
      </c>
      <c r="D10864" s="14">
        <v>2013</v>
      </c>
    </row>
    <row r="10865" spans="1:4" s="8" customFormat="1" ht="20.149999999999999" customHeight="1">
      <c r="A10865" s="13" t="s">
        <v>11319</v>
      </c>
      <c r="B10865" s="14">
        <v>9780123979285</v>
      </c>
      <c r="C10865" s="14">
        <v>9780123979315</v>
      </c>
      <c r="D10865" s="14">
        <v>2013</v>
      </c>
    </row>
    <row r="10866" spans="1:4" s="8" customFormat="1" ht="20.149999999999999" customHeight="1">
      <c r="A10866" s="13" t="s">
        <v>11320</v>
      </c>
      <c r="B10866" s="14">
        <v>9780123983589</v>
      </c>
      <c r="C10866" s="14">
        <v>9780123983701</v>
      </c>
      <c r="D10866" s="14">
        <v>2013</v>
      </c>
    </row>
    <row r="10867" spans="1:4" s="8" customFormat="1" ht="20.149999999999999" customHeight="1">
      <c r="A10867" s="13" t="s">
        <v>11321</v>
      </c>
      <c r="B10867" s="14">
        <v>9780123942951</v>
      </c>
      <c r="C10867" s="14">
        <v>9780123946324</v>
      </c>
      <c r="D10867" s="14">
        <v>2013</v>
      </c>
    </row>
    <row r="10868" spans="1:4" s="8" customFormat="1" ht="20.149999999999999" customHeight="1">
      <c r="A10868" s="13" t="s">
        <v>11322</v>
      </c>
      <c r="B10868" s="14">
        <v>9780124077829</v>
      </c>
      <c r="C10868" s="14">
        <v>9780124078338</v>
      </c>
      <c r="D10868" s="14">
        <v>2013</v>
      </c>
    </row>
    <row r="10869" spans="1:4" s="8" customFormat="1" ht="20.149999999999999" customHeight="1">
      <c r="A10869" s="13" t="s">
        <v>11323</v>
      </c>
      <c r="B10869" s="14">
        <v>9780124103924</v>
      </c>
      <c r="C10869" s="14">
        <v>9780124104495</v>
      </c>
      <c r="D10869" s="14">
        <v>2013</v>
      </c>
    </row>
    <row r="10870" spans="1:4" s="8" customFormat="1" ht="20.149999999999999" customHeight="1">
      <c r="A10870" s="13" t="s">
        <v>11324</v>
      </c>
      <c r="B10870" s="14">
        <v>9780124077966</v>
      </c>
      <c r="C10870" s="14">
        <v>9780124078987</v>
      </c>
      <c r="D10870" s="14">
        <v>2013</v>
      </c>
    </row>
    <row r="10871" spans="1:4" s="8" customFormat="1" ht="20.149999999999999" customHeight="1">
      <c r="A10871" s="13" t="s">
        <v>11325</v>
      </c>
      <c r="B10871" s="14">
        <v>9780124165847</v>
      </c>
      <c r="C10871" s="14">
        <v>9780124165885</v>
      </c>
      <c r="D10871" s="14">
        <v>2013</v>
      </c>
    </row>
    <row r="10872" spans="1:4" s="8" customFormat="1" ht="20.149999999999999" customHeight="1">
      <c r="A10872" s="13" t="s">
        <v>11326</v>
      </c>
      <c r="B10872" s="14">
        <v>9780123878250</v>
      </c>
      <c r="C10872" s="14">
        <v>9780123878267</v>
      </c>
      <c r="D10872" s="14">
        <v>2013</v>
      </c>
    </row>
    <row r="10873" spans="1:4" s="8" customFormat="1" ht="20.149999999999999" customHeight="1">
      <c r="A10873" s="13" t="s">
        <v>11327</v>
      </c>
      <c r="B10873" s="14">
        <v>9780123972699</v>
      </c>
      <c r="C10873" s="14">
        <v>9780123977571</v>
      </c>
      <c r="D10873" s="14">
        <v>2013</v>
      </c>
    </row>
    <row r="10874" spans="1:4" s="8" customFormat="1" ht="20.149999999999999" customHeight="1">
      <c r="A10874" s="13" t="s">
        <v>11328</v>
      </c>
      <c r="B10874" s="14">
        <v>9781455731893</v>
      </c>
      <c r="C10874" s="14">
        <v>9781455731916</v>
      </c>
      <c r="D10874" s="14">
        <v>2013</v>
      </c>
    </row>
    <row r="10875" spans="1:4" s="8" customFormat="1" ht="20.149999999999999" customHeight="1">
      <c r="A10875" s="13" t="s">
        <v>11329</v>
      </c>
      <c r="B10875" s="14">
        <v>9780124173187</v>
      </c>
      <c r="C10875" s="14">
        <v>9780124186651</v>
      </c>
      <c r="D10875" s="14">
        <v>2013</v>
      </c>
    </row>
    <row r="10876" spans="1:4" s="8" customFormat="1" ht="20.149999999999999" customHeight="1">
      <c r="A10876" s="13" t="s">
        <v>11330</v>
      </c>
      <c r="B10876" s="14">
        <v>9780124095021</v>
      </c>
      <c r="C10876" s="14">
        <v>9780124104686</v>
      </c>
      <c r="D10876" s="14">
        <v>2013</v>
      </c>
    </row>
    <row r="10877" spans="1:4" s="8" customFormat="1" ht="20.149999999999999" customHeight="1">
      <c r="A10877" s="13" t="s">
        <v>11331</v>
      </c>
      <c r="B10877" s="14">
        <v>9780123852373</v>
      </c>
      <c r="C10877" s="14">
        <v>9780123852380</v>
      </c>
      <c r="D10877" s="14">
        <v>2013</v>
      </c>
    </row>
    <row r="10878" spans="1:4" s="8" customFormat="1" ht="20.149999999999999" customHeight="1">
      <c r="A10878" s="13" t="s">
        <v>11332</v>
      </c>
      <c r="B10878" s="14">
        <v>9780123876935</v>
      </c>
      <c r="C10878" s="14">
        <v>9780123876942</v>
      </c>
      <c r="D10878" s="14">
        <v>2013</v>
      </c>
    </row>
    <row r="10879" spans="1:4" s="8" customFormat="1" ht="20.149999999999999" customHeight="1">
      <c r="A10879" s="13" t="s">
        <v>11333</v>
      </c>
      <c r="B10879" s="14">
        <v>9780124173194</v>
      </c>
      <c r="C10879" s="14">
        <v>9780124186644</v>
      </c>
      <c r="D10879" s="14">
        <v>2013</v>
      </c>
    </row>
    <row r="10880" spans="1:4" s="8" customFormat="1" ht="20.149999999999999" customHeight="1">
      <c r="A10880" s="13" t="s">
        <v>11334</v>
      </c>
      <c r="B10880" s="14">
        <v>9780124016897</v>
      </c>
      <c r="C10880" s="14">
        <v>9780124016934</v>
      </c>
      <c r="D10880" s="14">
        <v>2013</v>
      </c>
    </row>
    <row r="10881" spans="1:4" s="8" customFormat="1" ht="20.149999999999999" customHeight="1">
      <c r="A10881" s="13" t="s">
        <v>11335</v>
      </c>
      <c r="B10881" s="14">
        <v>9780124160194</v>
      </c>
      <c r="C10881" s="14">
        <v>9780123914620</v>
      </c>
      <c r="D10881" s="14">
        <v>2013</v>
      </c>
    </row>
    <row r="10882" spans="1:4" s="8" customFormat="1" ht="20.149999999999999" customHeight="1">
      <c r="A10882" s="13" t="s">
        <v>11336</v>
      </c>
      <c r="B10882" s="14">
        <v>9780123973085</v>
      </c>
      <c r="C10882" s="14">
        <v>9780123973290</v>
      </c>
      <c r="D10882" s="14">
        <v>2013</v>
      </c>
    </row>
    <row r="10883" spans="1:4" s="8" customFormat="1" ht="20.149999999999999" customHeight="1">
      <c r="A10883" s="13" t="s">
        <v>11337</v>
      </c>
      <c r="B10883" s="14">
        <v>9780124171077</v>
      </c>
      <c r="C10883" s="14">
        <v>9780124171305</v>
      </c>
      <c r="D10883" s="14">
        <v>2013</v>
      </c>
    </row>
    <row r="10884" spans="1:4" s="8" customFormat="1" ht="20.149999999999999" customHeight="1">
      <c r="A10884" s="13" t="s">
        <v>11338</v>
      </c>
      <c r="B10884" s="14">
        <v>9780124114913</v>
      </c>
      <c r="C10884" s="14">
        <v>9780124115217</v>
      </c>
      <c r="D10884" s="14">
        <v>2013</v>
      </c>
    </row>
    <row r="10885" spans="1:4" s="8" customFormat="1" ht="20.149999999999999" customHeight="1">
      <c r="A10885" s="13" t="s">
        <v>11339</v>
      </c>
      <c r="B10885" s="14">
        <v>9780123859990</v>
      </c>
      <c r="C10885" s="14">
        <v>9780123860002</v>
      </c>
      <c r="D10885" s="14">
        <v>2013</v>
      </c>
    </row>
    <row r="10886" spans="1:4" s="8" customFormat="1" ht="20.149999999999999" customHeight="1">
      <c r="A10886" s="13" t="s">
        <v>11340</v>
      </c>
      <c r="B10886" s="14">
        <v>9780123970213</v>
      </c>
      <c r="C10886" s="14">
        <v>9780123973153</v>
      </c>
      <c r="D10886" s="14">
        <v>2013</v>
      </c>
    </row>
    <row r="10887" spans="1:4" s="8" customFormat="1" ht="20.149999999999999" customHeight="1">
      <c r="A10887" s="13" t="s">
        <v>11341</v>
      </c>
      <c r="B10887" s="14">
        <v>9780124166295</v>
      </c>
      <c r="C10887" s="14">
        <v>9780124166691</v>
      </c>
      <c r="D10887" s="14">
        <v>2013</v>
      </c>
    </row>
    <row r="10888" spans="1:4" s="8" customFormat="1" ht="20.149999999999999" customHeight="1">
      <c r="A10888" s="13" t="s">
        <v>11342</v>
      </c>
      <c r="B10888" s="14">
        <v>9780124166721</v>
      </c>
      <c r="C10888" s="14">
        <v>9780124166332</v>
      </c>
      <c r="D10888" s="14">
        <v>2013</v>
      </c>
    </row>
    <row r="10889" spans="1:4" s="8" customFormat="1" ht="20.149999999999999" customHeight="1">
      <c r="A10889" s="13" t="s">
        <v>11343</v>
      </c>
      <c r="B10889" s="14">
        <v>9780124114579</v>
      </c>
      <c r="C10889" s="14">
        <v>9780124115040</v>
      </c>
      <c r="D10889" s="14">
        <v>2013</v>
      </c>
    </row>
    <row r="10890" spans="1:4" s="8" customFormat="1" ht="20.149999999999999" customHeight="1">
      <c r="A10890" s="13" t="s">
        <v>11344</v>
      </c>
      <c r="B10890" s="14">
        <v>9781437734812</v>
      </c>
      <c r="C10890" s="14">
        <v>9781437734829</v>
      </c>
      <c r="D10890" s="14">
        <v>2013</v>
      </c>
    </row>
    <row r="10891" spans="1:4" s="8" customFormat="1" ht="20.149999999999999" customHeight="1">
      <c r="A10891" s="13" t="s">
        <v>11345</v>
      </c>
      <c r="B10891" s="14">
        <v>9780124114685</v>
      </c>
      <c r="C10891" s="14">
        <v>9780124104822</v>
      </c>
      <c r="D10891" s="14">
        <v>2013</v>
      </c>
    </row>
    <row r="10892" spans="1:4" s="8" customFormat="1" ht="20.149999999999999" customHeight="1">
      <c r="A10892" s="13" t="s">
        <v>11346</v>
      </c>
      <c r="B10892" s="14">
        <v>9780124055476</v>
      </c>
      <c r="C10892" s="14">
        <v>9780124058613</v>
      </c>
      <c r="D10892" s="14">
        <v>2013</v>
      </c>
    </row>
    <row r="10893" spans="1:4" s="8" customFormat="1" ht="20.149999999999999" customHeight="1">
      <c r="A10893" s="13" t="s">
        <v>11347</v>
      </c>
      <c r="B10893" s="14">
        <v>9780124170216</v>
      </c>
      <c r="C10893" s="14">
        <v>9780124170360</v>
      </c>
      <c r="D10893" s="14">
        <v>2013</v>
      </c>
    </row>
    <row r="10894" spans="1:4" s="8" customFormat="1" ht="20.149999999999999" customHeight="1">
      <c r="A10894" s="13" t="s">
        <v>11348</v>
      </c>
      <c r="B10894" s="14">
        <v>9780124058972</v>
      </c>
      <c r="C10894" s="14">
        <v>9780123978684</v>
      </c>
      <c r="D10894" s="14">
        <v>2013</v>
      </c>
    </row>
    <row r="10895" spans="1:4" s="8" customFormat="1" ht="20.149999999999999" customHeight="1">
      <c r="A10895" s="13" t="s">
        <v>11349</v>
      </c>
      <c r="B10895" s="14">
        <v>9781597497428</v>
      </c>
      <c r="C10895" s="14">
        <v>9781597497459</v>
      </c>
      <c r="D10895" s="14">
        <v>2013</v>
      </c>
    </row>
    <row r="10896" spans="1:4" s="8" customFormat="1" ht="20.149999999999999" customHeight="1">
      <c r="A10896" s="13" t="s">
        <v>11350</v>
      </c>
      <c r="B10896" s="14">
        <v>9780124046092</v>
      </c>
      <c r="C10896" s="14">
        <v>9780124046832</v>
      </c>
      <c r="D10896" s="14">
        <v>2013</v>
      </c>
    </row>
    <row r="10897" spans="1:4" s="8" customFormat="1" ht="20.149999999999999" customHeight="1">
      <c r="A10897" s="13" t="s">
        <v>11351</v>
      </c>
      <c r="B10897" s="14">
        <v>9780124165618</v>
      </c>
      <c r="C10897" s="14">
        <v>9780124165755</v>
      </c>
      <c r="D10897" s="14">
        <v>2013</v>
      </c>
    </row>
    <row r="10898" spans="1:4" s="8" customFormat="1" ht="20.149999999999999" customHeight="1">
      <c r="A10898" s="13" t="s">
        <v>11352</v>
      </c>
      <c r="B10898" s="14">
        <v>9780124059399</v>
      </c>
      <c r="C10898" s="14">
        <v>9780124071520</v>
      </c>
      <c r="D10898" s="14">
        <v>2013</v>
      </c>
    </row>
    <row r="10899" spans="1:4" s="8" customFormat="1" ht="20.149999999999999" customHeight="1">
      <c r="A10899" s="13" t="s">
        <v>11353</v>
      </c>
      <c r="B10899" s="14">
        <v>9780124059320</v>
      </c>
      <c r="C10899" s="14">
        <v>9780124055216</v>
      </c>
      <c r="D10899" s="14">
        <v>2013</v>
      </c>
    </row>
    <row r="10900" spans="1:4" s="8" customFormat="1" ht="20.149999999999999" customHeight="1">
      <c r="A10900" s="13" t="s">
        <v>11354</v>
      </c>
      <c r="B10900" s="14">
        <v>9780124171992</v>
      </c>
      <c r="C10900" s="14">
        <v>9780124172104</v>
      </c>
      <c r="D10900" s="14">
        <v>2013</v>
      </c>
    </row>
    <row r="10901" spans="1:4" s="8" customFormat="1" ht="20.149999999999999" customHeight="1">
      <c r="A10901" s="13" t="s">
        <v>11355</v>
      </c>
      <c r="B10901" s="14">
        <v>9780124115972</v>
      </c>
      <c r="C10901" s="14">
        <v>9780124116214</v>
      </c>
      <c r="D10901" s="14">
        <v>2013</v>
      </c>
    </row>
    <row r="10902" spans="1:4" s="8" customFormat="1" ht="20.149999999999999" customHeight="1">
      <c r="A10902" s="13" t="s">
        <v>11356</v>
      </c>
      <c r="B10902" s="14">
        <v>9780124017009</v>
      </c>
      <c r="C10902" s="14">
        <v>9780124045927</v>
      </c>
      <c r="D10902" s="14">
        <v>2013</v>
      </c>
    </row>
    <row r="10903" spans="1:4" s="8" customFormat="1" ht="20.149999999999999" customHeight="1">
      <c r="A10903" s="13" t="s">
        <v>11357</v>
      </c>
      <c r="B10903" s="14">
        <v>9780123965028</v>
      </c>
      <c r="C10903" s="14">
        <v>9780123972262</v>
      </c>
      <c r="D10903" s="14">
        <v>2013</v>
      </c>
    </row>
    <row r="10904" spans="1:4" s="8" customFormat="1" ht="20.149999999999999" customHeight="1">
      <c r="A10904" s="13" t="s">
        <v>11358</v>
      </c>
      <c r="B10904" s="14">
        <v>9780123965004</v>
      </c>
      <c r="C10904" s="14">
        <v>9780123972248</v>
      </c>
      <c r="D10904" s="14">
        <v>2013</v>
      </c>
    </row>
    <row r="10905" spans="1:4" s="8" customFormat="1" ht="20.149999999999999" customHeight="1">
      <c r="A10905" s="13" t="s">
        <v>11359</v>
      </c>
      <c r="B10905" s="14">
        <v>9780080971513</v>
      </c>
      <c r="C10905" s="14">
        <v>9780080971537</v>
      </c>
      <c r="D10905" s="14">
        <v>2013</v>
      </c>
    </row>
    <row r="10906" spans="1:4" s="8" customFormat="1" ht="20.149999999999999" customHeight="1">
      <c r="A10906" s="13" t="s">
        <v>11360</v>
      </c>
      <c r="B10906" s="14">
        <v>9780080993638</v>
      </c>
      <c r="C10906" s="14">
        <v>9780080993720</v>
      </c>
      <c r="D10906" s="14">
        <v>2013</v>
      </c>
    </row>
    <row r="10907" spans="1:4" s="8" customFormat="1" ht="20.149999999999999" customHeight="1">
      <c r="A10907" s="13" t="s">
        <v>11361</v>
      </c>
      <c r="B10907" s="14">
        <v>9780124158467</v>
      </c>
      <c r="C10907" s="14">
        <v>9780124159761</v>
      </c>
      <c r="D10907" s="14">
        <v>2013</v>
      </c>
    </row>
    <row r="10908" spans="1:4" s="8" customFormat="1" ht="20.149999999999999" customHeight="1">
      <c r="A10908" s="13" t="s">
        <v>11362</v>
      </c>
      <c r="B10908" s="14">
        <v>9781856176330</v>
      </c>
      <c r="C10908" s="14">
        <v>9780080951355</v>
      </c>
      <c r="D10908" s="14">
        <v>2013</v>
      </c>
    </row>
    <row r="10909" spans="1:4" s="8" customFormat="1" ht="20.149999999999999" customHeight="1">
      <c r="A10909" s="13" t="s">
        <v>11363</v>
      </c>
      <c r="B10909" s="14">
        <v>9780080983509</v>
      </c>
      <c r="C10909" s="14">
        <v>9780080983431</v>
      </c>
      <c r="D10909" s="14">
        <v>2013</v>
      </c>
    </row>
    <row r="10910" spans="1:4" s="8" customFormat="1" ht="20.149999999999999" customHeight="1">
      <c r="A10910" s="13" t="s">
        <v>11364</v>
      </c>
      <c r="B10910" s="14">
        <v>9780080983561</v>
      </c>
      <c r="C10910" s="14">
        <v>9780080994413</v>
      </c>
      <c r="D10910" s="14">
        <v>2013</v>
      </c>
    </row>
    <row r="10911" spans="1:4" s="8" customFormat="1" ht="20.149999999999999" customHeight="1">
      <c r="A10911" s="13" t="s">
        <v>11365</v>
      </c>
      <c r="B10911" s="14">
        <v>9780080982878</v>
      </c>
      <c r="C10911" s="14">
        <v>9780080982908</v>
      </c>
      <c r="D10911" s="14">
        <v>2013</v>
      </c>
    </row>
    <row r="10912" spans="1:4" s="8" customFormat="1" ht="20.149999999999999" customHeight="1">
      <c r="A10912" s="13" t="s">
        <v>11366</v>
      </c>
      <c r="B10912" s="14">
        <v>9780123870322</v>
      </c>
      <c r="C10912" s="14">
        <v>9780123870339</v>
      </c>
      <c r="D10912" s="14">
        <v>2013</v>
      </c>
    </row>
    <row r="10913" spans="1:7" s="8" customFormat="1" ht="20.149999999999999" customHeight="1">
      <c r="A10913" s="13" t="s">
        <v>11367</v>
      </c>
      <c r="B10913" s="14">
        <v>9780123964816</v>
      </c>
      <c r="C10913" s="14">
        <v>9780123965363</v>
      </c>
      <c r="D10913" s="14">
        <v>2013</v>
      </c>
    </row>
    <row r="10914" spans="1:7" s="8" customFormat="1" ht="20.149999999999999" customHeight="1">
      <c r="A10914" s="13" t="s">
        <v>11368</v>
      </c>
      <c r="B10914" s="14">
        <v>9780444632876</v>
      </c>
      <c r="C10914" s="14">
        <v>9780444632883</v>
      </c>
      <c r="D10914" s="14">
        <v>2013</v>
      </c>
    </row>
    <row r="10915" spans="1:7" s="8" customFormat="1" ht="20.149999999999999" customHeight="1">
      <c r="A10915" s="13" t="s">
        <v>11369</v>
      </c>
      <c r="B10915" s="14">
        <v>9780444627308</v>
      </c>
      <c r="C10915" s="14">
        <v>9780444627360</v>
      </c>
      <c r="D10915" s="14">
        <v>2013</v>
      </c>
    </row>
    <row r="10916" spans="1:7" s="8" customFormat="1" ht="20.149999999999999" customHeight="1">
      <c r="A10916" s="13" t="s">
        <v>11370</v>
      </c>
      <c r="B10916" s="14">
        <v>9780444595584</v>
      </c>
      <c r="C10916" s="14">
        <v>9780444595829</v>
      </c>
      <c r="D10916" s="14">
        <v>2013</v>
      </c>
    </row>
    <row r="10917" spans="1:7" s="8" customFormat="1" ht="20.149999999999999" customHeight="1">
      <c r="A10917" s="13" t="s">
        <v>11371</v>
      </c>
      <c r="B10917" s="14">
        <v>9780444626448</v>
      </c>
      <c r="C10917" s="14">
        <v>9780444626547</v>
      </c>
      <c r="D10917" s="14">
        <v>2013</v>
      </c>
    </row>
    <row r="10918" spans="1:7" s="8" customFormat="1" ht="20.149999999999999" customHeight="1">
      <c r="A10918" s="13" t="s">
        <v>11372</v>
      </c>
      <c r="B10918" s="14">
        <v>9780444594365</v>
      </c>
      <c r="C10918" s="14">
        <v>9780444594570</v>
      </c>
      <c r="D10918" s="14">
        <v>2013</v>
      </c>
    </row>
    <row r="10919" spans="1:7" s="8" customFormat="1" ht="20.149999999999999" customHeight="1">
      <c r="A10919" s="13" t="s">
        <v>11373</v>
      </c>
      <c r="B10919" s="14">
        <v>9782870034330</v>
      </c>
      <c r="C10919" s="14">
        <v>9782870037331</v>
      </c>
      <c r="D10919" s="14">
        <v>2006</v>
      </c>
      <c r="E10919" s="15" t="s">
        <v>149</v>
      </c>
      <c r="F10919" s="15" t="s">
        <v>149</v>
      </c>
      <c r="G10919" s="15" t="s">
        <v>1473</v>
      </c>
    </row>
    <row r="10920" spans="1:7" s="8" customFormat="1" ht="20.149999999999999" customHeight="1">
      <c r="A10920" s="13" t="s">
        <v>11374</v>
      </c>
      <c r="B10920" s="14">
        <v>9782870035085</v>
      </c>
      <c r="C10920" s="14">
        <v>9782870037737</v>
      </c>
      <c r="D10920" s="14">
        <v>2009</v>
      </c>
      <c r="E10920" s="15" t="s">
        <v>236</v>
      </c>
      <c r="F10920" s="15" t="s">
        <v>463</v>
      </c>
      <c r="G10920" s="15" t="s">
        <v>822</v>
      </c>
    </row>
    <row r="10921" spans="1:7" s="8" customFormat="1" ht="20.149999999999999" customHeight="1">
      <c r="A10921" s="13" t="s">
        <v>11375</v>
      </c>
      <c r="B10921" s="14">
        <v>9782870036211</v>
      </c>
      <c r="C10921" s="14">
        <v>9782870037782</v>
      </c>
      <c r="D10921" s="14">
        <v>2001</v>
      </c>
      <c r="E10921" s="15" t="s">
        <v>567</v>
      </c>
      <c r="F10921" s="15" t="s">
        <v>568</v>
      </c>
      <c r="G10921" s="15" t="s">
        <v>568</v>
      </c>
    </row>
    <row r="10922" spans="1:7" s="8" customFormat="1" ht="20.149999999999999" customHeight="1">
      <c r="A10922" s="13" t="s">
        <v>11376</v>
      </c>
      <c r="B10922" s="14">
        <v>9782870035023</v>
      </c>
      <c r="C10922" s="14">
        <v>9782870038000</v>
      </c>
      <c r="D10922" s="14">
        <v>2008</v>
      </c>
      <c r="E10922" s="15" t="s">
        <v>65</v>
      </c>
      <c r="F10922" s="15" t="s">
        <v>65</v>
      </c>
      <c r="G10922" s="15" t="s">
        <v>65</v>
      </c>
    </row>
    <row r="10923" spans="1:7" s="8" customFormat="1" ht="20.149999999999999" customHeight="1">
      <c r="A10923" s="13" t="s">
        <v>11377</v>
      </c>
      <c r="B10923" s="14">
        <v>9780814433959</v>
      </c>
      <c r="C10923" s="14">
        <v>9780814433966</v>
      </c>
      <c r="D10923" s="14">
        <v>2014</v>
      </c>
    </row>
    <row r="10924" spans="1:7" s="8" customFormat="1" ht="20.149999999999999" customHeight="1">
      <c r="A10924" s="13" t="s">
        <v>11378</v>
      </c>
      <c r="B10924" s="14">
        <v>9782855572642</v>
      </c>
      <c r="C10924" s="14">
        <v>9782855573404</v>
      </c>
      <c r="D10924" s="14">
        <v>2013</v>
      </c>
      <c r="E10924" s="15" t="s">
        <v>275</v>
      </c>
      <c r="F10924" s="15" t="s">
        <v>9073</v>
      </c>
      <c r="G10924" s="15" t="s">
        <v>9074</v>
      </c>
    </row>
    <row r="10925" spans="1:7" s="8" customFormat="1" ht="20.149999999999999" customHeight="1">
      <c r="A10925" s="13" t="s">
        <v>11379</v>
      </c>
      <c r="B10925" s="14">
        <v>9782855572598</v>
      </c>
      <c r="C10925" s="14">
        <v>9782855573380</v>
      </c>
      <c r="D10925" s="14">
        <v>2013</v>
      </c>
      <c r="E10925" s="15" t="s">
        <v>275</v>
      </c>
      <c r="F10925" s="15" t="s">
        <v>9073</v>
      </c>
      <c r="G10925" s="15" t="s">
        <v>9074</v>
      </c>
    </row>
    <row r="10926" spans="1:7" s="8" customFormat="1" ht="20.149999999999999" customHeight="1">
      <c r="A10926" s="13" t="s">
        <v>11380</v>
      </c>
      <c r="B10926" s="14">
        <v>9782100700738</v>
      </c>
      <c r="C10926" s="14">
        <v>9782100704651</v>
      </c>
      <c r="D10926" s="14">
        <v>2013</v>
      </c>
      <c r="E10926" s="15" t="s">
        <v>25</v>
      </c>
      <c r="F10926" s="15" t="s">
        <v>26</v>
      </c>
      <c r="G10926" s="15" t="s">
        <v>531</v>
      </c>
    </row>
    <row r="10927" spans="1:7" s="8" customFormat="1" ht="20.149999999999999" customHeight="1">
      <c r="A10927" s="13" t="s">
        <v>11381</v>
      </c>
      <c r="B10927" s="14">
        <v>9782100591091</v>
      </c>
      <c r="C10927" s="14">
        <v>9782100704514</v>
      </c>
      <c r="D10927" s="14">
        <v>2013</v>
      </c>
      <c r="E10927" s="15" t="s">
        <v>273</v>
      </c>
      <c r="F10927" s="15" t="s">
        <v>473</v>
      </c>
      <c r="G10927" s="15" t="s">
        <v>8226</v>
      </c>
    </row>
    <row r="10928" spans="1:7" s="8" customFormat="1" ht="20.149999999999999" customHeight="1">
      <c r="A10928" s="13" t="s">
        <v>11382</v>
      </c>
      <c r="B10928" s="14">
        <v>9782100700882</v>
      </c>
      <c r="C10928" s="14">
        <v>9782100703647</v>
      </c>
      <c r="D10928" s="14">
        <v>2013</v>
      </c>
      <c r="E10928" s="15" t="s">
        <v>31</v>
      </c>
      <c r="F10928" s="15" t="s">
        <v>439</v>
      </c>
      <c r="G10928" s="15" t="s">
        <v>439</v>
      </c>
    </row>
    <row r="10929" spans="1:7" s="8" customFormat="1" ht="20.149999999999999" customHeight="1">
      <c r="A10929" s="13" t="s">
        <v>11383</v>
      </c>
      <c r="B10929" s="14">
        <v>9782100700875</v>
      </c>
      <c r="C10929" s="14">
        <v>9782100703548</v>
      </c>
      <c r="D10929" s="14">
        <v>2013</v>
      </c>
      <c r="E10929" s="15" t="s">
        <v>31</v>
      </c>
      <c r="F10929" s="15" t="s">
        <v>484</v>
      </c>
      <c r="G10929" s="15" t="s">
        <v>484</v>
      </c>
    </row>
    <row r="10930" spans="1:7" s="8" customFormat="1" ht="20.149999999999999" customHeight="1">
      <c r="A10930" s="13" t="s">
        <v>11384</v>
      </c>
      <c r="B10930" s="14">
        <v>9782100700721</v>
      </c>
      <c r="C10930" s="14">
        <v>9782100703524</v>
      </c>
      <c r="D10930" s="14">
        <v>2013</v>
      </c>
      <c r="E10930" s="15" t="s">
        <v>31</v>
      </c>
      <c r="F10930" s="15" t="s">
        <v>75</v>
      </c>
      <c r="G10930" s="15" t="s">
        <v>76</v>
      </c>
    </row>
    <row r="10931" spans="1:7" s="8" customFormat="1" ht="20.149999999999999" customHeight="1">
      <c r="A10931" s="13" t="s">
        <v>11385</v>
      </c>
      <c r="B10931" s="14">
        <v>9782100701513</v>
      </c>
      <c r="C10931" s="14">
        <v>9782100702909</v>
      </c>
      <c r="D10931" s="14">
        <v>2013</v>
      </c>
      <c r="E10931" s="15" t="s">
        <v>68</v>
      </c>
      <c r="F10931" s="15" t="s">
        <v>68</v>
      </c>
      <c r="G10931" s="15" t="s">
        <v>3537</v>
      </c>
    </row>
    <row r="10932" spans="1:7" s="8" customFormat="1" ht="20.149999999999999" customHeight="1">
      <c r="A10932" s="13" t="s">
        <v>11386</v>
      </c>
      <c r="B10932" s="14">
        <v>9782100582723</v>
      </c>
      <c r="C10932" s="14">
        <v>9782100593644</v>
      </c>
      <c r="D10932" s="14">
        <v>2013</v>
      </c>
      <c r="E10932" s="15" t="s">
        <v>31</v>
      </c>
      <c r="F10932" s="15" t="s">
        <v>75</v>
      </c>
      <c r="G10932" s="15" t="s">
        <v>76</v>
      </c>
    </row>
    <row r="10933" spans="1:7" s="8" customFormat="1" ht="20.149999999999999" customHeight="1">
      <c r="A10933" s="13" t="s">
        <v>11387</v>
      </c>
      <c r="B10933" s="14">
        <v>9791090085565</v>
      </c>
      <c r="C10933" s="14">
        <v>9791090085572</v>
      </c>
      <c r="D10933" s="14">
        <v>2014</v>
      </c>
      <c r="E10933" s="15" t="s">
        <v>31</v>
      </c>
      <c r="F10933" s="15" t="s">
        <v>72</v>
      </c>
      <c r="G10933" s="15" t="s">
        <v>8266</v>
      </c>
    </row>
    <row r="10934" spans="1:7" s="8" customFormat="1" ht="20.149999999999999" customHeight="1">
      <c r="A10934" s="13" t="s">
        <v>11388</v>
      </c>
      <c r="B10934" s="14">
        <v>9782954028057</v>
      </c>
      <c r="C10934" s="14"/>
      <c r="D10934" s="14">
        <v>2013</v>
      </c>
      <c r="E10934" s="15" t="s">
        <v>249</v>
      </c>
      <c r="F10934" s="15" t="s">
        <v>451</v>
      </c>
      <c r="G10934" s="15" t="s">
        <v>10540</v>
      </c>
    </row>
    <row r="10935" spans="1:7" s="8" customFormat="1" ht="20.149999999999999" customHeight="1">
      <c r="A10935" s="13" t="s">
        <v>11389</v>
      </c>
      <c r="B10935" s="14">
        <v>9782954028026</v>
      </c>
      <c r="C10935" s="14"/>
      <c r="D10935" s="14">
        <v>2012</v>
      </c>
      <c r="E10935" s="15" t="s">
        <v>3172</v>
      </c>
      <c r="F10935" s="15" t="s">
        <v>8029</v>
      </c>
      <c r="G10935" s="15" t="s">
        <v>11390</v>
      </c>
    </row>
    <row r="10936" spans="1:7" s="8" customFormat="1" ht="20.149999999999999" customHeight="1">
      <c r="A10936" s="13" t="s">
        <v>11391</v>
      </c>
      <c r="B10936" s="14">
        <v>9782212137088</v>
      </c>
      <c r="C10936" s="14">
        <v>9782212245448</v>
      </c>
      <c r="D10936" s="14">
        <v>2014</v>
      </c>
      <c r="E10936" s="15" t="s">
        <v>31</v>
      </c>
      <c r="F10936" s="15" t="s">
        <v>394</v>
      </c>
      <c r="G10936" s="15" t="s">
        <v>8234</v>
      </c>
    </row>
    <row r="10937" spans="1:7" s="8" customFormat="1" ht="20.149999999999999" customHeight="1">
      <c r="A10937" s="13" t="s">
        <v>11392</v>
      </c>
      <c r="B10937" s="14">
        <v>9782212558562</v>
      </c>
      <c r="C10937" s="14">
        <v>9782212238402</v>
      </c>
      <c r="D10937" s="14">
        <v>2014</v>
      </c>
      <c r="E10937" s="15" t="s">
        <v>18</v>
      </c>
      <c r="F10937" s="15" t="s">
        <v>29</v>
      </c>
      <c r="G10937" s="15" t="s">
        <v>480</v>
      </c>
    </row>
    <row r="10938" spans="1:7" s="8" customFormat="1" ht="20.149999999999999" customHeight="1">
      <c r="A10938" s="13" t="s">
        <v>11393</v>
      </c>
      <c r="B10938" s="14">
        <v>9782212138320</v>
      </c>
      <c r="C10938" s="14">
        <v>9782212241600</v>
      </c>
      <c r="D10938" s="14">
        <v>2014</v>
      </c>
      <c r="E10938" s="15" t="s">
        <v>273</v>
      </c>
      <c r="F10938" s="15" t="s">
        <v>473</v>
      </c>
      <c r="G10938" s="15" t="s">
        <v>11394</v>
      </c>
    </row>
    <row r="10939" spans="1:7" s="8" customFormat="1" ht="20.149999999999999" customHeight="1">
      <c r="A10939" s="13" t="s">
        <v>11395</v>
      </c>
      <c r="B10939" s="14"/>
      <c r="C10939" s="14"/>
      <c r="D10939" s="14">
        <v>2014</v>
      </c>
    </row>
    <row r="10940" spans="1:7" s="8" customFormat="1" ht="20.149999999999999" customHeight="1">
      <c r="A10940" s="13" t="s">
        <v>11396</v>
      </c>
      <c r="B10940" s="14">
        <v>9782759220311</v>
      </c>
      <c r="C10940" s="14">
        <v>9782759220328</v>
      </c>
      <c r="D10940" s="14">
        <v>2013</v>
      </c>
      <c r="E10940" s="15" t="s">
        <v>236</v>
      </c>
      <c r="F10940" s="15" t="s">
        <v>463</v>
      </c>
      <c r="G10940" s="15" t="s">
        <v>8270</v>
      </c>
    </row>
    <row r="10941" spans="1:7" s="8" customFormat="1" ht="20.149999999999999" customHeight="1">
      <c r="A10941" s="13" t="s">
        <v>11397</v>
      </c>
      <c r="B10941" s="14">
        <v>9782759220144</v>
      </c>
      <c r="C10941" s="14">
        <v>9782759220151</v>
      </c>
      <c r="D10941" s="14">
        <v>2013</v>
      </c>
      <c r="E10941" s="15" t="s">
        <v>157</v>
      </c>
      <c r="F10941" s="15" t="s">
        <v>240</v>
      </c>
      <c r="G10941" s="15" t="s">
        <v>241</v>
      </c>
    </row>
    <row r="10942" spans="1:7" s="8" customFormat="1" ht="20.149999999999999" customHeight="1">
      <c r="A10942" s="13" t="s">
        <v>11398</v>
      </c>
      <c r="B10942" s="14">
        <v>9782759220120</v>
      </c>
      <c r="C10942" s="14">
        <v>9782759220137</v>
      </c>
      <c r="D10942" s="14">
        <v>2013</v>
      </c>
      <c r="E10942" s="15" t="s">
        <v>157</v>
      </c>
      <c r="F10942" s="15" t="s">
        <v>240</v>
      </c>
      <c r="G10942" s="15" t="s">
        <v>873</v>
      </c>
    </row>
    <row r="10943" spans="1:7" s="8" customFormat="1" ht="20.149999999999999" customHeight="1">
      <c r="A10943" s="13" t="s">
        <v>11399</v>
      </c>
      <c r="B10943" s="14">
        <v>9782759219186</v>
      </c>
      <c r="C10943" s="14">
        <v>9782759219193</v>
      </c>
      <c r="D10943" s="14">
        <v>2013</v>
      </c>
      <c r="E10943" s="15" t="s">
        <v>249</v>
      </c>
      <c r="F10943" s="15" t="s">
        <v>451</v>
      </c>
      <c r="G10943" s="15" t="s">
        <v>452</v>
      </c>
    </row>
    <row r="10944" spans="1:7" s="8" customFormat="1" ht="20.149999999999999" customHeight="1">
      <c r="A10944" s="13" t="s">
        <v>11400</v>
      </c>
      <c r="B10944" s="14">
        <v>9782759219803</v>
      </c>
      <c r="C10944" s="14">
        <v>9782759219810</v>
      </c>
      <c r="D10944" s="14">
        <v>2013</v>
      </c>
      <c r="E10944" s="15" t="s">
        <v>236</v>
      </c>
      <c r="F10944" s="15" t="s">
        <v>463</v>
      </c>
      <c r="G10944" s="15" t="s">
        <v>241</v>
      </c>
    </row>
    <row r="10945" spans="1:7" s="8" customFormat="1" ht="20.149999999999999" customHeight="1">
      <c r="A10945" s="13" t="s">
        <v>11401</v>
      </c>
      <c r="B10945" s="14">
        <v>9782759220526</v>
      </c>
      <c r="C10945" s="14">
        <v>9782759220533</v>
      </c>
      <c r="D10945" s="14">
        <v>2013</v>
      </c>
      <c r="E10945" s="15" t="s">
        <v>157</v>
      </c>
      <c r="F10945" s="15" t="s">
        <v>240</v>
      </c>
      <c r="G10945" s="15" t="s">
        <v>873</v>
      </c>
    </row>
    <row r="10946" spans="1:7" s="8" customFormat="1" ht="20.149999999999999" customHeight="1">
      <c r="A10946" s="13" t="s">
        <v>11402</v>
      </c>
      <c r="B10946" s="14">
        <v>9782759219766</v>
      </c>
      <c r="C10946" s="14">
        <v>9782759219773</v>
      </c>
      <c r="D10946" s="14">
        <v>2013</v>
      </c>
      <c r="E10946" s="15" t="s">
        <v>18</v>
      </c>
      <c r="F10946" s="15" t="s">
        <v>18</v>
      </c>
      <c r="G10946" s="15" t="s">
        <v>3647</v>
      </c>
    </row>
    <row r="10947" spans="1:7" s="8" customFormat="1" ht="20.149999999999999" customHeight="1">
      <c r="A10947" s="13" t="s">
        <v>11403</v>
      </c>
      <c r="B10947" s="14">
        <v>9782759217700</v>
      </c>
      <c r="C10947" s="14">
        <v>9782759217717</v>
      </c>
      <c r="D10947" s="14">
        <v>2013</v>
      </c>
      <c r="E10947" s="15" t="s">
        <v>923</v>
      </c>
      <c r="F10947" s="15" t="s">
        <v>3598</v>
      </c>
      <c r="G10947" s="15" t="s">
        <v>3598</v>
      </c>
    </row>
    <row r="10948" spans="1:7" s="8" customFormat="1" ht="20.149999999999999" customHeight="1">
      <c r="A10948" s="13" t="s">
        <v>11404</v>
      </c>
      <c r="B10948" s="14">
        <v>9782759220298</v>
      </c>
      <c r="C10948" s="14">
        <v>9782759220304</v>
      </c>
      <c r="D10948" s="14">
        <v>2013</v>
      </c>
      <c r="E10948" s="15" t="s">
        <v>157</v>
      </c>
      <c r="F10948" s="15" t="s">
        <v>878</v>
      </c>
      <c r="G10948" s="15" t="s">
        <v>1588</v>
      </c>
    </row>
    <row r="10949" spans="1:7" s="8" customFormat="1" ht="20.149999999999999" customHeight="1">
      <c r="A10949" s="13" t="s">
        <v>11405</v>
      </c>
      <c r="B10949" s="14">
        <v>9782759220380</v>
      </c>
      <c r="C10949" s="14">
        <v>9782759220397</v>
      </c>
      <c r="D10949" s="14">
        <v>2013</v>
      </c>
      <c r="E10949" s="15" t="s">
        <v>157</v>
      </c>
      <c r="F10949" s="15" t="s">
        <v>240</v>
      </c>
      <c r="G10949" s="15" t="s">
        <v>6920</v>
      </c>
    </row>
    <row r="10950" spans="1:7" s="8" customFormat="1" ht="20.149999999999999" customHeight="1">
      <c r="A10950" s="13" t="s">
        <v>11406</v>
      </c>
      <c r="B10950" s="14">
        <v>9782759220229</v>
      </c>
      <c r="C10950" s="14">
        <v>9782759220236</v>
      </c>
      <c r="D10950" s="14">
        <v>2013</v>
      </c>
      <c r="E10950" s="15" t="s">
        <v>236</v>
      </c>
      <c r="F10950" s="15" t="s">
        <v>463</v>
      </c>
      <c r="G10950" s="15" t="s">
        <v>241</v>
      </c>
    </row>
    <row r="10951" spans="1:7" s="8" customFormat="1" ht="20.149999999999999" customHeight="1">
      <c r="A10951" s="13" t="s">
        <v>11407</v>
      </c>
      <c r="B10951" s="14">
        <v>9782759220014</v>
      </c>
      <c r="C10951" s="14">
        <v>9782759220021</v>
      </c>
      <c r="D10951" s="14">
        <v>2013</v>
      </c>
      <c r="E10951" s="15" t="s">
        <v>249</v>
      </c>
      <c r="F10951" s="15" t="s">
        <v>250</v>
      </c>
      <c r="G10951" s="15" t="s">
        <v>11408</v>
      </c>
    </row>
    <row r="10952" spans="1:7" s="8" customFormat="1" ht="20.149999999999999" customHeight="1">
      <c r="A10952" s="13" t="s">
        <v>11409</v>
      </c>
      <c r="B10952" s="14">
        <v>9782759219704</v>
      </c>
      <c r="C10952" s="14">
        <v>9782759219711</v>
      </c>
      <c r="D10952" s="14">
        <v>2013</v>
      </c>
      <c r="E10952" s="15" t="s">
        <v>249</v>
      </c>
      <c r="F10952" s="15" t="s">
        <v>451</v>
      </c>
      <c r="G10952" s="15" t="s">
        <v>3197</v>
      </c>
    </row>
    <row r="10953" spans="1:7" s="8" customFormat="1" ht="20.149999999999999" customHeight="1">
      <c r="A10953" s="13" t="s">
        <v>11410</v>
      </c>
      <c r="B10953" s="14">
        <v>9782759219681</v>
      </c>
      <c r="C10953" s="14">
        <v>9782759219698</v>
      </c>
      <c r="D10953" s="14">
        <v>2013</v>
      </c>
      <c r="E10953" s="15" t="s">
        <v>157</v>
      </c>
      <c r="F10953" s="15" t="s">
        <v>240</v>
      </c>
      <c r="G10953" s="15" t="s">
        <v>1322</v>
      </c>
    </row>
    <row r="10954" spans="1:7" s="8" customFormat="1" ht="20.149999999999999" customHeight="1">
      <c r="A10954" s="13" t="s">
        <v>11411</v>
      </c>
      <c r="B10954" s="14">
        <v>9782759219728</v>
      </c>
      <c r="C10954" s="14">
        <v>9782759219735</v>
      </c>
      <c r="D10954" s="14">
        <v>2013</v>
      </c>
      <c r="E10954" s="15" t="s">
        <v>157</v>
      </c>
      <c r="F10954" s="15" t="s">
        <v>240</v>
      </c>
      <c r="G10954" s="15" t="s">
        <v>11412</v>
      </c>
    </row>
    <row r="10955" spans="1:7" s="8" customFormat="1" ht="20.149999999999999" customHeight="1">
      <c r="A10955" s="13" t="s">
        <v>11413</v>
      </c>
      <c r="B10955" s="14">
        <v>9782759219865</v>
      </c>
      <c r="C10955" s="14">
        <v>9782759219872</v>
      </c>
      <c r="D10955" s="14">
        <v>2013</v>
      </c>
      <c r="E10955" s="15" t="s">
        <v>157</v>
      </c>
      <c r="F10955" s="15" t="s">
        <v>240</v>
      </c>
      <c r="G10955" s="15" t="s">
        <v>353</v>
      </c>
    </row>
    <row r="10956" spans="1:7" s="8" customFormat="1" ht="20.149999999999999" customHeight="1">
      <c r="A10956" s="13" t="s">
        <v>11414</v>
      </c>
      <c r="B10956" s="14">
        <v>9782759220403</v>
      </c>
      <c r="C10956" s="14">
        <v>9782759220410</v>
      </c>
      <c r="D10956" s="14">
        <v>2013</v>
      </c>
      <c r="E10956" s="15" t="s">
        <v>2857</v>
      </c>
      <c r="F10956" s="15" t="s">
        <v>2857</v>
      </c>
      <c r="G10956" s="15" t="s">
        <v>2857</v>
      </c>
    </row>
    <row r="10957" spans="1:7" s="8" customFormat="1" ht="20.149999999999999" customHeight="1">
      <c r="A10957" s="13" t="s">
        <v>11415</v>
      </c>
      <c r="B10957" s="14">
        <v>9782759219780</v>
      </c>
      <c r="C10957" s="14">
        <v>9782759219797</v>
      </c>
      <c r="D10957" s="14">
        <v>2013</v>
      </c>
      <c r="E10957" s="15" t="s">
        <v>157</v>
      </c>
    </row>
    <row r="10958" spans="1:7" s="8" customFormat="1" ht="20.149999999999999" customHeight="1">
      <c r="A10958" s="13" t="s">
        <v>11416</v>
      </c>
      <c r="B10958" s="14">
        <v>9782759220496</v>
      </c>
      <c r="C10958" s="14">
        <v>9782759220502</v>
      </c>
      <c r="D10958" s="14">
        <v>2013</v>
      </c>
      <c r="E10958" s="15" t="s">
        <v>236</v>
      </c>
      <c r="F10958" s="15" t="s">
        <v>463</v>
      </c>
      <c r="G10958" s="15" t="s">
        <v>241</v>
      </c>
    </row>
    <row r="10959" spans="1:7" s="8" customFormat="1" ht="20.149999999999999" customHeight="1">
      <c r="A10959" s="13" t="s">
        <v>11417</v>
      </c>
      <c r="B10959" s="14">
        <v>9782759220182</v>
      </c>
      <c r="C10959" s="14">
        <v>9782759220199</v>
      </c>
      <c r="D10959" s="14">
        <v>2013</v>
      </c>
      <c r="E10959" s="15" t="s">
        <v>157</v>
      </c>
      <c r="F10959" s="15" t="s">
        <v>240</v>
      </c>
      <c r="G10959" s="15" t="s">
        <v>11418</v>
      </c>
    </row>
    <row r="10960" spans="1:7" s="8" customFormat="1" ht="20.149999999999999" customHeight="1">
      <c r="A10960" s="13" t="s">
        <v>11419</v>
      </c>
      <c r="B10960" s="14">
        <v>9782759219612</v>
      </c>
      <c r="C10960" s="14">
        <v>9782759219629</v>
      </c>
      <c r="D10960" s="14">
        <v>2013</v>
      </c>
      <c r="E10960" s="15" t="s">
        <v>1781</v>
      </c>
      <c r="F10960" s="15" t="s">
        <v>8133</v>
      </c>
      <c r="G10960" s="15" t="s">
        <v>8134</v>
      </c>
    </row>
    <row r="10961" spans="1:7" s="8" customFormat="1" ht="20.149999999999999" customHeight="1">
      <c r="A10961" s="13" t="s">
        <v>11420</v>
      </c>
      <c r="B10961" s="14">
        <v>9782759219827</v>
      </c>
      <c r="C10961" s="14">
        <v>9782759219834</v>
      </c>
      <c r="D10961" s="14">
        <v>2013</v>
      </c>
      <c r="E10961" s="15" t="s">
        <v>249</v>
      </c>
      <c r="F10961" s="15" t="s">
        <v>250</v>
      </c>
      <c r="G10961" s="15" t="s">
        <v>251</v>
      </c>
    </row>
    <row r="10962" spans="1:7" s="8" customFormat="1" ht="20.149999999999999" customHeight="1">
      <c r="A10962" s="13" t="s">
        <v>11421</v>
      </c>
      <c r="B10962" s="14">
        <v>9782759218547</v>
      </c>
      <c r="C10962" s="14">
        <v>9782759218554</v>
      </c>
      <c r="D10962" s="14">
        <v>2013</v>
      </c>
      <c r="E10962" s="15" t="s">
        <v>157</v>
      </c>
      <c r="F10962" s="15" t="s">
        <v>240</v>
      </c>
      <c r="G10962" s="15" t="s">
        <v>353</v>
      </c>
    </row>
    <row r="10963" spans="1:7" s="8" customFormat="1" ht="20.149999999999999" customHeight="1">
      <c r="A10963" s="13" t="s">
        <v>11422</v>
      </c>
      <c r="B10963" s="14">
        <v>9782759219841</v>
      </c>
      <c r="C10963" s="14">
        <v>9782759219858</v>
      </c>
      <c r="D10963" s="14">
        <v>2013</v>
      </c>
      <c r="E10963" s="15" t="s">
        <v>11423</v>
      </c>
      <c r="F10963" s="15" t="s">
        <v>11424</v>
      </c>
      <c r="G10963" s="15" t="s">
        <v>11425</v>
      </c>
    </row>
    <row r="10964" spans="1:7" s="8" customFormat="1" ht="20.149999999999999" customHeight="1">
      <c r="A10964" s="13" t="s">
        <v>11426</v>
      </c>
      <c r="B10964" s="14">
        <v>9782759219063</v>
      </c>
      <c r="C10964" s="14">
        <v>9782759219070</v>
      </c>
      <c r="D10964" s="14">
        <v>2013</v>
      </c>
      <c r="E10964" s="15" t="s">
        <v>68</v>
      </c>
      <c r="F10964" s="15" t="s">
        <v>68</v>
      </c>
      <c r="G10964" s="15" t="s">
        <v>9986</v>
      </c>
    </row>
    <row r="10965" spans="1:7" s="8" customFormat="1" ht="20.149999999999999" customHeight="1">
      <c r="A10965" s="13" t="s">
        <v>11427</v>
      </c>
      <c r="B10965" s="14">
        <v>9782840584698</v>
      </c>
      <c r="C10965" s="14"/>
      <c r="D10965" s="14">
        <v>2013</v>
      </c>
      <c r="E10965" s="15" t="s">
        <v>834</v>
      </c>
      <c r="F10965" s="15" t="s">
        <v>11428</v>
      </c>
      <c r="G10965" s="15" t="s">
        <v>11429</v>
      </c>
    </row>
    <row r="10966" spans="1:7" s="8" customFormat="1" ht="20.149999999999999" customHeight="1">
      <c r="A10966" s="13" t="s">
        <v>11430</v>
      </c>
      <c r="B10966" s="14">
        <v>9782759810185</v>
      </c>
      <c r="C10966" s="14">
        <v>9782759811465</v>
      </c>
      <c r="D10966" s="14">
        <v>2013</v>
      </c>
      <c r="E10966" s="15" t="s">
        <v>25</v>
      </c>
      <c r="F10966" s="15" t="s">
        <v>480</v>
      </c>
      <c r="G10966" s="15" t="s">
        <v>3617</v>
      </c>
    </row>
    <row r="10967" spans="1:7" s="8" customFormat="1" ht="20.149999999999999" customHeight="1">
      <c r="A10967" s="13" t="s">
        <v>11431</v>
      </c>
      <c r="B10967" s="14">
        <v>9782759810949</v>
      </c>
      <c r="C10967" s="14">
        <v>9782759811472</v>
      </c>
      <c r="D10967" s="14">
        <v>2013</v>
      </c>
      <c r="E10967" s="15" t="s">
        <v>25</v>
      </c>
      <c r="F10967" s="15" t="s">
        <v>480</v>
      </c>
      <c r="G10967" s="15" t="s">
        <v>656</v>
      </c>
    </row>
    <row r="10968" spans="1:7" s="8" customFormat="1" ht="20.149999999999999" customHeight="1">
      <c r="A10968" s="13" t="s">
        <v>11432</v>
      </c>
      <c r="B10968" s="14">
        <v>9782759807413</v>
      </c>
      <c r="C10968" s="14">
        <v>9782759811526</v>
      </c>
      <c r="D10968" s="14">
        <v>2013</v>
      </c>
      <c r="E10968" s="15" t="s">
        <v>157</v>
      </c>
      <c r="F10968" s="15" t="s">
        <v>277</v>
      </c>
      <c r="G10968" s="15" t="s">
        <v>9781</v>
      </c>
    </row>
    <row r="10969" spans="1:7" s="8" customFormat="1" ht="20.149999999999999" customHeight="1">
      <c r="A10969" s="13" t="s">
        <v>11433</v>
      </c>
      <c r="B10969" s="14">
        <v>9782759807406</v>
      </c>
      <c r="C10969" s="14">
        <v>9782759811519</v>
      </c>
      <c r="D10969" s="14">
        <v>2013</v>
      </c>
      <c r="E10969" s="15" t="s">
        <v>157</v>
      </c>
      <c r="F10969" s="15" t="s">
        <v>277</v>
      </c>
      <c r="G10969" s="15" t="s">
        <v>9781</v>
      </c>
    </row>
    <row r="10970" spans="1:7" s="8" customFormat="1" ht="20.149999999999999" customHeight="1">
      <c r="A10970" s="13" t="s">
        <v>11434</v>
      </c>
      <c r="B10970" s="14">
        <v>9782759806232</v>
      </c>
      <c r="C10970" s="14">
        <v>9782759811502</v>
      </c>
      <c r="D10970" s="14">
        <v>2013</v>
      </c>
      <c r="E10970" s="15" t="s">
        <v>25</v>
      </c>
      <c r="F10970" s="15" t="s">
        <v>480</v>
      </c>
      <c r="G10970" s="15" t="s">
        <v>9984</v>
      </c>
    </row>
    <row r="10971" spans="1:7" s="8" customFormat="1" ht="20.149999999999999" customHeight="1">
      <c r="A10971" s="13" t="s">
        <v>11435</v>
      </c>
      <c r="B10971" s="14">
        <v>9780814433744</v>
      </c>
      <c r="C10971" s="14">
        <v>9780814433751</v>
      </c>
      <c r="D10971" s="14">
        <v>2014</v>
      </c>
    </row>
    <row r="10972" spans="1:7" s="8" customFormat="1" ht="20.149999999999999" customHeight="1">
      <c r="A10972" s="13" t="s">
        <v>11436</v>
      </c>
      <c r="B10972" s="14">
        <v>9782705680855</v>
      </c>
      <c r="C10972" s="14">
        <v>9782705672003</v>
      </c>
      <c r="D10972" s="14">
        <v>2011</v>
      </c>
      <c r="E10972" s="15" t="s">
        <v>18</v>
      </c>
      <c r="F10972" s="15" t="s">
        <v>18</v>
      </c>
      <c r="G10972" s="15" t="s">
        <v>505</v>
      </c>
    </row>
    <row r="10973" spans="1:7" s="8" customFormat="1" ht="20.149999999999999" customHeight="1">
      <c r="A10973" s="13" t="s">
        <v>11437</v>
      </c>
      <c r="B10973" s="14">
        <v>9782705680794</v>
      </c>
      <c r="C10973" s="14">
        <v>9782705671990</v>
      </c>
      <c r="D10973" s="14">
        <v>2011</v>
      </c>
      <c r="E10973" s="15" t="s">
        <v>797</v>
      </c>
      <c r="F10973" s="15" t="s">
        <v>798</v>
      </c>
      <c r="G10973" s="15" t="s">
        <v>7999</v>
      </c>
    </row>
    <row r="10974" spans="1:7" s="8" customFormat="1" ht="20.149999999999999" customHeight="1">
      <c r="A10974" s="13" t="s">
        <v>11438</v>
      </c>
      <c r="B10974" s="14">
        <v>9782705680732</v>
      </c>
      <c r="C10974" s="14">
        <v>9782705671983</v>
      </c>
      <c r="D10974" s="14">
        <v>2011</v>
      </c>
      <c r="E10974" s="15" t="s">
        <v>63</v>
      </c>
      <c r="F10974" s="15" t="s">
        <v>63</v>
      </c>
      <c r="G10974" s="15" t="s">
        <v>11439</v>
      </c>
    </row>
    <row r="10975" spans="1:7" s="8" customFormat="1" ht="20.149999999999999" customHeight="1">
      <c r="A10975" s="13" t="s">
        <v>11440</v>
      </c>
      <c r="B10975" s="14">
        <v>9782705680695</v>
      </c>
      <c r="C10975" s="14">
        <v>9782705671976</v>
      </c>
      <c r="D10975" s="14">
        <v>2011</v>
      </c>
      <c r="E10975" s="15" t="s">
        <v>18</v>
      </c>
      <c r="F10975" s="15" t="s">
        <v>18</v>
      </c>
      <c r="G10975" s="15" t="s">
        <v>1860</v>
      </c>
    </row>
    <row r="10976" spans="1:7" s="8" customFormat="1" ht="20.149999999999999" customHeight="1">
      <c r="A10976" s="13" t="s">
        <v>11441</v>
      </c>
      <c r="B10976" s="14">
        <v>9782705680657</v>
      </c>
      <c r="C10976" s="14">
        <v>9782705671952</v>
      </c>
      <c r="D10976" s="14">
        <v>2011</v>
      </c>
      <c r="E10976" s="15" t="s">
        <v>18</v>
      </c>
      <c r="F10976" s="15" t="s">
        <v>18</v>
      </c>
      <c r="G10976" s="15" t="s">
        <v>11442</v>
      </c>
    </row>
    <row r="10977" spans="1:7" s="8" customFormat="1" ht="20.149999999999999" customHeight="1">
      <c r="A10977" s="13" t="s">
        <v>11443</v>
      </c>
      <c r="B10977" s="14">
        <v>9782705680022</v>
      </c>
      <c r="C10977" s="14">
        <v>9782705671716</v>
      </c>
      <c r="D10977" s="14">
        <v>2011</v>
      </c>
      <c r="E10977" s="15" t="s">
        <v>18</v>
      </c>
      <c r="F10977" s="15" t="s">
        <v>18</v>
      </c>
      <c r="G10977" s="15" t="s">
        <v>505</v>
      </c>
    </row>
    <row r="10978" spans="1:7" s="8" customFormat="1" ht="20.149999999999999" customHeight="1">
      <c r="A10978" s="13" t="s">
        <v>11444</v>
      </c>
      <c r="B10978" s="14">
        <v>9782705670771</v>
      </c>
      <c r="C10978" s="14">
        <v>9782705672812</v>
      </c>
      <c r="D10978" s="14">
        <v>2011</v>
      </c>
      <c r="E10978" s="15" t="s">
        <v>18</v>
      </c>
      <c r="F10978" s="15" t="s">
        <v>18</v>
      </c>
      <c r="G10978" s="15" t="s">
        <v>1860</v>
      </c>
    </row>
    <row r="10979" spans="1:7" s="8" customFormat="1" ht="20.149999999999999" customHeight="1">
      <c r="A10979" s="13" t="s">
        <v>11445</v>
      </c>
      <c r="B10979" s="14">
        <v>9782705669638</v>
      </c>
      <c r="C10979" s="14">
        <v>9782705676452</v>
      </c>
      <c r="D10979" s="14">
        <v>2010</v>
      </c>
      <c r="E10979" s="15" t="s">
        <v>18</v>
      </c>
      <c r="F10979" s="15" t="s">
        <v>18</v>
      </c>
      <c r="G10979" s="15" t="s">
        <v>134</v>
      </c>
    </row>
    <row r="10980" spans="1:7" s="8" customFormat="1" ht="20.149999999999999" customHeight="1">
      <c r="A10980" s="13" t="s">
        <v>11446</v>
      </c>
      <c r="B10980" s="14">
        <v>9782705668815</v>
      </c>
      <c r="C10980" s="14">
        <v>9782705676186</v>
      </c>
      <c r="D10980" s="14">
        <v>2009</v>
      </c>
      <c r="E10980" s="15" t="s">
        <v>65</v>
      </c>
      <c r="F10980" s="15" t="s">
        <v>65</v>
      </c>
      <c r="G10980" s="15" t="s">
        <v>65</v>
      </c>
    </row>
    <row r="10981" spans="1:7" s="8" customFormat="1" ht="20.149999999999999" customHeight="1">
      <c r="A10981" s="13" t="s">
        <v>11447</v>
      </c>
      <c r="B10981" s="14">
        <v>9782124651498</v>
      </c>
      <c r="C10981" s="14">
        <v>9782128000735</v>
      </c>
      <c r="D10981" s="14">
        <v>2008</v>
      </c>
      <c r="E10981" s="15" t="s">
        <v>244</v>
      </c>
      <c r="F10981" s="15" t="s">
        <v>245</v>
      </c>
      <c r="G10981" s="15" t="s">
        <v>11448</v>
      </c>
    </row>
    <row r="10982" spans="1:7" s="8" customFormat="1" ht="20.149999999999999" customHeight="1">
      <c r="A10982" s="13" t="s">
        <v>11449</v>
      </c>
      <c r="B10982" s="14">
        <v>9782849243312</v>
      </c>
      <c r="C10982" s="14"/>
      <c r="D10982" s="14">
        <v>2013</v>
      </c>
      <c r="E10982" s="15" t="s">
        <v>2097</v>
      </c>
      <c r="F10982" s="15" t="s">
        <v>2097</v>
      </c>
      <c r="G10982" s="15" t="s">
        <v>2098</v>
      </c>
    </row>
    <row r="10983" spans="1:7" s="8" customFormat="1" ht="20.149999999999999" customHeight="1">
      <c r="A10983" s="13" t="s">
        <v>11450</v>
      </c>
      <c r="B10983" s="14">
        <v>9782356710468</v>
      </c>
      <c r="C10983" s="14">
        <v>9782356711618</v>
      </c>
      <c r="D10983" s="14">
        <v>2013</v>
      </c>
      <c r="E10983" s="15" t="s">
        <v>31</v>
      </c>
      <c r="F10983" s="15" t="s">
        <v>75</v>
      </c>
      <c r="G10983" s="15" t="s">
        <v>75</v>
      </c>
    </row>
    <row r="10984" spans="1:7" s="8" customFormat="1" ht="20.149999999999999" customHeight="1">
      <c r="A10984" s="13" t="s">
        <v>11451</v>
      </c>
      <c r="B10984" s="14">
        <v>9782212137477</v>
      </c>
      <c r="C10984" s="14">
        <v>9782212247145</v>
      </c>
      <c r="D10984" s="14">
        <v>2014</v>
      </c>
      <c r="E10984" s="15" t="s">
        <v>31</v>
      </c>
      <c r="F10984" s="15" t="s">
        <v>481</v>
      </c>
      <c r="G10984" s="15" t="s">
        <v>11098</v>
      </c>
    </row>
    <row r="10985" spans="1:7" s="8" customFormat="1" ht="20.149999999999999" customHeight="1">
      <c r="A10985" s="13" t="s">
        <v>11452</v>
      </c>
      <c r="B10985" s="14">
        <v>9782212138801</v>
      </c>
      <c r="C10985" s="14">
        <v>9782212236330</v>
      </c>
      <c r="D10985" s="14">
        <v>2014</v>
      </c>
      <c r="E10985" s="15" t="s">
        <v>31</v>
      </c>
      <c r="F10985" s="15" t="s">
        <v>394</v>
      </c>
      <c r="G10985" s="15" t="s">
        <v>8234</v>
      </c>
    </row>
    <row r="10986" spans="1:7" s="8" customFormat="1" ht="20.149999999999999" customHeight="1">
      <c r="A10986" s="13" t="s">
        <v>11453</v>
      </c>
      <c r="B10986" s="14">
        <v>9782212138986</v>
      </c>
      <c r="C10986" s="14">
        <v>9782212246698</v>
      </c>
      <c r="D10986" s="14">
        <v>2014</v>
      </c>
      <c r="E10986" s="15" t="s">
        <v>31</v>
      </c>
      <c r="F10986" s="15" t="s">
        <v>394</v>
      </c>
      <c r="G10986" s="15" t="s">
        <v>10640</v>
      </c>
    </row>
    <row r="10987" spans="1:7" s="8" customFormat="1" ht="20.149999999999999" customHeight="1">
      <c r="A10987" s="13" t="s">
        <v>11454</v>
      </c>
      <c r="B10987" s="14">
        <v>9782212138016</v>
      </c>
      <c r="C10987" s="14">
        <v>9782212208160</v>
      </c>
      <c r="D10987" s="14">
        <v>2013</v>
      </c>
      <c r="E10987" s="15" t="s">
        <v>31</v>
      </c>
      <c r="F10987" s="15" t="s">
        <v>75</v>
      </c>
      <c r="G10987" s="15" t="s">
        <v>76</v>
      </c>
    </row>
    <row r="10988" spans="1:7" s="8" customFormat="1" ht="20.149999999999999" customHeight="1">
      <c r="A10988" s="13" t="s">
        <v>11455</v>
      </c>
      <c r="B10988" s="14">
        <v>9782212137330</v>
      </c>
      <c r="C10988" s="14">
        <v>9782212244380</v>
      </c>
      <c r="D10988" s="14">
        <v>2013</v>
      </c>
      <c r="E10988" s="15" t="s">
        <v>273</v>
      </c>
      <c r="F10988" s="15" t="s">
        <v>473</v>
      </c>
      <c r="G10988" s="15" t="s">
        <v>2122</v>
      </c>
    </row>
    <row r="10989" spans="1:7" s="8" customFormat="1" ht="20.149999999999999" customHeight="1">
      <c r="A10989" s="13" t="s">
        <v>11456</v>
      </c>
      <c r="B10989" s="14">
        <v>9782212138443</v>
      </c>
      <c r="C10989" s="14">
        <v>9782212245486</v>
      </c>
      <c r="D10989" s="14">
        <v>2013</v>
      </c>
      <c r="E10989" s="15" t="s">
        <v>265</v>
      </c>
      <c r="F10989" s="15" t="s">
        <v>2448</v>
      </c>
      <c r="G10989" s="15" t="s">
        <v>2448</v>
      </c>
    </row>
    <row r="10990" spans="1:7" s="8" customFormat="1" ht="20.149999999999999" customHeight="1">
      <c r="A10990" s="13" t="s">
        <v>11457</v>
      </c>
      <c r="B10990" s="14">
        <v>9782212137880</v>
      </c>
      <c r="C10990" s="14">
        <v>9782212236217</v>
      </c>
      <c r="D10990" s="14">
        <v>2013</v>
      </c>
      <c r="E10990" s="15" t="s">
        <v>31</v>
      </c>
      <c r="F10990" s="15" t="s">
        <v>72</v>
      </c>
      <c r="G10990" s="15" t="s">
        <v>72</v>
      </c>
    </row>
    <row r="10991" spans="1:7" s="8" customFormat="1" ht="20.149999999999999" customHeight="1">
      <c r="A10991" s="13" t="s">
        <v>11458</v>
      </c>
      <c r="B10991" s="14">
        <v>9782212138382</v>
      </c>
      <c r="C10991" s="14">
        <v>9782212243222</v>
      </c>
      <c r="D10991" s="14">
        <v>2013</v>
      </c>
      <c r="E10991" s="15" t="s">
        <v>273</v>
      </c>
      <c r="F10991" s="15" t="s">
        <v>473</v>
      </c>
      <c r="G10991" s="15" t="s">
        <v>1455</v>
      </c>
    </row>
    <row r="10992" spans="1:7" s="8" customFormat="1" ht="20.149999999999999" customHeight="1">
      <c r="A10992" s="13" t="s">
        <v>11459</v>
      </c>
      <c r="B10992" s="14">
        <v>9782742011087</v>
      </c>
      <c r="C10992" s="14">
        <v>9782742012534</v>
      </c>
      <c r="D10992" s="14">
        <v>2013</v>
      </c>
      <c r="E10992" s="15" t="s">
        <v>178</v>
      </c>
      <c r="F10992" s="15" t="s">
        <v>10651</v>
      </c>
      <c r="G10992" s="15" t="s">
        <v>10651</v>
      </c>
    </row>
    <row r="10993" spans="1:7" s="8" customFormat="1" ht="20.149999999999999" customHeight="1">
      <c r="A10993" s="13" t="s">
        <v>11460</v>
      </c>
      <c r="B10993" s="14">
        <v>9782742011261</v>
      </c>
      <c r="C10993" s="14">
        <v>9782742012435</v>
      </c>
      <c r="D10993" s="14">
        <v>2013</v>
      </c>
      <c r="E10993" s="15" t="s">
        <v>178</v>
      </c>
      <c r="F10993" s="15" t="s">
        <v>9191</v>
      </c>
      <c r="G10993" s="15" t="s">
        <v>10655</v>
      </c>
    </row>
    <row r="10994" spans="1:7" s="8" customFormat="1" ht="20.149999999999999" customHeight="1">
      <c r="A10994" s="13" t="s">
        <v>11461</v>
      </c>
      <c r="B10994" s="14">
        <v>9782359531800</v>
      </c>
      <c r="C10994" s="14">
        <v>9782359531817</v>
      </c>
      <c r="D10994" s="14">
        <v>2013</v>
      </c>
      <c r="E10994" s="15" t="s">
        <v>31</v>
      </c>
      <c r="F10994" s="15" t="s">
        <v>32</v>
      </c>
      <c r="G10994" s="15" t="s">
        <v>33</v>
      </c>
    </row>
    <row r="10995" spans="1:7" s="8" customFormat="1" ht="20.149999999999999" customHeight="1">
      <c r="A10995" s="13" t="s">
        <v>11462</v>
      </c>
      <c r="B10995" s="14">
        <v>9782759220168</v>
      </c>
      <c r="C10995" s="14">
        <v>9782759220175</v>
      </c>
      <c r="D10995" s="14">
        <v>2013</v>
      </c>
      <c r="E10995" s="15" t="s">
        <v>236</v>
      </c>
      <c r="F10995" s="15" t="s">
        <v>463</v>
      </c>
      <c r="G10995" s="15" t="s">
        <v>241</v>
      </c>
    </row>
    <row r="10996" spans="1:7" s="8" customFormat="1" ht="20.149999999999999" customHeight="1">
      <c r="A10996" s="13" t="s">
        <v>11463</v>
      </c>
      <c r="B10996" s="14">
        <v>9781118612101</v>
      </c>
      <c r="C10996" s="14">
        <v>9781118612767</v>
      </c>
      <c r="D10996" s="14">
        <v>2013</v>
      </c>
    </row>
    <row r="10997" spans="1:7" s="8" customFormat="1" ht="20.149999999999999" customHeight="1">
      <c r="A10997" s="13" t="s">
        <v>11464</v>
      </c>
      <c r="B10997" s="14">
        <v>9781118096666</v>
      </c>
      <c r="C10997" s="14">
        <v>9781118590430</v>
      </c>
      <c r="D10997" s="14">
        <v>2013</v>
      </c>
    </row>
    <row r="10998" spans="1:7" s="8" customFormat="1" ht="20.149999999999999" customHeight="1">
      <c r="A10998" s="13" t="s">
        <v>11465</v>
      </c>
      <c r="B10998" s="14">
        <v>9781118524565</v>
      </c>
      <c r="C10998" s="14">
        <v>9781118524404</v>
      </c>
      <c r="D10998" s="14">
        <v>2013</v>
      </c>
    </row>
    <row r="10999" spans="1:7" s="8" customFormat="1" ht="20.149999999999999" customHeight="1">
      <c r="A10999" s="13" t="s">
        <v>11466</v>
      </c>
      <c r="B10999" s="14">
        <v>9781118451199</v>
      </c>
      <c r="C10999" s="14">
        <v>9781118451212</v>
      </c>
      <c r="D10999" s="14">
        <v>2013</v>
      </c>
    </row>
    <row r="11000" spans="1:7" s="8" customFormat="1" ht="20.149999999999999" customHeight="1">
      <c r="A11000" s="13" t="s">
        <v>11467</v>
      </c>
      <c r="B11000" s="14">
        <v>9781118411315</v>
      </c>
      <c r="C11000" s="14">
        <v>9781118413326</v>
      </c>
      <c r="D11000" s="14">
        <v>2013</v>
      </c>
    </row>
    <row r="11001" spans="1:7" s="8" customFormat="1" ht="20.149999999999999" customHeight="1">
      <c r="A11001" s="13" t="s">
        <v>11468</v>
      </c>
      <c r="B11001" s="14">
        <v>9781118394106</v>
      </c>
      <c r="C11001" s="14">
        <v>9781118417591</v>
      </c>
      <c r="D11001" s="14">
        <v>2013</v>
      </c>
    </row>
    <row r="11002" spans="1:7" s="8" customFormat="1" ht="20.149999999999999" customHeight="1">
      <c r="A11002" s="13" t="s">
        <v>11469</v>
      </c>
      <c r="B11002" s="14">
        <v>9781118343562</v>
      </c>
      <c r="C11002" s="14">
        <v>9781118573686</v>
      </c>
      <c r="D11002" s="14">
        <v>2013</v>
      </c>
    </row>
    <row r="11003" spans="1:7" s="8" customFormat="1" ht="20.149999999999999" customHeight="1">
      <c r="A11003" s="13" t="s">
        <v>11470</v>
      </c>
      <c r="B11003" s="14">
        <v>9781118140628</v>
      </c>
      <c r="C11003" s="14">
        <v>9781118633502</v>
      </c>
      <c r="D11003" s="14">
        <v>2013</v>
      </c>
    </row>
    <row r="11004" spans="1:7" s="8" customFormat="1" ht="20.149999999999999" customHeight="1">
      <c r="A11004" s="13" t="s">
        <v>11471</v>
      </c>
      <c r="B11004" s="14">
        <v>9780470900567</v>
      </c>
      <c r="C11004" s="14">
        <v>9781118548424</v>
      </c>
      <c r="D11004" s="14">
        <v>2013</v>
      </c>
    </row>
    <row r="11005" spans="1:7" s="8" customFormat="1" ht="20.149999999999999" customHeight="1">
      <c r="A11005" s="13" t="s">
        <v>11472</v>
      </c>
      <c r="B11005" s="14">
        <v>9780470900376</v>
      </c>
      <c r="C11005" s="14">
        <v>9781118330081</v>
      </c>
      <c r="D11005" s="14">
        <v>2013</v>
      </c>
    </row>
    <row r="11006" spans="1:7" s="8" customFormat="1" ht="20.149999999999999" customHeight="1">
      <c r="A11006" s="13" t="s">
        <v>11473</v>
      </c>
      <c r="B11006" s="14">
        <v>9781920572389</v>
      </c>
      <c r="C11006" s="14">
        <v>9781920572402</v>
      </c>
      <c r="D11006" s="14">
        <v>2013</v>
      </c>
    </row>
    <row r="11007" spans="1:7" s="8" customFormat="1" ht="20.149999999999999" customHeight="1">
      <c r="A11007" s="13" t="s">
        <v>11474</v>
      </c>
      <c r="B11007" s="14">
        <v>9781626560246</v>
      </c>
      <c r="C11007" s="14">
        <v>9781626560253</v>
      </c>
      <c r="D11007" s="14">
        <v>2014</v>
      </c>
    </row>
    <row r="11008" spans="1:7" s="8" customFormat="1" ht="20.149999999999999" customHeight="1">
      <c r="A11008" s="13" t="s">
        <v>11475</v>
      </c>
      <c r="B11008" s="14">
        <v>9782212138115</v>
      </c>
      <c r="C11008" s="14">
        <v>9782212207750</v>
      </c>
      <c r="D11008" s="14">
        <v>2013</v>
      </c>
      <c r="E11008" s="15" t="s">
        <v>31</v>
      </c>
      <c r="F11008" s="15" t="s">
        <v>1023</v>
      </c>
      <c r="G11008" s="15" t="s">
        <v>1381</v>
      </c>
    </row>
    <row r="11009" spans="1:7" s="8" customFormat="1" ht="20.149999999999999" customHeight="1">
      <c r="A11009" s="13" t="s">
        <v>11476</v>
      </c>
      <c r="B11009" s="14">
        <v>9782212138122</v>
      </c>
      <c r="C11009" s="14">
        <v>9782212245141</v>
      </c>
      <c r="D11009" s="14">
        <v>2013</v>
      </c>
      <c r="E11009" s="15" t="s">
        <v>31</v>
      </c>
      <c r="F11009" s="15" t="s">
        <v>1023</v>
      </c>
      <c r="G11009" s="15" t="s">
        <v>1381</v>
      </c>
    </row>
    <row r="11010" spans="1:7" s="8" customFormat="1" ht="20.149999999999999" customHeight="1">
      <c r="A11010" s="13" t="s">
        <v>11477</v>
      </c>
      <c r="B11010" s="14">
        <v>9782868915702</v>
      </c>
      <c r="C11010" s="14">
        <v>9791020610416</v>
      </c>
      <c r="D11010" s="14">
        <v>2013</v>
      </c>
      <c r="E11010" s="15" t="s">
        <v>236</v>
      </c>
      <c r="F11010" s="15" t="s">
        <v>237</v>
      </c>
      <c r="G11010" s="15" t="s">
        <v>238</v>
      </c>
    </row>
    <row r="11011" spans="1:7" s="8" customFormat="1" ht="20.149999999999999" customHeight="1">
      <c r="A11011" s="13" t="s">
        <v>11478</v>
      </c>
      <c r="B11011" s="14">
        <v>9782212557039</v>
      </c>
      <c r="C11011" s="14">
        <v>9782212237412</v>
      </c>
      <c r="D11011" s="14">
        <v>2013</v>
      </c>
      <c r="E11011" s="15" t="s">
        <v>1389</v>
      </c>
      <c r="F11011" s="15" t="s">
        <v>1390</v>
      </c>
      <c r="G11011" s="15" t="s">
        <v>11479</v>
      </c>
    </row>
    <row r="11012" spans="1:7" s="8" customFormat="1" ht="20.149999999999999" customHeight="1">
      <c r="A11012" s="13" t="s">
        <v>11480</v>
      </c>
      <c r="B11012" s="14"/>
      <c r="C11012" s="14"/>
      <c r="D11012" s="14">
        <v>2013</v>
      </c>
    </row>
    <row r="11013" spans="1:7" s="8" customFormat="1" ht="20.149999999999999" customHeight="1">
      <c r="A11013" s="13" t="s">
        <v>11481</v>
      </c>
      <c r="B11013" s="14"/>
      <c r="C11013" s="14"/>
      <c r="D11013" s="14">
        <v>2013</v>
      </c>
    </row>
    <row r="11014" spans="1:7" s="8" customFormat="1" ht="20.149999999999999" customHeight="1">
      <c r="A11014" s="13" t="s">
        <v>11482</v>
      </c>
      <c r="B11014" s="14"/>
      <c r="C11014" s="14"/>
      <c r="D11014" s="14">
        <v>2013</v>
      </c>
    </row>
    <row r="11015" spans="1:7" s="8" customFormat="1" ht="20.149999999999999" customHeight="1">
      <c r="A11015" s="13" t="s">
        <v>11483</v>
      </c>
      <c r="B11015" s="14"/>
      <c r="C11015" s="14"/>
      <c r="D11015" s="14">
        <v>2013</v>
      </c>
    </row>
    <row r="11016" spans="1:7" s="8" customFormat="1" ht="20.149999999999999" customHeight="1">
      <c r="A11016" s="13" t="s">
        <v>11484</v>
      </c>
      <c r="B11016" s="14"/>
      <c r="C11016" s="14"/>
      <c r="D11016" s="14">
        <v>2013</v>
      </c>
    </row>
    <row r="11017" spans="1:7" s="8" customFormat="1" ht="20.149999999999999" customHeight="1">
      <c r="A11017" s="13" t="s">
        <v>11485</v>
      </c>
      <c r="B11017" s="14"/>
      <c r="C11017" s="14"/>
      <c r="D11017" s="14">
        <v>2013</v>
      </c>
    </row>
    <row r="11018" spans="1:7" s="8" customFormat="1" ht="20.149999999999999" customHeight="1">
      <c r="A11018" s="13" t="s">
        <v>11486</v>
      </c>
      <c r="B11018" s="14"/>
      <c r="C11018" s="14"/>
      <c r="D11018" s="14">
        <v>2013</v>
      </c>
    </row>
    <row r="11019" spans="1:7" s="8" customFormat="1" ht="20.149999999999999" customHeight="1">
      <c r="A11019" s="13" t="s">
        <v>11487</v>
      </c>
      <c r="B11019" s="14"/>
      <c r="C11019" s="14"/>
      <c r="D11019" s="14">
        <v>2013</v>
      </c>
    </row>
    <row r="11020" spans="1:7" s="8" customFormat="1" ht="20.149999999999999" customHeight="1">
      <c r="A11020" s="13" t="s">
        <v>11488</v>
      </c>
      <c r="B11020" s="14">
        <v>9782760537873</v>
      </c>
      <c r="C11020" s="14">
        <v>9782760537880</v>
      </c>
      <c r="D11020" s="14">
        <v>2013</v>
      </c>
      <c r="E11020" s="15" t="s">
        <v>31</v>
      </c>
      <c r="F11020" s="15" t="s">
        <v>481</v>
      </c>
      <c r="G11020" s="15" t="s">
        <v>3533</v>
      </c>
    </row>
    <row r="11021" spans="1:7" s="8" customFormat="1" ht="20.149999999999999" customHeight="1">
      <c r="A11021" s="13" t="s">
        <v>11489</v>
      </c>
      <c r="B11021" s="14">
        <v>9782760537576</v>
      </c>
      <c r="C11021" s="14">
        <v>9782760537583</v>
      </c>
      <c r="D11021" s="14">
        <v>2013</v>
      </c>
      <c r="E11021" s="15" t="s">
        <v>1458</v>
      </c>
      <c r="F11021" s="15" t="s">
        <v>1458</v>
      </c>
      <c r="G11021" s="15" t="s">
        <v>1458</v>
      </c>
    </row>
    <row r="11022" spans="1:7" s="8" customFormat="1" ht="20.149999999999999" customHeight="1">
      <c r="A11022" s="13" t="s">
        <v>11490</v>
      </c>
      <c r="B11022" s="14">
        <v>9782822701082</v>
      </c>
      <c r="C11022" s="14">
        <v>9782822700610</v>
      </c>
      <c r="D11022" s="14">
        <v>2013</v>
      </c>
      <c r="E11022" s="15" t="s">
        <v>31</v>
      </c>
      <c r="F11022" s="15" t="s">
        <v>72</v>
      </c>
      <c r="G11022" s="15" t="s">
        <v>746</v>
      </c>
    </row>
    <row r="11023" spans="1:7" s="8" customFormat="1" ht="20.149999999999999" customHeight="1">
      <c r="A11023" s="13" t="s">
        <v>11491</v>
      </c>
      <c r="B11023" s="14">
        <v>9782759810017</v>
      </c>
      <c r="C11023" s="14">
        <v>9782759811335</v>
      </c>
      <c r="D11023" s="14">
        <v>2013</v>
      </c>
      <c r="E11023" s="15" t="s">
        <v>68</v>
      </c>
      <c r="F11023" s="15" t="s">
        <v>68</v>
      </c>
      <c r="G11023" s="15" t="s">
        <v>11161</v>
      </c>
    </row>
    <row r="11024" spans="1:7" s="8" customFormat="1" ht="20.149999999999999" customHeight="1">
      <c r="A11024" s="13" t="s">
        <v>11492</v>
      </c>
      <c r="B11024" s="14">
        <v>9782868839350</v>
      </c>
      <c r="C11024" s="14">
        <v>9782759811328</v>
      </c>
      <c r="D11024" s="14">
        <v>2006</v>
      </c>
    </row>
    <row r="11025" spans="1:7" s="8" customFormat="1" ht="20.149999999999999" customHeight="1">
      <c r="A11025" s="13" t="s">
        <v>11493</v>
      </c>
      <c r="B11025" s="14">
        <v>9782759810093</v>
      </c>
      <c r="C11025" s="14">
        <v>9782759811311</v>
      </c>
      <c r="D11025" s="14">
        <v>2013</v>
      </c>
      <c r="E11025" s="15" t="s">
        <v>31</v>
      </c>
      <c r="F11025" s="15" t="s">
        <v>802</v>
      </c>
      <c r="G11025" s="15" t="s">
        <v>802</v>
      </c>
    </row>
    <row r="11026" spans="1:7" s="8" customFormat="1" ht="20.149999999999999" customHeight="1">
      <c r="A11026" s="13" t="s">
        <v>11494</v>
      </c>
      <c r="B11026" s="14">
        <v>9782759807246</v>
      </c>
      <c r="C11026" s="14">
        <v>9782759811304</v>
      </c>
      <c r="D11026" s="14">
        <v>2013</v>
      </c>
      <c r="E11026" s="15" t="s">
        <v>236</v>
      </c>
      <c r="F11026" s="15" t="s">
        <v>463</v>
      </c>
      <c r="G11026" s="15" t="s">
        <v>822</v>
      </c>
    </row>
    <row r="11027" spans="1:7" s="8" customFormat="1" ht="20.149999999999999" customHeight="1">
      <c r="A11027" s="13" t="s">
        <v>11495</v>
      </c>
      <c r="B11027" s="14">
        <v>9782897190606</v>
      </c>
      <c r="C11027" s="14">
        <v>9782897190613</v>
      </c>
      <c r="D11027" s="14">
        <v>2013</v>
      </c>
      <c r="E11027" s="15" t="s">
        <v>2857</v>
      </c>
      <c r="F11027" s="15" t="s">
        <v>2857</v>
      </c>
      <c r="G11027" s="15" t="s">
        <v>2857</v>
      </c>
    </row>
    <row r="11028" spans="1:7" s="8" customFormat="1" ht="20.149999999999999" customHeight="1">
      <c r="A11028" s="13" t="s">
        <v>11496</v>
      </c>
      <c r="B11028" s="14">
        <v>9782868915634</v>
      </c>
      <c r="C11028" s="14">
        <v>9791020610393</v>
      </c>
      <c r="D11028" s="14">
        <v>2013</v>
      </c>
      <c r="E11028" s="15" t="s">
        <v>273</v>
      </c>
      <c r="F11028" s="15" t="s">
        <v>473</v>
      </c>
      <c r="G11028" s="15" t="s">
        <v>503</v>
      </c>
    </row>
    <row r="11029" spans="1:7" s="8" customFormat="1" ht="20.149999999999999" customHeight="1">
      <c r="A11029" s="13" t="s">
        <v>11497</v>
      </c>
      <c r="B11029" s="14">
        <v>9782868915504</v>
      </c>
      <c r="C11029" s="14">
        <v>9791020610409</v>
      </c>
      <c r="D11029" s="14">
        <v>2013</v>
      </c>
      <c r="E11029" s="15" t="s">
        <v>273</v>
      </c>
      <c r="F11029" s="15" t="s">
        <v>473</v>
      </c>
      <c r="G11029" s="15" t="s">
        <v>761</v>
      </c>
    </row>
    <row r="11030" spans="1:7" s="8" customFormat="1" ht="20.149999999999999" customHeight="1">
      <c r="A11030" s="13" t="s">
        <v>11498</v>
      </c>
      <c r="B11030" s="14">
        <v>9782212137897</v>
      </c>
      <c r="C11030" s="14">
        <v>9782212246155</v>
      </c>
      <c r="D11030" s="14">
        <v>2013</v>
      </c>
      <c r="E11030" s="15" t="s">
        <v>31</v>
      </c>
      <c r="F11030" s="15" t="s">
        <v>484</v>
      </c>
      <c r="G11030" s="15" t="s">
        <v>485</v>
      </c>
    </row>
    <row r="11031" spans="1:7" s="8" customFormat="1" ht="20.149999999999999" customHeight="1">
      <c r="A11031" s="13" t="s">
        <v>11499</v>
      </c>
      <c r="B11031" s="14">
        <v>9782212136838</v>
      </c>
      <c r="C11031" s="14">
        <v>9782212244656</v>
      </c>
      <c r="D11031" s="14">
        <v>2013</v>
      </c>
      <c r="E11031" s="15" t="s">
        <v>1781</v>
      </c>
      <c r="F11031" s="15" t="s">
        <v>1782</v>
      </c>
      <c r="G11031" s="15" t="s">
        <v>2784</v>
      </c>
    </row>
    <row r="11032" spans="1:7" s="8" customFormat="1" ht="20.149999999999999" customHeight="1">
      <c r="A11032" s="13" t="s">
        <v>11500</v>
      </c>
      <c r="B11032" s="14">
        <v>9782212137323</v>
      </c>
      <c r="C11032" s="14">
        <v>9782212202328</v>
      </c>
      <c r="D11032" s="14">
        <v>2013</v>
      </c>
      <c r="E11032" s="15" t="s">
        <v>21</v>
      </c>
      <c r="F11032" s="15" t="s">
        <v>202</v>
      </c>
      <c r="G11032" s="15" t="s">
        <v>11501</v>
      </c>
    </row>
    <row r="11033" spans="1:7" s="8" customFormat="1" ht="20.149999999999999" customHeight="1">
      <c r="A11033" s="13" t="s">
        <v>11502</v>
      </c>
      <c r="B11033" s="14">
        <v>9782212135992</v>
      </c>
      <c r="C11033" s="14">
        <v>9782212223026</v>
      </c>
      <c r="D11033" s="14">
        <v>2013</v>
      </c>
      <c r="E11033" s="15" t="s">
        <v>31</v>
      </c>
      <c r="F11033" s="15" t="s">
        <v>32</v>
      </c>
      <c r="G11033" s="15" t="s">
        <v>1614</v>
      </c>
    </row>
    <row r="11034" spans="1:7" s="8" customFormat="1" ht="20.149999999999999" customHeight="1">
      <c r="A11034" s="13" t="s">
        <v>11503</v>
      </c>
      <c r="B11034" s="14">
        <v>9782212138313</v>
      </c>
      <c r="C11034" s="14">
        <v>9782212245639</v>
      </c>
      <c r="D11034" s="14">
        <v>2013</v>
      </c>
      <c r="E11034" s="15" t="s">
        <v>273</v>
      </c>
      <c r="F11034" s="15" t="s">
        <v>473</v>
      </c>
      <c r="G11034" s="15" t="s">
        <v>474</v>
      </c>
    </row>
    <row r="11035" spans="1:7" s="8" customFormat="1" ht="20.149999999999999" customHeight="1">
      <c r="A11035" s="13" t="s">
        <v>11504</v>
      </c>
      <c r="B11035" s="14">
        <v>9782212137217</v>
      </c>
      <c r="C11035" s="14">
        <v>9782212220957</v>
      </c>
      <c r="D11035" s="14">
        <v>2013</v>
      </c>
      <c r="E11035" s="15" t="s">
        <v>31</v>
      </c>
      <c r="F11035" s="15" t="s">
        <v>394</v>
      </c>
      <c r="G11035" s="15" t="s">
        <v>11505</v>
      </c>
    </row>
    <row r="11036" spans="1:7" s="8" customFormat="1" ht="20.149999999999999" customHeight="1">
      <c r="A11036" s="13" t="s">
        <v>11506</v>
      </c>
      <c r="B11036" s="14">
        <v>9782212136777</v>
      </c>
      <c r="C11036" s="14">
        <v>9782212246131</v>
      </c>
      <c r="D11036" s="14">
        <v>2013</v>
      </c>
      <c r="E11036" s="15" t="s">
        <v>31</v>
      </c>
      <c r="F11036" s="15" t="s">
        <v>72</v>
      </c>
      <c r="G11036" s="15" t="s">
        <v>72</v>
      </c>
    </row>
    <row r="11037" spans="1:7" s="8" customFormat="1" ht="20.149999999999999" customHeight="1">
      <c r="A11037" s="13" t="s">
        <v>11507</v>
      </c>
      <c r="B11037" s="14">
        <v>9782212137484</v>
      </c>
      <c r="C11037" s="14">
        <v>9782212250602</v>
      </c>
      <c r="D11037" s="14">
        <v>2013</v>
      </c>
      <c r="E11037" s="15" t="s">
        <v>31</v>
      </c>
      <c r="F11037" s="15" t="s">
        <v>3229</v>
      </c>
      <c r="G11037" s="15" t="s">
        <v>10905</v>
      </c>
    </row>
    <row r="11038" spans="1:7" s="8" customFormat="1" ht="20.149999999999999" customHeight="1">
      <c r="A11038" s="13" t="s">
        <v>11508</v>
      </c>
      <c r="B11038" s="14">
        <v>9781770078239</v>
      </c>
      <c r="C11038" s="14">
        <v>9781775841296</v>
      </c>
      <c r="D11038" s="14">
        <v>2013</v>
      </c>
    </row>
    <row r="11039" spans="1:7" s="8" customFormat="1" ht="20.149999999999999" customHeight="1">
      <c r="A11039" s="13" t="s">
        <v>11509</v>
      </c>
      <c r="B11039" s="14">
        <v>9781920572471</v>
      </c>
      <c r="C11039" s="14">
        <v>9781920572495</v>
      </c>
      <c r="D11039" s="14">
        <v>2013</v>
      </c>
    </row>
    <row r="11040" spans="1:7" s="8" customFormat="1" ht="20.149999999999999" customHeight="1">
      <c r="A11040" s="13" t="s">
        <v>11510</v>
      </c>
      <c r="B11040" s="14">
        <v>9781775840398</v>
      </c>
      <c r="C11040" s="14">
        <v>9781775840817</v>
      </c>
      <c r="D11040" s="14">
        <v>2013</v>
      </c>
    </row>
    <row r="11041" spans="1:7" s="8" customFormat="1" ht="20.149999999999999" customHeight="1">
      <c r="A11041" s="13" t="s">
        <v>11511</v>
      </c>
      <c r="B11041" s="14">
        <v>9782251443713</v>
      </c>
      <c r="C11041" s="14"/>
      <c r="D11041" s="14">
        <v>2008</v>
      </c>
      <c r="E11041" s="15" t="s">
        <v>149</v>
      </c>
      <c r="F11041" s="15" t="s">
        <v>149</v>
      </c>
      <c r="G11041" s="15" t="s">
        <v>1473</v>
      </c>
    </row>
    <row r="11042" spans="1:7" s="8" customFormat="1" ht="20.149999999999999" customHeight="1">
      <c r="A11042" s="13" t="s">
        <v>11512</v>
      </c>
      <c r="B11042" s="14">
        <v>9782251444369</v>
      </c>
      <c r="C11042" s="14"/>
      <c r="D11042" s="14">
        <v>2012</v>
      </c>
      <c r="E11042" s="15" t="s">
        <v>149</v>
      </c>
      <c r="F11042" s="15" t="s">
        <v>149</v>
      </c>
      <c r="G11042" s="15" t="s">
        <v>1473</v>
      </c>
    </row>
    <row r="11043" spans="1:7" s="8" customFormat="1" ht="20.149999999999999" customHeight="1">
      <c r="A11043" s="13" t="s">
        <v>11513</v>
      </c>
      <c r="B11043" s="14">
        <v>9782251443942</v>
      </c>
      <c r="C11043" s="14"/>
      <c r="D11043" s="14">
        <v>2010</v>
      </c>
      <c r="E11043" s="15" t="s">
        <v>149</v>
      </c>
      <c r="F11043" s="15" t="s">
        <v>149</v>
      </c>
      <c r="G11043" s="15" t="s">
        <v>1473</v>
      </c>
    </row>
    <row r="11044" spans="1:7" s="8" customFormat="1" ht="20.149999999999999" customHeight="1">
      <c r="A11044" s="13" t="s">
        <v>11514</v>
      </c>
      <c r="B11044" s="14">
        <v>9782855572246</v>
      </c>
      <c r="C11044" s="14">
        <v>9782855573373</v>
      </c>
      <c r="D11044" s="14">
        <v>2012</v>
      </c>
      <c r="E11044" s="15" t="s">
        <v>157</v>
      </c>
      <c r="F11044" s="15" t="s">
        <v>240</v>
      </c>
      <c r="G11044" s="15" t="s">
        <v>241</v>
      </c>
    </row>
    <row r="11045" spans="1:7" s="8" customFormat="1" ht="20.149999999999999" customHeight="1">
      <c r="A11045" s="13" t="s">
        <v>11515</v>
      </c>
      <c r="B11045" s="14">
        <v>9781609949891</v>
      </c>
      <c r="C11045" s="14">
        <v>9781609949907</v>
      </c>
      <c r="D11045" s="14">
        <v>2013</v>
      </c>
    </row>
    <row r="11046" spans="1:7" s="8" customFormat="1" ht="20.149999999999999" customHeight="1">
      <c r="A11046" s="13" t="s">
        <v>11516</v>
      </c>
      <c r="B11046" s="14">
        <v>9782895441823</v>
      </c>
      <c r="C11046" s="14">
        <v>9782895449782</v>
      </c>
      <c r="D11046" s="14">
        <v>2011</v>
      </c>
      <c r="E11046" s="15" t="s">
        <v>149</v>
      </c>
      <c r="F11046" s="15" t="s">
        <v>149</v>
      </c>
      <c r="G11046" s="15" t="s">
        <v>1473</v>
      </c>
    </row>
    <row r="11047" spans="1:7" s="8" customFormat="1" ht="20.149999999999999" customHeight="1">
      <c r="A11047" s="13" t="s">
        <v>11517</v>
      </c>
      <c r="B11047" s="14">
        <v>9782895444640</v>
      </c>
      <c r="C11047" s="14">
        <v>9782895445135</v>
      </c>
      <c r="D11047" s="14">
        <v>2013</v>
      </c>
      <c r="E11047" s="15" t="s">
        <v>35</v>
      </c>
      <c r="F11047" s="15" t="s">
        <v>36</v>
      </c>
      <c r="G11047" s="15" t="s">
        <v>37</v>
      </c>
    </row>
    <row r="11048" spans="1:7" s="8" customFormat="1" ht="20.149999999999999" customHeight="1">
      <c r="A11048" s="13" t="s">
        <v>11518</v>
      </c>
      <c r="B11048" s="14">
        <v>9782895444619</v>
      </c>
      <c r="C11048" s="14">
        <v>9782895445111</v>
      </c>
      <c r="D11048" s="14">
        <v>2013</v>
      </c>
      <c r="E11048" s="15" t="s">
        <v>157</v>
      </c>
      <c r="F11048" s="15" t="s">
        <v>277</v>
      </c>
      <c r="G11048" s="15" t="s">
        <v>11519</v>
      </c>
    </row>
    <row r="11049" spans="1:7" s="8" customFormat="1" ht="20.149999999999999" customHeight="1">
      <c r="A11049" s="13" t="s">
        <v>11520</v>
      </c>
      <c r="B11049" s="14">
        <v>9782895444565</v>
      </c>
      <c r="C11049" s="14">
        <v>9782895445043</v>
      </c>
      <c r="D11049" s="14">
        <v>2013</v>
      </c>
      <c r="E11049" s="15" t="s">
        <v>374</v>
      </c>
    </row>
    <row r="11050" spans="1:7" s="8" customFormat="1" ht="20.149999999999999" customHeight="1">
      <c r="A11050" s="13" t="s">
        <v>11521</v>
      </c>
      <c r="B11050" s="14">
        <v>9782895444541</v>
      </c>
      <c r="C11050" s="14">
        <v>9782895445029</v>
      </c>
      <c r="D11050" s="14">
        <v>2013</v>
      </c>
      <c r="E11050" s="15" t="s">
        <v>18</v>
      </c>
      <c r="F11050" s="15" t="s">
        <v>29</v>
      </c>
      <c r="G11050" s="15" t="s">
        <v>939</v>
      </c>
    </row>
    <row r="11051" spans="1:7" s="8" customFormat="1" ht="20.149999999999999" customHeight="1">
      <c r="A11051" s="13" t="s">
        <v>11522</v>
      </c>
      <c r="B11051" s="14">
        <v>9782921146227</v>
      </c>
      <c r="C11051" s="14">
        <v>9782895445012</v>
      </c>
      <c r="D11051" s="14">
        <v>2012</v>
      </c>
      <c r="E11051" s="15" t="s">
        <v>18</v>
      </c>
      <c r="F11051" s="15" t="s">
        <v>18</v>
      </c>
      <c r="G11051" s="15" t="s">
        <v>134</v>
      </c>
    </row>
    <row r="11052" spans="1:7" s="8" customFormat="1" ht="20.149999999999999" customHeight="1">
      <c r="A11052" s="13" t="s">
        <v>11523</v>
      </c>
      <c r="B11052" s="14">
        <v>9782895441991</v>
      </c>
      <c r="C11052" s="14">
        <v>9782895444527</v>
      </c>
      <c r="D11052" s="14">
        <v>2012</v>
      </c>
      <c r="E11052" s="15" t="s">
        <v>2097</v>
      </c>
    </row>
    <row r="11053" spans="1:7" s="8" customFormat="1" ht="20.149999999999999" customHeight="1">
      <c r="A11053" s="13" t="s">
        <v>11524</v>
      </c>
      <c r="B11053" s="14">
        <v>9782895441984</v>
      </c>
      <c r="C11053" s="14">
        <v>9782895444510</v>
      </c>
      <c r="D11053" s="14">
        <v>2012</v>
      </c>
      <c r="E11053" s="15" t="s">
        <v>63</v>
      </c>
      <c r="F11053" s="15" t="s">
        <v>63</v>
      </c>
      <c r="G11053" s="15" t="s">
        <v>63</v>
      </c>
    </row>
    <row r="11054" spans="1:7" s="8" customFormat="1" ht="20.149999999999999" customHeight="1">
      <c r="A11054" s="13" t="s">
        <v>11525</v>
      </c>
      <c r="B11054" s="14">
        <v>9782895441946</v>
      </c>
      <c r="C11054" s="14">
        <v>9782895444473</v>
      </c>
      <c r="D11054" s="14">
        <v>2012</v>
      </c>
      <c r="E11054" s="15" t="s">
        <v>63</v>
      </c>
      <c r="F11054" s="15" t="s">
        <v>63</v>
      </c>
      <c r="G11054" s="15" t="s">
        <v>63</v>
      </c>
    </row>
    <row r="11055" spans="1:7" s="8" customFormat="1" ht="20.149999999999999" customHeight="1">
      <c r="A11055" s="13" t="s">
        <v>11526</v>
      </c>
      <c r="B11055" s="14">
        <v>9782895443025</v>
      </c>
      <c r="C11055" s="14">
        <v>9782895444466</v>
      </c>
      <c r="D11055" s="14">
        <v>2011</v>
      </c>
    </row>
    <row r="11056" spans="1:7" s="8" customFormat="1" ht="20.149999999999999" customHeight="1">
      <c r="A11056" s="13" t="s">
        <v>11527</v>
      </c>
      <c r="B11056" s="14">
        <v>9782895441915</v>
      </c>
      <c r="C11056" s="14">
        <v>9782895444435</v>
      </c>
      <c r="D11056" s="14">
        <v>2012</v>
      </c>
      <c r="E11056" s="15" t="s">
        <v>11528</v>
      </c>
    </row>
    <row r="11057" spans="1:7" s="8" customFormat="1" ht="20.149999999999999" customHeight="1">
      <c r="A11057" s="13" t="s">
        <v>11529</v>
      </c>
      <c r="B11057" s="14">
        <v>9782897730000</v>
      </c>
      <c r="C11057" s="14">
        <v>9782895444428</v>
      </c>
      <c r="D11057" s="14">
        <v>2012</v>
      </c>
      <c r="E11057" s="15" t="s">
        <v>157</v>
      </c>
      <c r="F11057" s="15" t="s">
        <v>240</v>
      </c>
      <c r="G11057" s="15" t="s">
        <v>3166</v>
      </c>
    </row>
    <row r="11058" spans="1:7" s="8" customFormat="1" ht="20.149999999999999" customHeight="1">
      <c r="A11058" s="13" t="s">
        <v>11530</v>
      </c>
      <c r="B11058" s="14">
        <v>9782895441854</v>
      </c>
      <c r="C11058" s="14">
        <v>9782895444367</v>
      </c>
      <c r="D11058" s="14">
        <v>2011</v>
      </c>
      <c r="E11058" s="15" t="s">
        <v>1458</v>
      </c>
      <c r="F11058" s="15" t="s">
        <v>1458</v>
      </c>
      <c r="G11058" s="15" t="s">
        <v>1458</v>
      </c>
    </row>
    <row r="11059" spans="1:7" s="8" customFormat="1" ht="20.149999999999999" customHeight="1">
      <c r="A11059" s="13" t="s">
        <v>11531</v>
      </c>
      <c r="B11059" s="14">
        <v>9782895441847</v>
      </c>
      <c r="C11059" s="14">
        <v>9782895444350</v>
      </c>
      <c r="D11059" s="14">
        <v>2011</v>
      </c>
      <c r="E11059" s="15" t="s">
        <v>236</v>
      </c>
      <c r="F11059" s="15" t="s">
        <v>463</v>
      </c>
      <c r="G11059" s="15" t="s">
        <v>258</v>
      </c>
    </row>
    <row r="11060" spans="1:7" s="8" customFormat="1" ht="20.149999999999999" customHeight="1">
      <c r="A11060" s="13" t="s">
        <v>11532</v>
      </c>
      <c r="B11060" s="14">
        <v>9782895441830</v>
      </c>
      <c r="C11060" s="14">
        <v>9782895444343</v>
      </c>
      <c r="D11060" s="14">
        <v>2011</v>
      </c>
      <c r="E11060" s="15" t="s">
        <v>249</v>
      </c>
      <c r="F11060" s="15" t="s">
        <v>451</v>
      </c>
      <c r="G11060" s="15" t="s">
        <v>2094</v>
      </c>
    </row>
    <row r="11061" spans="1:7" s="8" customFormat="1" ht="20.149999999999999" customHeight="1">
      <c r="A11061" s="13" t="s">
        <v>11533</v>
      </c>
      <c r="B11061" s="14">
        <v>9782895441809</v>
      </c>
      <c r="C11061" s="14">
        <v>9782895444312</v>
      </c>
      <c r="D11061" s="14">
        <v>2011</v>
      </c>
      <c r="E11061" s="15" t="s">
        <v>18</v>
      </c>
      <c r="F11061" s="15" t="s">
        <v>18</v>
      </c>
      <c r="G11061" s="15" t="s">
        <v>8347</v>
      </c>
    </row>
    <row r="11062" spans="1:7" s="8" customFormat="1" ht="20.149999999999999" customHeight="1">
      <c r="A11062" s="13" t="s">
        <v>11534</v>
      </c>
      <c r="B11062" s="14">
        <v>9782895441793</v>
      </c>
      <c r="C11062" s="14">
        <v>9782895444305</v>
      </c>
      <c r="D11062" s="14">
        <v>2011</v>
      </c>
      <c r="E11062" s="15" t="s">
        <v>236</v>
      </c>
      <c r="F11062" s="15" t="s">
        <v>463</v>
      </c>
      <c r="G11062" s="15" t="s">
        <v>822</v>
      </c>
    </row>
    <row r="11063" spans="1:7" s="8" customFormat="1" ht="20.149999999999999" customHeight="1">
      <c r="A11063" s="13" t="s">
        <v>11535</v>
      </c>
      <c r="B11063" s="14">
        <v>9782895441731</v>
      </c>
      <c r="C11063" s="14">
        <v>9782895443872</v>
      </c>
      <c r="D11063" s="14">
        <v>2010</v>
      </c>
      <c r="E11063" s="15" t="s">
        <v>236</v>
      </c>
      <c r="F11063" s="15" t="s">
        <v>463</v>
      </c>
      <c r="G11063" s="15" t="s">
        <v>822</v>
      </c>
    </row>
    <row r="11064" spans="1:7" s="8" customFormat="1" ht="20.149999999999999" customHeight="1">
      <c r="A11064" s="13" t="s">
        <v>11536</v>
      </c>
      <c r="B11064" s="14">
        <v>9782895441724</v>
      </c>
      <c r="C11064" s="14">
        <v>9782895443865</v>
      </c>
      <c r="D11064" s="14">
        <v>2013</v>
      </c>
    </row>
    <row r="11065" spans="1:7" s="8" customFormat="1" ht="20.149999999999999" customHeight="1">
      <c r="A11065" s="13" t="s">
        <v>11537</v>
      </c>
      <c r="B11065" s="14">
        <v>9782895441717</v>
      </c>
      <c r="C11065" s="14">
        <v>9782895443858</v>
      </c>
      <c r="D11065" s="14">
        <v>2011</v>
      </c>
      <c r="E11065" s="15" t="s">
        <v>374</v>
      </c>
      <c r="F11065" s="15" t="s">
        <v>375</v>
      </c>
      <c r="G11065" s="15" t="s">
        <v>11538</v>
      </c>
    </row>
    <row r="11066" spans="1:7" s="8" customFormat="1" ht="20.149999999999999" customHeight="1">
      <c r="A11066" s="13" t="s">
        <v>11539</v>
      </c>
      <c r="B11066" s="14">
        <v>9782895441687</v>
      </c>
      <c r="C11066" s="14">
        <v>9782895443827</v>
      </c>
      <c r="D11066" s="14">
        <v>2010</v>
      </c>
      <c r="E11066" s="15" t="s">
        <v>236</v>
      </c>
      <c r="F11066" s="15" t="s">
        <v>463</v>
      </c>
      <c r="G11066" s="15" t="s">
        <v>822</v>
      </c>
    </row>
    <row r="11067" spans="1:7" s="8" customFormat="1" ht="20.149999999999999" customHeight="1">
      <c r="A11067" s="13" t="s">
        <v>11540</v>
      </c>
      <c r="B11067" s="14">
        <v>9782895441670</v>
      </c>
      <c r="C11067" s="14">
        <v>9782895443780</v>
      </c>
      <c r="D11067" s="14">
        <v>2011</v>
      </c>
      <c r="E11067" s="15" t="s">
        <v>265</v>
      </c>
      <c r="F11067" s="15" t="s">
        <v>266</v>
      </c>
      <c r="G11067" s="15" t="s">
        <v>266</v>
      </c>
    </row>
    <row r="11068" spans="1:7" s="8" customFormat="1" ht="20.149999999999999" customHeight="1">
      <c r="A11068" s="13" t="s">
        <v>11541</v>
      </c>
      <c r="B11068" s="14">
        <v>9782895441663</v>
      </c>
      <c r="C11068" s="14">
        <v>9782895443773</v>
      </c>
      <c r="D11068" s="14">
        <v>2010</v>
      </c>
      <c r="E11068" s="15" t="s">
        <v>178</v>
      </c>
      <c r="F11068" s="15" t="s">
        <v>10566</v>
      </c>
      <c r="G11068" s="15" t="s">
        <v>10566</v>
      </c>
    </row>
    <row r="11069" spans="1:7" s="8" customFormat="1" ht="20.149999999999999" customHeight="1">
      <c r="A11069" s="13" t="s">
        <v>11542</v>
      </c>
      <c r="B11069" s="14">
        <v>9782895441625</v>
      </c>
      <c r="C11069" s="14">
        <v>9782895443728</v>
      </c>
      <c r="D11069" s="14">
        <v>2009</v>
      </c>
      <c r="E11069" s="15" t="s">
        <v>236</v>
      </c>
      <c r="F11069" s="15" t="s">
        <v>463</v>
      </c>
      <c r="G11069" s="15" t="s">
        <v>822</v>
      </c>
    </row>
    <row r="11070" spans="1:7" s="8" customFormat="1" ht="20.149999999999999" customHeight="1">
      <c r="A11070" s="13" t="s">
        <v>11543</v>
      </c>
      <c r="B11070" s="14">
        <v>9782895441557</v>
      </c>
      <c r="C11070" s="14">
        <v>9782895443650</v>
      </c>
      <c r="D11070" s="14">
        <v>2009</v>
      </c>
      <c r="E11070" s="15" t="s">
        <v>1458</v>
      </c>
      <c r="F11070" s="15" t="s">
        <v>1458</v>
      </c>
      <c r="G11070" s="15" t="s">
        <v>11544</v>
      </c>
    </row>
    <row r="11071" spans="1:7" s="8" customFormat="1" ht="20.149999999999999" customHeight="1">
      <c r="A11071" s="13" t="s">
        <v>11545</v>
      </c>
      <c r="B11071" s="14">
        <v>9782895441540</v>
      </c>
      <c r="C11071" s="14">
        <v>9782895443643</v>
      </c>
      <c r="D11071" s="14">
        <v>2011</v>
      </c>
    </row>
    <row r="11072" spans="1:7" s="8" customFormat="1" ht="20.149999999999999" customHeight="1">
      <c r="A11072" s="13" t="s">
        <v>11546</v>
      </c>
      <c r="B11072" s="14">
        <v>9782895441533</v>
      </c>
      <c r="C11072" s="14">
        <v>9782895443636</v>
      </c>
      <c r="D11072" s="14">
        <v>2011</v>
      </c>
      <c r="E11072" s="15" t="s">
        <v>834</v>
      </c>
      <c r="F11072" s="15" t="s">
        <v>3203</v>
      </c>
      <c r="G11072" s="15" t="s">
        <v>3204</v>
      </c>
    </row>
    <row r="11073" spans="1:7" s="8" customFormat="1" ht="20.149999999999999" customHeight="1">
      <c r="A11073" s="13" t="s">
        <v>11547</v>
      </c>
      <c r="B11073" s="14">
        <v>9782895441519</v>
      </c>
      <c r="C11073" s="14">
        <v>9782895443612</v>
      </c>
      <c r="D11073" s="14">
        <v>2011</v>
      </c>
      <c r="E11073" s="15" t="s">
        <v>923</v>
      </c>
      <c r="F11073" s="15" t="s">
        <v>11163</v>
      </c>
      <c r="G11073" s="15" t="s">
        <v>11163</v>
      </c>
    </row>
    <row r="11074" spans="1:7" s="8" customFormat="1" ht="20.149999999999999" customHeight="1">
      <c r="A11074" s="13" t="s">
        <v>11548</v>
      </c>
      <c r="B11074" s="14">
        <v>9782895441496</v>
      </c>
      <c r="C11074" s="14">
        <v>9782895443605</v>
      </c>
      <c r="D11074" s="14">
        <v>2009</v>
      </c>
      <c r="E11074" s="15" t="s">
        <v>374</v>
      </c>
    </row>
    <row r="11075" spans="1:7" s="8" customFormat="1" ht="20.149999999999999" customHeight="1">
      <c r="A11075" s="13" t="s">
        <v>11549</v>
      </c>
      <c r="B11075" s="14">
        <v>9782895441472</v>
      </c>
      <c r="C11075" s="14">
        <v>9782895443599</v>
      </c>
      <c r="D11075" s="14">
        <v>2011</v>
      </c>
    </row>
    <row r="11076" spans="1:7" s="8" customFormat="1" ht="20.149999999999999" customHeight="1">
      <c r="A11076" s="13" t="s">
        <v>11550</v>
      </c>
      <c r="B11076" s="14">
        <v>9782895441458</v>
      </c>
      <c r="C11076" s="14">
        <v>9782895443575</v>
      </c>
      <c r="D11076" s="14">
        <v>2011</v>
      </c>
      <c r="E11076" s="15" t="s">
        <v>236</v>
      </c>
      <c r="F11076" s="15" t="s">
        <v>463</v>
      </c>
      <c r="G11076" s="15" t="s">
        <v>822</v>
      </c>
    </row>
    <row r="11077" spans="1:7" s="8" customFormat="1" ht="20.149999999999999" customHeight="1">
      <c r="A11077" s="13" t="s">
        <v>11551</v>
      </c>
      <c r="B11077" s="14">
        <v>9782895441403</v>
      </c>
      <c r="C11077" s="14">
        <v>9782895443551</v>
      </c>
      <c r="D11077" s="14">
        <v>2011</v>
      </c>
      <c r="E11077" s="15" t="s">
        <v>1458</v>
      </c>
      <c r="F11077" s="15" t="s">
        <v>1458</v>
      </c>
      <c r="G11077" s="15" t="s">
        <v>1567</v>
      </c>
    </row>
    <row r="11078" spans="1:7" s="8" customFormat="1" ht="20.149999999999999" customHeight="1">
      <c r="A11078" s="13" t="s">
        <v>11552</v>
      </c>
      <c r="B11078" s="14">
        <v>9782895441380</v>
      </c>
      <c r="C11078" s="14">
        <v>9782895443544</v>
      </c>
      <c r="D11078" s="14">
        <v>2011</v>
      </c>
      <c r="E11078" s="15" t="s">
        <v>157</v>
      </c>
      <c r="F11078" s="15" t="s">
        <v>240</v>
      </c>
      <c r="G11078" s="15" t="s">
        <v>3166</v>
      </c>
    </row>
    <row r="11079" spans="1:7" s="8" customFormat="1" ht="20.149999999999999" customHeight="1">
      <c r="A11079" s="13" t="s">
        <v>11553</v>
      </c>
      <c r="B11079" s="14">
        <v>9782895441328</v>
      </c>
      <c r="C11079" s="14">
        <v>9782895443490</v>
      </c>
      <c r="D11079" s="14">
        <v>2011</v>
      </c>
    </row>
    <row r="11080" spans="1:7" s="8" customFormat="1" ht="20.149999999999999" customHeight="1">
      <c r="A11080" s="13" t="s">
        <v>11554</v>
      </c>
      <c r="B11080" s="14">
        <v>9782895441311</v>
      </c>
      <c r="C11080" s="14">
        <v>9782895443483</v>
      </c>
      <c r="D11080" s="14">
        <v>2008</v>
      </c>
      <c r="E11080" s="15" t="s">
        <v>834</v>
      </c>
      <c r="F11080" s="15" t="s">
        <v>10673</v>
      </c>
      <c r="G11080" s="15" t="s">
        <v>11555</v>
      </c>
    </row>
    <row r="11081" spans="1:7" s="8" customFormat="1" ht="20.149999999999999" customHeight="1">
      <c r="A11081" s="13" t="s">
        <v>11556</v>
      </c>
      <c r="B11081" s="14">
        <v>9782895441304</v>
      </c>
      <c r="C11081" s="14">
        <v>9782895443476</v>
      </c>
      <c r="D11081" s="14">
        <v>2011</v>
      </c>
      <c r="E11081" s="15" t="s">
        <v>236</v>
      </c>
      <c r="F11081" s="15" t="s">
        <v>463</v>
      </c>
      <c r="G11081" s="15" t="s">
        <v>822</v>
      </c>
    </row>
    <row r="11082" spans="1:7" s="8" customFormat="1" ht="20.149999999999999" customHeight="1">
      <c r="A11082" s="13" t="s">
        <v>11557</v>
      </c>
      <c r="B11082" s="14">
        <v>9782895441250</v>
      </c>
      <c r="C11082" s="14">
        <v>9782895443438</v>
      </c>
      <c r="D11082" s="14">
        <v>2008</v>
      </c>
      <c r="E11082" s="15" t="s">
        <v>236</v>
      </c>
      <c r="F11082" s="15" t="s">
        <v>463</v>
      </c>
      <c r="G11082" s="15" t="s">
        <v>822</v>
      </c>
    </row>
    <row r="11083" spans="1:7" s="8" customFormat="1" ht="20.149999999999999" customHeight="1">
      <c r="A11083" s="13" t="s">
        <v>11558</v>
      </c>
      <c r="B11083" s="14">
        <v>9782895441212</v>
      </c>
      <c r="C11083" s="14">
        <v>9782895443407</v>
      </c>
      <c r="D11083" s="14">
        <v>2011</v>
      </c>
      <c r="E11083" s="15" t="s">
        <v>31</v>
      </c>
      <c r="F11083" s="15" t="s">
        <v>75</v>
      </c>
      <c r="G11083" s="15" t="s">
        <v>75</v>
      </c>
    </row>
    <row r="11084" spans="1:7" s="8" customFormat="1" ht="20.149999999999999" customHeight="1">
      <c r="A11084" s="13" t="s">
        <v>11559</v>
      </c>
      <c r="B11084" s="14">
        <v>9782895441199</v>
      </c>
      <c r="C11084" s="14">
        <v>9782895443384</v>
      </c>
      <c r="D11084" s="14">
        <v>2011</v>
      </c>
      <c r="E11084" s="15" t="s">
        <v>18</v>
      </c>
      <c r="F11084" s="15" t="s">
        <v>29</v>
      </c>
      <c r="G11084" s="15" t="s">
        <v>240</v>
      </c>
    </row>
    <row r="11085" spans="1:7" s="8" customFormat="1" ht="20.149999999999999" customHeight="1">
      <c r="A11085" s="13" t="s">
        <v>11560</v>
      </c>
      <c r="B11085" s="14">
        <v>9782895441182</v>
      </c>
      <c r="C11085" s="14">
        <v>9782895443377</v>
      </c>
      <c r="D11085" s="14">
        <v>2011</v>
      </c>
    </row>
    <row r="11086" spans="1:7" s="8" customFormat="1" ht="20.149999999999999" customHeight="1">
      <c r="A11086" s="13" t="s">
        <v>11561</v>
      </c>
      <c r="B11086" s="14">
        <v>9782895441175</v>
      </c>
      <c r="C11086" s="14">
        <v>9782895443360</v>
      </c>
      <c r="D11086" s="14">
        <v>2011</v>
      </c>
      <c r="E11086" s="15" t="s">
        <v>236</v>
      </c>
      <c r="F11086" s="15" t="s">
        <v>463</v>
      </c>
      <c r="G11086" s="15" t="s">
        <v>1601</v>
      </c>
    </row>
    <row r="11087" spans="1:7" s="8" customFormat="1" ht="20.149999999999999" customHeight="1">
      <c r="A11087" s="13" t="s">
        <v>11562</v>
      </c>
      <c r="B11087" s="14">
        <v>9782895441168</v>
      </c>
      <c r="C11087" s="14">
        <v>9782895443353</v>
      </c>
      <c r="D11087" s="14">
        <v>2011</v>
      </c>
      <c r="E11087" s="15" t="s">
        <v>244</v>
      </c>
      <c r="F11087" s="15" t="s">
        <v>245</v>
      </c>
      <c r="G11087" s="15" t="s">
        <v>11563</v>
      </c>
    </row>
    <row r="11088" spans="1:7" s="8" customFormat="1" ht="20.149999999999999" customHeight="1">
      <c r="A11088" s="13" t="s">
        <v>9132</v>
      </c>
      <c r="B11088" s="14">
        <v>9782895441144</v>
      </c>
      <c r="C11088" s="14">
        <v>9782895443339</v>
      </c>
      <c r="D11088" s="14">
        <v>2008</v>
      </c>
      <c r="E11088" s="15" t="s">
        <v>18</v>
      </c>
      <c r="F11088" s="15" t="s">
        <v>29</v>
      </c>
      <c r="G11088" s="15" t="s">
        <v>939</v>
      </c>
    </row>
    <row r="11089" spans="1:7" s="8" customFormat="1" ht="20.149999999999999" customHeight="1">
      <c r="A11089" s="13" t="s">
        <v>11564</v>
      </c>
      <c r="B11089" s="14">
        <v>9782895441106</v>
      </c>
      <c r="C11089" s="14">
        <v>9782895443292</v>
      </c>
      <c r="D11089" s="14">
        <v>2011</v>
      </c>
      <c r="E11089" s="15" t="s">
        <v>1458</v>
      </c>
      <c r="F11089" s="15" t="s">
        <v>1458</v>
      </c>
      <c r="G11089" s="15" t="s">
        <v>1567</v>
      </c>
    </row>
    <row r="11090" spans="1:7" s="8" customFormat="1" ht="20.149999999999999" customHeight="1">
      <c r="A11090" s="13" t="s">
        <v>11565</v>
      </c>
      <c r="B11090" s="14">
        <v>9782895441083</v>
      </c>
      <c r="C11090" s="14">
        <v>9782895443278</v>
      </c>
      <c r="D11090" s="14">
        <v>2011</v>
      </c>
    </row>
    <row r="11091" spans="1:7" s="8" customFormat="1" ht="20.149999999999999" customHeight="1">
      <c r="A11091" s="13" t="s">
        <v>11566</v>
      </c>
      <c r="B11091" s="14">
        <v>9782895441076</v>
      </c>
      <c r="C11091" s="14">
        <v>9782895443261</v>
      </c>
      <c r="D11091" s="14">
        <v>2011</v>
      </c>
    </row>
    <row r="11092" spans="1:7" s="8" customFormat="1" ht="20.149999999999999" customHeight="1">
      <c r="A11092" s="13" t="s">
        <v>11567</v>
      </c>
      <c r="B11092" s="14">
        <v>9782895441038</v>
      </c>
      <c r="C11092" s="14">
        <v>9782895443230</v>
      </c>
      <c r="D11092" s="14">
        <v>2011</v>
      </c>
      <c r="E11092" s="15" t="s">
        <v>236</v>
      </c>
      <c r="F11092" s="15" t="s">
        <v>463</v>
      </c>
      <c r="G11092" s="15" t="s">
        <v>822</v>
      </c>
    </row>
    <row r="11093" spans="1:7" s="8" customFormat="1" ht="20.149999999999999" customHeight="1">
      <c r="A11093" s="13" t="s">
        <v>11568</v>
      </c>
      <c r="B11093" s="14">
        <v>9782895441007</v>
      </c>
      <c r="C11093" s="14">
        <v>9782895443209</v>
      </c>
      <c r="D11093" s="14">
        <v>2011</v>
      </c>
      <c r="E11093" s="15" t="s">
        <v>157</v>
      </c>
      <c r="F11093" s="15" t="s">
        <v>240</v>
      </c>
      <c r="G11093" s="15" t="s">
        <v>2868</v>
      </c>
    </row>
    <row r="11094" spans="1:7" s="8" customFormat="1" ht="20.149999999999999" customHeight="1">
      <c r="A11094" s="13" t="s">
        <v>11569</v>
      </c>
      <c r="B11094" s="14">
        <v>9782895440987</v>
      </c>
      <c r="C11094" s="14">
        <v>9782895443186</v>
      </c>
      <c r="D11094" s="14">
        <v>2011</v>
      </c>
      <c r="E11094" s="15" t="s">
        <v>18</v>
      </c>
      <c r="F11094" s="15" t="s">
        <v>18</v>
      </c>
      <c r="G11094" s="15" t="s">
        <v>134</v>
      </c>
    </row>
    <row r="11095" spans="1:7" s="8" customFormat="1" ht="20.149999999999999" customHeight="1">
      <c r="A11095" s="13" t="s">
        <v>11570</v>
      </c>
      <c r="B11095" s="14">
        <v>9782895440918</v>
      </c>
      <c r="C11095" s="14">
        <v>9782895443117</v>
      </c>
      <c r="D11095" s="14">
        <v>2011</v>
      </c>
    </row>
    <row r="11096" spans="1:7" s="8" customFormat="1" ht="20.149999999999999" customHeight="1">
      <c r="A11096" s="13" t="s">
        <v>11571</v>
      </c>
      <c r="B11096" s="14">
        <v>9782895440895</v>
      </c>
      <c r="C11096" s="14">
        <v>9782895443100</v>
      </c>
      <c r="D11096" s="14">
        <v>2011</v>
      </c>
      <c r="E11096" s="15" t="s">
        <v>1458</v>
      </c>
      <c r="F11096" s="15" t="s">
        <v>1458</v>
      </c>
      <c r="G11096" s="15" t="s">
        <v>1567</v>
      </c>
    </row>
    <row r="11097" spans="1:7" s="8" customFormat="1" ht="20.149999999999999" customHeight="1">
      <c r="A11097" s="13" t="s">
        <v>11572</v>
      </c>
      <c r="B11097" s="14">
        <v>9782895440864</v>
      </c>
      <c r="C11097" s="14">
        <v>9782895443070</v>
      </c>
      <c r="D11097" s="14">
        <v>2011</v>
      </c>
      <c r="E11097" s="15" t="s">
        <v>18</v>
      </c>
      <c r="F11097" s="15" t="s">
        <v>18</v>
      </c>
      <c r="G11097" s="15" t="s">
        <v>8389</v>
      </c>
    </row>
    <row r="11098" spans="1:7" s="8" customFormat="1" ht="20.149999999999999" customHeight="1">
      <c r="A11098" s="13" t="s">
        <v>11573</v>
      </c>
      <c r="B11098" s="14">
        <v>9782895440765</v>
      </c>
      <c r="C11098" s="14">
        <v>9782895443018</v>
      </c>
      <c r="D11098" s="14">
        <v>2011</v>
      </c>
      <c r="E11098" s="15" t="s">
        <v>157</v>
      </c>
      <c r="F11098" s="15" t="s">
        <v>240</v>
      </c>
      <c r="G11098" s="15" t="s">
        <v>1310</v>
      </c>
    </row>
    <row r="11099" spans="1:7" s="8" customFormat="1" ht="20.149999999999999" customHeight="1">
      <c r="A11099" s="13" t="s">
        <v>11574</v>
      </c>
      <c r="B11099" s="14">
        <v>9782895440758</v>
      </c>
      <c r="C11099" s="14">
        <v>9782895443001</v>
      </c>
      <c r="D11099" s="14">
        <v>2011</v>
      </c>
      <c r="E11099" s="15" t="s">
        <v>18</v>
      </c>
      <c r="F11099" s="15" t="s">
        <v>18</v>
      </c>
      <c r="G11099" s="15" t="s">
        <v>8389</v>
      </c>
    </row>
    <row r="11100" spans="1:7" s="8" customFormat="1" ht="20.149999999999999" customHeight="1">
      <c r="A11100" s="13" t="s">
        <v>11575</v>
      </c>
      <c r="B11100" s="14">
        <v>9782895440666</v>
      </c>
      <c r="C11100" s="14">
        <v>9782895442936</v>
      </c>
      <c r="D11100" s="14">
        <v>2011</v>
      </c>
    </row>
    <row r="11101" spans="1:7" s="8" customFormat="1" ht="20.149999999999999" customHeight="1">
      <c r="A11101" s="13" t="s">
        <v>11576</v>
      </c>
      <c r="B11101" s="14">
        <v>9782895440581</v>
      </c>
      <c r="C11101" s="14">
        <v>9782895442868</v>
      </c>
      <c r="D11101" s="14">
        <v>2011</v>
      </c>
    </row>
    <row r="11102" spans="1:7" s="8" customFormat="1" ht="20.149999999999999" customHeight="1">
      <c r="A11102" s="13" t="s">
        <v>11577</v>
      </c>
      <c r="B11102" s="14">
        <v>9782895440550</v>
      </c>
      <c r="C11102" s="14">
        <v>9782895442837</v>
      </c>
      <c r="D11102" s="14">
        <v>2011</v>
      </c>
    </row>
    <row r="11103" spans="1:7" s="8" customFormat="1" ht="20.149999999999999" customHeight="1">
      <c r="A11103" s="13" t="s">
        <v>11578</v>
      </c>
      <c r="B11103" s="14">
        <v>9782895440468</v>
      </c>
      <c r="C11103" s="14">
        <v>9782895442745</v>
      </c>
      <c r="D11103" s="14">
        <v>2011</v>
      </c>
      <c r="E11103" s="15" t="s">
        <v>18</v>
      </c>
      <c r="F11103" s="15" t="s">
        <v>29</v>
      </c>
      <c r="G11103" s="15" t="s">
        <v>939</v>
      </c>
    </row>
    <row r="11104" spans="1:7" s="8" customFormat="1" ht="20.149999999999999" customHeight="1">
      <c r="A11104" s="13" t="s">
        <v>11579</v>
      </c>
      <c r="B11104" s="14">
        <v>9782895440451</v>
      </c>
      <c r="C11104" s="14">
        <v>9782895442738</v>
      </c>
      <c r="D11104" s="14">
        <v>2011</v>
      </c>
      <c r="E11104" s="15" t="s">
        <v>157</v>
      </c>
    </row>
    <row r="11105" spans="1:7" s="8" customFormat="1" ht="20.149999999999999" customHeight="1">
      <c r="A11105" s="13" t="s">
        <v>11580</v>
      </c>
      <c r="B11105" s="14">
        <v>9782895440444</v>
      </c>
      <c r="C11105" s="14">
        <v>9782895442721</v>
      </c>
      <c r="D11105" s="14">
        <v>2011</v>
      </c>
      <c r="E11105" s="15" t="s">
        <v>18</v>
      </c>
    </row>
    <row r="11106" spans="1:7" s="8" customFormat="1" ht="20.149999999999999" customHeight="1">
      <c r="A11106" s="13" t="s">
        <v>11581</v>
      </c>
      <c r="B11106" s="14">
        <v>9782895440406</v>
      </c>
      <c r="C11106" s="14">
        <v>9782895442684</v>
      </c>
      <c r="D11106" s="14">
        <v>2011</v>
      </c>
    </row>
    <row r="11107" spans="1:7" s="8" customFormat="1" ht="20.149999999999999" customHeight="1">
      <c r="A11107" s="13" t="s">
        <v>11582</v>
      </c>
      <c r="B11107" s="14">
        <v>9782895440383</v>
      </c>
      <c r="C11107" s="14">
        <v>9782895442677</v>
      </c>
      <c r="D11107" s="14">
        <v>2011</v>
      </c>
      <c r="E11107" s="15" t="s">
        <v>18</v>
      </c>
    </row>
    <row r="11108" spans="1:7" s="8" customFormat="1" ht="20.149999999999999" customHeight="1">
      <c r="A11108" s="13" t="s">
        <v>11583</v>
      </c>
      <c r="B11108" s="14">
        <v>9782895440048</v>
      </c>
      <c r="C11108" s="14">
        <v>9782895442424</v>
      </c>
      <c r="D11108" s="14">
        <v>2011</v>
      </c>
    </row>
    <row r="11109" spans="1:7" s="8" customFormat="1" ht="20.149999999999999" customHeight="1">
      <c r="A11109" s="13" t="s">
        <v>11584</v>
      </c>
      <c r="B11109" s="14">
        <v>9782921146999</v>
      </c>
      <c r="C11109" s="14">
        <v>9782895442394</v>
      </c>
      <c r="D11109" s="14">
        <v>2011</v>
      </c>
      <c r="E11109" s="15" t="s">
        <v>31</v>
      </c>
      <c r="F11109" s="15" t="s">
        <v>32</v>
      </c>
      <c r="G11109" s="15" t="s">
        <v>499</v>
      </c>
    </row>
    <row r="11110" spans="1:7" s="8" customFormat="1" ht="20.149999999999999" customHeight="1">
      <c r="A11110" s="13" t="s">
        <v>11585</v>
      </c>
      <c r="B11110" s="14">
        <v>9782921146975</v>
      </c>
      <c r="C11110" s="14">
        <v>9782895442370</v>
      </c>
      <c r="D11110" s="14">
        <v>2011</v>
      </c>
      <c r="E11110" s="15" t="s">
        <v>18</v>
      </c>
      <c r="F11110" s="15" t="s">
        <v>29</v>
      </c>
      <c r="G11110" s="15" t="s">
        <v>2868</v>
      </c>
    </row>
    <row r="11111" spans="1:7" s="8" customFormat="1" ht="20.149999999999999" customHeight="1">
      <c r="A11111" s="13" t="s">
        <v>11586</v>
      </c>
      <c r="B11111" s="14">
        <v>9782921146937</v>
      </c>
      <c r="C11111" s="14">
        <v>9782895442363</v>
      </c>
      <c r="D11111" s="14">
        <v>2011</v>
      </c>
      <c r="E11111" s="15" t="s">
        <v>6610</v>
      </c>
      <c r="F11111" s="15" t="s">
        <v>10383</v>
      </c>
      <c r="G11111" s="15" t="s">
        <v>10384</v>
      </c>
    </row>
    <row r="11112" spans="1:7" s="8" customFormat="1" ht="20.149999999999999" customHeight="1">
      <c r="A11112" s="13" t="s">
        <v>11587</v>
      </c>
      <c r="B11112" s="14">
        <v>9782921146876</v>
      </c>
      <c r="C11112" s="14">
        <v>9782895442318</v>
      </c>
      <c r="D11112" s="14">
        <v>2010</v>
      </c>
      <c r="E11112" s="15" t="s">
        <v>567</v>
      </c>
      <c r="F11112" s="15" t="s">
        <v>2871</v>
      </c>
      <c r="G11112" s="15" t="s">
        <v>2871</v>
      </c>
    </row>
    <row r="11113" spans="1:7" s="8" customFormat="1" ht="20.149999999999999" customHeight="1">
      <c r="A11113" s="13" t="s">
        <v>11588</v>
      </c>
      <c r="B11113" s="14">
        <v>9782921146722</v>
      </c>
      <c r="C11113" s="14">
        <v>9782895442219</v>
      </c>
      <c r="D11113" s="14">
        <v>2011</v>
      </c>
    </row>
    <row r="11114" spans="1:7" s="8" customFormat="1" ht="20.149999999999999" customHeight="1">
      <c r="A11114" s="13" t="s">
        <v>11589</v>
      </c>
      <c r="B11114" s="14">
        <v>9782921146715</v>
      </c>
      <c r="C11114" s="14">
        <v>9782895442202</v>
      </c>
      <c r="D11114" s="14">
        <v>2011</v>
      </c>
    </row>
    <row r="11115" spans="1:7" s="8" customFormat="1" ht="20.149999999999999" customHeight="1">
      <c r="A11115" s="13" t="s">
        <v>11590</v>
      </c>
      <c r="B11115" s="14">
        <v>9782921146708</v>
      </c>
      <c r="C11115" s="14">
        <v>9782895442196</v>
      </c>
      <c r="D11115" s="14">
        <v>2011</v>
      </c>
    </row>
    <row r="11116" spans="1:7" s="8" customFormat="1" ht="20.149999999999999" customHeight="1">
      <c r="A11116" s="13" t="s">
        <v>11591</v>
      </c>
      <c r="B11116" s="14">
        <v>9782921146630</v>
      </c>
      <c r="C11116" s="14">
        <v>9782895442172</v>
      </c>
      <c r="D11116" s="14">
        <v>2011</v>
      </c>
    </row>
    <row r="11117" spans="1:7" s="8" customFormat="1" ht="20.149999999999999" customHeight="1">
      <c r="A11117" s="13" t="s">
        <v>11592</v>
      </c>
      <c r="B11117" s="14">
        <v>9782921146531</v>
      </c>
      <c r="C11117" s="14">
        <v>9782895442141</v>
      </c>
      <c r="D11117" s="14">
        <v>2011</v>
      </c>
    </row>
    <row r="11118" spans="1:7" s="8" customFormat="1" ht="20.149999999999999" customHeight="1">
      <c r="A11118" s="13" t="s">
        <v>11593</v>
      </c>
      <c r="B11118" s="14">
        <v>9782921146524</v>
      </c>
      <c r="C11118" s="14">
        <v>9782895442134</v>
      </c>
      <c r="D11118" s="14">
        <v>2011</v>
      </c>
    </row>
    <row r="11119" spans="1:7" s="8" customFormat="1" ht="20.149999999999999" customHeight="1">
      <c r="A11119" s="13" t="s">
        <v>11594</v>
      </c>
      <c r="B11119" s="14">
        <v>9782921146517</v>
      </c>
      <c r="C11119" s="14">
        <v>9782895442127</v>
      </c>
      <c r="D11119" s="14">
        <v>2011</v>
      </c>
    </row>
    <row r="11120" spans="1:7" s="8" customFormat="1" ht="20.149999999999999" customHeight="1">
      <c r="A11120" s="13" t="s">
        <v>11595</v>
      </c>
      <c r="B11120" s="14">
        <v>9782921146500</v>
      </c>
      <c r="C11120" s="14">
        <v>9782895442110</v>
      </c>
      <c r="D11120" s="14">
        <v>2011</v>
      </c>
    </row>
    <row r="11121" spans="1:7" s="8" customFormat="1" ht="20.149999999999999" customHeight="1">
      <c r="A11121" s="13" t="s">
        <v>11596</v>
      </c>
      <c r="B11121" s="14">
        <v>9782921146494</v>
      </c>
      <c r="C11121" s="14">
        <v>9782895442103</v>
      </c>
      <c r="D11121" s="14">
        <v>2011</v>
      </c>
    </row>
    <row r="11122" spans="1:7" s="8" customFormat="1" ht="20.149999999999999" customHeight="1">
      <c r="A11122" s="13" t="s">
        <v>11597</v>
      </c>
      <c r="B11122" s="14">
        <v>9782921146487</v>
      </c>
      <c r="C11122" s="14">
        <v>9782895442097</v>
      </c>
      <c r="D11122" s="14">
        <v>2011</v>
      </c>
    </row>
    <row r="11123" spans="1:7" s="8" customFormat="1" ht="20.149999999999999" customHeight="1">
      <c r="A11123" s="13" t="s">
        <v>11598</v>
      </c>
      <c r="B11123" s="14">
        <v>9782921146470</v>
      </c>
      <c r="C11123" s="14">
        <v>9782895442080</v>
      </c>
      <c r="D11123" s="14">
        <v>2011</v>
      </c>
    </row>
    <row r="11124" spans="1:7" s="8" customFormat="1" ht="20.149999999999999" customHeight="1">
      <c r="A11124" s="13" t="s">
        <v>11599</v>
      </c>
      <c r="B11124" s="14">
        <v>9782921146463</v>
      </c>
      <c r="C11124" s="14">
        <v>9782895442073</v>
      </c>
      <c r="D11124" s="14">
        <v>2011</v>
      </c>
    </row>
    <row r="11125" spans="1:7" s="8" customFormat="1" ht="20.149999999999999" customHeight="1">
      <c r="A11125" s="13" t="s">
        <v>11600</v>
      </c>
      <c r="B11125" s="14">
        <v>9782921146456</v>
      </c>
      <c r="C11125" s="14">
        <v>9782895442066</v>
      </c>
      <c r="D11125" s="14">
        <v>2011</v>
      </c>
    </row>
    <row r="11126" spans="1:7" s="8" customFormat="1" ht="20.149999999999999" customHeight="1">
      <c r="A11126" s="13" t="s">
        <v>11601</v>
      </c>
      <c r="B11126" s="14">
        <v>9782921146449</v>
      </c>
      <c r="C11126" s="14">
        <v>9782895442059</v>
      </c>
      <c r="D11126" s="14">
        <v>2011</v>
      </c>
    </row>
    <row r="11127" spans="1:7" s="8" customFormat="1" ht="20.149999999999999" customHeight="1">
      <c r="A11127" s="13" t="s">
        <v>11602</v>
      </c>
      <c r="B11127" s="14">
        <v>9782921146388</v>
      </c>
      <c r="C11127" s="14">
        <v>9782895442042</v>
      </c>
      <c r="D11127" s="14">
        <v>2011</v>
      </c>
    </row>
    <row r="11128" spans="1:7" s="8" customFormat="1" ht="20.149999999999999" customHeight="1">
      <c r="A11128" s="13" t="s">
        <v>11603</v>
      </c>
      <c r="B11128" s="14">
        <v>9782921146371</v>
      </c>
      <c r="C11128" s="14">
        <v>9782895442035</v>
      </c>
      <c r="D11128" s="14">
        <v>2011</v>
      </c>
    </row>
    <row r="11129" spans="1:7" s="8" customFormat="1" ht="20.149999999999999" customHeight="1">
      <c r="A11129" s="13" t="s">
        <v>11604</v>
      </c>
      <c r="B11129" s="14">
        <v>9782921146234</v>
      </c>
      <c r="C11129" s="14">
        <v>9782895442004</v>
      </c>
      <c r="D11129" s="14">
        <v>2011</v>
      </c>
      <c r="E11129" s="15" t="s">
        <v>178</v>
      </c>
      <c r="F11129" s="15" t="s">
        <v>11605</v>
      </c>
      <c r="G11129" s="15" t="s">
        <v>11605</v>
      </c>
    </row>
    <row r="11130" spans="1:7" s="8" customFormat="1" ht="20.149999999999999" customHeight="1">
      <c r="A11130" s="13" t="s">
        <v>11606</v>
      </c>
      <c r="B11130" s="14">
        <v>9782922770889</v>
      </c>
      <c r="C11130" s="14">
        <v>9782896193387</v>
      </c>
      <c r="D11130" s="14">
        <v>2004</v>
      </c>
      <c r="E11130" s="15" t="s">
        <v>178</v>
      </c>
      <c r="F11130" s="15" t="s">
        <v>10578</v>
      </c>
      <c r="G11130" s="15" t="s">
        <v>10578</v>
      </c>
    </row>
    <row r="11131" spans="1:7" s="8" customFormat="1" ht="20.149999999999999" customHeight="1">
      <c r="A11131" s="13" t="s">
        <v>11607</v>
      </c>
      <c r="B11131" s="14">
        <v>9782896191994</v>
      </c>
      <c r="C11131" s="14">
        <v>9782896192069</v>
      </c>
      <c r="D11131" s="14">
        <v>2010</v>
      </c>
      <c r="E11131" s="15" t="s">
        <v>834</v>
      </c>
      <c r="F11131" s="15" t="s">
        <v>3203</v>
      </c>
      <c r="G11131" s="15" t="s">
        <v>3204</v>
      </c>
    </row>
    <row r="11132" spans="1:7" s="8" customFormat="1" ht="20.149999999999999" customHeight="1">
      <c r="A11132" s="13" t="s">
        <v>11608</v>
      </c>
      <c r="B11132" s="14">
        <v>9782896191970</v>
      </c>
      <c r="C11132" s="14">
        <v>9782896192052</v>
      </c>
      <c r="D11132" s="14">
        <v>2010</v>
      </c>
    </row>
    <row r="11133" spans="1:7" s="8" customFormat="1" ht="20.149999999999999" customHeight="1">
      <c r="A11133" s="13" t="s">
        <v>11609</v>
      </c>
      <c r="B11133" s="14">
        <v>9782921858854</v>
      </c>
      <c r="C11133" s="14">
        <v>9782896193554</v>
      </c>
      <c r="D11133" s="14">
        <v>2000</v>
      </c>
      <c r="E11133" s="15" t="s">
        <v>178</v>
      </c>
      <c r="F11133" s="15" t="s">
        <v>10562</v>
      </c>
      <c r="G11133" s="15" t="s">
        <v>10562</v>
      </c>
    </row>
    <row r="11134" spans="1:7" s="8" customFormat="1" ht="20.149999999999999" customHeight="1">
      <c r="A11134" s="13" t="s">
        <v>11610</v>
      </c>
      <c r="B11134" s="14">
        <v>9782896191581</v>
      </c>
      <c r="C11134" s="14">
        <v>9782896192960</v>
      </c>
      <c r="D11134" s="14">
        <v>2009</v>
      </c>
      <c r="E11134" s="15" t="s">
        <v>178</v>
      </c>
      <c r="F11134" s="15" t="s">
        <v>667</v>
      </c>
      <c r="G11134" s="15" t="s">
        <v>668</v>
      </c>
    </row>
    <row r="11135" spans="1:7" s="8" customFormat="1" ht="20.149999999999999" customHeight="1">
      <c r="A11135" s="13" t="s">
        <v>11611</v>
      </c>
      <c r="B11135" s="14">
        <v>9782896190836</v>
      </c>
      <c r="C11135" s="14">
        <v>9782896193202</v>
      </c>
      <c r="D11135" s="14">
        <v>2007</v>
      </c>
      <c r="E11135" s="15" t="s">
        <v>178</v>
      </c>
      <c r="F11135" s="15" t="s">
        <v>10578</v>
      </c>
      <c r="G11135" s="15" t="s">
        <v>10578</v>
      </c>
    </row>
    <row r="11136" spans="1:7" s="8" customFormat="1" ht="20.149999999999999" customHeight="1">
      <c r="A11136" s="13" t="s">
        <v>11612</v>
      </c>
      <c r="B11136" s="14">
        <v>9782896190799</v>
      </c>
      <c r="C11136" s="14">
        <v>9782896193080</v>
      </c>
      <c r="D11136" s="14">
        <v>2007</v>
      </c>
      <c r="E11136" s="15" t="s">
        <v>178</v>
      </c>
      <c r="F11136" s="15" t="s">
        <v>10566</v>
      </c>
      <c r="G11136" s="15" t="s">
        <v>10566</v>
      </c>
    </row>
    <row r="11137" spans="1:7" s="8" customFormat="1" ht="20.149999999999999" customHeight="1">
      <c r="A11137" s="13" t="s">
        <v>11613</v>
      </c>
      <c r="B11137" s="14">
        <v>9782896190508</v>
      </c>
      <c r="C11137" s="14">
        <v>9782896193639</v>
      </c>
      <c r="D11137" s="14">
        <v>2006</v>
      </c>
      <c r="E11137" s="15" t="s">
        <v>567</v>
      </c>
      <c r="F11137" s="15" t="s">
        <v>568</v>
      </c>
      <c r="G11137" s="15" t="s">
        <v>568</v>
      </c>
    </row>
    <row r="11138" spans="1:7" s="8" customFormat="1" ht="20.149999999999999" customHeight="1">
      <c r="A11138" s="13" t="s">
        <v>11614</v>
      </c>
      <c r="B11138" s="14">
        <v>9782896191468</v>
      </c>
      <c r="C11138" s="14">
        <v>9782896193370</v>
      </c>
      <c r="D11138" s="14">
        <v>2009</v>
      </c>
      <c r="E11138" s="15" t="s">
        <v>178</v>
      </c>
      <c r="F11138" s="15" t="s">
        <v>8195</v>
      </c>
      <c r="G11138" s="15" t="s">
        <v>8195</v>
      </c>
    </row>
    <row r="11139" spans="1:7" s="8" customFormat="1" ht="20.149999999999999" customHeight="1">
      <c r="A11139" s="13" t="s">
        <v>11615</v>
      </c>
      <c r="B11139" s="14">
        <v>9782896196654</v>
      </c>
      <c r="C11139" s="14">
        <v>9782896196661</v>
      </c>
      <c r="D11139" s="14">
        <v>2013</v>
      </c>
    </row>
    <row r="11140" spans="1:7" s="8" customFormat="1" ht="20.149999999999999" customHeight="1">
      <c r="A11140" s="13" t="s">
        <v>11616</v>
      </c>
      <c r="B11140" s="14">
        <v>9782896196197</v>
      </c>
      <c r="C11140" s="14">
        <v>9782896196203</v>
      </c>
      <c r="D11140" s="14">
        <v>2012</v>
      </c>
      <c r="E11140" s="15" t="s">
        <v>178</v>
      </c>
      <c r="F11140" s="15" t="s">
        <v>10578</v>
      </c>
      <c r="G11140" s="15" t="s">
        <v>10578</v>
      </c>
    </row>
    <row r="11141" spans="1:7" s="8" customFormat="1" ht="20.149999999999999" customHeight="1">
      <c r="A11141" s="13" t="s">
        <v>11617</v>
      </c>
      <c r="B11141" s="14">
        <v>9782896196098</v>
      </c>
      <c r="C11141" s="14">
        <v>9782896196104</v>
      </c>
      <c r="D11141" s="14">
        <v>2012</v>
      </c>
      <c r="E11141" s="15" t="s">
        <v>2857</v>
      </c>
    </row>
    <row r="11142" spans="1:7" s="8" customFormat="1" ht="20.149999999999999" customHeight="1">
      <c r="A11142" s="13" t="s">
        <v>11618</v>
      </c>
      <c r="B11142" s="14">
        <v>9782896194452</v>
      </c>
      <c r="C11142" s="14">
        <v>9782896194469</v>
      </c>
      <c r="D11142" s="14">
        <v>2012</v>
      </c>
      <c r="E11142" s="15" t="s">
        <v>567</v>
      </c>
      <c r="F11142" s="15" t="s">
        <v>568</v>
      </c>
      <c r="G11142" s="15" t="s">
        <v>568</v>
      </c>
    </row>
    <row r="11143" spans="1:7" s="8" customFormat="1" ht="20.149999999999999" customHeight="1">
      <c r="A11143" s="13" t="s">
        <v>11619</v>
      </c>
      <c r="B11143" s="14">
        <v>9782896194353</v>
      </c>
      <c r="C11143" s="14">
        <v>9782896194360</v>
      </c>
      <c r="D11143" s="14">
        <v>2012</v>
      </c>
      <c r="E11143" s="15" t="s">
        <v>6610</v>
      </c>
      <c r="F11143" s="15" t="s">
        <v>10383</v>
      </c>
      <c r="G11143" s="15" t="s">
        <v>11620</v>
      </c>
    </row>
    <row r="11144" spans="1:7" s="8" customFormat="1" ht="20.149999999999999" customHeight="1">
      <c r="A11144" s="13" t="s">
        <v>11621</v>
      </c>
      <c r="B11144" s="14"/>
      <c r="C11144" s="14">
        <v>9782896194476</v>
      </c>
      <c r="D11144" s="14">
        <v>2011</v>
      </c>
    </row>
    <row r="11145" spans="1:7" s="8" customFormat="1" ht="20.149999999999999" customHeight="1">
      <c r="A11145" s="13" t="s">
        <v>11622</v>
      </c>
      <c r="B11145" s="14">
        <v>9780691128047</v>
      </c>
      <c r="C11145" s="14">
        <v>9781400849505</v>
      </c>
      <c r="D11145" s="14">
        <v>2013</v>
      </c>
    </row>
    <row r="11146" spans="1:7" s="8" customFormat="1" ht="20.149999999999999" customHeight="1">
      <c r="A11146" s="13" t="s">
        <v>11623</v>
      </c>
      <c r="B11146" s="14">
        <v>9780691094946</v>
      </c>
      <c r="C11146" s="14">
        <v>9781400841400</v>
      </c>
      <c r="D11146" s="14">
        <v>2011</v>
      </c>
    </row>
    <row r="11147" spans="1:7" s="8" customFormat="1" ht="20.149999999999999" customHeight="1">
      <c r="A11147" s="13" t="s">
        <v>11624</v>
      </c>
      <c r="B11147" s="14">
        <v>9780691125893</v>
      </c>
      <c r="C11147" s="14">
        <v>9781400840960</v>
      </c>
      <c r="D11147" s="14">
        <v>2011</v>
      </c>
    </row>
    <row r="11148" spans="1:7" s="8" customFormat="1" ht="20.149999999999999" customHeight="1">
      <c r="A11148" s="13" t="s">
        <v>11625</v>
      </c>
      <c r="B11148" s="14">
        <v>9780691148205</v>
      </c>
      <c r="C11148" s="14">
        <v>9781400833993</v>
      </c>
      <c r="D11148" s="14">
        <v>2010</v>
      </c>
    </row>
    <row r="11149" spans="1:7" s="8" customFormat="1" ht="20.149999999999999" customHeight="1">
      <c r="A11149" s="13" t="s">
        <v>11626</v>
      </c>
      <c r="B11149" s="14">
        <v>9780691142425</v>
      </c>
      <c r="C11149" s="14">
        <v>9781400835263</v>
      </c>
      <c r="D11149" s="14">
        <v>2010</v>
      </c>
    </row>
    <row r="11150" spans="1:7" s="8" customFormat="1" ht="20.149999999999999" customHeight="1">
      <c r="A11150" s="13" t="s">
        <v>11627</v>
      </c>
      <c r="B11150" s="14">
        <v>9782855572581</v>
      </c>
      <c r="C11150" s="14">
        <v>9782855573335</v>
      </c>
      <c r="D11150" s="14">
        <v>2013</v>
      </c>
      <c r="E11150" s="15" t="s">
        <v>157</v>
      </c>
      <c r="F11150" s="15" t="s">
        <v>240</v>
      </c>
      <c r="G11150" s="15" t="s">
        <v>6920</v>
      </c>
    </row>
    <row r="11151" spans="1:7" s="8" customFormat="1" ht="20.149999999999999" customHeight="1">
      <c r="A11151" s="13" t="s">
        <v>11628</v>
      </c>
      <c r="B11151" s="14">
        <v>9782212557022</v>
      </c>
      <c r="C11151" s="14">
        <v>9782212238914</v>
      </c>
      <c r="D11151" s="14">
        <v>2013</v>
      </c>
      <c r="E11151" s="15" t="s">
        <v>35</v>
      </c>
      <c r="F11151" s="15" t="s">
        <v>36</v>
      </c>
      <c r="G11151" s="15" t="s">
        <v>11629</v>
      </c>
    </row>
    <row r="11152" spans="1:7" s="8" customFormat="1" ht="20.149999999999999" customHeight="1">
      <c r="A11152" s="13" t="s">
        <v>11630</v>
      </c>
      <c r="B11152" s="14">
        <v>9782553011504</v>
      </c>
      <c r="C11152" s="14">
        <v>9782553016639</v>
      </c>
      <c r="D11152" s="14">
        <v>2013</v>
      </c>
    </row>
    <row r="11153" spans="1:7" s="8" customFormat="1" ht="20.149999999999999" customHeight="1">
      <c r="A11153" s="13" t="s">
        <v>11631</v>
      </c>
      <c r="B11153" s="14">
        <v>9782553005008</v>
      </c>
      <c r="C11153" s="14">
        <v>9782553016554</v>
      </c>
      <c r="D11153" s="14">
        <v>2013</v>
      </c>
      <c r="E11153" s="15" t="s">
        <v>25</v>
      </c>
      <c r="F11153" s="15" t="s">
        <v>480</v>
      </c>
      <c r="G11153" s="15" t="s">
        <v>3479</v>
      </c>
    </row>
    <row r="11154" spans="1:7" s="8" customFormat="1" ht="20.149999999999999" customHeight="1">
      <c r="A11154" s="13" t="s">
        <v>11632</v>
      </c>
      <c r="B11154" s="14">
        <v>9782553007361</v>
      </c>
      <c r="C11154" s="14">
        <v>9782553016530</v>
      </c>
      <c r="D11154" s="14">
        <v>2013</v>
      </c>
      <c r="E11154" s="15" t="s">
        <v>31</v>
      </c>
      <c r="F11154" s="15" t="s">
        <v>481</v>
      </c>
      <c r="G11154" s="15" t="s">
        <v>11633</v>
      </c>
    </row>
    <row r="11155" spans="1:7" s="8" customFormat="1" ht="20.149999999999999" customHeight="1">
      <c r="A11155" s="13" t="s">
        <v>11634</v>
      </c>
      <c r="B11155" s="14">
        <v>9782553016264</v>
      </c>
      <c r="C11155" s="14">
        <v>9782553016448</v>
      </c>
      <c r="D11155" s="14">
        <v>2012</v>
      </c>
    </row>
    <row r="11156" spans="1:7" s="8" customFormat="1" ht="20.149999999999999" customHeight="1">
      <c r="A11156" s="13" t="s">
        <v>11635</v>
      </c>
      <c r="B11156" s="14">
        <v>9782553016387</v>
      </c>
      <c r="C11156" s="14">
        <v>9782553016400</v>
      </c>
      <c r="D11156" s="14">
        <v>2012</v>
      </c>
      <c r="E11156" s="15" t="s">
        <v>273</v>
      </c>
    </row>
    <row r="11157" spans="1:7" s="8" customFormat="1" ht="20.149999999999999" customHeight="1">
      <c r="A11157" s="13" t="s">
        <v>11636</v>
      </c>
      <c r="B11157" s="14">
        <v>9782553014055</v>
      </c>
      <c r="C11157" s="14">
        <v>9782553016271</v>
      </c>
      <c r="D11157" s="14">
        <v>2012</v>
      </c>
      <c r="E11157" s="15" t="s">
        <v>25</v>
      </c>
      <c r="F11157" s="15" t="s">
        <v>480</v>
      </c>
      <c r="G11157" s="15" t="s">
        <v>11637</v>
      </c>
    </row>
    <row r="11158" spans="1:7" s="8" customFormat="1" ht="20.149999999999999" customHeight="1">
      <c r="A11158" s="13" t="s">
        <v>11638</v>
      </c>
      <c r="B11158" s="14">
        <v>9782553016226</v>
      </c>
      <c r="C11158" s="14">
        <v>9782553016240</v>
      </c>
      <c r="D11158" s="14">
        <v>2011</v>
      </c>
      <c r="E11158" s="15" t="s">
        <v>68</v>
      </c>
      <c r="F11158" s="15" t="s">
        <v>68</v>
      </c>
      <c r="G11158" s="15" t="s">
        <v>3537</v>
      </c>
    </row>
    <row r="11159" spans="1:7" s="8" customFormat="1" ht="20.149999999999999" customHeight="1">
      <c r="A11159" s="13" t="s">
        <v>11639</v>
      </c>
      <c r="B11159" s="14">
        <v>9782553015977</v>
      </c>
      <c r="C11159" s="14">
        <v>9782553016004</v>
      </c>
      <c r="D11159" s="14">
        <v>2011</v>
      </c>
    </row>
    <row r="11160" spans="1:7" s="8" customFormat="1" ht="20.149999999999999" customHeight="1">
      <c r="A11160" s="13" t="s">
        <v>11640</v>
      </c>
      <c r="B11160" s="14">
        <v>9782553009310</v>
      </c>
      <c r="C11160" s="14">
        <v>9782553015946</v>
      </c>
      <c r="D11160" s="14">
        <v>2011</v>
      </c>
    </row>
    <row r="11161" spans="1:7" s="8" customFormat="1" ht="20.149999999999999" customHeight="1">
      <c r="A11161" s="13" t="s">
        <v>11641</v>
      </c>
      <c r="B11161" s="14">
        <v>9782553014307</v>
      </c>
      <c r="C11161" s="14">
        <v>9782553015939</v>
      </c>
      <c r="D11161" s="14">
        <v>2011</v>
      </c>
    </row>
    <row r="11162" spans="1:7" s="8" customFormat="1" ht="20.149999999999999" customHeight="1">
      <c r="A11162" s="13" t="s">
        <v>11642</v>
      </c>
      <c r="B11162" s="14">
        <v>9782553014031</v>
      </c>
      <c r="C11162" s="14">
        <v>9782553015915</v>
      </c>
      <c r="D11162" s="14">
        <v>2011</v>
      </c>
    </row>
    <row r="11163" spans="1:7" s="8" customFormat="1" ht="20.149999999999999" customHeight="1">
      <c r="A11163" s="13" t="s">
        <v>11643</v>
      </c>
      <c r="B11163" s="14">
        <v>9782553014369</v>
      </c>
      <c r="C11163" s="14">
        <v>9782553015908</v>
      </c>
      <c r="D11163" s="14">
        <v>2011</v>
      </c>
    </row>
    <row r="11164" spans="1:7" s="8" customFormat="1" ht="20.149999999999999" customHeight="1">
      <c r="A11164" s="13" t="s">
        <v>11644</v>
      </c>
      <c r="B11164" s="14">
        <v>9782553015496</v>
      </c>
      <c r="C11164" s="14">
        <v>9782553015601</v>
      </c>
      <c r="D11164" s="14">
        <v>2010</v>
      </c>
      <c r="E11164" s="15" t="s">
        <v>244</v>
      </c>
      <c r="F11164" s="15" t="s">
        <v>245</v>
      </c>
      <c r="G11164" s="15" t="s">
        <v>10495</v>
      </c>
    </row>
    <row r="11165" spans="1:7" s="8" customFormat="1" ht="20.149999999999999" customHeight="1">
      <c r="A11165" s="13" t="s">
        <v>11645</v>
      </c>
      <c r="B11165" s="14">
        <v>9782553015540</v>
      </c>
      <c r="C11165" s="14">
        <v>9782553015649</v>
      </c>
      <c r="D11165" s="14">
        <v>2011</v>
      </c>
      <c r="E11165" s="15" t="s">
        <v>68</v>
      </c>
      <c r="F11165" s="15" t="s">
        <v>68</v>
      </c>
      <c r="G11165" s="15" t="s">
        <v>838</v>
      </c>
    </row>
    <row r="11166" spans="1:7" s="8" customFormat="1" ht="20.149999999999999" customHeight="1">
      <c r="A11166" s="13" t="s">
        <v>11646</v>
      </c>
      <c r="B11166" s="14">
        <v>9782553015458</v>
      </c>
      <c r="C11166" s="14">
        <v>9782553015656</v>
      </c>
      <c r="D11166" s="14">
        <v>2011</v>
      </c>
    </row>
    <row r="11167" spans="1:7" s="8" customFormat="1" ht="20.149999999999999" customHeight="1">
      <c r="A11167" s="13" t="s">
        <v>11647</v>
      </c>
      <c r="B11167" s="14">
        <v>9782553015502</v>
      </c>
      <c r="C11167" s="14">
        <v>9782553015588</v>
      </c>
      <c r="D11167" s="14">
        <v>2011</v>
      </c>
      <c r="E11167" s="15" t="s">
        <v>31</v>
      </c>
      <c r="F11167" s="15" t="s">
        <v>1023</v>
      </c>
      <c r="G11167" s="15" t="s">
        <v>1024</v>
      </c>
    </row>
    <row r="11168" spans="1:7" s="8" customFormat="1" ht="20.149999999999999" customHeight="1">
      <c r="A11168" s="13" t="s">
        <v>11648</v>
      </c>
      <c r="B11168" s="14">
        <v>9782553014208</v>
      </c>
      <c r="C11168" s="14">
        <v>9782553015625</v>
      </c>
      <c r="D11168" s="14">
        <v>2011</v>
      </c>
      <c r="E11168" s="15" t="s">
        <v>25</v>
      </c>
      <c r="F11168" s="15" t="s">
        <v>480</v>
      </c>
      <c r="G11168" s="15" t="s">
        <v>11649</v>
      </c>
    </row>
    <row r="11169" spans="1:7" s="8" customFormat="1" ht="20.149999999999999" customHeight="1">
      <c r="A11169" s="13" t="s">
        <v>11650</v>
      </c>
      <c r="B11169" s="14">
        <v>9782553014215</v>
      </c>
      <c r="C11169" s="14">
        <v>9782553015618</v>
      </c>
      <c r="D11169" s="14">
        <v>2011</v>
      </c>
      <c r="E11169" s="15" t="s">
        <v>18</v>
      </c>
      <c r="F11169" s="15" t="s">
        <v>18</v>
      </c>
      <c r="G11169" s="15" t="s">
        <v>505</v>
      </c>
    </row>
    <row r="11170" spans="1:7" s="8" customFormat="1" ht="20.149999999999999" customHeight="1">
      <c r="A11170" s="13" t="s">
        <v>11651</v>
      </c>
      <c r="B11170" s="14">
        <v>9782553015434</v>
      </c>
      <c r="C11170" s="14">
        <v>9782553015632</v>
      </c>
      <c r="D11170" s="14">
        <v>2011</v>
      </c>
      <c r="E11170" s="15" t="s">
        <v>68</v>
      </c>
      <c r="F11170" s="15" t="s">
        <v>68</v>
      </c>
      <c r="G11170" s="15" t="s">
        <v>2088</v>
      </c>
    </row>
    <row r="11171" spans="1:7" s="8" customFormat="1" ht="20.149999999999999" customHeight="1">
      <c r="A11171" s="13" t="s">
        <v>11652</v>
      </c>
      <c r="B11171" s="14">
        <v>9782100701032</v>
      </c>
      <c r="C11171" s="14">
        <v>9782100703067</v>
      </c>
      <c r="D11171" s="14">
        <v>2013</v>
      </c>
      <c r="E11171" s="15" t="s">
        <v>923</v>
      </c>
      <c r="F11171" s="15" t="s">
        <v>3598</v>
      </c>
      <c r="G11171" s="15" t="s">
        <v>3598</v>
      </c>
    </row>
    <row r="11172" spans="1:7" s="8" customFormat="1" ht="20.149999999999999" customHeight="1">
      <c r="A11172" s="13" t="s">
        <v>11653</v>
      </c>
      <c r="B11172" s="14">
        <v>9782100701025</v>
      </c>
      <c r="C11172" s="14">
        <v>9782100703098</v>
      </c>
      <c r="D11172" s="14">
        <v>2013</v>
      </c>
      <c r="E11172" s="15" t="s">
        <v>8260</v>
      </c>
      <c r="F11172" s="15" t="s">
        <v>8261</v>
      </c>
      <c r="G11172" s="15" t="s">
        <v>10571</v>
      </c>
    </row>
    <row r="11173" spans="1:7" s="8" customFormat="1" ht="20.149999999999999" customHeight="1">
      <c r="A11173" s="13" t="s">
        <v>11654</v>
      </c>
      <c r="B11173" s="14">
        <v>9782100598830</v>
      </c>
      <c r="C11173" s="14">
        <v>9782100601134</v>
      </c>
      <c r="D11173" s="14">
        <v>2013</v>
      </c>
      <c r="E11173" s="15" t="s">
        <v>1367</v>
      </c>
      <c r="F11173" s="15" t="s">
        <v>1368</v>
      </c>
      <c r="G11173" s="15" t="s">
        <v>11655</v>
      </c>
    </row>
    <row r="11174" spans="1:7" s="8" customFormat="1" ht="20.149999999999999" customHeight="1">
      <c r="A11174" s="13" t="s">
        <v>11656</v>
      </c>
      <c r="B11174" s="14">
        <v>9782100598885</v>
      </c>
      <c r="C11174" s="14">
        <v>9782100702947</v>
      </c>
      <c r="D11174" s="14">
        <v>2013</v>
      </c>
      <c r="E11174" s="15" t="s">
        <v>8260</v>
      </c>
      <c r="F11174" s="15" t="s">
        <v>8261</v>
      </c>
      <c r="G11174" s="15" t="s">
        <v>10571</v>
      </c>
    </row>
    <row r="11175" spans="1:7" s="8" customFormat="1" ht="20.149999999999999" customHeight="1">
      <c r="A11175" s="13" t="s">
        <v>11657</v>
      </c>
      <c r="B11175" s="14">
        <v>9782100598823</v>
      </c>
      <c r="C11175" s="14">
        <v>9782100601103</v>
      </c>
      <c r="D11175" s="14">
        <v>2013</v>
      </c>
      <c r="E11175" s="15" t="s">
        <v>923</v>
      </c>
      <c r="F11175" s="15" t="s">
        <v>9989</v>
      </c>
      <c r="G11175" s="15" t="s">
        <v>9989</v>
      </c>
    </row>
    <row r="11176" spans="1:7" s="8" customFormat="1" ht="20.149999999999999" customHeight="1">
      <c r="A11176" s="13" t="s">
        <v>11658</v>
      </c>
      <c r="B11176" s="14">
        <v>9782100585397</v>
      </c>
      <c r="C11176" s="14">
        <v>9782100703289</v>
      </c>
      <c r="D11176" s="14">
        <v>2013</v>
      </c>
      <c r="E11176" s="15" t="s">
        <v>236</v>
      </c>
      <c r="F11176" s="15" t="s">
        <v>463</v>
      </c>
      <c r="G11176" s="15" t="s">
        <v>822</v>
      </c>
    </row>
    <row r="11177" spans="1:7" s="8" customFormat="1" ht="20.149999999999999" customHeight="1">
      <c r="A11177" s="13" t="s">
        <v>11659</v>
      </c>
      <c r="B11177" s="14">
        <v>9782100701186</v>
      </c>
      <c r="C11177" s="14">
        <v>9782100701889</v>
      </c>
      <c r="D11177" s="14">
        <v>2013</v>
      </c>
      <c r="E11177" s="15" t="s">
        <v>68</v>
      </c>
      <c r="F11177" s="15" t="s">
        <v>68</v>
      </c>
      <c r="G11177" s="15" t="s">
        <v>4429</v>
      </c>
    </row>
    <row r="11178" spans="1:7" s="8" customFormat="1" ht="20.149999999999999" customHeight="1">
      <c r="A11178" s="13" t="s">
        <v>11660</v>
      </c>
      <c r="B11178" s="14">
        <v>9782100576654</v>
      </c>
      <c r="C11178" s="14">
        <v>9782100702565</v>
      </c>
      <c r="D11178" s="14">
        <v>2013</v>
      </c>
      <c r="E11178" s="15" t="s">
        <v>68</v>
      </c>
      <c r="F11178" s="15" t="s">
        <v>68</v>
      </c>
      <c r="G11178" s="15" t="s">
        <v>3537</v>
      </c>
    </row>
    <row r="11179" spans="1:7" s="8" customFormat="1" ht="20.149999999999999" customHeight="1">
      <c r="A11179" s="13" t="s">
        <v>11661</v>
      </c>
      <c r="B11179" s="14">
        <v>9782100598748</v>
      </c>
      <c r="C11179" s="14">
        <v>9782100601233</v>
      </c>
      <c r="D11179" s="14">
        <v>2013</v>
      </c>
      <c r="E11179" s="15" t="s">
        <v>31</v>
      </c>
      <c r="F11179" s="15" t="s">
        <v>32</v>
      </c>
      <c r="G11179" s="15" t="s">
        <v>499</v>
      </c>
    </row>
    <row r="11180" spans="1:7" s="8" customFormat="1" ht="20.149999999999999" customHeight="1">
      <c r="A11180" s="13" t="s">
        <v>11662</v>
      </c>
      <c r="B11180" s="14">
        <v>9782100593064</v>
      </c>
      <c r="C11180" s="14">
        <v>9782100593071</v>
      </c>
      <c r="D11180" s="14">
        <v>2013</v>
      </c>
      <c r="E11180" s="15" t="s">
        <v>834</v>
      </c>
      <c r="F11180" s="15" t="s">
        <v>835</v>
      </c>
      <c r="G11180" s="15" t="s">
        <v>2128</v>
      </c>
    </row>
    <row r="11181" spans="1:7" s="8" customFormat="1" ht="20.149999999999999" customHeight="1">
      <c r="A11181" s="13" t="s">
        <v>11663</v>
      </c>
      <c r="B11181" s="14">
        <v>9782100585045</v>
      </c>
      <c r="C11181" s="14">
        <v>9782100700608</v>
      </c>
      <c r="D11181" s="14">
        <v>2013</v>
      </c>
      <c r="E11181" s="15" t="s">
        <v>178</v>
      </c>
      <c r="F11181" s="15" t="s">
        <v>10566</v>
      </c>
      <c r="G11181" s="15" t="s">
        <v>10566</v>
      </c>
    </row>
    <row r="11182" spans="1:7" s="8" customFormat="1" ht="20.149999999999999" customHeight="1">
      <c r="A11182" s="13" t="s">
        <v>11664</v>
      </c>
      <c r="B11182" s="14">
        <v>9782100700028</v>
      </c>
      <c r="C11182" s="14">
        <v>9782100704507</v>
      </c>
      <c r="D11182" s="14">
        <v>2013</v>
      </c>
      <c r="E11182" s="15" t="s">
        <v>25</v>
      </c>
      <c r="F11182" s="15" t="s">
        <v>26</v>
      </c>
      <c r="G11182" s="15" t="s">
        <v>492</v>
      </c>
    </row>
    <row r="11183" spans="1:7" s="8" customFormat="1" ht="20.149999999999999" customHeight="1">
      <c r="A11183" s="13" t="s">
        <v>11665</v>
      </c>
      <c r="B11183" s="14">
        <v>9782100599226</v>
      </c>
      <c r="C11183" s="14">
        <v>9782100599233</v>
      </c>
      <c r="D11183" s="14">
        <v>2013</v>
      </c>
      <c r="E11183" s="15" t="s">
        <v>157</v>
      </c>
      <c r="F11183" s="15" t="s">
        <v>240</v>
      </c>
      <c r="G11183" s="15" t="s">
        <v>3520</v>
      </c>
    </row>
    <row r="11184" spans="1:7" s="8" customFormat="1" ht="20.149999999999999" customHeight="1">
      <c r="A11184" s="13" t="s">
        <v>11666</v>
      </c>
      <c r="B11184" s="14">
        <v>9782100700936</v>
      </c>
      <c r="C11184" s="14">
        <v>9782100703418</v>
      </c>
      <c r="D11184" s="14">
        <v>2013</v>
      </c>
      <c r="E11184" s="15" t="s">
        <v>68</v>
      </c>
      <c r="F11184" s="15" t="s">
        <v>68</v>
      </c>
      <c r="G11184" s="15" t="s">
        <v>11161</v>
      </c>
    </row>
    <row r="11185" spans="1:7" s="8" customFormat="1" ht="20.149999999999999" customHeight="1">
      <c r="A11185" s="13" t="s">
        <v>11667</v>
      </c>
      <c r="B11185" s="14">
        <v>9782100598526</v>
      </c>
      <c r="C11185" s="14">
        <v>9782100600557</v>
      </c>
      <c r="D11185" s="14">
        <v>2013</v>
      </c>
      <c r="E11185" s="15" t="s">
        <v>157</v>
      </c>
      <c r="F11185" s="15" t="s">
        <v>277</v>
      </c>
      <c r="G11185" s="15" t="s">
        <v>10821</v>
      </c>
    </row>
    <row r="11186" spans="1:7" s="8" customFormat="1" ht="20.149999999999999" customHeight="1">
      <c r="A11186" s="13" t="s">
        <v>11668</v>
      </c>
      <c r="B11186" s="14">
        <v>9782100588008</v>
      </c>
      <c r="C11186" s="14">
        <v>9782100593675</v>
      </c>
      <c r="D11186" s="14">
        <v>2013</v>
      </c>
      <c r="E11186" s="15" t="s">
        <v>31</v>
      </c>
      <c r="F11186" s="15" t="s">
        <v>75</v>
      </c>
      <c r="G11186" s="15" t="s">
        <v>9037</v>
      </c>
    </row>
    <row r="11187" spans="1:7" s="8" customFormat="1" ht="20.149999999999999" customHeight="1">
      <c r="A11187" s="13" t="s">
        <v>11669</v>
      </c>
      <c r="B11187" s="14">
        <v>9782100702091</v>
      </c>
      <c r="C11187" s="14">
        <v>9782100703609</v>
      </c>
      <c r="D11187" s="14">
        <v>2013</v>
      </c>
      <c r="E11187" s="15" t="s">
        <v>236</v>
      </c>
      <c r="F11187" s="15" t="s">
        <v>463</v>
      </c>
      <c r="G11187" s="15" t="s">
        <v>822</v>
      </c>
    </row>
    <row r="11188" spans="1:7" s="8" customFormat="1" ht="20.149999999999999" customHeight="1">
      <c r="A11188" s="13" t="s">
        <v>11670</v>
      </c>
      <c r="B11188" s="14">
        <v>9782100584819</v>
      </c>
      <c r="C11188" s="14">
        <v>9782100593552</v>
      </c>
      <c r="D11188" s="14">
        <v>2013</v>
      </c>
      <c r="E11188" s="15" t="s">
        <v>25</v>
      </c>
      <c r="F11188" s="15" t="s">
        <v>480</v>
      </c>
      <c r="G11188" s="15" t="s">
        <v>481</v>
      </c>
    </row>
    <row r="11189" spans="1:7" s="8" customFormat="1" ht="20.149999999999999" customHeight="1">
      <c r="A11189" s="13" t="s">
        <v>11671</v>
      </c>
      <c r="B11189" s="14">
        <v>9782100701179</v>
      </c>
      <c r="C11189" s="14">
        <v>9782100701902</v>
      </c>
      <c r="D11189" s="14">
        <v>2013</v>
      </c>
      <c r="E11189" s="15" t="s">
        <v>68</v>
      </c>
      <c r="F11189" s="15" t="s">
        <v>68</v>
      </c>
      <c r="G11189" s="15" t="s">
        <v>4429</v>
      </c>
    </row>
    <row r="11190" spans="1:7" s="8" customFormat="1" ht="20.149999999999999" customHeight="1">
      <c r="A11190" s="13" t="s">
        <v>11672</v>
      </c>
      <c r="B11190" s="14">
        <v>9782100599103</v>
      </c>
      <c r="C11190" s="14">
        <v>9782100600540</v>
      </c>
      <c r="D11190" s="14">
        <v>2013</v>
      </c>
      <c r="E11190" s="15" t="s">
        <v>68</v>
      </c>
      <c r="F11190" s="15" t="s">
        <v>68</v>
      </c>
      <c r="G11190" s="15" t="s">
        <v>3537</v>
      </c>
    </row>
    <row r="11191" spans="1:7" s="8" customFormat="1" ht="20.149999999999999" customHeight="1">
      <c r="A11191" s="13" t="s">
        <v>11673</v>
      </c>
      <c r="B11191" s="14">
        <v>9782100701162</v>
      </c>
      <c r="C11191" s="14">
        <v>9782100701896</v>
      </c>
      <c r="D11191" s="14">
        <v>2013</v>
      </c>
      <c r="E11191" s="15" t="s">
        <v>68</v>
      </c>
      <c r="F11191" s="15" t="s">
        <v>68</v>
      </c>
      <c r="G11191" s="15" t="s">
        <v>4429</v>
      </c>
    </row>
    <row r="11192" spans="1:7" s="8" customFormat="1" ht="20.149999999999999" customHeight="1">
      <c r="A11192" s="13" t="s">
        <v>11674</v>
      </c>
      <c r="B11192" s="14">
        <v>9781920572334</v>
      </c>
      <c r="C11192" s="14">
        <v>9781920572334</v>
      </c>
      <c r="D11192" s="14">
        <v>2013</v>
      </c>
    </row>
    <row r="11193" spans="1:7" s="8" customFormat="1" ht="20.149999999999999" customHeight="1">
      <c r="A11193" s="13" t="s">
        <v>11675</v>
      </c>
      <c r="B11193" s="14">
        <v>9781920572020</v>
      </c>
      <c r="C11193" s="14">
        <v>9781775840732</v>
      </c>
      <c r="D11193" s="14">
        <v>2013</v>
      </c>
    </row>
    <row r="11194" spans="1:7" s="8" customFormat="1" ht="20.149999999999999" customHeight="1">
      <c r="A11194" s="13" t="s">
        <v>11676</v>
      </c>
      <c r="B11194" s="14">
        <v>9781868727193</v>
      </c>
      <c r="C11194" s="14">
        <v>9781775841036</v>
      </c>
      <c r="D11194" s="14">
        <v>2013</v>
      </c>
    </row>
    <row r="11195" spans="1:7" s="8" customFormat="1" ht="20.149999999999999" customHeight="1">
      <c r="A11195" s="13" t="s">
        <v>11677</v>
      </c>
      <c r="B11195" s="14"/>
      <c r="C11195" s="14"/>
      <c r="D11195" s="14">
        <v>2012</v>
      </c>
    </row>
    <row r="11196" spans="1:7" s="8" customFormat="1" ht="20.149999999999999" customHeight="1">
      <c r="A11196" s="13" t="s">
        <v>11678</v>
      </c>
      <c r="B11196" s="14"/>
      <c r="C11196" s="14"/>
      <c r="D11196" s="14">
        <v>2012</v>
      </c>
    </row>
    <row r="11197" spans="1:7" s="8" customFormat="1" ht="20.149999999999999" customHeight="1">
      <c r="A11197" s="13" t="s">
        <v>11679</v>
      </c>
      <c r="B11197" s="14"/>
      <c r="C11197" s="14"/>
      <c r="D11197" s="14">
        <v>2012</v>
      </c>
    </row>
    <row r="11198" spans="1:7" s="8" customFormat="1" ht="20.149999999999999" customHeight="1">
      <c r="A11198" s="13" t="s">
        <v>11680</v>
      </c>
      <c r="B11198" s="14"/>
      <c r="C11198" s="14"/>
      <c r="D11198" s="14">
        <v>2012</v>
      </c>
    </row>
    <row r="11199" spans="1:7" s="8" customFormat="1" ht="20.149999999999999" customHeight="1">
      <c r="A11199" s="13" t="s">
        <v>11681</v>
      </c>
      <c r="B11199" s="14"/>
      <c r="C11199" s="14"/>
      <c r="D11199" s="14">
        <v>2012</v>
      </c>
    </row>
    <row r="11200" spans="1:7" s="8" customFormat="1" ht="20.149999999999999" customHeight="1">
      <c r="A11200" s="13" t="s">
        <v>11682</v>
      </c>
      <c r="B11200" s="14"/>
      <c r="C11200" s="14"/>
      <c r="D11200" s="14">
        <v>2012</v>
      </c>
    </row>
    <row r="11201" spans="1:7" s="8" customFormat="1" ht="20.149999999999999" customHeight="1">
      <c r="A11201" s="13" t="s">
        <v>11683</v>
      </c>
      <c r="B11201" s="14"/>
      <c r="C11201" s="14"/>
      <c r="D11201" s="14">
        <v>2012</v>
      </c>
    </row>
    <row r="11202" spans="1:7" s="8" customFormat="1" ht="20.149999999999999" customHeight="1">
      <c r="A11202" s="13" t="s">
        <v>11684</v>
      </c>
      <c r="B11202" s="14"/>
      <c r="C11202" s="14"/>
      <c r="D11202" s="14">
        <v>2012</v>
      </c>
    </row>
    <row r="11203" spans="1:7" s="8" customFormat="1" ht="20.149999999999999" customHeight="1">
      <c r="A11203" s="13" t="s">
        <v>11685</v>
      </c>
      <c r="B11203" s="14">
        <v>9782759808304</v>
      </c>
      <c r="C11203" s="14">
        <v>9782759811069</v>
      </c>
      <c r="D11203" s="14">
        <v>2013</v>
      </c>
      <c r="E11203" s="15" t="s">
        <v>25</v>
      </c>
      <c r="F11203" s="15" t="s">
        <v>26</v>
      </c>
      <c r="G11203" s="15" t="s">
        <v>9170</v>
      </c>
    </row>
    <row r="11204" spans="1:7" s="8" customFormat="1" ht="20.149999999999999" customHeight="1">
      <c r="A11204" s="13" t="s">
        <v>11686</v>
      </c>
      <c r="B11204" s="14">
        <v>9782842541811</v>
      </c>
      <c r="C11204" s="14">
        <v>9782842542405</v>
      </c>
      <c r="D11204" s="14">
        <v>2013</v>
      </c>
    </row>
    <row r="11205" spans="1:7" s="8" customFormat="1" ht="20.149999999999999" customHeight="1">
      <c r="A11205" s="13" t="s">
        <v>11687</v>
      </c>
      <c r="B11205" s="14">
        <v>9782212137293</v>
      </c>
      <c r="C11205" s="14">
        <v>9782212230314</v>
      </c>
      <c r="D11205" s="14">
        <v>2013</v>
      </c>
      <c r="E11205" s="15" t="s">
        <v>361</v>
      </c>
      <c r="F11205" s="15" t="s">
        <v>361</v>
      </c>
      <c r="G11205" s="15" t="s">
        <v>362</v>
      </c>
    </row>
    <row r="11206" spans="1:7" s="8" customFormat="1" ht="20.149999999999999" customHeight="1">
      <c r="A11206" s="13" t="s">
        <v>11688</v>
      </c>
      <c r="B11206" s="14">
        <v>9782212135954</v>
      </c>
      <c r="C11206" s="14">
        <v>9782212245073</v>
      </c>
      <c r="D11206" s="14">
        <v>2013</v>
      </c>
      <c r="E11206" s="15" t="s">
        <v>273</v>
      </c>
      <c r="F11206" s="15" t="s">
        <v>473</v>
      </c>
      <c r="G11206" s="15" t="s">
        <v>503</v>
      </c>
    </row>
    <row r="11207" spans="1:7" s="8" customFormat="1" ht="20.149999999999999" customHeight="1">
      <c r="A11207" s="13" t="s">
        <v>11689</v>
      </c>
      <c r="B11207" s="14">
        <v>9782759809677</v>
      </c>
      <c r="C11207" s="14">
        <v>9782759810963</v>
      </c>
      <c r="D11207" s="14">
        <v>2013</v>
      </c>
      <c r="E11207" s="15" t="s">
        <v>25</v>
      </c>
      <c r="F11207" s="15" t="s">
        <v>480</v>
      </c>
      <c r="G11207" s="15" t="s">
        <v>8298</v>
      </c>
    </row>
    <row r="11208" spans="1:7" s="8" customFormat="1" ht="20.149999999999999" customHeight="1">
      <c r="A11208" s="13" t="s">
        <v>11690</v>
      </c>
      <c r="B11208" s="14">
        <v>9782759809653</v>
      </c>
      <c r="C11208" s="14">
        <v>9782759810956</v>
      </c>
      <c r="D11208" s="14">
        <v>2013</v>
      </c>
      <c r="E11208" s="15" t="s">
        <v>157</v>
      </c>
      <c r="F11208" s="15" t="s">
        <v>240</v>
      </c>
      <c r="G11208" s="15" t="s">
        <v>3520</v>
      </c>
    </row>
    <row r="11209" spans="1:7" s="8" customFormat="1" ht="20.149999999999999" customHeight="1">
      <c r="A11209" s="13" t="s">
        <v>11691</v>
      </c>
      <c r="B11209" s="14">
        <v>9782759808106</v>
      </c>
      <c r="C11209" s="14">
        <v>9782759810970</v>
      </c>
      <c r="D11209" s="14">
        <v>2013</v>
      </c>
      <c r="E11209" s="15" t="s">
        <v>25</v>
      </c>
      <c r="F11209" s="15" t="s">
        <v>480</v>
      </c>
      <c r="G11209" s="15" t="s">
        <v>11273</v>
      </c>
    </row>
    <row r="11210" spans="1:7" s="8" customFormat="1" ht="20.149999999999999" customHeight="1">
      <c r="A11210" s="13" t="s">
        <v>11692</v>
      </c>
      <c r="B11210" s="14">
        <v>9781770070172</v>
      </c>
      <c r="C11210" s="14">
        <v>9781920572679</v>
      </c>
      <c r="D11210" s="14">
        <v>2013</v>
      </c>
    </row>
    <row r="11211" spans="1:7" s="8" customFormat="1" ht="20.149999999999999" customHeight="1">
      <c r="A11211" s="13" t="s">
        <v>11693</v>
      </c>
      <c r="B11211" s="14">
        <v>9782855572550</v>
      </c>
      <c r="C11211" s="14">
        <v>9782855573298</v>
      </c>
      <c r="D11211" s="14">
        <v>2013</v>
      </c>
      <c r="E11211" s="15" t="s">
        <v>157</v>
      </c>
      <c r="F11211" s="15" t="s">
        <v>240</v>
      </c>
      <c r="G11211" s="15" t="s">
        <v>881</v>
      </c>
    </row>
    <row r="11212" spans="1:7" s="8" customFormat="1" ht="20.149999999999999" customHeight="1">
      <c r="A11212" s="13" t="s">
        <v>11694</v>
      </c>
      <c r="B11212" s="14">
        <v>9782855572468</v>
      </c>
      <c r="C11212" s="14">
        <v>9782855573274</v>
      </c>
      <c r="D11212" s="14">
        <v>2013</v>
      </c>
      <c r="E11212" s="15" t="s">
        <v>157</v>
      </c>
      <c r="F11212" s="15" t="s">
        <v>240</v>
      </c>
      <c r="G11212" s="15" t="s">
        <v>1322</v>
      </c>
    </row>
    <row r="11213" spans="1:7" s="8" customFormat="1" ht="20.149999999999999" customHeight="1">
      <c r="A11213" s="13" t="s">
        <v>11695</v>
      </c>
      <c r="B11213" s="14">
        <v>9782855572444</v>
      </c>
      <c r="C11213" s="14">
        <v>9782855573304</v>
      </c>
      <c r="D11213" s="14">
        <v>2013</v>
      </c>
      <c r="E11213" s="15" t="s">
        <v>157</v>
      </c>
      <c r="F11213" s="15" t="s">
        <v>240</v>
      </c>
      <c r="G11213" s="15" t="s">
        <v>6920</v>
      </c>
    </row>
    <row r="11214" spans="1:7" s="8" customFormat="1" ht="20.149999999999999" customHeight="1">
      <c r="A11214" s="13" t="s">
        <v>11696</v>
      </c>
      <c r="B11214" s="14">
        <v>9782855572413</v>
      </c>
      <c r="C11214" s="14">
        <v>9782855573083</v>
      </c>
      <c r="D11214" s="14">
        <v>2013</v>
      </c>
      <c r="E11214" s="15" t="s">
        <v>236</v>
      </c>
      <c r="F11214" s="15" t="s">
        <v>463</v>
      </c>
      <c r="G11214" s="15" t="s">
        <v>241</v>
      </c>
    </row>
    <row r="11215" spans="1:7" s="8" customFormat="1" ht="20.149999999999999" customHeight="1">
      <c r="A11215" s="13" t="s">
        <v>11697</v>
      </c>
      <c r="B11215" s="14">
        <v>9782251444765</v>
      </c>
      <c r="C11215" s="14"/>
      <c r="D11215" s="14">
        <v>2013</v>
      </c>
      <c r="E11215" s="15" t="s">
        <v>129</v>
      </c>
      <c r="F11215" s="15" t="s">
        <v>2101</v>
      </c>
      <c r="G11215" s="15" t="s">
        <v>3633</v>
      </c>
    </row>
    <row r="11216" spans="1:7" s="8" customFormat="1" ht="20.149999999999999" customHeight="1">
      <c r="A11216" s="13" t="s">
        <v>11698</v>
      </c>
      <c r="B11216" s="14">
        <v>9782759808175</v>
      </c>
      <c r="C11216" s="14">
        <v>9782759810390</v>
      </c>
      <c r="D11216" s="14">
        <v>2013</v>
      </c>
      <c r="E11216" s="15" t="s">
        <v>157</v>
      </c>
      <c r="F11216" s="15" t="s">
        <v>2443</v>
      </c>
      <c r="G11216" s="15" t="s">
        <v>11699</v>
      </c>
    </row>
    <row r="11217" spans="1:7" s="8" customFormat="1" ht="20.149999999999999" customHeight="1">
      <c r="A11217" s="13" t="s">
        <v>11700</v>
      </c>
      <c r="B11217" s="14">
        <v>9782759807604</v>
      </c>
      <c r="C11217" s="14">
        <v>9782759809967</v>
      </c>
      <c r="D11217" s="14">
        <v>2013</v>
      </c>
      <c r="E11217" s="15" t="s">
        <v>68</v>
      </c>
      <c r="F11217" s="15" t="s">
        <v>68</v>
      </c>
      <c r="G11217" s="15" t="s">
        <v>11126</v>
      </c>
    </row>
    <row r="11218" spans="1:7" s="8" customFormat="1" ht="20.149999999999999" customHeight="1">
      <c r="A11218" s="13" t="s">
        <v>11701</v>
      </c>
      <c r="B11218" s="14">
        <v>9782759810222</v>
      </c>
      <c r="C11218" s="14">
        <v>9782759810901</v>
      </c>
      <c r="D11218" s="14">
        <v>2013</v>
      </c>
      <c r="E11218" s="15" t="s">
        <v>25</v>
      </c>
      <c r="F11218" s="15" t="s">
        <v>480</v>
      </c>
      <c r="G11218" s="15" t="s">
        <v>8084</v>
      </c>
    </row>
    <row r="11219" spans="1:7" s="8" customFormat="1" ht="20.149999999999999" customHeight="1">
      <c r="A11219" s="13" t="s">
        <v>11702</v>
      </c>
      <c r="B11219" s="14">
        <v>9782759810086</v>
      </c>
      <c r="C11219" s="14">
        <v>9782759810888</v>
      </c>
      <c r="D11219" s="14">
        <v>2013</v>
      </c>
      <c r="E11219" s="15" t="s">
        <v>273</v>
      </c>
      <c r="F11219" s="15" t="s">
        <v>584</v>
      </c>
      <c r="G11219" s="15" t="s">
        <v>594</v>
      </c>
    </row>
    <row r="11220" spans="1:7" s="8" customFormat="1" ht="20.149999999999999" customHeight="1">
      <c r="A11220" s="13" t="s">
        <v>11703</v>
      </c>
      <c r="B11220" s="14">
        <v>9782759809738</v>
      </c>
      <c r="C11220" s="14">
        <v>9782759810871</v>
      </c>
      <c r="D11220" s="14">
        <v>2013</v>
      </c>
      <c r="E11220" s="15" t="s">
        <v>236</v>
      </c>
      <c r="F11220" s="15" t="s">
        <v>463</v>
      </c>
      <c r="G11220" s="15" t="s">
        <v>822</v>
      </c>
    </row>
    <row r="11221" spans="1:7" s="8" customFormat="1" ht="20.149999999999999" customHeight="1">
      <c r="A11221" s="13" t="s">
        <v>11704</v>
      </c>
      <c r="B11221" s="14">
        <v>9782759808380</v>
      </c>
      <c r="C11221" s="14">
        <v>9782759810864</v>
      </c>
      <c r="D11221" s="14">
        <v>2013</v>
      </c>
      <c r="E11221" s="15" t="s">
        <v>236</v>
      </c>
      <c r="F11221" s="15" t="s">
        <v>463</v>
      </c>
      <c r="G11221" s="15" t="s">
        <v>899</v>
      </c>
    </row>
    <row r="11222" spans="1:7" s="8" customFormat="1" ht="20.149999999999999" customHeight="1">
      <c r="A11222" s="13" t="s">
        <v>11705</v>
      </c>
      <c r="B11222" s="14">
        <v>9782759809639</v>
      </c>
      <c r="C11222" s="14">
        <v>9782759810857</v>
      </c>
      <c r="D11222" s="14">
        <v>2013</v>
      </c>
      <c r="E11222" s="15" t="s">
        <v>68</v>
      </c>
      <c r="F11222" s="15" t="s">
        <v>68</v>
      </c>
      <c r="G11222" s="15" t="s">
        <v>3506</v>
      </c>
    </row>
    <row r="11223" spans="1:7" s="8" customFormat="1" ht="20.149999999999999" customHeight="1">
      <c r="A11223" s="13" t="s">
        <v>11706</v>
      </c>
      <c r="B11223" s="14">
        <v>9782100598519</v>
      </c>
      <c r="C11223" s="14">
        <v>9782100601295</v>
      </c>
      <c r="D11223" s="14">
        <v>2013</v>
      </c>
      <c r="E11223" s="15" t="s">
        <v>25</v>
      </c>
      <c r="F11223" s="15" t="s">
        <v>480</v>
      </c>
      <c r="G11223" s="15" t="s">
        <v>7974</v>
      </c>
    </row>
    <row r="11224" spans="1:7" s="8" customFormat="1" ht="20.149999999999999" customHeight="1">
      <c r="A11224" s="13" t="s">
        <v>11707</v>
      </c>
      <c r="B11224" s="14">
        <v>9782100598915</v>
      </c>
      <c r="C11224" s="14">
        <v>9782100601271</v>
      </c>
      <c r="D11224" s="14">
        <v>2013</v>
      </c>
      <c r="E11224" s="15" t="s">
        <v>31</v>
      </c>
      <c r="F11224" s="15" t="s">
        <v>481</v>
      </c>
      <c r="G11224" s="15" t="s">
        <v>11098</v>
      </c>
    </row>
    <row r="11225" spans="1:7" s="8" customFormat="1" ht="20.149999999999999" customHeight="1">
      <c r="A11225" s="13" t="s">
        <v>11708</v>
      </c>
      <c r="B11225" s="14">
        <v>9782100598397</v>
      </c>
      <c r="C11225" s="14">
        <v>9782100601141</v>
      </c>
      <c r="D11225" s="14">
        <v>2013</v>
      </c>
      <c r="E11225" s="15" t="s">
        <v>923</v>
      </c>
      <c r="F11225" s="15" t="s">
        <v>3598</v>
      </c>
      <c r="G11225" s="15" t="s">
        <v>3598</v>
      </c>
    </row>
    <row r="11226" spans="1:7" s="8" customFormat="1" ht="20.149999999999999" customHeight="1">
      <c r="A11226" s="13" t="s">
        <v>11709</v>
      </c>
      <c r="B11226" s="14">
        <v>9782100598847</v>
      </c>
      <c r="C11226" s="14">
        <v>9782100601127</v>
      </c>
      <c r="D11226" s="14">
        <v>2013</v>
      </c>
      <c r="E11226" s="15" t="s">
        <v>923</v>
      </c>
      <c r="F11226" s="15" t="s">
        <v>924</v>
      </c>
      <c r="G11226" s="15" t="s">
        <v>924</v>
      </c>
    </row>
    <row r="11227" spans="1:7" s="8" customFormat="1" ht="20.149999999999999" customHeight="1">
      <c r="A11227" s="13" t="s">
        <v>11710</v>
      </c>
      <c r="B11227" s="14">
        <v>9782100700035</v>
      </c>
      <c r="C11227" s="14">
        <v>9782100601066</v>
      </c>
      <c r="D11227" s="14">
        <v>2013</v>
      </c>
      <c r="E11227" s="15" t="s">
        <v>157</v>
      </c>
      <c r="F11227" s="15" t="s">
        <v>277</v>
      </c>
      <c r="G11227" s="15" t="s">
        <v>278</v>
      </c>
    </row>
    <row r="11228" spans="1:7" s="8" customFormat="1" ht="20.149999999999999" customHeight="1">
      <c r="A11228" s="13" t="s">
        <v>11711</v>
      </c>
      <c r="B11228" s="14">
        <v>9782100598854</v>
      </c>
      <c r="C11228" s="14">
        <v>9782100600847</v>
      </c>
      <c r="D11228" s="14">
        <v>2013</v>
      </c>
      <c r="E11228" s="15" t="s">
        <v>31</v>
      </c>
      <c r="F11228" s="15" t="s">
        <v>481</v>
      </c>
      <c r="G11228" s="15" t="s">
        <v>8413</v>
      </c>
    </row>
    <row r="11229" spans="1:7" s="8" customFormat="1" ht="20.149999999999999" customHeight="1">
      <c r="A11229" s="13" t="s">
        <v>11711</v>
      </c>
      <c r="B11229" s="14">
        <v>9782100598267</v>
      </c>
      <c r="C11229" s="14">
        <v>9782100600830</v>
      </c>
      <c r="D11229" s="14">
        <v>2013</v>
      </c>
      <c r="E11229" s="15" t="s">
        <v>31</v>
      </c>
      <c r="F11229" s="15" t="s">
        <v>481</v>
      </c>
      <c r="G11229" s="15" t="s">
        <v>8413</v>
      </c>
    </row>
    <row r="11230" spans="1:7" s="8" customFormat="1" ht="20.149999999999999" customHeight="1">
      <c r="A11230" s="13" t="s">
        <v>11712</v>
      </c>
      <c r="B11230" s="14">
        <v>9782100589135</v>
      </c>
      <c r="C11230" s="14">
        <v>9782100597574</v>
      </c>
      <c r="D11230" s="14">
        <v>2013</v>
      </c>
      <c r="E11230" s="15" t="s">
        <v>157</v>
      </c>
      <c r="F11230" s="15" t="s">
        <v>240</v>
      </c>
      <c r="G11230" s="15" t="s">
        <v>1372</v>
      </c>
    </row>
    <row r="11231" spans="1:7" s="8" customFormat="1" ht="20.149999999999999" customHeight="1">
      <c r="A11231" s="13" t="s">
        <v>11713</v>
      </c>
      <c r="B11231" s="14">
        <v>9782100590131</v>
      </c>
      <c r="C11231" s="14">
        <v>9782100597567</v>
      </c>
      <c r="D11231" s="14">
        <v>2013</v>
      </c>
      <c r="E11231" s="15" t="s">
        <v>68</v>
      </c>
      <c r="F11231" s="15" t="s">
        <v>68</v>
      </c>
      <c r="G11231" s="15" t="s">
        <v>11714</v>
      </c>
    </row>
    <row r="11232" spans="1:7" s="8" customFormat="1" ht="20.149999999999999" customHeight="1">
      <c r="A11232" s="13" t="s">
        <v>11715</v>
      </c>
      <c r="B11232" s="14">
        <v>9782100582068</v>
      </c>
      <c r="C11232" s="14">
        <v>9782100593477</v>
      </c>
      <c r="D11232" s="14">
        <v>2013</v>
      </c>
      <c r="E11232" s="15" t="s">
        <v>236</v>
      </c>
      <c r="F11232" s="15" t="s">
        <v>237</v>
      </c>
      <c r="G11232" s="15" t="s">
        <v>238</v>
      </c>
    </row>
    <row r="11233" spans="1:7" s="8" customFormat="1" ht="20.149999999999999" customHeight="1">
      <c r="A11233" s="13" t="s">
        <v>11716</v>
      </c>
      <c r="B11233" s="14">
        <v>9782100585366</v>
      </c>
      <c r="C11233" s="14">
        <v>9782100593453</v>
      </c>
      <c r="D11233" s="14">
        <v>2013</v>
      </c>
      <c r="E11233" s="15" t="s">
        <v>25</v>
      </c>
      <c r="F11233" s="15" t="s">
        <v>480</v>
      </c>
      <c r="G11233" s="15" t="s">
        <v>11717</v>
      </c>
    </row>
    <row r="11234" spans="1:7" s="8" customFormat="1" ht="20.149999999999999" customHeight="1">
      <c r="A11234" s="13" t="s">
        <v>11718</v>
      </c>
      <c r="B11234" s="14">
        <v>9782100593231</v>
      </c>
      <c r="C11234" s="14">
        <v>9782100593248</v>
      </c>
      <c r="D11234" s="14">
        <v>2013</v>
      </c>
      <c r="E11234" s="15" t="s">
        <v>273</v>
      </c>
      <c r="F11234" s="15" t="s">
        <v>473</v>
      </c>
      <c r="G11234" s="15" t="s">
        <v>8226</v>
      </c>
    </row>
    <row r="11235" spans="1:7" s="8" customFormat="1" ht="20.149999999999999" customHeight="1">
      <c r="A11235" s="13" t="s">
        <v>11719</v>
      </c>
      <c r="B11235" s="14">
        <v>9782100592968</v>
      </c>
      <c r="C11235" s="14">
        <v>9782100592975</v>
      </c>
      <c r="D11235" s="14">
        <v>2013</v>
      </c>
      <c r="E11235" s="15" t="s">
        <v>273</v>
      </c>
      <c r="F11235" s="15" t="s">
        <v>829</v>
      </c>
      <c r="G11235" s="15" t="s">
        <v>829</v>
      </c>
    </row>
    <row r="11236" spans="1:7" s="8" customFormat="1" ht="20.149999999999999" customHeight="1">
      <c r="A11236" s="13" t="s">
        <v>11720</v>
      </c>
      <c r="B11236" s="14">
        <v>9782100592395</v>
      </c>
      <c r="C11236" s="14">
        <v>9782100592401</v>
      </c>
      <c r="D11236" s="14">
        <v>2013</v>
      </c>
      <c r="E11236" s="15" t="s">
        <v>157</v>
      </c>
      <c r="F11236" s="15" t="s">
        <v>2443</v>
      </c>
      <c r="G11236" s="15" t="s">
        <v>8002</v>
      </c>
    </row>
    <row r="11237" spans="1:7" s="8" customFormat="1" ht="20.149999999999999" customHeight="1">
      <c r="A11237" s="13" t="s">
        <v>11721</v>
      </c>
      <c r="B11237" s="14">
        <v>9782100592371</v>
      </c>
      <c r="C11237" s="14">
        <v>9782100592388</v>
      </c>
      <c r="D11237" s="14">
        <v>2013</v>
      </c>
      <c r="E11237" s="15" t="s">
        <v>923</v>
      </c>
      <c r="F11237" s="15" t="s">
        <v>924</v>
      </c>
      <c r="G11237" s="15" t="s">
        <v>924</v>
      </c>
    </row>
    <row r="11238" spans="1:7" s="8" customFormat="1" ht="20.149999999999999" customHeight="1">
      <c r="A11238" s="13" t="s">
        <v>11722</v>
      </c>
      <c r="B11238" s="14">
        <v>9782100591114</v>
      </c>
      <c r="C11238" s="14">
        <v>9782100591121</v>
      </c>
      <c r="D11238" s="14">
        <v>2013</v>
      </c>
      <c r="E11238" s="15" t="s">
        <v>35</v>
      </c>
      <c r="F11238" s="15" t="s">
        <v>36</v>
      </c>
      <c r="G11238" s="15" t="s">
        <v>8079</v>
      </c>
    </row>
    <row r="11239" spans="1:7" s="8" customFormat="1" ht="20.149999999999999" customHeight="1">
      <c r="A11239" s="13" t="s">
        <v>11723</v>
      </c>
      <c r="B11239" s="14">
        <v>9782100590506</v>
      </c>
      <c r="C11239" s="14">
        <v>9782100590513</v>
      </c>
      <c r="D11239" s="14">
        <v>2013</v>
      </c>
      <c r="E11239" s="15" t="s">
        <v>25</v>
      </c>
      <c r="F11239" s="15" t="s">
        <v>480</v>
      </c>
      <c r="G11239" s="15" t="s">
        <v>11724</v>
      </c>
    </row>
    <row r="11240" spans="1:7" s="8" customFormat="1" ht="20.149999999999999" customHeight="1">
      <c r="A11240" s="13" t="s">
        <v>11725</v>
      </c>
      <c r="B11240" s="14">
        <v>9782100576937</v>
      </c>
      <c r="C11240" s="14">
        <v>9782100583294</v>
      </c>
      <c r="D11240" s="14">
        <v>2012</v>
      </c>
      <c r="E11240" s="15" t="s">
        <v>834</v>
      </c>
      <c r="F11240" s="15" t="s">
        <v>835</v>
      </c>
      <c r="G11240" s="15" t="s">
        <v>836</v>
      </c>
    </row>
    <row r="11241" spans="1:7" s="8" customFormat="1" ht="20.149999999999999" customHeight="1">
      <c r="A11241" s="13" t="s">
        <v>11726</v>
      </c>
      <c r="B11241" s="14">
        <v>9782742005437</v>
      </c>
      <c r="C11241" s="14">
        <v>9782742011766</v>
      </c>
      <c r="D11241" s="14">
        <v>2005</v>
      </c>
      <c r="E11241" s="15" t="s">
        <v>834</v>
      </c>
      <c r="F11241" s="15" t="s">
        <v>3203</v>
      </c>
      <c r="G11241" s="15" t="s">
        <v>3204</v>
      </c>
    </row>
    <row r="11242" spans="1:7" s="8" customFormat="1" ht="20.149999999999999" customHeight="1">
      <c r="A11242" s="13" t="s">
        <v>11727</v>
      </c>
      <c r="B11242" s="14">
        <v>9782742005659</v>
      </c>
      <c r="C11242" s="14">
        <v>9782742011643</v>
      </c>
      <c r="D11242" s="14">
        <v>2006</v>
      </c>
      <c r="E11242" s="15" t="s">
        <v>178</v>
      </c>
      <c r="F11242" s="15" t="s">
        <v>10651</v>
      </c>
      <c r="G11242" s="15" t="s">
        <v>10651</v>
      </c>
    </row>
    <row r="11243" spans="1:7" s="8" customFormat="1" ht="20.149999999999999" customHeight="1">
      <c r="A11243" s="13" t="s">
        <v>11728</v>
      </c>
      <c r="B11243" s="14">
        <v>9782868913357</v>
      </c>
      <c r="C11243" s="14">
        <v>9791020610133</v>
      </c>
      <c r="D11243" s="14">
        <v>2006</v>
      </c>
      <c r="E11243" s="15" t="s">
        <v>273</v>
      </c>
      <c r="F11243" s="15" t="s">
        <v>473</v>
      </c>
      <c r="G11243" s="15" t="s">
        <v>474</v>
      </c>
    </row>
    <row r="11244" spans="1:7" s="8" customFormat="1" ht="20.149999999999999" customHeight="1">
      <c r="A11244" s="13" t="s">
        <v>11729</v>
      </c>
      <c r="B11244" s="14">
        <v>9782212114720</v>
      </c>
      <c r="C11244" s="14">
        <v>9782212850277</v>
      </c>
      <c r="D11244" s="14">
        <v>2006</v>
      </c>
      <c r="E11244" s="15" t="s">
        <v>361</v>
      </c>
      <c r="F11244" s="15" t="s">
        <v>361</v>
      </c>
      <c r="G11244" s="15" t="s">
        <v>362</v>
      </c>
    </row>
    <row r="11245" spans="1:7" s="8" customFormat="1" ht="20.149999999999999" customHeight="1">
      <c r="A11245" s="13" t="s">
        <v>11730</v>
      </c>
      <c r="B11245" s="14">
        <v>9782742006380</v>
      </c>
      <c r="C11245" s="14">
        <v>9782742008889</v>
      </c>
      <c r="D11245" s="14">
        <v>2006</v>
      </c>
    </row>
    <row r="11246" spans="1:7" s="8" customFormat="1" ht="20.149999999999999" customHeight="1">
      <c r="A11246" s="13" t="s">
        <v>11731</v>
      </c>
      <c r="B11246" s="14">
        <v>9782742005499</v>
      </c>
      <c r="C11246" s="14">
        <v>9782742011728</v>
      </c>
      <c r="D11246" s="14">
        <v>2007</v>
      </c>
      <c r="E11246" s="15" t="s">
        <v>178</v>
      </c>
      <c r="F11246" s="15" t="s">
        <v>10693</v>
      </c>
      <c r="G11246" s="15" t="s">
        <v>10694</v>
      </c>
    </row>
    <row r="11247" spans="1:7" s="8" customFormat="1" ht="20.149999999999999" customHeight="1">
      <c r="A11247" s="13" t="s">
        <v>11732</v>
      </c>
      <c r="B11247" s="14">
        <v>9782868913432</v>
      </c>
      <c r="C11247" s="14">
        <v>9791020610065</v>
      </c>
      <c r="D11247" s="14">
        <v>2007</v>
      </c>
      <c r="E11247" s="15" t="s">
        <v>273</v>
      </c>
      <c r="F11247" s="15" t="s">
        <v>473</v>
      </c>
      <c r="G11247" s="15" t="s">
        <v>474</v>
      </c>
    </row>
    <row r="11248" spans="1:7" s="8" customFormat="1" ht="20.149999999999999" customHeight="1">
      <c r="A11248" s="13" t="s">
        <v>11733</v>
      </c>
      <c r="B11248" s="14">
        <v>9782212119268</v>
      </c>
      <c r="C11248" s="14">
        <v>9782212850598</v>
      </c>
      <c r="D11248" s="14">
        <v>2007</v>
      </c>
      <c r="E11248" s="15" t="s">
        <v>157</v>
      </c>
      <c r="F11248" s="15" t="s">
        <v>2443</v>
      </c>
      <c r="G11248" s="15" t="s">
        <v>8042</v>
      </c>
    </row>
    <row r="11249" spans="1:7" s="8" customFormat="1" ht="20.149999999999999" customHeight="1">
      <c r="A11249" s="13" t="s">
        <v>11734</v>
      </c>
      <c r="B11249" s="14">
        <v>9782742006229</v>
      </c>
      <c r="C11249" s="14">
        <v>9782742009039</v>
      </c>
      <c r="D11249" s="14">
        <v>2007</v>
      </c>
      <c r="E11249" s="15" t="s">
        <v>834</v>
      </c>
      <c r="F11249" s="15" t="s">
        <v>11735</v>
      </c>
      <c r="G11249" s="15" t="s">
        <v>11736</v>
      </c>
    </row>
    <row r="11250" spans="1:7" s="8" customFormat="1" ht="20.149999999999999" customHeight="1">
      <c r="A11250" s="13" t="s">
        <v>11737</v>
      </c>
      <c r="B11250" s="14">
        <v>9782212121223</v>
      </c>
      <c r="C11250" s="14">
        <v>9782212851366</v>
      </c>
      <c r="D11250" s="14">
        <v>2008</v>
      </c>
      <c r="E11250" s="15" t="s">
        <v>31</v>
      </c>
      <c r="F11250" s="15" t="s">
        <v>1023</v>
      </c>
      <c r="G11250" s="15" t="s">
        <v>9043</v>
      </c>
    </row>
    <row r="11251" spans="1:7" s="8" customFormat="1" ht="20.149999999999999" customHeight="1">
      <c r="A11251" s="13" t="s">
        <v>11738</v>
      </c>
      <c r="B11251" s="14">
        <v>9782742007134</v>
      </c>
      <c r="C11251" s="14">
        <v>9782742012190</v>
      </c>
      <c r="D11251" s="14">
        <v>2008</v>
      </c>
    </row>
    <row r="11252" spans="1:7" s="8" customFormat="1" ht="20.149999999999999" customHeight="1">
      <c r="A11252" s="13" t="s">
        <v>11739</v>
      </c>
      <c r="B11252" s="14">
        <v>9782742007004</v>
      </c>
      <c r="C11252" s="14">
        <v>9782742011384</v>
      </c>
      <c r="D11252" s="14">
        <v>2009</v>
      </c>
      <c r="E11252" s="15" t="s">
        <v>1367</v>
      </c>
      <c r="F11252" s="15" t="s">
        <v>1368</v>
      </c>
      <c r="G11252" s="15" t="s">
        <v>11740</v>
      </c>
    </row>
    <row r="11253" spans="1:7" s="8" customFormat="1" ht="20.149999999999999" customHeight="1">
      <c r="A11253" s="13" t="s">
        <v>11741</v>
      </c>
      <c r="B11253" s="14">
        <v>9782212126013</v>
      </c>
      <c r="C11253" s="14">
        <v>9782212508338</v>
      </c>
      <c r="D11253" s="14">
        <v>2009</v>
      </c>
      <c r="E11253" s="15" t="s">
        <v>236</v>
      </c>
      <c r="F11253" s="15" t="s">
        <v>237</v>
      </c>
      <c r="G11253" s="15" t="s">
        <v>238</v>
      </c>
    </row>
    <row r="11254" spans="1:7" s="8" customFormat="1" ht="20.149999999999999" customHeight="1">
      <c r="A11254" s="13" t="s">
        <v>11742</v>
      </c>
      <c r="B11254" s="14">
        <v>9782742007028</v>
      </c>
      <c r="C11254" s="14">
        <v>9782742011681</v>
      </c>
      <c r="D11254" s="14">
        <v>2009</v>
      </c>
      <c r="E11254" s="15" t="s">
        <v>178</v>
      </c>
      <c r="F11254" s="15" t="s">
        <v>8195</v>
      </c>
      <c r="G11254" s="15" t="s">
        <v>8195</v>
      </c>
    </row>
    <row r="11255" spans="1:7" s="8" customFormat="1" ht="20.149999999999999" customHeight="1">
      <c r="A11255" s="13" t="s">
        <v>11743</v>
      </c>
      <c r="B11255" s="14">
        <v>9782212124262</v>
      </c>
      <c r="C11255" s="14">
        <v>9782212409987</v>
      </c>
      <c r="D11255" s="14">
        <v>2009</v>
      </c>
      <c r="E11255" s="15" t="s">
        <v>31</v>
      </c>
      <c r="F11255" s="15" t="s">
        <v>75</v>
      </c>
      <c r="G11255" s="15" t="s">
        <v>75</v>
      </c>
    </row>
    <row r="11256" spans="1:7" s="8" customFormat="1" ht="20.149999999999999" customHeight="1">
      <c r="A11256" s="13" t="s">
        <v>11744</v>
      </c>
      <c r="B11256" s="14">
        <v>9782742007523</v>
      </c>
      <c r="C11256" s="14">
        <v>9782742010561</v>
      </c>
      <c r="D11256" s="14">
        <v>2009</v>
      </c>
    </row>
    <row r="11257" spans="1:7" s="8" customFormat="1" ht="20.149999999999999" customHeight="1">
      <c r="A11257" s="13" t="s">
        <v>11745</v>
      </c>
      <c r="B11257" s="14">
        <v>9782868914538</v>
      </c>
      <c r="C11257" s="14">
        <v>9791020610140</v>
      </c>
      <c r="D11257" s="14">
        <v>2010</v>
      </c>
      <c r="E11257" s="15" t="s">
        <v>273</v>
      </c>
      <c r="F11257" s="15" t="s">
        <v>473</v>
      </c>
      <c r="G11257" s="15" t="s">
        <v>474</v>
      </c>
    </row>
    <row r="11258" spans="1:7" s="8" customFormat="1" ht="20.149999999999999" customHeight="1">
      <c r="A11258" s="13" t="s">
        <v>11746</v>
      </c>
      <c r="B11258" s="14">
        <v>9782742007493</v>
      </c>
      <c r="C11258" s="14">
        <v>9782742012053</v>
      </c>
      <c r="D11258" s="14">
        <v>2010</v>
      </c>
      <c r="E11258" s="15" t="s">
        <v>178</v>
      </c>
      <c r="F11258" s="15" t="s">
        <v>9200</v>
      </c>
      <c r="G11258" s="15" t="s">
        <v>10483</v>
      </c>
    </row>
    <row r="11259" spans="1:7" s="8" customFormat="1" ht="20.149999999999999" customHeight="1">
      <c r="A11259" s="13" t="s">
        <v>11747</v>
      </c>
      <c r="B11259" s="14">
        <v>9782742007806</v>
      </c>
      <c r="C11259" s="14">
        <v>9782742011964</v>
      </c>
      <c r="D11259" s="14">
        <v>2010</v>
      </c>
    </row>
    <row r="11260" spans="1:7" s="8" customFormat="1" ht="20.149999999999999" customHeight="1">
      <c r="A11260" s="13" t="s">
        <v>11748</v>
      </c>
      <c r="B11260" s="14">
        <v>9782868914729</v>
      </c>
      <c r="C11260" s="14">
        <v>9791020610119</v>
      </c>
      <c r="D11260" s="14">
        <v>2010</v>
      </c>
      <c r="E11260" s="15" t="s">
        <v>236</v>
      </c>
      <c r="F11260" s="15" t="s">
        <v>8246</v>
      </c>
      <c r="G11260" s="15" t="s">
        <v>9571</v>
      </c>
    </row>
    <row r="11261" spans="1:7" s="8" customFormat="1" ht="20.149999999999999" customHeight="1">
      <c r="A11261" s="13" t="s">
        <v>11749</v>
      </c>
      <c r="B11261" s="14">
        <v>9782212127416</v>
      </c>
      <c r="C11261" s="14">
        <v>9782212416404</v>
      </c>
      <c r="D11261" s="14">
        <v>2010</v>
      </c>
      <c r="E11261" s="15" t="s">
        <v>31</v>
      </c>
      <c r="F11261" s="15" t="s">
        <v>484</v>
      </c>
      <c r="G11261" s="15" t="s">
        <v>485</v>
      </c>
    </row>
    <row r="11262" spans="1:7" s="8" customFormat="1" ht="20.149999999999999" customHeight="1">
      <c r="A11262" s="13" t="s">
        <v>11750</v>
      </c>
      <c r="B11262" s="14">
        <v>9782212129977</v>
      </c>
      <c r="C11262" s="14">
        <v>9782212165852</v>
      </c>
      <c r="D11262" s="14">
        <v>2011</v>
      </c>
      <c r="E11262" s="15" t="s">
        <v>31</v>
      </c>
      <c r="F11262" s="15" t="s">
        <v>1023</v>
      </c>
      <c r="G11262" s="15" t="s">
        <v>8250</v>
      </c>
    </row>
    <row r="11263" spans="1:7" s="8" customFormat="1" ht="20.149999999999999" customHeight="1">
      <c r="A11263" s="13" t="s">
        <v>11751</v>
      </c>
      <c r="B11263" s="14">
        <v>9782868915009</v>
      </c>
      <c r="C11263" s="14">
        <v>9791020610348</v>
      </c>
      <c r="D11263" s="14">
        <v>2011</v>
      </c>
      <c r="E11263" s="15" t="s">
        <v>21</v>
      </c>
      <c r="F11263" s="15" t="s">
        <v>202</v>
      </c>
      <c r="G11263" s="15" t="s">
        <v>203</v>
      </c>
    </row>
    <row r="11264" spans="1:7" s="8" customFormat="1" ht="20.149999999999999" customHeight="1">
      <c r="A11264" s="13" t="s">
        <v>11752</v>
      </c>
      <c r="B11264" s="14">
        <v>9782212132465</v>
      </c>
      <c r="C11264" s="14">
        <v>9782212408270</v>
      </c>
      <c r="D11264" s="14">
        <v>2011</v>
      </c>
      <c r="E11264" s="15" t="s">
        <v>31</v>
      </c>
      <c r="F11264" s="15" t="s">
        <v>75</v>
      </c>
      <c r="G11264" s="15" t="s">
        <v>11753</v>
      </c>
    </row>
    <row r="11265" spans="1:7" s="8" customFormat="1" ht="20.149999999999999" customHeight="1">
      <c r="A11265" s="13" t="s">
        <v>11754</v>
      </c>
      <c r="B11265" s="14">
        <v>9782742007189</v>
      </c>
      <c r="C11265" s="14">
        <v>9782742011353</v>
      </c>
      <c r="D11265" s="14">
        <v>2011</v>
      </c>
      <c r="E11265" s="15" t="s">
        <v>6610</v>
      </c>
      <c r="F11265" s="15" t="s">
        <v>10383</v>
      </c>
      <c r="G11265" s="15" t="s">
        <v>10670</v>
      </c>
    </row>
    <row r="11266" spans="1:7" s="8" customFormat="1" ht="20.149999999999999" customHeight="1">
      <c r="A11266" s="13" t="s">
        <v>11755</v>
      </c>
      <c r="B11266" s="14">
        <v>9782742008087</v>
      </c>
      <c r="C11266" s="14">
        <v>9782742011476</v>
      </c>
      <c r="D11266" s="14">
        <v>2011</v>
      </c>
    </row>
    <row r="11267" spans="1:7" s="8" customFormat="1" ht="20.149999999999999" customHeight="1">
      <c r="A11267" s="13" t="s">
        <v>11756</v>
      </c>
      <c r="B11267" s="14">
        <v>9782742007714</v>
      </c>
      <c r="C11267" s="14">
        <v>9782742012152</v>
      </c>
      <c r="D11267" s="14">
        <v>2011</v>
      </c>
    </row>
    <row r="11268" spans="1:7" s="8" customFormat="1" ht="20.149999999999999" customHeight="1">
      <c r="A11268" s="13" t="s">
        <v>11757</v>
      </c>
      <c r="B11268" s="14">
        <v>9782742007721</v>
      </c>
      <c r="C11268" s="14">
        <v>9782742011803</v>
      </c>
      <c r="D11268" s="14">
        <v>2011</v>
      </c>
    </row>
    <row r="11269" spans="1:7" s="8" customFormat="1" ht="20.149999999999999" customHeight="1">
      <c r="A11269" s="13" t="s">
        <v>11758</v>
      </c>
      <c r="B11269" s="14">
        <v>9782868914811</v>
      </c>
      <c r="C11269" s="14">
        <v>9791020610164</v>
      </c>
      <c r="D11269" s="14">
        <v>2012</v>
      </c>
      <c r="E11269" s="15" t="s">
        <v>236</v>
      </c>
      <c r="F11269" s="15" t="s">
        <v>237</v>
      </c>
      <c r="G11269" s="15" t="s">
        <v>238</v>
      </c>
    </row>
    <row r="11270" spans="1:7" s="8" customFormat="1" ht="20.149999999999999" customHeight="1">
      <c r="A11270" s="13" t="s">
        <v>11759</v>
      </c>
      <c r="B11270" s="14">
        <v>9782742008254</v>
      </c>
      <c r="C11270" s="14">
        <v>9782742012114</v>
      </c>
      <c r="D11270" s="14">
        <v>2012</v>
      </c>
    </row>
    <row r="11271" spans="1:7" s="8" customFormat="1" ht="20.149999999999999" customHeight="1">
      <c r="A11271" s="13" t="s">
        <v>11760</v>
      </c>
      <c r="B11271" s="14">
        <v>9782742008124</v>
      </c>
      <c r="C11271" s="14">
        <v>9782742012237</v>
      </c>
      <c r="D11271" s="14">
        <v>2012</v>
      </c>
      <c r="E11271" s="15" t="s">
        <v>178</v>
      </c>
      <c r="F11271" s="15" t="s">
        <v>9200</v>
      </c>
      <c r="G11271" s="15" t="s">
        <v>10483</v>
      </c>
    </row>
    <row r="11272" spans="1:7" s="8" customFormat="1" ht="20.149999999999999" customHeight="1">
      <c r="A11272" s="13" t="s">
        <v>11761</v>
      </c>
      <c r="B11272" s="14">
        <v>9782868915214</v>
      </c>
      <c r="C11272" s="14">
        <v>9791020610379</v>
      </c>
      <c r="D11272" s="14">
        <v>2012</v>
      </c>
      <c r="E11272" s="15" t="s">
        <v>236</v>
      </c>
      <c r="F11272" s="15" t="s">
        <v>237</v>
      </c>
      <c r="G11272" s="15" t="s">
        <v>238</v>
      </c>
    </row>
    <row r="11273" spans="1:7" s="8" customFormat="1" ht="20.149999999999999" customHeight="1">
      <c r="A11273" s="13" t="s">
        <v>11762</v>
      </c>
      <c r="B11273" s="14">
        <v>9782868915344</v>
      </c>
      <c r="C11273" s="14">
        <v>9791020610386</v>
      </c>
      <c r="D11273" s="14">
        <v>2012</v>
      </c>
      <c r="E11273" s="15" t="s">
        <v>273</v>
      </c>
      <c r="F11273" s="15" t="s">
        <v>473</v>
      </c>
      <c r="G11273" s="15" t="s">
        <v>474</v>
      </c>
    </row>
    <row r="11274" spans="1:7" s="8" customFormat="1" ht="20.149999999999999" customHeight="1">
      <c r="A11274" s="13" t="s">
        <v>11763</v>
      </c>
      <c r="B11274" s="14">
        <v>9782868915405</v>
      </c>
      <c r="C11274" s="14">
        <v>9791020610355</v>
      </c>
      <c r="D11274" s="14">
        <v>2013</v>
      </c>
      <c r="E11274" s="15" t="s">
        <v>21</v>
      </c>
      <c r="F11274" s="15" t="s">
        <v>202</v>
      </c>
      <c r="G11274" s="15" t="s">
        <v>203</v>
      </c>
    </row>
    <row r="11275" spans="1:7" s="8" customFormat="1" ht="20.149999999999999" customHeight="1">
      <c r="A11275" s="13" t="s">
        <v>11764</v>
      </c>
      <c r="B11275" s="14">
        <v>9782868915658</v>
      </c>
      <c r="C11275" s="14">
        <v>9791020610362</v>
      </c>
      <c r="D11275" s="14">
        <v>2013</v>
      </c>
      <c r="E11275" s="15" t="s">
        <v>273</v>
      </c>
      <c r="F11275" s="15" t="s">
        <v>473</v>
      </c>
      <c r="G11275" s="15" t="s">
        <v>474</v>
      </c>
    </row>
    <row r="11276" spans="1:7" s="8" customFormat="1" ht="20.149999999999999" customHeight="1">
      <c r="A11276" s="13" t="s">
        <v>11765</v>
      </c>
      <c r="B11276" s="14">
        <v>9791090213128</v>
      </c>
      <c r="C11276" s="14">
        <v>9782855573212</v>
      </c>
      <c r="D11276" s="14">
        <v>2012</v>
      </c>
      <c r="E11276" s="15" t="s">
        <v>797</v>
      </c>
      <c r="F11276" s="15" t="s">
        <v>798</v>
      </c>
      <c r="G11276" s="15" t="s">
        <v>799</v>
      </c>
    </row>
    <row r="11277" spans="1:7" s="8" customFormat="1" ht="20.149999999999999" customHeight="1">
      <c r="A11277" s="13" t="s">
        <v>11766</v>
      </c>
      <c r="B11277" s="14">
        <v>9781920544874</v>
      </c>
      <c r="C11277" s="14">
        <v>9781920544874</v>
      </c>
      <c r="D11277" s="14">
        <v>2013</v>
      </c>
    </row>
    <row r="11278" spans="1:7" s="8" customFormat="1" ht="20.149999999999999" customHeight="1">
      <c r="A11278" s="13" t="s">
        <v>11767</v>
      </c>
      <c r="B11278" s="14">
        <v>9781770077065</v>
      </c>
      <c r="C11278" s="14">
        <v>9781775840947</v>
      </c>
      <c r="D11278" s="14">
        <v>2013</v>
      </c>
    </row>
    <row r="11279" spans="1:7" s="8" customFormat="1" ht="20.149999999999999" customHeight="1">
      <c r="A11279" s="13" t="s">
        <v>11768</v>
      </c>
      <c r="B11279" s="14">
        <v>9782212137804</v>
      </c>
      <c r="C11279" s="14">
        <v>9782212237559</v>
      </c>
      <c r="D11279" s="14">
        <v>2013</v>
      </c>
      <c r="E11279" s="15" t="s">
        <v>31</v>
      </c>
      <c r="F11279" s="15" t="s">
        <v>394</v>
      </c>
      <c r="G11279" s="15" t="s">
        <v>10640</v>
      </c>
    </row>
    <row r="11280" spans="1:7" s="8" customFormat="1" ht="20.149999999999999" customHeight="1">
      <c r="A11280" s="13" t="s">
        <v>11769</v>
      </c>
      <c r="B11280" s="14">
        <v>9782911256981</v>
      </c>
      <c r="C11280" s="14">
        <v>9782356711687</v>
      </c>
      <c r="D11280" s="14">
        <v>2013</v>
      </c>
      <c r="E11280" s="15" t="s">
        <v>923</v>
      </c>
      <c r="F11280" s="15" t="s">
        <v>11163</v>
      </c>
      <c r="G11280" s="15" t="s">
        <v>11163</v>
      </c>
    </row>
    <row r="11281" spans="1:7" s="8" customFormat="1" ht="20.149999999999999" customHeight="1">
      <c r="A11281" s="13" t="s">
        <v>11770</v>
      </c>
      <c r="B11281" s="14">
        <v>9782911256998</v>
      </c>
      <c r="C11281" s="14">
        <v>9782356711700</v>
      </c>
      <c r="D11281" s="14">
        <v>2013</v>
      </c>
      <c r="E11281" s="15" t="s">
        <v>244</v>
      </c>
      <c r="F11281" s="15" t="s">
        <v>245</v>
      </c>
      <c r="G11281" s="15" t="s">
        <v>11771</v>
      </c>
    </row>
    <row r="11282" spans="1:7" s="8" customFormat="1" ht="20.149999999999999" customHeight="1">
      <c r="A11282" s="13" t="s">
        <v>11772</v>
      </c>
      <c r="B11282" s="14">
        <v>9782356710307</v>
      </c>
      <c r="C11282" s="14">
        <v>9782356711724</v>
      </c>
      <c r="D11282" s="14">
        <v>2013</v>
      </c>
      <c r="E11282" s="15" t="s">
        <v>834</v>
      </c>
      <c r="F11282" s="15" t="s">
        <v>9355</v>
      </c>
      <c r="G11282" s="15" t="s">
        <v>9356</v>
      </c>
    </row>
    <row r="11283" spans="1:7" s="8" customFormat="1" ht="20.149999999999999" customHeight="1">
      <c r="A11283" s="13" t="s">
        <v>11773</v>
      </c>
      <c r="B11283" s="14">
        <v>9782356710345</v>
      </c>
      <c r="C11283" s="14">
        <v>9782356711762</v>
      </c>
      <c r="D11283" s="14">
        <v>2013</v>
      </c>
      <c r="E11283" s="15" t="s">
        <v>149</v>
      </c>
      <c r="F11283" s="15" t="s">
        <v>149</v>
      </c>
      <c r="G11283" s="15" t="s">
        <v>1473</v>
      </c>
    </row>
    <row r="11284" spans="1:7" s="8" customFormat="1" ht="20.149999999999999" customHeight="1">
      <c r="A11284" s="13" t="s">
        <v>11774</v>
      </c>
      <c r="B11284" s="14">
        <v>9782356710352</v>
      </c>
      <c r="C11284" s="14">
        <v>9782356711786</v>
      </c>
      <c r="D11284" s="14">
        <v>2013</v>
      </c>
      <c r="E11284" s="15" t="s">
        <v>157</v>
      </c>
      <c r="F11284" s="15" t="s">
        <v>277</v>
      </c>
      <c r="G11284" s="15" t="s">
        <v>2126</v>
      </c>
    </row>
    <row r="11285" spans="1:7" s="8" customFormat="1" ht="20.149999999999999" customHeight="1">
      <c r="A11285" s="13" t="s">
        <v>11775</v>
      </c>
      <c r="B11285" s="14">
        <v>9782356710444</v>
      </c>
      <c r="C11285" s="14">
        <v>9782356711809</v>
      </c>
      <c r="D11285" s="14">
        <v>2013</v>
      </c>
      <c r="E11285" s="15" t="s">
        <v>236</v>
      </c>
      <c r="F11285" s="15" t="s">
        <v>463</v>
      </c>
      <c r="G11285" s="15" t="s">
        <v>822</v>
      </c>
    </row>
    <row r="11286" spans="1:7" s="8" customFormat="1" ht="20.149999999999999" customHeight="1">
      <c r="A11286" s="13" t="s">
        <v>11776</v>
      </c>
      <c r="B11286" s="14">
        <v>9782212136111</v>
      </c>
      <c r="C11286" s="14">
        <v>9782212244359</v>
      </c>
      <c r="D11286" s="14">
        <v>2013</v>
      </c>
      <c r="E11286" s="15" t="s">
        <v>273</v>
      </c>
      <c r="F11286" s="15" t="s">
        <v>473</v>
      </c>
      <c r="G11286" s="15" t="s">
        <v>2122</v>
      </c>
    </row>
    <row r="11287" spans="1:7" s="8" customFormat="1" ht="20.149999999999999" customHeight="1">
      <c r="A11287" s="13" t="s">
        <v>11777</v>
      </c>
      <c r="B11287" s="14">
        <v>9782212137811</v>
      </c>
      <c r="C11287" s="14">
        <v>9782212238877</v>
      </c>
      <c r="D11287" s="14">
        <v>2013</v>
      </c>
      <c r="E11287" s="15" t="s">
        <v>31</v>
      </c>
      <c r="F11287" s="15" t="s">
        <v>484</v>
      </c>
      <c r="G11287" s="15" t="s">
        <v>11778</v>
      </c>
    </row>
    <row r="11288" spans="1:7" s="8" customFormat="1" ht="20.149999999999999" customHeight="1">
      <c r="A11288" s="13" t="s">
        <v>11779</v>
      </c>
      <c r="B11288" s="14">
        <v>9782705667979</v>
      </c>
      <c r="C11288" s="14">
        <v>9782705677619</v>
      </c>
      <c r="D11288" s="14">
        <v>2008</v>
      </c>
      <c r="E11288" s="15" t="s">
        <v>68</v>
      </c>
      <c r="F11288" s="15" t="s">
        <v>68</v>
      </c>
      <c r="G11288" s="15" t="s">
        <v>3475</v>
      </c>
    </row>
    <row r="11289" spans="1:7" s="8" customFormat="1" ht="20.149999999999999" customHeight="1">
      <c r="A11289" s="13" t="s">
        <v>11780</v>
      </c>
      <c r="B11289" s="14">
        <v>9782705669706</v>
      </c>
      <c r="C11289" s="14">
        <v>9782705677091</v>
      </c>
      <c r="D11289" s="14">
        <v>2009</v>
      </c>
      <c r="E11289" s="15" t="s">
        <v>68</v>
      </c>
      <c r="F11289" s="15" t="s">
        <v>68</v>
      </c>
      <c r="G11289" s="15" t="s">
        <v>8752</v>
      </c>
    </row>
    <row r="11290" spans="1:7" s="8" customFormat="1" ht="20.149999999999999" customHeight="1">
      <c r="A11290" s="13" t="s">
        <v>11781</v>
      </c>
      <c r="B11290" s="14">
        <v>9782705680015</v>
      </c>
      <c r="C11290" s="14">
        <v>9782705677398</v>
      </c>
      <c r="D11290" s="14">
        <v>2010</v>
      </c>
      <c r="E11290" s="15" t="s">
        <v>68</v>
      </c>
      <c r="F11290" s="15" t="s">
        <v>68</v>
      </c>
      <c r="G11290" s="15" t="s">
        <v>8752</v>
      </c>
    </row>
    <row r="11291" spans="1:7" s="8" customFormat="1" ht="20.149999999999999" customHeight="1">
      <c r="A11291" s="13" t="s">
        <v>11782</v>
      </c>
      <c r="B11291" s="14">
        <v>9782705669331</v>
      </c>
      <c r="C11291" s="14">
        <v>9782705677428</v>
      </c>
      <c r="D11291" s="14">
        <v>2010</v>
      </c>
      <c r="E11291" s="15" t="s">
        <v>68</v>
      </c>
      <c r="F11291" s="15" t="s">
        <v>68</v>
      </c>
      <c r="G11291" s="15" t="s">
        <v>7850</v>
      </c>
    </row>
    <row r="11292" spans="1:7" s="8" customFormat="1" ht="20.149999999999999" customHeight="1">
      <c r="A11292" s="13" t="s">
        <v>11783</v>
      </c>
      <c r="B11292" s="14">
        <v>9782705667580</v>
      </c>
      <c r="C11292" s="14">
        <v>9782705677411</v>
      </c>
      <c r="D11292" s="14">
        <v>2011</v>
      </c>
      <c r="E11292" s="15" t="s">
        <v>68</v>
      </c>
      <c r="F11292" s="15" t="s">
        <v>68</v>
      </c>
      <c r="G11292" s="15" t="s">
        <v>7850</v>
      </c>
    </row>
    <row r="11293" spans="1:7" s="8" customFormat="1" ht="20.149999999999999" customHeight="1">
      <c r="A11293" s="13" t="s">
        <v>11784</v>
      </c>
      <c r="B11293" s="14">
        <v>9782705669188</v>
      </c>
      <c r="C11293" s="14">
        <v>9782705677671</v>
      </c>
      <c r="D11293" s="14">
        <v>2008</v>
      </c>
      <c r="E11293" s="15" t="s">
        <v>68</v>
      </c>
      <c r="F11293" s="15" t="s">
        <v>68</v>
      </c>
      <c r="G11293" s="15" t="s">
        <v>11785</v>
      </c>
    </row>
    <row r="11294" spans="1:7" s="8" customFormat="1" ht="20.149999999999999" customHeight="1">
      <c r="A11294" s="13" t="s">
        <v>11786</v>
      </c>
      <c r="B11294" s="14">
        <v>9782705667603</v>
      </c>
      <c r="C11294" s="14">
        <v>9782705677664</v>
      </c>
      <c r="D11294" s="14">
        <v>2008</v>
      </c>
      <c r="E11294" s="15" t="s">
        <v>68</v>
      </c>
      <c r="F11294" s="15" t="s">
        <v>68</v>
      </c>
      <c r="G11294" s="15" t="s">
        <v>11785</v>
      </c>
    </row>
    <row r="11295" spans="1:7" s="8" customFormat="1" ht="20.149999999999999" customHeight="1">
      <c r="A11295" s="13" t="s">
        <v>11787</v>
      </c>
      <c r="B11295" s="14">
        <v>9782705669249</v>
      </c>
      <c r="C11295" s="14">
        <v>9782705677527</v>
      </c>
      <c r="D11295" s="14">
        <v>2009</v>
      </c>
      <c r="E11295" s="15" t="s">
        <v>68</v>
      </c>
      <c r="F11295" s="15" t="s">
        <v>68</v>
      </c>
      <c r="G11295" s="15" t="s">
        <v>3475</v>
      </c>
    </row>
    <row r="11296" spans="1:7" s="8" customFormat="1" ht="20.149999999999999" customHeight="1">
      <c r="A11296" s="13" t="s">
        <v>11788</v>
      </c>
      <c r="B11296" s="14">
        <v>9782705667269</v>
      </c>
      <c r="C11296" s="14">
        <v>9782705677688</v>
      </c>
      <c r="D11296" s="14">
        <v>2008</v>
      </c>
      <c r="E11296" s="15" t="s">
        <v>31</v>
      </c>
      <c r="F11296" s="15" t="s">
        <v>439</v>
      </c>
      <c r="G11296" s="15" t="s">
        <v>440</v>
      </c>
    </row>
    <row r="11297" spans="1:7" s="8" customFormat="1" ht="20.149999999999999" customHeight="1">
      <c r="A11297" s="13" t="s">
        <v>11789</v>
      </c>
      <c r="B11297" s="14">
        <v>9782705667566</v>
      </c>
      <c r="C11297" s="14">
        <v>9782705677404</v>
      </c>
      <c r="D11297" s="14">
        <v>2009</v>
      </c>
      <c r="E11297" s="15" t="s">
        <v>68</v>
      </c>
      <c r="F11297" s="15" t="s">
        <v>68</v>
      </c>
      <c r="G11297" s="15" t="s">
        <v>7850</v>
      </c>
    </row>
    <row r="11298" spans="1:7" s="8" customFormat="1" ht="20.149999999999999" customHeight="1">
      <c r="A11298" s="13" t="s">
        <v>11790</v>
      </c>
      <c r="B11298" s="14">
        <v>9780124200180</v>
      </c>
      <c r="C11298" s="14">
        <v>9780124200289</v>
      </c>
      <c r="D11298" s="14">
        <v>2013</v>
      </c>
    </row>
    <row r="11299" spans="1:7" s="8" customFormat="1" ht="20.149999999999999" customHeight="1">
      <c r="A11299" s="13" t="s">
        <v>11791</v>
      </c>
      <c r="B11299" s="14">
        <v>9780124171954</v>
      </c>
      <c r="C11299" s="14">
        <v>9780124172029</v>
      </c>
      <c r="D11299" s="14">
        <v>2013</v>
      </c>
    </row>
    <row r="11300" spans="1:7" s="8" customFormat="1" ht="20.149999999999999" customHeight="1">
      <c r="A11300" s="13" t="s">
        <v>11792</v>
      </c>
      <c r="B11300" s="14">
        <v>9780124170001</v>
      </c>
      <c r="C11300" s="14">
        <v>9780124170353</v>
      </c>
      <c r="D11300" s="14">
        <v>2013</v>
      </c>
    </row>
    <row r="11301" spans="1:7" s="8" customFormat="1" ht="20.149999999999999" customHeight="1">
      <c r="A11301" s="13" t="s">
        <v>11793</v>
      </c>
      <c r="B11301" s="14">
        <v>9780124165700</v>
      </c>
      <c r="C11301" s="14">
        <v>9780124165908</v>
      </c>
      <c r="D11301" s="14">
        <v>2013</v>
      </c>
    </row>
    <row r="11302" spans="1:7" s="8" customFormat="1" ht="20.149999999999999" customHeight="1">
      <c r="A11302" s="13" t="s">
        <v>11794</v>
      </c>
      <c r="B11302" s="14">
        <v>9780124055308</v>
      </c>
      <c r="C11302" s="14">
        <v>9780124055353</v>
      </c>
      <c r="D11302" s="14">
        <v>2013</v>
      </c>
    </row>
    <row r="11303" spans="1:7" s="8" customFormat="1" ht="20.149999999999999" customHeight="1">
      <c r="A11303" s="13" t="s">
        <v>11795</v>
      </c>
      <c r="B11303" s="14">
        <v>9780124104921</v>
      </c>
      <c r="C11303" s="14">
        <v>9780124104211</v>
      </c>
      <c r="D11303" s="14">
        <v>2013</v>
      </c>
    </row>
    <row r="11304" spans="1:7" s="8" customFormat="1" ht="20.149999999999999" customHeight="1">
      <c r="A11304" s="13" t="s">
        <v>11796</v>
      </c>
      <c r="B11304" s="14">
        <v>9780124080911</v>
      </c>
      <c r="C11304" s="14">
        <v>9780124081116</v>
      </c>
      <c r="D11304" s="14">
        <v>2012</v>
      </c>
    </row>
    <row r="11305" spans="1:7" s="8" customFormat="1" ht="20.149999999999999" customHeight="1">
      <c r="A11305" s="13" t="s">
        <v>11797</v>
      </c>
      <c r="B11305" s="14">
        <v>9780124080904</v>
      </c>
      <c r="C11305" s="14">
        <v>9780124081109</v>
      </c>
      <c r="D11305" s="14">
        <v>2013</v>
      </c>
    </row>
    <row r="11306" spans="1:7" s="8" customFormat="1" ht="20.149999999999999" customHeight="1">
      <c r="A11306" s="13" t="s">
        <v>11798</v>
      </c>
      <c r="B11306" s="14">
        <v>9780124080898</v>
      </c>
      <c r="C11306" s="14">
        <v>9780124081093</v>
      </c>
      <c r="D11306" s="14">
        <v>2013</v>
      </c>
    </row>
    <row r="11307" spans="1:7" s="8" customFormat="1" ht="20.149999999999999" customHeight="1">
      <c r="A11307" s="13" t="s">
        <v>11799</v>
      </c>
      <c r="B11307" s="14">
        <v>9780124077577</v>
      </c>
      <c r="C11307" s="14">
        <v>9780124078888</v>
      </c>
      <c r="D11307" s="14">
        <v>2013</v>
      </c>
    </row>
    <row r="11308" spans="1:7" s="8" customFormat="1" ht="20.149999999999999" customHeight="1">
      <c r="A11308" s="13" t="s">
        <v>11800</v>
      </c>
      <c r="B11308" s="14">
        <v>9780124077614</v>
      </c>
      <c r="C11308" s="14">
        <v>9780124078925</v>
      </c>
      <c r="D11308" s="14">
        <v>2013</v>
      </c>
    </row>
    <row r="11309" spans="1:7" s="8" customFormat="1" ht="20.149999999999999" customHeight="1">
      <c r="A11309" s="13" t="s">
        <v>11801</v>
      </c>
      <c r="B11309" s="14">
        <v>9780124076716</v>
      </c>
      <c r="C11309" s="14">
        <v>9780124076563</v>
      </c>
      <c r="D11309" s="14">
        <v>2013</v>
      </c>
    </row>
    <row r="11310" spans="1:7" s="8" customFormat="1" ht="20.149999999999999" customHeight="1">
      <c r="A11310" s="13" t="s">
        <v>11802</v>
      </c>
      <c r="B11310" s="14">
        <v>9780124058712</v>
      </c>
      <c r="C11310" s="14">
        <v>9780124059153</v>
      </c>
      <c r="D11310" s="14">
        <v>2013</v>
      </c>
    </row>
    <row r="11311" spans="1:7" s="8" customFormat="1" ht="20.149999999999999" customHeight="1">
      <c r="A11311" s="13" t="s">
        <v>11803</v>
      </c>
      <c r="B11311" s="14">
        <v>9780124058750</v>
      </c>
      <c r="C11311" s="14">
        <v>9780124055131</v>
      </c>
      <c r="D11311" s="14">
        <v>2013</v>
      </c>
    </row>
    <row r="11312" spans="1:7" s="8" customFormat="1" ht="20.149999999999999" customHeight="1">
      <c r="A11312" s="13" t="s">
        <v>11804</v>
      </c>
      <c r="B11312" s="14">
        <v>9780123969712</v>
      </c>
      <c r="C11312" s="14">
        <v>9780123972804</v>
      </c>
      <c r="D11312" s="14">
        <v>2013</v>
      </c>
    </row>
    <row r="11313" spans="1:7" s="8" customFormat="1" ht="20.149999999999999" customHeight="1">
      <c r="A11313" s="13" t="s">
        <v>11805</v>
      </c>
      <c r="B11313" s="14">
        <v>9780123985385</v>
      </c>
      <c r="C11313" s="14">
        <v>9780124017221</v>
      </c>
      <c r="D11313" s="14">
        <v>2013</v>
      </c>
    </row>
    <row r="11314" spans="1:7" s="8" customFormat="1" ht="20.149999999999999" customHeight="1">
      <c r="A11314" s="13" t="s">
        <v>11806</v>
      </c>
      <c r="B11314" s="14">
        <v>9780124158160</v>
      </c>
      <c r="C11314" s="14">
        <v>9780124159112</v>
      </c>
      <c r="D11314" s="14">
        <v>2013</v>
      </c>
    </row>
    <row r="11315" spans="1:7" s="8" customFormat="1" ht="20.149999999999999" customHeight="1">
      <c r="A11315" s="13" t="s">
        <v>11807</v>
      </c>
      <c r="B11315" s="14">
        <v>9780444626455</v>
      </c>
      <c r="C11315" s="14">
        <v>9780444626554</v>
      </c>
      <c r="D11315" s="14">
        <v>2013</v>
      </c>
    </row>
    <row r="11316" spans="1:7" s="8" customFormat="1" ht="20.149999999999999" customHeight="1">
      <c r="A11316" s="13" t="s">
        <v>11808</v>
      </c>
      <c r="B11316" s="14">
        <v>9780444538314</v>
      </c>
      <c r="C11316" s="14">
        <v>9780444538321</v>
      </c>
      <c r="D11316" s="14">
        <v>2013</v>
      </c>
    </row>
    <row r="11317" spans="1:7" s="8" customFormat="1" ht="20.149999999999999" customHeight="1">
      <c r="A11317" s="13" t="s">
        <v>11809</v>
      </c>
      <c r="B11317" s="14">
        <v>9780124080614</v>
      </c>
      <c r="C11317" s="14">
        <v>9780080994116</v>
      </c>
      <c r="D11317" s="14">
        <v>2013</v>
      </c>
    </row>
    <row r="11318" spans="1:7" s="8" customFormat="1" ht="20.149999999999999" customHeight="1">
      <c r="A11318" s="13" t="s">
        <v>11810</v>
      </c>
      <c r="B11318" s="14">
        <v>9780080993621</v>
      </c>
      <c r="C11318" s="14">
        <v>9780124058552</v>
      </c>
      <c r="D11318" s="14">
        <v>2013</v>
      </c>
    </row>
    <row r="11319" spans="1:7" s="8" customFormat="1" ht="20.149999999999999" customHeight="1">
      <c r="A11319" s="13" t="s">
        <v>11811</v>
      </c>
      <c r="B11319" s="14">
        <v>9780123869104</v>
      </c>
      <c r="C11319" s="14">
        <v>9780123869937</v>
      </c>
      <c r="D11319" s="14">
        <v>2013</v>
      </c>
    </row>
    <row r="11320" spans="1:7" s="8" customFormat="1" ht="20.149999999999999" customHeight="1">
      <c r="A11320" s="13" t="s">
        <v>11812</v>
      </c>
      <c r="B11320" s="14">
        <v>9782847695083</v>
      </c>
      <c r="C11320" s="14"/>
      <c r="D11320" s="14">
        <v>2013</v>
      </c>
      <c r="E11320" s="15" t="s">
        <v>244</v>
      </c>
      <c r="F11320" s="15" t="s">
        <v>245</v>
      </c>
      <c r="G11320" s="15" t="s">
        <v>11771</v>
      </c>
    </row>
    <row r="11321" spans="1:7" s="8" customFormat="1" ht="20.149999999999999" customHeight="1">
      <c r="A11321" s="13" t="s">
        <v>11813</v>
      </c>
      <c r="B11321" s="14">
        <v>9781770079113</v>
      </c>
      <c r="C11321" s="14">
        <v>9781775841050</v>
      </c>
      <c r="D11321" s="14">
        <v>2013</v>
      </c>
    </row>
    <row r="11322" spans="1:7" s="8" customFormat="1" ht="20.149999999999999" customHeight="1">
      <c r="A11322" s="13" t="s">
        <v>11814</v>
      </c>
      <c r="B11322" s="14">
        <v>9781770073777</v>
      </c>
      <c r="C11322" s="14">
        <v>9781920572716</v>
      </c>
      <c r="D11322" s="14">
        <v>2013</v>
      </c>
    </row>
    <row r="11323" spans="1:7" s="8" customFormat="1" ht="20.149999999999999" customHeight="1">
      <c r="A11323" s="13" t="s">
        <v>11815</v>
      </c>
      <c r="B11323" s="14">
        <v>9781770078918</v>
      </c>
      <c r="C11323" s="14">
        <v>9781775840770</v>
      </c>
      <c r="D11323" s="14">
        <v>2013</v>
      </c>
    </row>
    <row r="11324" spans="1:7" s="8" customFormat="1" ht="20.149999999999999" customHeight="1">
      <c r="A11324" s="13" t="s">
        <v>11816</v>
      </c>
      <c r="B11324" s="14">
        <v>9782953752083</v>
      </c>
      <c r="C11324" s="14">
        <v>9782855573137</v>
      </c>
      <c r="D11324" s="14">
        <v>2011</v>
      </c>
      <c r="E11324" s="15" t="s">
        <v>157</v>
      </c>
      <c r="F11324" s="15" t="s">
        <v>240</v>
      </c>
      <c r="G11324" s="15" t="s">
        <v>241</v>
      </c>
    </row>
    <row r="11325" spans="1:7" s="8" customFormat="1" ht="20.149999999999999" customHeight="1">
      <c r="A11325" s="13" t="s">
        <v>11817</v>
      </c>
      <c r="B11325" s="14">
        <v>9782855572079</v>
      </c>
      <c r="C11325" s="14">
        <v>9782855573076</v>
      </c>
      <c r="D11325" s="14">
        <v>2011</v>
      </c>
      <c r="E11325" s="15" t="s">
        <v>157</v>
      </c>
      <c r="F11325" s="15" t="s">
        <v>240</v>
      </c>
      <c r="G11325" s="15" t="s">
        <v>241</v>
      </c>
    </row>
    <row r="11326" spans="1:7" s="8" customFormat="1" ht="20.149999999999999" customHeight="1">
      <c r="A11326" s="13" t="s">
        <v>11818</v>
      </c>
      <c r="B11326" s="14">
        <v>9782855572062</v>
      </c>
      <c r="C11326" s="14">
        <v>9782855573069</v>
      </c>
      <c r="D11326" s="14">
        <v>2011</v>
      </c>
      <c r="E11326" s="15" t="s">
        <v>384</v>
      </c>
      <c r="F11326" s="15" t="s">
        <v>385</v>
      </c>
      <c r="G11326" s="15" t="s">
        <v>386</v>
      </c>
    </row>
    <row r="11327" spans="1:7" s="8" customFormat="1" ht="20.149999999999999" customHeight="1">
      <c r="A11327" s="13" t="s">
        <v>11819</v>
      </c>
      <c r="B11327" s="14">
        <v>9782844504265</v>
      </c>
      <c r="C11327" s="14">
        <v>9782844509260</v>
      </c>
      <c r="D11327" s="14">
        <v>2013</v>
      </c>
      <c r="E11327" s="15" t="s">
        <v>1870</v>
      </c>
      <c r="F11327" s="15" t="s">
        <v>11820</v>
      </c>
      <c r="G11327" s="15" t="s">
        <v>11821</v>
      </c>
    </row>
    <row r="11328" spans="1:7" s="8" customFormat="1" ht="20.149999999999999" customHeight="1">
      <c r="A11328" s="13" t="s">
        <v>11822</v>
      </c>
      <c r="B11328" s="14">
        <v>9782212127003</v>
      </c>
      <c r="C11328" s="14">
        <v>9782212236736</v>
      </c>
      <c r="D11328" s="14">
        <v>2013</v>
      </c>
      <c r="E11328" s="15" t="s">
        <v>31</v>
      </c>
      <c r="F11328" s="15" t="s">
        <v>484</v>
      </c>
      <c r="G11328" s="15" t="s">
        <v>2472</v>
      </c>
    </row>
    <row r="11329" spans="1:7" s="8" customFormat="1" ht="20.149999999999999" customHeight="1">
      <c r="A11329" s="13" t="s">
        <v>11823</v>
      </c>
      <c r="B11329" s="14">
        <v>9782212136449</v>
      </c>
      <c r="C11329" s="14">
        <v>9782212193237</v>
      </c>
      <c r="D11329" s="14">
        <v>2013</v>
      </c>
      <c r="E11329" s="15" t="s">
        <v>31</v>
      </c>
      <c r="F11329" s="15" t="s">
        <v>32</v>
      </c>
      <c r="G11329" s="15" t="s">
        <v>33</v>
      </c>
    </row>
    <row r="11330" spans="1:7" s="8" customFormat="1" ht="20.149999999999999" customHeight="1">
      <c r="A11330" s="13" t="s">
        <v>11824</v>
      </c>
      <c r="B11330" s="14">
        <v>9782212136456</v>
      </c>
      <c r="C11330" s="14">
        <v>9782212247527</v>
      </c>
      <c r="D11330" s="14">
        <v>2013</v>
      </c>
      <c r="E11330" s="15" t="s">
        <v>31</v>
      </c>
      <c r="F11330" s="15" t="s">
        <v>394</v>
      </c>
      <c r="G11330" s="15" t="s">
        <v>10640</v>
      </c>
    </row>
    <row r="11331" spans="1:7" s="8" customFormat="1" ht="20.149999999999999" customHeight="1">
      <c r="A11331" s="13" t="s">
        <v>11825</v>
      </c>
      <c r="B11331" s="14">
        <v>9782212136678</v>
      </c>
      <c r="C11331" s="14">
        <v>9782212247749</v>
      </c>
      <c r="D11331" s="14">
        <v>2013</v>
      </c>
      <c r="E11331" s="15" t="s">
        <v>31</v>
      </c>
      <c r="F11331" s="15" t="s">
        <v>75</v>
      </c>
      <c r="G11331" s="15" t="s">
        <v>75</v>
      </c>
    </row>
    <row r="11332" spans="1:7" s="8" customFormat="1" ht="20.149999999999999" customHeight="1">
      <c r="A11332" s="13" t="s">
        <v>11826</v>
      </c>
      <c r="B11332" s="14">
        <v>9782226187024</v>
      </c>
      <c r="C11332" s="14">
        <v>9782226216892</v>
      </c>
      <c r="D11332" s="14">
        <v>2013</v>
      </c>
      <c r="E11332" s="15" t="s">
        <v>157</v>
      </c>
      <c r="F11332" s="15" t="s">
        <v>277</v>
      </c>
      <c r="G11332" s="15" t="s">
        <v>8710</v>
      </c>
    </row>
    <row r="11333" spans="1:7" s="8" customFormat="1" ht="20.149999999999999" customHeight="1">
      <c r="A11333" s="13" t="s">
        <v>11827</v>
      </c>
      <c r="B11333" s="14">
        <v>9782226142351</v>
      </c>
      <c r="C11333" s="14">
        <v>9782226222763</v>
      </c>
      <c r="D11333" s="14">
        <v>2013</v>
      </c>
      <c r="E11333" s="15" t="s">
        <v>18</v>
      </c>
      <c r="F11333" s="15" t="s">
        <v>18</v>
      </c>
      <c r="G11333" s="15" t="s">
        <v>505</v>
      </c>
    </row>
    <row r="11334" spans="1:7" s="8" customFormat="1" ht="20.149999999999999" customHeight="1">
      <c r="A11334" s="13" t="s">
        <v>11828</v>
      </c>
      <c r="B11334" s="14">
        <v>9782226170996</v>
      </c>
      <c r="C11334" s="14">
        <v>9782226216885</v>
      </c>
      <c r="D11334" s="14">
        <v>2013</v>
      </c>
      <c r="E11334" s="15" t="s">
        <v>18</v>
      </c>
      <c r="F11334" s="15" t="s">
        <v>18</v>
      </c>
      <c r="G11334" s="15" t="s">
        <v>134</v>
      </c>
    </row>
    <row r="11335" spans="1:7" s="8" customFormat="1" ht="20.149999999999999" customHeight="1">
      <c r="A11335" s="13" t="s">
        <v>11829</v>
      </c>
      <c r="B11335" s="14">
        <v>9782226171085</v>
      </c>
      <c r="C11335" s="14">
        <v>9782226216830</v>
      </c>
      <c r="D11335" s="14">
        <v>2013</v>
      </c>
      <c r="E11335" s="15" t="s">
        <v>18</v>
      </c>
      <c r="F11335" s="15" t="s">
        <v>18</v>
      </c>
      <c r="G11335" s="15" t="s">
        <v>3633</v>
      </c>
    </row>
    <row r="11336" spans="1:7" s="8" customFormat="1" ht="20.149999999999999" customHeight="1">
      <c r="A11336" s="13" t="s">
        <v>11830</v>
      </c>
      <c r="B11336" s="14">
        <v>9782226133311</v>
      </c>
      <c r="C11336" s="14">
        <v>9782226217028</v>
      </c>
      <c r="D11336" s="14">
        <v>2013</v>
      </c>
      <c r="E11336" s="15" t="s">
        <v>157</v>
      </c>
      <c r="F11336" s="15" t="s">
        <v>2443</v>
      </c>
      <c r="G11336" s="15" t="s">
        <v>2875</v>
      </c>
    </row>
    <row r="11337" spans="1:7" s="8" customFormat="1" ht="20.149999999999999" customHeight="1">
      <c r="A11337" s="13" t="s">
        <v>11831</v>
      </c>
      <c r="B11337" s="14">
        <v>9782226179074</v>
      </c>
      <c r="C11337" s="14">
        <v>9782226213129</v>
      </c>
      <c r="D11337" s="14">
        <v>2013</v>
      </c>
      <c r="E11337" s="15" t="s">
        <v>65</v>
      </c>
      <c r="F11337" s="15" t="s">
        <v>65</v>
      </c>
      <c r="G11337" s="15" t="s">
        <v>65</v>
      </c>
    </row>
    <row r="11338" spans="1:7" s="8" customFormat="1" ht="20.149999999999999" customHeight="1">
      <c r="A11338" s="13" t="s">
        <v>11832</v>
      </c>
      <c r="B11338" s="14">
        <v>9782226023247</v>
      </c>
      <c r="C11338" s="14">
        <v>9782226198419</v>
      </c>
      <c r="D11338" s="14">
        <v>2013</v>
      </c>
      <c r="E11338" s="15" t="s">
        <v>198</v>
      </c>
      <c r="F11338" s="15" t="s">
        <v>199</v>
      </c>
      <c r="G11338" s="15" t="s">
        <v>199</v>
      </c>
    </row>
    <row r="11339" spans="1:7" s="8" customFormat="1" ht="20.149999999999999" customHeight="1">
      <c r="A11339" s="13" t="s">
        <v>11833</v>
      </c>
      <c r="B11339" s="14">
        <v>9780124072367</v>
      </c>
      <c r="C11339" s="14">
        <v>9780124072480</v>
      </c>
      <c r="D11339" s="14">
        <v>2013</v>
      </c>
    </row>
    <row r="11340" spans="1:7" s="8" customFormat="1" ht="20.149999999999999" customHeight="1">
      <c r="A11340" s="13" t="s">
        <v>11834</v>
      </c>
      <c r="B11340" s="14">
        <v>9780124076969</v>
      </c>
      <c r="C11340" s="14">
        <v>9780124078451</v>
      </c>
      <c r="D11340" s="14">
        <v>2013</v>
      </c>
    </row>
    <row r="11341" spans="1:7" s="8" customFormat="1" ht="20.149999999999999" customHeight="1">
      <c r="A11341" s="13" t="s">
        <v>11835</v>
      </c>
      <c r="B11341" s="14">
        <v>9780124076778</v>
      </c>
      <c r="C11341" s="14">
        <v>9780124078031</v>
      </c>
      <c r="D11341" s="14">
        <v>2013</v>
      </c>
    </row>
    <row r="11342" spans="1:7" s="8" customFormat="1" ht="20.149999999999999" customHeight="1">
      <c r="A11342" s="13" t="s">
        <v>11836</v>
      </c>
      <c r="B11342" s="14">
        <v>9780124077003</v>
      </c>
      <c r="C11342" s="14">
        <v>9780124077287</v>
      </c>
      <c r="D11342" s="14">
        <v>2012</v>
      </c>
    </row>
    <row r="11343" spans="1:7" s="8" customFormat="1" ht="20.149999999999999" customHeight="1">
      <c r="A11343" s="13" t="s">
        <v>11837</v>
      </c>
      <c r="B11343" s="14">
        <v>9780124116375</v>
      </c>
      <c r="C11343" s="14">
        <v>9780124116283</v>
      </c>
      <c r="D11343" s="14">
        <v>2013</v>
      </c>
    </row>
    <row r="11344" spans="1:7" s="8" customFormat="1" ht="20.149999999999999" customHeight="1">
      <c r="A11344" s="13" t="s">
        <v>11838</v>
      </c>
      <c r="B11344" s="14">
        <v>9780124080942</v>
      </c>
      <c r="C11344" s="14">
        <v>9780124081147</v>
      </c>
      <c r="D11344" s="14">
        <v>2013</v>
      </c>
    </row>
    <row r="11345" spans="1:4" s="8" customFormat="1" ht="20.149999999999999" customHeight="1">
      <c r="A11345" s="13" t="s">
        <v>11839</v>
      </c>
      <c r="B11345" s="14">
        <v>9780124081161</v>
      </c>
      <c r="C11345" s="14">
        <v>9780124080638</v>
      </c>
      <c r="D11345" s="14">
        <v>2013</v>
      </c>
    </row>
    <row r="11346" spans="1:4" s="8" customFormat="1" ht="20.149999999999999" customHeight="1">
      <c r="A11346" s="13" t="s">
        <v>11840</v>
      </c>
      <c r="B11346" s="14">
        <v>9780124077072</v>
      </c>
      <c r="C11346" s="14">
        <v>9780124077355</v>
      </c>
      <c r="D11346" s="14">
        <v>2013</v>
      </c>
    </row>
    <row r="11347" spans="1:4" s="8" customFormat="1" ht="20.149999999999999" customHeight="1">
      <c r="A11347" s="13" t="s">
        <v>11841</v>
      </c>
      <c r="B11347" s="14">
        <v>9780124076754</v>
      </c>
      <c r="C11347" s="14">
        <v>9780124078017</v>
      </c>
      <c r="D11347" s="14">
        <v>2013</v>
      </c>
    </row>
    <row r="11348" spans="1:4" s="8" customFormat="1" ht="20.149999999999999" customHeight="1">
      <c r="A11348" s="13" t="s">
        <v>11842</v>
      </c>
      <c r="B11348" s="14">
        <v>9780124076730</v>
      </c>
      <c r="C11348" s="14">
        <v>9780124078000</v>
      </c>
      <c r="D11348" s="14">
        <v>2013</v>
      </c>
    </row>
    <row r="11349" spans="1:4" s="8" customFormat="1" ht="20.149999999999999" customHeight="1">
      <c r="A11349" s="13" t="s">
        <v>11843</v>
      </c>
      <c r="B11349" s="14">
        <v>9780124078703</v>
      </c>
      <c r="C11349" s="14">
        <v>9780124079380</v>
      </c>
      <c r="D11349" s="14">
        <v>2013</v>
      </c>
    </row>
    <row r="11350" spans="1:4" s="8" customFormat="1" ht="20.149999999999999" customHeight="1">
      <c r="A11350" s="13" t="s">
        <v>11844</v>
      </c>
      <c r="B11350" s="14">
        <v>9780124071865</v>
      </c>
      <c r="C11350" s="14">
        <v>9780124072046</v>
      </c>
      <c r="D11350" s="14">
        <v>2013</v>
      </c>
    </row>
    <row r="11351" spans="1:4" s="8" customFormat="1" ht="20.149999999999999" customHeight="1">
      <c r="A11351" s="13" t="s">
        <v>11845</v>
      </c>
      <c r="B11351" s="14">
        <v>9780124071735</v>
      </c>
      <c r="C11351" s="14">
        <v>9780124072039</v>
      </c>
      <c r="D11351" s="14">
        <v>2013</v>
      </c>
    </row>
    <row r="11352" spans="1:4" s="8" customFormat="1" ht="20.149999999999999" customHeight="1">
      <c r="A11352" s="13" t="s">
        <v>11846</v>
      </c>
      <c r="B11352" s="14">
        <v>9780124058804</v>
      </c>
      <c r="C11352" s="14">
        <v>9780124055377</v>
      </c>
      <c r="D11352" s="14">
        <v>2013</v>
      </c>
    </row>
    <row r="11353" spans="1:4" s="8" customFormat="1" ht="20.149999999999999" customHeight="1">
      <c r="A11353" s="13" t="s">
        <v>11847</v>
      </c>
      <c r="B11353" s="14">
        <v>9780123985392</v>
      </c>
      <c r="C11353" s="14">
        <v>9780124017085</v>
      </c>
      <c r="D11353" s="14">
        <v>2013</v>
      </c>
    </row>
    <row r="11354" spans="1:4" s="8" customFormat="1" ht="20.149999999999999" customHeight="1">
      <c r="A11354" s="13" t="s">
        <v>11848</v>
      </c>
      <c r="B11354" s="14">
        <v>9780124071902</v>
      </c>
      <c r="C11354" s="14">
        <v>9780124072114</v>
      </c>
      <c r="D11354" s="14">
        <v>2012</v>
      </c>
    </row>
    <row r="11355" spans="1:4" s="8" customFormat="1" ht="20.149999999999999" customHeight="1">
      <c r="A11355" s="13" t="s">
        <v>11849</v>
      </c>
      <c r="B11355" s="14">
        <v>9780124078222</v>
      </c>
      <c r="C11355" s="14">
        <v>9780124079366</v>
      </c>
      <c r="D11355" s="14">
        <v>2013</v>
      </c>
    </row>
    <row r="11356" spans="1:4" s="8" customFormat="1" ht="20.149999999999999" customHeight="1">
      <c r="A11356" s="13" t="s">
        <v>11850</v>
      </c>
      <c r="B11356" s="14">
        <v>9780124076785</v>
      </c>
      <c r="C11356" s="14">
        <v>9780124078048</v>
      </c>
      <c r="D11356" s="14">
        <v>2013</v>
      </c>
    </row>
    <row r="11357" spans="1:4" s="8" customFormat="1" ht="20.149999999999999" customHeight="1">
      <c r="A11357" s="13" t="s">
        <v>11851</v>
      </c>
      <c r="B11357" s="14">
        <v>9780124076808</v>
      </c>
      <c r="C11357" s="14">
        <v>9780124078277</v>
      </c>
      <c r="D11357" s="14">
        <v>2013</v>
      </c>
    </row>
    <row r="11358" spans="1:4" s="8" customFormat="1" ht="20.149999999999999" customHeight="1">
      <c r="A11358" s="13" t="s">
        <v>11852</v>
      </c>
      <c r="B11358" s="14">
        <v>9780124076952</v>
      </c>
      <c r="C11358" s="14">
        <v>9780124078444</v>
      </c>
      <c r="D11358" s="14">
        <v>2013</v>
      </c>
    </row>
    <row r="11359" spans="1:4" s="8" customFormat="1" ht="20.149999999999999" customHeight="1">
      <c r="A11359" s="13" t="s">
        <v>11853</v>
      </c>
      <c r="B11359" s="14">
        <v>9780124104730</v>
      </c>
      <c r="C11359" s="14">
        <v>9780124104808</v>
      </c>
      <c r="D11359" s="14">
        <v>2013</v>
      </c>
    </row>
    <row r="11360" spans="1:4" s="8" customFormat="1" ht="20.149999999999999" customHeight="1">
      <c r="A11360" s="13" t="s">
        <v>11854</v>
      </c>
      <c r="B11360" s="14">
        <v>9780124166738</v>
      </c>
      <c r="C11360" s="14">
        <v>9780124166769</v>
      </c>
      <c r="D11360" s="14">
        <v>2013</v>
      </c>
    </row>
    <row r="11361" spans="1:4" s="8" customFormat="1" ht="20.149999999999999" customHeight="1">
      <c r="A11361" s="13" t="s">
        <v>11855</v>
      </c>
      <c r="B11361" s="14">
        <v>9780124081420</v>
      </c>
      <c r="C11361" s="14">
        <v>9780124166097</v>
      </c>
      <c r="D11361" s="14">
        <v>2013</v>
      </c>
    </row>
    <row r="11362" spans="1:4" s="8" customFormat="1" ht="20.149999999999999" customHeight="1">
      <c r="A11362" s="13" t="s">
        <v>11856</v>
      </c>
      <c r="B11362" s="14">
        <v>9780124165557</v>
      </c>
      <c r="C11362" s="14">
        <v>9780124165724</v>
      </c>
      <c r="D11362" s="14">
        <v>2013</v>
      </c>
    </row>
    <row r="11363" spans="1:4" s="8" customFormat="1" ht="20.149999999999999" customHeight="1">
      <c r="A11363" s="13" t="s">
        <v>11857</v>
      </c>
      <c r="B11363" s="14">
        <v>9780124105409</v>
      </c>
      <c r="C11363" s="14">
        <v>9780124115002</v>
      </c>
      <c r="D11363" s="14">
        <v>2013</v>
      </c>
    </row>
    <row r="11364" spans="1:4" s="8" customFormat="1" ht="20.149999999999999" customHeight="1">
      <c r="A11364" s="13" t="s">
        <v>11858</v>
      </c>
      <c r="B11364" s="14">
        <v>9780124105249</v>
      </c>
      <c r="C11364" s="14">
        <v>9780124105454</v>
      </c>
      <c r="D11364" s="14">
        <v>2013</v>
      </c>
    </row>
    <row r="11365" spans="1:4" s="8" customFormat="1" ht="20.149999999999999" customHeight="1">
      <c r="A11365" s="13" t="s">
        <v>11859</v>
      </c>
      <c r="B11365" s="14">
        <v>9780124105232</v>
      </c>
      <c r="C11365" s="14">
        <v>9780124105447</v>
      </c>
      <c r="D11365" s="14">
        <v>2013</v>
      </c>
    </row>
    <row r="11366" spans="1:4" s="8" customFormat="1" ht="20.149999999999999" customHeight="1">
      <c r="A11366" s="13" t="s">
        <v>11860</v>
      </c>
      <c r="B11366" s="14">
        <v>9780124077089</v>
      </c>
      <c r="C11366" s="14">
        <v>9780124077362</v>
      </c>
      <c r="D11366" s="14">
        <v>2013</v>
      </c>
    </row>
    <row r="11367" spans="1:4" s="8" customFormat="1" ht="20.149999999999999" customHeight="1">
      <c r="A11367" s="13" t="s">
        <v>11861</v>
      </c>
      <c r="B11367" s="14">
        <v>9780124076983</v>
      </c>
      <c r="C11367" s="14">
        <v>9780124078475</v>
      </c>
      <c r="D11367" s="14">
        <v>2013</v>
      </c>
    </row>
    <row r="11368" spans="1:4" s="8" customFormat="1" ht="20.149999999999999" customHeight="1">
      <c r="A11368" s="13" t="s">
        <v>11862</v>
      </c>
      <c r="B11368" s="14">
        <v>9780124076976</v>
      </c>
      <c r="C11368" s="14">
        <v>9780124078468</v>
      </c>
      <c r="D11368" s="14">
        <v>2013</v>
      </c>
    </row>
    <row r="11369" spans="1:4" s="8" customFormat="1" ht="20.149999999999999" customHeight="1">
      <c r="A11369" s="13" t="s">
        <v>11863</v>
      </c>
      <c r="B11369" s="14">
        <v>9780124077027</v>
      </c>
      <c r="C11369" s="14">
        <v>9780124077300</v>
      </c>
      <c r="D11369" s="14">
        <v>2013</v>
      </c>
    </row>
    <row r="11370" spans="1:4" s="8" customFormat="1" ht="20.149999999999999" customHeight="1">
      <c r="A11370" s="13" t="s">
        <v>11864</v>
      </c>
      <c r="B11370" s="14">
        <v>9780124077010</v>
      </c>
      <c r="C11370" s="14">
        <v>9780124077294</v>
      </c>
      <c r="D11370" s="14">
        <v>2013</v>
      </c>
    </row>
    <row r="11371" spans="1:4" s="8" customFormat="1" ht="20.149999999999999" customHeight="1">
      <c r="A11371" s="13" t="s">
        <v>11865</v>
      </c>
      <c r="B11371" s="14">
        <v>9780124076914</v>
      </c>
      <c r="C11371" s="14">
        <v>9780124078284</v>
      </c>
      <c r="D11371" s="14">
        <v>2013</v>
      </c>
    </row>
    <row r="11372" spans="1:4" s="8" customFormat="1" ht="20.149999999999999" customHeight="1">
      <c r="A11372" s="13" t="s">
        <v>11866</v>
      </c>
      <c r="B11372" s="14">
        <v>9780124076815</v>
      </c>
      <c r="C11372" s="14">
        <v>9780124078062</v>
      </c>
      <c r="D11372" s="14">
        <v>2013</v>
      </c>
    </row>
    <row r="11373" spans="1:4" s="8" customFormat="1" ht="20.149999999999999" customHeight="1">
      <c r="A11373" s="13" t="s">
        <v>11867</v>
      </c>
      <c r="B11373" s="14">
        <v>9780124076792</v>
      </c>
      <c r="C11373" s="14">
        <v>9780124078055</v>
      </c>
      <c r="D11373" s="14">
        <v>2013</v>
      </c>
    </row>
    <row r="11374" spans="1:4" s="8" customFormat="1" ht="20.149999999999999" customHeight="1">
      <c r="A11374" s="13" t="s">
        <v>11868</v>
      </c>
      <c r="B11374" s="14">
        <v>9780124076761</v>
      </c>
      <c r="C11374" s="14">
        <v>9780124078024</v>
      </c>
      <c r="D11374" s="14">
        <v>2013</v>
      </c>
    </row>
    <row r="11375" spans="1:4" s="8" customFormat="1" ht="20.149999999999999" customHeight="1">
      <c r="A11375" s="13" t="s">
        <v>11869</v>
      </c>
      <c r="B11375" s="14">
        <v>9780124080997</v>
      </c>
      <c r="C11375" s="14">
        <v>9780124079069</v>
      </c>
      <c r="D11375" s="14">
        <v>2013</v>
      </c>
    </row>
    <row r="11376" spans="1:4" s="8" customFormat="1" ht="20.149999999999999" customHeight="1">
      <c r="A11376" s="13" t="s">
        <v>11870</v>
      </c>
      <c r="B11376" s="14">
        <v>9780124058835</v>
      </c>
      <c r="C11376" s="14">
        <v>9780124055421</v>
      </c>
      <c r="D11376" s="14">
        <v>2013</v>
      </c>
    </row>
    <row r="11377" spans="1:4" s="8" customFormat="1" ht="20.149999999999999" customHeight="1">
      <c r="A11377" s="13" t="s">
        <v>11871</v>
      </c>
      <c r="B11377" s="14">
        <v>9780124058811</v>
      </c>
      <c r="C11377" s="14">
        <v>9780124055407</v>
      </c>
      <c r="D11377" s="14">
        <v>2013</v>
      </c>
    </row>
    <row r="11378" spans="1:4" s="8" customFormat="1" ht="20.149999999999999" customHeight="1">
      <c r="A11378" s="13" t="s">
        <v>11872</v>
      </c>
      <c r="B11378" s="14">
        <v>9780123945860</v>
      </c>
      <c r="C11378" s="14">
        <v>9780124055087</v>
      </c>
      <c r="D11378" s="14">
        <v>2013</v>
      </c>
    </row>
    <row r="11379" spans="1:4" s="8" customFormat="1" ht="20.149999999999999" customHeight="1">
      <c r="A11379" s="13" t="s">
        <v>11873</v>
      </c>
      <c r="B11379" s="14">
        <v>9780123979353</v>
      </c>
      <c r="C11379" s="14">
        <v>9780123984944</v>
      </c>
      <c r="D11379" s="14">
        <v>2013</v>
      </c>
    </row>
    <row r="11380" spans="1:4" s="8" customFormat="1" ht="20.149999999999999" customHeight="1">
      <c r="A11380" s="13" t="s">
        <v>11874</v>
      </c>
      <c r="B11380" s="14">
        <v>9780123979452</v>
      </c>
      <c r="C11380" s="14">
        <v>9780123984869</v>
      </c>
      <c r="D11380" s="14">
        <v>2013</v>
      </c>
    </row>
    <row r="11381" spans="1:4" s="8" customFormat="1" ht="20.149999999999999" customHeight="1">
      <c r="A11381" s="13" t="s">
        <v>11875</v>
      </c>
      <c r="B11381" s="14">
        <v>9780123979445</v>
      </c>
      <c r="C11381" s="14">
        <v>9780123984852</v>
      </c>
      <c r="D11381" s="14">
        <v>2013</v>
      </c>
    </row>
    <row r="11382" spans="1:4" s="8" customFormat="1" ht="20.149999999999999" customHeight="1">
      <c r="A11382" s="13" t="s">
        <v>11876</v>
      </c>
      <c r="B11382" s="14">
        <v>9780123978998</v>
      </c>
      <c r="C11382" s="14">
        <v>9780123979100</v>
      </c>
      <c r="D11382" s="14">
        <v>2013</v>
      </c>
    </row>
    <row r="11383" spans="1:4" s="8" customFormat="1" ht="20.149999999999999" customHeight="1">
      <c r="A11383" s="13" t="s">
        <v>11877</v>
      </c>
      <c r="B11383" s="14">
        <v>9780123948106</v>
      </c>
      <c r="C11383" s="14">
        <v>9780123948236</v>
      </c>
      <c r="D11383" s="14">
        <v>2013</v>
      </c>
    </row>
    <row r="11384" spans="1:4" s="8" customFormat="1" ht="20.149999999999999" customHeight="1">
      <c r="A11384" s="13" t="s">
        <v>11878</v>
      </c>
      <c r="B11384" s="14">
        <v>9780123983268</v>
      </c>
      <c r="C11384" s="14">
        <v>9780123983329</v>
      </c>
      <c r="D11384" s="14">
        <v>2013</v>
      </c>
    </row>
    <row r="11385" spans="1:4" s="8" customFormat="1" ht="20.149999999999999" customHeight="1">
      <c r="A11385" s="13" t="s">
        <v>11879</v>
      </c>
      <c r="B11385" s="14">
        <v>9780123964892</v>
      </c>
      <c r="C11385" s="14">
        <v>9780123965455</v>
      </c>
      <c r="D11385" s="14">
        <v>2013</v>
      </c>
    </row>
    <row r="11386" spans="1:4" s="8" customFormat="1" ht="20.149999999999999" customHeight="1">
      <c r="A11386" s="13" t="s">
        <v>11880</v>
      </c>
      <c r="B11386" s="14">
        <v>9780123869319</v>
      </c>
      <c r="C11386" s="14">
        <v>9780123869500</v>
      </c>
      <c r="D11386" s="14">
        <v>2013</v>
      </c>
    </row>
    <row r="11387" spans="1:4" s="8" customFormat="1" ht="20.149999999999999" customHeight="1">
      <c r="A11387" s="13" t="s">
        <v>11881</v>
      </c>
      <c r="B11387" s="14">
        <v>9780124158245</v>
      </c>
      <c r="C11387" s="14">
        <v>9780123978493</v>
      </c>
      <c r="D11387" s="14">
        <v>2013</v>
      </c>
    </row>
    <row r="11388" spans="1:4" s="8" customFormat="1" ht="20.149999999999999" customHeight="1">
      <c r="A11388" s="13" t="s">
        <v>11882</v>
      </c>
      <c r="B11388" s="14">
        <v>9780124160279</v>
      </c>
      <c r="C11388" s="14">
        <v>9780123914552</v>
      </c>
      <c r="D11388" s="14">
        <v>2013</v>
      </c>
    </row>
    <row r="11389" spans="1:4" s="8" customFormat="1" ht="20.149999999999999" customHeight="1">
      <c r="A11389" s="13" t="s">
        <v>11883</v>
      </c>
      <c r="B11389" s="14">
        <v>9780123970145</v>
      </c>
      <c r="C11389" s="14">
        <v>9780123972996</v>
      </c>
      <c r="D11389" s="14">
        <v>2013</v>
      </c>
    </row>
    <row r="11390" spans="1:4" s="8" customFormat="1" ht="20.149999999999999" customHeight="1">
      <c r="A11390" s="13" t="s">
        <v>11884</v>
      </c>
      <c r="B11390" s="14">
        <v>9780123969781</v>
      </c>
      <c r="C11390" s="14">
        <v>9780123972859</v>
      </c>
      <c r="D11390" s="14">
        <v>2013</v>
      </c>
    </row>
    <row r="11391" spans="1:4" s="8" customFormat="1" ht="20.149999999999999" customHeight="1">
      <c r="A11391" s="13" t="s">
        <v>11885</v>
      </c>
      <c r="B11391" s="14">
        <v>9780123965240</v>
      </c>
      <c r="C11391" s="14">
        <v>9780123964687</v>
      </c>
      <c r="D11391" s="14">
        <v>2013</v>
      </c>
    </row>
    <row r="11392" spans="1:4" s="8" customFormat="1" ht="20.149999999999999" customHeight="1">
      <c r="A11392" s="13" t="s">
        <v>11886</v>
      </c>
      <c r="B11392" s="14">
        <v>9780123945846</v>
      </c>
      <c r="C11392" s="14">
        <v>9780123948328</v>
      </c>
      <c r="D11392" s="14">
        <v>2013</v>
      </c>
    </row>
    <row r="11393" spans="1:4" s="8" customFormat="1" ht="20.149999999999999" customHeight="1">
      <c r="A11393" s="13" t="s">
        <v>11887</v>
      </c>
      <c r="B11393" s="14">
        <v>9780123944467</v>
      </c>
      <c r="C11393" s="14">
        <v>9780123947956</v>
      </c>
      <c r="D11393" s="14">
        <v>2013</v>
      </c>
    </row>
    <row r="11394" spans="1:4" s="8" customFormat="1" ht="20.149999999999999" customHeight="1">
      <c r="A11394" s="13" t="s">
        <v>11888</v>
      </c>
      <c r="B11394" s="14">
        <v>9780123942920</v>
      </c>
      <c r="C11394" s="14">
        <v>9780123946294</v>
      </c>
      <c r="D11394" s="14">
        <v>2013</v>
      </c>
    </row>
    <row r="11395" spans="1:4" s="8" customFormat="1" ht="20.149999999999999" customHeight="1">
      <c r="A11395" s="13" t="s">
        <v>11889</v>
      </c>
      <c r="B11395" s="14">
        <v>9780123914965</v>
      </c>
      <c r="C11395" s="14">
        <v>9780123944085</v>
      </c>
      <c r="D11395" s="14">
        <v>2013</v>
      </c>
    </row>
    <row r="11396" spans="1:4" s="8" customFormat="1" ht="20.149999999999999" customHeight="1">
      <c r="A11396" s="13" t="s">
        <v>11890</v>
      </c>
      <c r="B11396" s="14">
        <v>9780123878175</v>
      </c>
      <c r="C11396" s="14">
        <v>9780123878182</v>
      </c>
      <c r="D11396" s="14">
        <v>2013</v>
      </c>
    </row>
    <row r="11397" spans="1:4" s="8" customFormat="1" ht="20.149999999999999" customHeight="1">
      <c r="A11397" s="13" t="s">
        <v>11891</v>
      </c>
      <c r="B11397" s="14">
        <v>9780123944405</v>
      </c>
      <c r="C11397" s="14">
        <v>9780123947895</v>
      </c>
      <c r="D11397" s="14">
        <v>2013</v>
      </c>
    </row>
    <row r="11398" spans="1:4" s="8" customFormat="1" ht="20.149999999999999" customHeight="1">
      <c r="A11398" s="13" t="s">
        <v>11892</v>
      </c>
      <c r="B11398" s="14">
        <v>9780123943118</v>
      </c>
      <c r="C11398" s="14">
        <v>9780123946478</v>
      </c>
      <c r="D11398" s="14">
        <v>2013</v>
      </c>
    </row>
    <row r="11399" spans="1:4" s="8" customFormat="1" ht="20.149999999999999" customHeight="1">
      <c r="A11399" s="13" t="s">
        <v>11893</v>
      </c>
      <c r="B11399" s="14">
        <v>9780123943156</v>
      </c>
      <c r="C11399" s="14">
        <v>9780123946058</v>
      </c>
      <c r="D11399" s="14">
        <v>2013</v>
      </c>
    </row>
    <row r="11400" spans="1:4" s="8" customFormat="1" ht="20.149999999999999" customHeight="1">
      <c r="A11400" s="13" t="s">
        <v>11894</v>
      </c>
      <c r="B11400" s="14">
        <v>9780123865458</v>
      </c>
      <c r="C11400" s="14">
        <v>9780123865465</v>
      </c>
      <c r="D11400" s="14">
        <v>2013</v>
      </c>
    </row>
    <row r="11401" spans="1:4" s="8" customFormat="1" ht="20.149999999999999" customHeight="1">
      <c r="A11401" s="13" t="s">
        <v>11895</v>
      </c>
      <c r="B11401" s="14">
        <v>9780124158948</v>
      </c>
      <c r="C11401" s="14">
        <v>9780124159129</v>
      </c>
      <c r="D11401" s="14">
        <v>2013</v>
      </c>
    </row>
    <row r="11402" spans="1:4" s="8" customFormat="1" ht="20.149999999999999" customHeight="1">
      <c r="A11402" s="13" t="s">
        <v>11896</v>
      </c>
      <c r="B11402" s="14">
        <v>9780124077744</v>
      </c>
      <c r="C11402" s="14">
        <v>9780124078529</v>
      </c>
      <c r="D11402" s="14">
        <v>2013</v>
      </c>
    </row>
    <row r="11403" spans="1:4" s="8" customFormat="1" ht="20.149999999999999" customHeight="1">
      <c r="A11403" s="13" t="s">
        <v>11897</v>
      </c>
      <c r="B11403" s="14">
        <v>9780124160187</v>
      </c>
      <c r="C11403" s="14">
        <v>9780123914613</v>
      </c>
      <c r="D11403" s="14">
        <v>2013</v>
      </c>
    </row>
    <row r="11404" spans="1:4" s="8" customFormat="1" ht="20.149999999999999" customHeight="1">
      <c r="A11404" s="13" t="s">
        <v>11898</v>
      </c>
      <c r="B11404" s="14">
        <v>9780124047174</v>
      </c>
      <c r="C11404" s="14">
        <v>9780124051843</v>
      </c>
      <c r="D11404" s="14">
        <v>2013</v>
      </c>
    </row>
    <row r="11405" spans="1:4" s="8" customFormat="1" ht="20.149999999999999" customHeight="1">
      <c r="A11405" s="13" t="s">
        <v>11899</v>
      </c>
      <c r="B11405" s="14">
        <v>9780124159952</v>
      </c>
      <c r="C11405" s="14">
        <v>9780123914323</v>
      </c>
      <c r="D11405" s="14">
        <v>2013</v>
      </c>
    </row>
    <row r="11406" spans="1:4" s="8" customFormat="1" ht="20.149999999999999" customHeight="1">
      <c r="A11406" s="13" t="s">
        <v>11900</v>
      </c>
      <c r="B11406" s="14">
        <v>9780124077775</v>
      </c>
      <c r="C11406" s="14">
        <v>9780124080751</v>
      </c>
      <c r="D11406" s="14">
        <v>2013</v>
      </c>
    </row>
    <row r="11407" spans="1:4" s="8" customFormat="1" ht="20.149999999999999" customHeight="1">
      <c r="A11407" s="13" t="s">
        <v>11901</v>
      </c>
      <c r="B11407" s="14">
        <v>9780123944306</v>
      </c>
      <c r="C11407" s="14">
        <v>9780123978202</v>
      </c>
      <c r="D11407" s="14">
        <v>2013</v>
      </c>
    </row>
    <row r="11408" spans="1:4" s="8" customFormat="1" ht="20.149999999999999" customHeight="1">
      <c r="A11408" s="13" t="s">
        <v>11902</v>
      </c>
      <c r="B11408" s="14">
        <v>9780124051638</v>
      </c>
      <c r="C11408" s="14">
        <v>9780124051775</v>
      </c>
      <c r="D11408" s="14">
        <v>2013</v>
      </c>
    </row>
    <row r="11409" spans="1:4" s="8" customFormat="1" ht="20.149999999999999" customHeight="1">
      <c r="A11409" s="13" t="s">
        <v>11903</v>
      </c>
      <c r="B11409" s="14">
        <v>9780123969606</v>
      </c>
      <c r="C11409" s="14">
        <v>9780123972378</v>
      </c>
      <c r="D11409" s="14">
        <v>2013</v>
      </c>
    </row>
    <row r="11410" spans="1:4" s="8" customFormat="1" ht="20.149999999999999" customHeight="1">
      <c r="A11410" s="13" t="s">
        <v>11904</v>
      </c>
      <c r="B11410" s="14">
        <v>9780123965479</v>
      </c>
      <c r="C11410" s="14">
        <v>9780123972309</v>
      </c>
      <c r="D11410" s="14">
        <v>2013</v>
      </c>
    </row>
    <row r="11411" spans="1:4" s="8" customFormat="1" ht="20.149999999999999" customHeight="1">
      <c r="A11411" s="13" t="s">
        <v>11905</v>
      </c>
      <c r="B11411" s="14">
        <v>9780124058781</v>
      </c>
      <c r="C11411" s="14">
        <v>9780124058620</v>
      </c>
      <c r="D11411" s="14">
        <v>2013</v>
      </c>
    </row>
    <row r="11412" spans="1:4" s="8" customFormat="1" ht="20.149999999999999" customHeight="1">
      <c r="A11412" s="13" t="s">
        <v>11906</v>
      </c>
      <c r="B11412" s="14">
        <v>9780124059276</v>
      </c>
      <c r="C11412" s="14">
        <v>9780124059368</v>
      </c>
      <c r="D11412" s="14">
        <v>2013</v>
      </c>
    </row>
    <row r="11413" spans="1:4" s="8" customFormat="1" ht="20.149999999999999" customHeight="1">
      <c r="A11413" s="13" t="s">
        <v>11907</v>
      </c>
      <c r="B11413" s="14">
        <v>9780123970480</v>
      </c>
      <c r="C11413" s="14">
        <v>9780123977779</v>
      </c>
      <c r="D11413" s="14">
        <v>2013</v>
      </c>
    </row>
    <row r="11414" spans="1:4" s="8" customFormat="1" ht="20.149999999999999" customHeight="1">
      <c r="A11414" s="13" t="s">
        <v>11908</v>
      </c>
      <c r="B11414" s="14">
        <v>9780123979469</v>
      </c>
      <c r="C11414" s="14">
        <v>9780123984876</v>
      </c>
      <c r="D11414" s="14">
        <v>2013</v>
      </c>
    </row>
    <row r="11415" spans="1:4" s="8" customFormat="1" ht="20.149999999999999" customHeight="1">
      <c r="A11415" s="13" t="s">
        <v>11909</v>
      </c>
      <c r="B11415" s="14">
        <v>9780123979476</v>
      </c>
      <c r="C11415" s="14">
        <v>9780123984883</v>
      </c>
      <c r="D11415" s="14">
        <v>2013</v>
      </c>
    </row>
    <row r="11416" spans="1:4" s="8" customFormat="1" ht="20.149999999999999" customHeight="1">
      <c r="A11416" s="13" t="s">
        <v>11910</v>
      </c>
      <c r="B11416" s="14">
        <v>9780124071919</v>
      </c>
      <c r="C11416" s="14">
        <v>9780124072190</v>
      </c>
      <c r="D11416" s="14">
        <v>2013</v>
      </c>
    </row>
    <row r="11417" spans="1:4" s="8" customFormat="1" ht="20.149999999999999" customHeight="1">
      <c r="A11417" s="13" t="s">
        <v>11911</v>
      </c>
      <c r="B11417" s="14">
        <v>9780124159174</v>
      </c>
      <c r="C11417" s="14">
        <v>9780124159419</v>
      </c>
      <c r="D11417" s="14">
        <v>2013</v>
      </c>
    </row>
    <row r="11418" spans="1:4" s="8" customFormat="1" ht="20.149999999999999" customHeight="1">
      <c r="A11418" s="13" t="s">
        <v>11912</v>
      </c>
      <c r="B11418" s="14">
        <v>9780123964618</v>
      </c>
      <c r="C11418" s="14">
        <v>9780123965080</v>
      </c>
      <c r="D11418" s="14">
        <v>2013</v>
      </c>
    </row>
    <row r="11419" spans="1:4" s="8" customFormat="1" ht="20.149999999999999" customHeight="1">
      <c r="A11419" s="13" t="s">
        <v>11913</v>
      </c>
      <c r="B11419" s="14">
        <v>9780123854698</v>
      </c>
      <c r="C11419" s="14">
        <v>9780123854704</v>
      </c>
      <c r="D11419" s="14">
        <v>2013</v>
      </c>
    </row>
    <row r="11420" spans="1:4" s="8" customFormat="1" ht="20.149999999999999" customHeight="1">
      <c r="A11420" s="13" t="s">
        <v>11914</v>
      </c>
      <c r="B11420" s="14">
        <v>9780123942968</v>
      </c>
      <c r="C11420" s="14">
        <v>9780123946331</v>
      </c>
      <c r="D11420" s="14">
        <v>2013</v>
      </c>
    </row>
    <row r="11421" spans="1:4" s="8" customFormat="1" ht="20.149999999999999" customHeight="1">
      <c r="A11421" s="13" t="s">
        <v>11915</v>
      </c>
      <c r="B11421" s="14">
        <v>9780123869807</v>
      </c>
      <c r="C11421" s="14">
        <v>9780123870124</v>
      </c>
      <c r="D11421" s="14">
        <v>2013</v>
      </c>
    </row>
    <row r="11422" spans="1:4" s="8" customFormat="1" ht="20.149999999999999" customHeight="1">
      <c r="A11422" s="13" t="s">
        <v>11916</v>
      </c>
      <c r="B11422" s="14">
        <v>9780123944016</v>
      </c>
      <c r="C11422" s="14">
        <v>9780123946164</v>
      </c>
      <c r="D11422" s="14">
        <v>2013</v>
      </c>
    </row>
    <row r="11423" spans="1:4" s="8" customFormat="1" ht="20.149999999999999" customHeight="1">
      <c r="A11423" s="13" t="s">
        <v>11917</v>
      </c>
      <c r="B11423" s="14">
        <v>9780123943996</v>
      </c>
      <c r="C11423" s="14">
        <v>9780123946140</v>
      </c>
      <c r="D11423" s="14">
        <v>2013</v>
      </c>
    </row>
    <row r="11424" spans="1:4" s="8" customFormat="1" ht="20.149999999999999" customHeight="1">
      <c r="A11424" s="13" t="s">
        <v>11918</v>
      </c>
      <c r="B11424" s="14">
        <v>9780123972675</v>
      </c>
      <c r="C11424" s="14">
        <v>9780123973467</v>
      </c>
      <c r="D11424" s="14">
        <v>2013</v>
      </c>
    </row>
    <row r="11425" spans="1:4" s="8" customFormat="1" ht="20.149999999999999" customHeight="1">
      <c r="A11425" s="13" t="s">
        <v>11919</v>
      </c>
      <c r="B11425" s="14">
        <v>9780123972668</v>
      </c>
      <c r="C11425" s="14">
        <v>9780123973474</v>
      </c>
      <c r="D11425" s="14">
        <v>2013</v>
      </c>
    </row>
    <row r="11426" spans="1:4" s="8" customFormat="1" ht="20.149999999999999" customHeight="1">
      <c r="A11426" s="13" t="s">
        <v>11920</v>
      </c>
      <c r="B11426" s="14">
        <v>9780123972651</v>
      </c>
      <c r="C11426" s="14">
        <v>9780123973481</v>
      </c>
      <c r="D11426" s="14">
        <v>2013</v>
      </c>
    </row>
    <row r="11427" spans="1:4" s="8" customFormat="1" ht="20.149999999999999" customHeight="1">
      <c r="A11427" s="13" t="s">
        <v>11921</v>
      </c>
      <c r="B11427" s="14">
        <v>9780123969583</v>
      </c>
      <c r="C11427" s="14">
        <v>9780123972354</v>
      </c>
      <c r="D11427" s="14">
        <v>2013</v>
      </c>
    </row>
    <row r="11428" spans="1:4" s="8" customFormat="1" ht="20.149999999999999" customHeight="1">
      <c r="A11428" s="13" t="s">
        <v>11922</v>
      </c>
      <c r="B11428" s="14">
        <v>9780123971647</v>
      </c>
      <c r="C11428" s="14">
        <v>9780123977885</v>
      </c>
      <c r="D11428" s="14">
        <v>2013</v>
      </c>
    </row>
    <row r="11429" spans="1:4" s="8" customFormat="1" ht="20.149999999999999" customHeight="1">
      <c r="A11429" s="13" t="s">
        <v>11923</v>
      </c>
      <c r="B11429" s="14">
        <v>9780124016767</v>
      </c>
      <c r="C11429" s="14">
        <v>9780124016835</v>
      </c>
      <c r="D11429" s="14">
        <v>2013</v>
      </c>
    </row>
    <row r="11430" spans="1:4" s="8" customFormat="1" ht="20.149999999999999" customHeight="1">
      <c r="A11430" s="13" t="s">
        <v>11924</v>
      </c>
      <c r="B11430" s="14">
        <v>9780123973368</v>
      </c>
      <c r="C11430" s="14">
        <v>9780123977946</v>
      </c>
      <c r="D11430" s="14">
        <v>2013</v>
      </c>
    </row>
    <row r="11431" spans="1:4" s="8" customFormat="1" ht="20.149999999999999" customHeight="1">
      <c r="A11431" s="13" t="s">
        <v>11925</v>
      </c>
      <c r="B11431" s="14">
        <v>9780123970312</v>
      </c>
      <c r="C11431" s="14">
        <v>9780123973214</v>
      </c>
      <c r="D11431" s="14">
        <v>2013</v>
      </c>
    </row>
    <row r="11432" spans="1:4" s="8" customFormat="1" ht="20.149999999999999" customHeight="1">
      <c r="A11432" s="13" t="s">
        <v>11926</v>
      </c>
      <c r="B11432" s="14">
        <v>9780124077119</v>
      </c>
      <c r="C11432" s="14">
        <v>9780124077393</v>
      </c>
      <c r="D11432" s="14">
        <v>2013</v>
      </c>
    </row>
    <row r="11433" spans="1:4" s="8" customFormat="1" ht="20.149999999999999" customHeight="1">
      <c r="A11433" s="13" t="s">
        <v>11927</v>
      </c>
      <c r="B11433" s="14">
        <v>9781597499934</v>
      </c>
      <c r="C11433" s="14">
        <v>9780124046184</v>
      </c>
      <c r="D11433" s="14">
        <v>2013</v>
      </c>
    </row>
    <row r="11434" spans="1:4" s="8" customFormat="1" ht="20.149999999999999" customHeight="1">
      <c r="A11434" s="13" t="s">
        <v>11928</v>
      </c>
      <c r="B11434" s="14">
        <v>9780123943972</v>
      </c>
      <c r="C11434" s="14">
        <v>9780123946126</v>
      </c>
      <c r="D11434" s="14">
        <v>2012</v>
      </c>
    </row>
    <row r="11435" spans="1:4" s="8" customFormat="1" ht="20.149999999999999" customHeight="1">
      <c r="A11435" s="13" t="s">
        <v>11929</v>
      </c>
      <c r="B11435" s="14">
        <v>9780124157811</v>
      </c>
      <c r="C11435" s="14">
        <v>9780124157927</v>
      </c>
      <c r="D11435" s="14">
        <v>2013</v>
      </c>
    </row>
    <row r="11436" spans="1:4" s="8" customFormat="1" ht="20.149999999999999" customHeight="1">
      <c r="A11436" s="13" t="s">
        <v>11930</v>
      </c>
      <c r="B11436" s="14">
        <v>9780124045705</v>
      </c>
      <c r="C11436" s="14">
        <v>9780124017474</v>
      </c>
      <c r="D11436" s="14">
        <v>2013</v>
      </c>
    </row>
    <row r="11437" spans="1:4" s="8" customFormat="1" ht="20.149999999999999" customHeight="1">
      <c r="A11437" s="13" t="s">
        <v>11931</v>
      </c>
      <c r="B11437" s="14">
        <v>9780124045712</v>
      </c>
      <c r="C11437" s="14">
        <v>9780124045514</v>
      </c>
      <c r="D11437" s="14">
        <v>2013</v>
      </c>
    </row>
    <row r="11438" spans="1:4" s="8" customFormat="1" ht="20.149999999999999" customHeight="1">
      <c r="A11438" s="13" t="s">
        <v>11932</v>
      </c>
      <c r="B11438" s="14">
        <v>9780123978912</v>
      </c>
      <c r="C11438" s="14">
        <v>9780123979063</v>
      </c>
      <c r="D11438" s="14">
        <v>2013</v>
      </c>
    </row>
    <row r="11439" spans="1:4" s="8" customFormat="1" ht="20.149999999999999" customHeight="1">
      <c r="A11439" s="13" t="s">
        <v>11933</v>
      </c>
      <c r="B11439" s="14">
        <v>9781597499804</v>
      </c>
      <c r="C11439" s="14">
        <v>9781597499811</v>
      </c>
      <c r="D11439" s="14">
        <v>2013</v>
      </c>
    </row>
    <row r="11440" spans="1:4" s="8" customFormat="1" ht="20.149999999999999" customHeight="1">
      <c r="A11440" s="13" t="s">
        <v>11934</v>
      </c>
      <c r="B11440" s="14">
        <v>9780124016965</v>
      </c>
      <c r="C11440" s="14">
        <v>9780124016811</v>
      </c>
      <c r="D11440" s="14">
        <v>2013</v>
      </c>
    </row>
    <row r="11441" spans="1:4" s="8" customFormat="1" ht="20.149999999999999" customHeight="1">
      <c r="A11441" s="13" t="s">
        <v>11935</v>
      </c>
      <c r="B11441" s="14">
        <v>9780124077416</v>
      </c>
      <c r="C11441" s="14">
        <v>9780124078802</v>
      </c>
      <c r="D11441" s="14">
        <v>2013</v>
      </c>
    </row>
    <row r="11442" spans="1:4" s="8" customFormat="1" ht="20.149999999999999" customHeight="1">
      <c r="A11442" s="13" t="s">
        <v>11936</v>
      </c>
      <c r="B11442" s="14">
        <v>9780124077683</v>
      </c>
      <c r="C11442" s="14">
        <v>9780124078789</v>
      </c>
      <c r="D11442" s="14">
        <v>2013</v>
      </c>
    </row>
    <row r="11443" spans="1:4" s="8" customFormat="1" ht="20.149999999999999" customHeight="1">
      <c r="A11443" s="13" t="s">
        <v>11937</v>
      </c>
      <c r="B11443" s="14">
        <v>9780123985361</v>
      </c>
      <c r="C11443" s="14">
        <v>9780124017139</v>
      </c>
      <c r="D11443" s="14">
        <v>2013</v>
      </c>
    </row>
    <row r="11444" spans="1:4" s="8" customFormat="1" ht="20.149999999999999" customHeight="1">
      <c r="A11444" s="13" t="s">
        <v>11938</v>
      </c>
      <c r="B11444" s="14">
        <v>9780123983893</v>
      </c>
      <c r="C11444" s="14">
        <v>9780124058965</v>
      </c>
      <c r="D11444" s="14">
        <v>2013</v>
      </c>
    </row>
    <row r="11445" spans="1:4" s="8" customFormat="1" ht="20.149999999999999" customHeight="1">
      <c r="A11445" s="13" t="s">
        <v>11939</v>
      </c>
      <c r="B11445" s="14">
        <v>9781597499583</v>
      </c>
      <c r="C11445" s="14">
        <v>9781597499651</v>
      </c>
      <c r="D11445" s="14">
        <v>2013</v>
      </c>
    </row>
    <row r="11446" spans="1:4" s="8" customFormat="1" ht="20.149999999999999" customHeight="1">
      <c r="A11446" s="13" t="s">
        <v>11940</v>
      </c>
      <c r="B11446" s="14">
        <v>9780124077836</v>
      </c>
      <c r="C11446" s="14">
        <v>9780124078345</v>
      </c>
      <c r="D11446" s="14">
        <v>2013</v>
      </c>
    </row>
    <row r="11447" spans="1:4" s="8" customFormat="1" ht="20.149999999999999" customHeight="1">
      <c r="A11447" s="13" t="s">
        <v>11941</v>
      </c>
      <c r="B11447" s="14">
        <v>9780124055452</v>
      </c>
      <c r="C11447" s="14">
        <v>9780124058590</v>
      </c>
      <c r="D11447" s="14">
        <v>2013</v>
      </c>
    </row>
    <row r="11448" spans="1:4" s="8" customFormat="1" ht="20.149999999999999" customHeight="1">
      <c r="A11448" s="13" t="s">
        <v>11942</v>
      </c>
      <c r="B11448" s="14">
        <v>9780124081321</v>
      </c>
      <c r="C11448" s="14">
        <v>9780124114876</v>
      </c>
      <c r="D11448" s="14">
        <v>2013</v>
      </c>
    </row>
    <row r="11449" spans="1:4" s="8" customFormat="1" ht="20.149999999999999" customHeight="1">
      <c r="A11449" s="13" t="s">
        <v>11943</v>
      </c>
      <c r="B11449" s="14">
        <v>9780123970244</v>
      </c>
      <c r="C11449" s="14">
        <v>9780123971852</v>
      </c>
      <c r="D11449" s="14">
        <v>2013</v>
      </c>
    </row>
    <row r="11450" spans="1:4" s="8" customFormat="1" ht="20.149999999999999" customHeight="1">
      <c r="A11450" s="13" t="s">
        <v>11944</v>
      </c>
      <c r="B11450" s="14">
        <v>9780124166004</v>
      </c>
      <c r="C11450" s="14">
        <v>9780124166592</v>
      </c>
      <c r="D11450" s="14">
        <v>2013</v>
      </c>
    </row>
    <row r="11451" spans="1:4" s="8" customFormat="1" ht="20.149999999999999" customHeight="1">
      <c r="A11451" s="13" t="s">
        <v>11945</v>
      </c>
      <c r="B11451" s="14">
        <v>9780124076686</v>
      </c>
      <c r="C11451" s="14">
        <v>9780124076617</v>
      </c>
      <c r="D11451" s="14">
        <v>2013</v>
      </c>
    </row>
    <row r="11452" spans="1:4" s="8" customFormat="1" ht="20.149999999999999" customHeight="1">
      <c r="A11452" s="13" t="s">
        <v>11946</v>
      </c>
      <c r="B11452" s="14">
        <v>9781455731459</v>
      </c>
      <c r="C11452" s="14">
        <v>9781455731541</v>
      </c>
      <c r="D11452" s="14">
        <v>2013</v>
      </c>
    </row>
    <row r="11453" spans="1:4" s="8" customFormat="1" ht="20.149999999999999" customHeight="1">
      <c r="A11453" s="13" t="s">
        <v>11947</v>
      </c>
      <c r="B11453" s="14">
        <v>9780123948137</v>
      </c>
      <c r="C11453" s="14">
        <v>9780123948441</v>
      </c>
      <c r="D11453" s="14">
        <v>2013</v>
      </c>
    </row>
    <row r="11454" spans="1:4" s="8" customFormat="1" ht="20.149999999999999" customHeight="1">
      <c r="A11454" s="13" t="s">
        <v>11948</v>
      </c>
      <c r="B11454" s="14">
        <v>9780124158092</v>
      </c>
      <c r="C11454" s="14">
        <v>9780123978455</v>
      </c>
      <c r="D11454" s="14">
        <v>2013</v>
      </c>
    </row>
    <row r="11455" spans="1:4" s="8" customFormat="1" ht="20.149999999999999" customHeight="1">
      <c r="A11455" s="13" t="s">
        <v>11949</v>
      </c>
      <c r="B11455" s="14">
        <v>9780124096073</v>
      </c>
      <c r="C11455" s="14">
        <v>9780124104464</v>
      </c>
      <c r="D11455" s="14">
        <v>2013</v>
      </c>
    </row>
    <row r="11456" spans="1:4" s="8" customFormat="1" ht="20.149999999999999" customHeight="1">
      <c r="A11456" s="13" t="s">
        <v>11950</v>
      </c>
      <c r="B11456" s="14">
        <v>9780124081291</v>
      </c>
      <c r="C11456" s="14">
        <v>9780124080706</v>
      </c>
      <c r="D11456" s="14">
        <v>2013</v>
      </c>
    </row>
    <row r="11457" spans="1:4" s="8" customFormat="1" ht="20.149999999999999" customHeight="1">
      <c r="A11457" s="13" t="s">
        <v>11951</v>
      </c>
      <c r="B11457" s="14">
        <v>9781455728510</v>
      </c>
      <c r="C11457" s="14">
        <v>9781455730056</v>
      </c>
      <c r="D11457" s="14">
        <v>2013</v>
      </c>
    </row>
    <row r="11458" spans="1:4" s="8" customFormat="1" ht="20.149999999999999" customHeight="1">
      <c r="A11458" s="13" t="s">
        <v>11952</v>
      </c>
      <c r="B11458" s="14">
        <v>9780123969804</v>
      </c>
      <c r="C11458" s="14">
        <v>9780123972873</v>
      </c>
      <c r="D11458" s="14">
        <v>2013</v>
      </c>
    </row>
    <row r="11459" spans="1:4" s="8" customFormat="1" ht="20.149999999999999" customHeight="1">
      <c r="A11459" s="13" t="s">
        <v>11953</v>
      </c>
      <c r="B11459" s="14">
        <v>9780124046276</v>
      </c>
      <c r="C11459" s="14">
        <v>9780124046412</v>
      </c>
      <c r="D11459" s="14">
        <v>2013</v>
      </c>
    </row>
    <row r="11460" spans="1:4" s="8" customFormat="1" ht="20.149999999999999" customHeight="1">
      <c r="A11460" s="13" t="s">
        <v>11954</v>
      </c>
      <c r="B11460" s="14">
        <v>9780124114838</v>
      </c>
      <c r="C11460" s="14">
        <v>9780124078826</v>
      </c>
      <c r="D11460" s="14">
        <v>2013</v>
      </c>
    </row>
    <row r="11461" spans="1:4" s="8" customFormat="1" ht="20.149999999999999" customHeight="1">
      <c r="A11461" s="13" t="s">
        <v>11955</v>
      </c>
      <c r="B11461" s="14">
        <v>9780124081352</v>
      </c>
      <c r="C11461" s="14">
        <v>9780124114869</v>
      </c>
      <c r="D11461" s="14">
        <v>2013</v>
      </c>
    </row>
    <row r="11462" spans="1:4" s="8" customFormat="1" ht="20.149999999999999" customHeight="1">
      <c r="A11462" s="13" t="s">
        <v>11956</v>
      </c>
      <c r="B11462" s="14">
        <v>9780124076839</v>
      </c>
      <c r="C11462" s="14">
        <v>9780124076600</v>
      </c>
      <c r="D11462" s="14">
        <v>2013</v>
      </c>
    </row>
    <row r="11463" spans="1:4" s="8" customFormat="1" ht="20.149999999999999" customHeight="1">
      <c r="A11463" s="13" t="s">
        <v>11957</v>
      </c>
      <c r="B11463" s="14">
        <v>9780124058910</v>
      </c>
      <c r="C11463" s="14">
        <v>9780124059207</v>
      </c>
      <c r="D11463" s="14">
        <v>2013</v>
      </c>
    </row>
    <row r="11464" spans="1:4" s="8" customFormat="1" ht="20.149999999999999" customHeight="1">
      <c r="A11464" s="13" t="s">
        <v>11958</v>
      </c>
      <c r="B11464" s="14">
        <v>9781437778793</v>
      </c>
      <c r="C11464" s="14">
        <v>9781437778809</v>
      </c>
      <c r="D11464" s="14">
        <v>2013</v>
      </c>
    </row>
    <row r="11465" spans="1:4" s="8" customFormat="1" ht="20.149999999999999" customHeight="1">
      <c r="A11465" s="13" t="s">
        <v>11959</v>
      </c>
      <c r="B11465" s="14">
        <v>9780124158191</v>
      </c>
      <c r="C11465" s="14">
        <v>9780124159709</v>
      </c>
      <c r="D11465" s="14">
        <v>2013</v>
      </c>
    </row>
    <row r="11466" spans="1:4" s="8" customFormat="1" ht="20.149999999999999" customHeight="1">
      <c r="A11466" s="13" t="s">
        <v>11960</v>
      </c>
      <c r="B11466" s="14">
        <v>9780123971777</v>
      </c>
      <c r="C11466" s="14">
        <v>9780123977724</v>
      </c>
      <c r="D11466" s="14">
        <v>2013</v>
      </c>
    </row>
    <row r="11467" spans="1:4" s="8" customFormat="1" ht="20.149999999999999" customHeight="1">
      <c r="A11467" s="13" t="s">
        <v>11961</v>
      </c>
      <c r="B11467" s="14">
        <v>9780124077959</v>
      </c>
      <c r="C11467" s="14">
        <v>9780124078390</v>
      </c>
      <c r="D11467" s="14">
        <v>2013</v>
      </c>
    </row>
    <row r="11468" spans="1:4" s="8" customFormat="1" ht="20.149999999999999" customHeight="1">
      <c r="A11468" s="13" t="s">
        <v>11962</v>
      </c>
      <c r="B11468" s="14">
        <v>9780124076655</v>
      </c>
      <c r="C11468" s="14">
        <v>9780124076907</v>
      </c>
      <c r="D11468" s="14">
        <v>2013</v>
      </c>
    </row>
    <row r="11469" spans="1:4" s="8" customFormat="1" ht="20.149999999999999" customHeight="1">
      <c r="A11469" s="13" t="s">
        <v>11963</v>
      </c>
      <c r="B11469" s="14">
        <v>9780124158740</v>
      </c>
      <c r="C11469" s="14">
        <v>9780240821313</v>
      </c>
      <c r="D11469" s="14">
        <v>2013</v>
      </c>
    </row>
    <row r="11470" spans="1:4" s="8" customFormat="1" ht="20.149999999999999" customHeight="1">
      <c r="A11470" s="13" t="s">
        <v>11964</v>
      </c>
      <c r="B11470" s="14">
        <v>9780123822390</v>
      </c>
      <c r="C11470" s="14">
        <v>9780123822406</v>
      </c>
      <c r="D11470" s="14">
        <v>2013</v>
      </c>
    </row>
    <row r="11471" spans="1:4" s="8" customFormat="1" ht="20.149999999999999" customHeight="1">
      <c r="A11471" s="13" t="s">
        <v>11965</v>
      </c>
      <c r="B11471" s="14">
        <v>9780124165854</v>
      </c>
      <c r="C11471" s="14">
        <v>9780124165892</v>
      </c>
      <c r="D11471" s="14">
        <v>2013</v>
      </c>
    </row>
    <row r="11472" spans="1:4" s="8" customFormat="1" ht="20.149999999999999" customHeight="1">
      <c r="A11472" s="13" t="s">
        <v>11966</v>
      </c>
      <c r="B11472" s="14">
        <v>9780123979490</v>
      </c>
      <c r="C11472" s="14">
        <v>9780123984920</v>
      </c>
      <c r="D11472" s="14">
        <v>2013</v>
      </c>
    </row>
    <row r="11473" spans="1:4" s="8" customFormat="1" ht="20.149999999999999" customHeight="1">
      <c r="A11473" s="13" t="s">
        <v>11967</v>
      </c>
      <c r="B11473" s="14">
        <v>9780124071940</v>
      </c>
      <c r="C11473" s="14">
        <v>9780124072237</v>
      </c>
      <c r="D11473" s="14">
        <v>2013</v>
      </c>
    </row>
    <row r="11474" spans="1:4" s="8" customFormat="1" ht="20.149999999999999" customHeight="1">
      <c r="A11474" s="13" t="s">
        <v>11968</v>
      </c>
      <c r="B11474" s="14">
        <v>9780124170148</v>
      </c>
      <c r="C11474" s="14">
        <v>9780124170186</v>
      </c>
      <c r="D11474" s="14">
        <v>2013</v>
      </c>
    </row>
    <row r="11475" spans="1:4" s="8" customFormat="1" ht="20.149999999999999" customHeight="1">
      <c r="A11475" s="13" t="s">
        <v>11969</v>
      </c>
      <c r="B11475" s="14">
        <v>9780124115880</v>
      </c>
      <c r="C11475" s="14">
        <v>9780124116009</v>
      </c>
      <c r="D11475" s="14">
        <v>2013</v>
      </c>
    </row>
    <row r="11476" spans="1:4" s="8" customFormat="1" ht="20.149999999999999" customHeight="1">
      <c r="A11476" s="13" t="s">
        <v>11970</v>
      </c>
      <c r="B11476" s="14">
        <v>9780124116443</v>
      </c>
      <c r="C11476" s="14">
        <v>9780124116412</v>
      </c>
      <c r="D11476" s="14">
        <v>2013</v>
      </c>
    </row>
    <row r="11477" spans="1:4" s="8" customFormat="1" ht="20.149999999999999" customHeight="1">
      <c r="A11477" s="13" t="s">
        <v>11971</v>
      </c>
      <c r="B11477" s="14">
        <v>9781455774425</v>
      </c>
      <c r="C11477" s="14">
        <v>9781455775514</v>
      </c>
      <c r="D11477" s="14">
        <v>2013</v>
      </c>
    </row>
    <row r="11478" spans="1:4" s="8" customFormat="1" ht="20.149999999999999" customHeight="1">
      <c r="A11478" s="13" t="s">
        <v>11972</v>
      </c>
      <c r="B11478" s="14">
        <v>9780124077713</v>
      </c>
      <c r="C11478" s="14">
        <v>9780124078932</v>
      </c>
      <c r="D11478" s="14">
        <v>2013</v>
      </c>
    </row>
    <row r="11479" spans="1:4" s="8" customFormat="1" ht="20.149999999999999" customHeight="1">
      <c r="A11479" s="13" t="s">
        <v>11973</v>
      </c>
      <c r="B11479" s="14">
        <v>9780240824086</v>
      </c>
      <c r="C11479" s="14">
        <v>9780240824109</v>
      </c>
      <c r="D11479" s="14">
        <v>2013</v>
      </c>
    </row>
    <row r="11480" spans="1:4" s="8" customFormat="1" ht="20.149999999999999" customHeight="1">
      <c r="A11480" s="13" t="s">
        <v>11974</v>
      </c>
      <c r="B11480" s="14">
        <v>9780123846884</v>
      </c>
      <c r="C11480" s="14">
        <v>9780123846891</v>
      </c>
      <c r="D11480" s="14">
        <v>2013</v>
      </c>
    </row>
    <row r="11481" spans="1:4" s="8" customFormat="1" ht="20.149999999999999" customHeight="1">
      <c r="A11481" s="13" t="s">
        <v>11975</v>
      </c>
      <c r="B11481" s="14">
        <v>9780124045743</v>
      </c>
      <c r="C11481" s="14">
        <v>9780124045958</v>
      </c>
      <c r="D11481" s="14">
        <v>2013</v>
      </c>
    </row>
    <row r="11482" spans="1:4" s="8" customFormat="1" ht="20.149999999999999" customHeight="1">
      <c r="A11482" s="13" t="s">
        <v>11976</v>
      </c>
      <c r="B11482" s="14">
        <v>9780124017450</v>
      </c>
      <c r="C11482" s="14">
        <v>9780124046009</v>
      </c>
      <c r="D11482" s="14">
        <v>2013</v>
      </c>
    </row>
    <row r="11483" spans="1:4" s="8" customFormat="1" ht="20.149999999999999" customHeight="1">
      <c r="A11483" s="13" t="s">
        <v>11977</v>
      </c>
      <c r="B11483" s="14">
        <v>9780124016675</v>
      </c>
      <c r="C11483" s="14">
        <v>9780124017290</v>
      </c>
      <c r="D11483" s="14">
        <v>2013</v>
      </c>
    </row>
    <row r="11484" spans="1:4" s="8" customFormat="1" ht="20.149999999999999" customHeight="1">
      <c r="A11484" s="13" t="s">
        <v>11978</v>
      </c>
      <c r="B11484" s="14">
        <v>9780124114548</v>
      </c>
      <c r="C11484" s="14">
        <v>9780124095397</v>
      </c>
      <c r="D11484" s="14">
        <v>2013</v>
      </c>
    </row>
    <row r="11485" spans="1:4" s="8" customFormat="1" ht="20.149999999999999" customHeight="1">
      <c r="A11485" s="13" t="s">
        <v>11979</v>
      </c>
      <c r="B11485" s="14">
        <v>9781597499958</v>
      </c>
      <c r="C11485" s="14">
        <v>9780124047235</v>
      </c>
      <c r="D11485" s="14">
        <v>2013</v>
      </c>
    </row>
    <row r="11486" spans="1:4" s="8" customFormat="1" ht="20.149999999999999" customHeight="1">
      <c r="A11486" s="13" t="s">
        <v>11980</v>
      </c>
      <c r="B11486" s="14">
        <v>9780124095014</v>
      </c>
      <c r="C11486" s="14">
        <v>9780124104693</v>
      </c>
      <c r="D11486" s="14">
        <v>2013</v>
      </c>
    </row>
    <row r="11487" spans="1:4" s="8" customFormat="1" ht="20.149999999999999" customHeight="1">
      <c r="A11487" s="13" t="s">
        <v>11981</v>
      </c>
      <c r="B11487" s="14">
        <v>9780124017344</v>
      </c>
      <c r="C11487" s="14">
        <v>9780124045965</v>
      </c>
      <c r="D11487" s="14">
        <v>2013</v>
      </c>
    </row>
    <row r="11488" spans="1:4" s="8" customFormat="1" ht="20.149999999999999" customHeight="1">
      <c r="A11488" s="13" t="s">
        <v>11982</v>
      </c>
      <c r="B11488" s="14">
        <v>9780124045767</v>
      </c>
      <c r="C11488" s="14">
        <v>9780124047242</v>
      </c>
      <c r="D11488" s="14">
        <v>2013</v>
      </c>
    </row>
    <row r="11489" spans="1:4" s="8" customFormat="1" ht="20.149999999999999" customHeight="1">
      <c r="A11489" s="13" t="s">
        <v>11983</v>
      </c>
      <c r="B11489" s="14">
        <v>9780124159235</v>
      </c>
      <c r="C11489" s="14">
        <v>9780124159860</v>
      </c>
      <c r="D11489" s="14">
        <v>2013</v>
      </c>
    </row>
    <row r="11490" spans="1:4" s="8" customFormat="1" ht="20.149999999999999" customHeight="1">
      <c r="A11490" s="13" t="s">
        <v>11984</v>
      </c>
      <c r="B11490" s="14">
        <v>9780124046245</v>
      </c>
      <c r="C11490" s="14">
        <v>9780124046931</v>
      </c>
      <c r="D11490" s="14">
        <v>2013</v>
      </c>
    </row>
    <row r="11491" spans="1:4" s="8" customFormat="1" ht="20.149999999999999" customHeight="1">
      <c r="A11491" s="13" t="s">
        <v>11985</v>
      </c>
      <c r="B11491" s="14">
        <v>9780124046191</v>
      </c>
      <c r="C11491" s="14">
        <v>9780124046948</v>
      </c>
      <c r="D11491" s="14">
        <v>2013</v>
      </c>
    </row>
    <row r="11492" spans="1:4" s="8" customFormat="1" ht="20.149999999999999" customHeight="1">
      <c r="A11492" s="13" t="s">
        <v>11986</v>
      </c>
      <c r="B11492" s="14">
        <v>9780123964885</v>
      </c>
      <c r="C11492" s="14">
        <v>9780123965431</v>
      </c>
      <c r="D11492" s="14">
        <v>2013</v>
      </c>
    </row>
    <row r="11493" spans="1:4" s="8" customFormat="1" ht="20.149999999999999" customHeight="1">
      <c r="A11493" s="13" t="s">
        <v>11987</v>
      </c>
      <c r="B11493" s="14">
        <v>9780124071803</v>
      </c>
      <c r="C11493" s="14">
        <v>9780124095199</v>
      </c>
      <c r="D11493" s="14">
        <v>2013</v>
      </c>
    </row>
    <row r="11494" spans="1:4" s="8" customFormat="1" ht="20.149999999999999" customHeight="1">
      <c r="A11494" s="13" t="s">
        <v>11988</v>
      </c>
      <c r="B11494" s="14">
        <v>9780124071681</v>
      </c>
      <c r="C11494" s="14">
        <v>9780124071995</v>
      </c>
      <c r="D11494" s="14">
        <v>2013</v>
      </c>
    </row>
    <row r="11495" spans="1:4" s="8" customFormat="1" ht="20.149999999999999" customHeight="1">
      <c r="A11495" s="13" t="s">
        <v>11989</v>
      </c>
      <c r="B11495" s="14">
        <v>9780123970077</v>
      </c>
      <c r="C11495" s="14">
        <v>9780123972637</v>
      </c>
      <c r="D11495" s="14">
        <v>2013</v>
      </c>
    </row>
    <row r="11496" spans="1:4" s="8" customFormat="1" ht="20.149999999999999" customHeight="1">
      <c r="A11496" s="13" t="s">
        <v>11990</v>
      </c>
      <c r="B11496" s="14">
        <v>9781856178532</v>
      </c>
      <c r="C11496" s="14">
        <v>9781856178549</v>
      </c>
      <c r="D11496" s="14">
        <v>2013</v>
      </c>
    </row>
    <row r="11497" spans="1:4" s="8" customFormat="1" ht="20.149999999999999" customHeight="1">
      <c r="A11497" s="13" t="s">
        <v>11991</v>
      </c>
      <c r="B11497" s="14">
        <v>9780124114630</v>
      </c>
      <c r="C11497" s="14">
        <v>9780124114951</v>
      </c>
      <c r="D11497" s="14">
        <v>2013</v>
      </c>
    </row>
    <row r="11498" spans="1:4" s="8" customFormat="1" ht="20.149999999999999" customHeight="1">
      <c r="A11498" s="13" t="s">
        <v>11992</v>
      </c>
      <c r="B11498" s="14">
        <v>9780124166301</v>
      </c>
      <c r="C11498" s="14">
        <v>9780124166707</v>
      </c>
      <c r="D11498" s="14">
        <v>2013</v>
      </c>
    </row>
    <row r="11499" spans="1:4" s="8" customFormat="1" ht="20.149999999999999" customHeight="1">
      <c r="A11499" s="13" t="s">
        <v>11993</v>
      </c>
      <c r="B11499" s="14">
        <v>9780124051904</v>
      </c>
      <c r="C11499" s="14">
        <v>9780124046016</v>
      </c>
      <c r="D11499" s="14">
        <v>2013</v>
      </c>
    </row>
    <row r="11500" spans="1:4" s="8" customFormat="1" ht="20.149999999999999" customHeight="1">
      <c r="A11500" s="13" t="s">
        <v>11994</v>
      </c>
      <c r="B11500" s="14">
        <v>9780124047167</v>
      </c>
      <c r="C11500" s="14">
        <v>9780124051836</v>
      </c>
      <c r="D11500" s="14">
        <v>2013</v>
      </c>
    </row>
    <row r="11501" spans="1:4" s="8" customFormat="1" ht="20.149999999999999" customHeight="1">
      <c r="A11501" s="13" t="s">
        <v>11995</v>
      </c>
      <c r="B11501" s="14">
        <v>9780124077065</v>
      </c>
      <c r="C11501" s="14">
        <v>9780124077348</v>
      </c>
      <c r="D11501" s="14">
        <v>2013</v>
      </c>
    </row>
    <row r="11502" spans="1:4" s="8" customFormat="1" ht="20.149999999999999" customHeight="1">
      <c r="A11502" s="13" t="s">
        <v>11996</v>
      </c>
      <c r="B11502" s="14">
        <v>9780124080980</v>
      </c>
      <c r="C11502" s="14">
        <v>9780124079052</v>
      </c>
      <c r="D11502" s="14">
        <v>2013</v>
      </c>
    </row>
    <row r="11503" spans="1:4" s="8" customFormat="1" ht="20.149999999999999" customHeight="1">
      <c r="A11503" s="13" t="s">
        <v>11997</v>
      </c>
      <c r="B11503" s="14">
        <v>9780124077058</v>
      </c>
      <c r="C11503" s="14">
        <v>9780124077331</v>
      </c>
      <c r="D11503" s="14">
        <v>2012</v>
      </c>
    </row>
    <row r="11504" spans="1:4" s="8" customFormat="1" ht="20.149999999999999" customHeight="1">
      <c r="A11504" s="13" t="s">
        <v>11998</v>
      </c>
      <c r="B11504" s="14">
        <v>9780124104662</v>
      </c>
      <c r="C11504" s="14">
        <v>9780124105331</v>
      </c>
      <c r="D11504" s="14">
        <v>2013</v>
      </c>
    </row>
    <row r="11505" spans="1:4" s="8" customFormat="1" ht="20.149999999999999" customHeight="1">
      <c r="A11505" s="13" t="s">
        <v>11999</v>
      </c>
      <c r="B11505" s="14">
        <v>9780124105157</v>
      </c>
      <c r="C11505" s="14">
        <v>9780124105461</v>
      </c>
      <c r="D11505" s="14">
        <v>2013</v>
      </c>
    </row>
    <row r="11506" spans="1:4" s="8" customFormat="1" ht="20.149999999999999" customHeight="1">
      <c r="A11506" s="13" t="s">
        <v>12000</v>
      </c>
      <c r="B11506" s="14">
        <v>9780123979223</v>
      </c>
      <c r="C11506" s="14">
        <v>9780123984784</v>
      </c>
      <c r="D11506" s="14">
        <v>2012</v>
      </c>
    </row>
    <row r="11507" spans="1:4" s="8" customFormat="1" ht="20.149999999999999" customHeight="1">
      <c r="A11507" s="13" t="s">
        <v>12001</v>
      </c>
      <c r="B11507" s="14">
        <v>9780123979230</v>
      </c>
      <c r="C11507" s="14">
        <v>9780123984791</v>
      </c>
      <c r="D11507" s="14">
        <v>2013</v>
      </c>
    </row>
    <row r="11508" spans="1:4" s="8" customFormat="1" ht="20.149999999999999" customHeight="1">
      <c r="A11508" s="13" t="s">
        <v>12002</v>
      </c>
      <c r="B11508" s="14">
        <v>9780123969651</v>
      </c>
      <c r="C11508" s="14">
        <v>9780123972729</v>
      </c>
      <c r="D11508" s="14">
        <v>2012</v>
      </c>
    </row>
    <row r="11509" spans="1:4" s="8" customFormat="1" ht="20.149999999999999" customHeight="1">
      <c r="A11509" s="13" t="s">
        <v>12003</v>
      </c>
      <c r="B11509" s="14">
        <v>9780080969213</v>
      </c>
      <c r="C11509" s="14">
        <v>9780080969220</v>
      </c>
      <c r="D11509" s="14">
        <v>2013</v>
      </c>
    </row>
    <row r="11510" spans="1:4" s="8" customFormat="1" ht="20.149999999999999" customHeight="1">
      <c r="A11510" s="13" t="s">
        <v>12004</v>
      </c>
      <c r="B11510" s="14">
        <v>9780124104983</v>
      </c>
      <c r="C11510" s="14">
        <v>9780124105348</v>
      </c>
      <c r="D11510" s="14">
        <v>2013</v>
      </c>
    </row>
    <row r="11511" spans="1:4" s="8" customFormat="1" ht="20.149999999999999" customHeight="1">
      <c r="A11511" s="13" t="s">
        <v>12005</v>
      </c>
      <c r="B11511" s="14">
        <v>9780080977539</v>
      </c>
      <c r="C11511" s="14">
        <v>9780080977669</v>
      </c>
      <c r="D11511" s="14">
        <v>2013</v>
      </c>
    </row>
    <row r="11512" spans="1:4" s="8" customFormat="1" ht="20.149999999999999" customHeight="1">
      <c r="A11512" s="13" t="s">
        <v>12006</v>
      </c>
      <c r="B11512" s="14">
        <v>9780123971760</v>
      </c>
      <c r="C11512" s="14">
        <v>9780123977700</v>
      </c>
      <c r="D11512" s="14">
        <v>2013</v>
      </c>
    </row>
    <row r="11513" spans="1:4" s="8" customFormat="1" ht="20.149999999999999" customHeight="1">
      <c r="A11513" s="13" t="s">
        <v>12007</v>
      </c>
      <c r="B11513" s="14">
        <v>9780080982229</v>
      </c>
      <c r="C11513" s="14">
        <v>9780080982250</v>
      </c>
      <c r="D11513" s="14">
        <v>2013</v>
      </c>
    </row>
    <row r="11514" spans="1:4" s="8" customFormat="1" ht="20.149999999999999" customHeight="1">
      <c r="A11514" s="13" t="s">
        <v>12008</v>
      </c>
      <c r="B11514" s="14">
        <v>9780080982311</v>
      </c>
      <c r="C11514" s="14">
        <v>9780080982670</v>
      </c>
      <c r="D11514" s="14">
        <v>2013</v>
      </c>
    </row>
    <row r="11515" spans="1:4" s="8" customFormat="1" ht="20.149999999999999" customHeight="1">
      <c r="A11515" s="13" t="s">
        <v>12009</v>
      </c>
      <c r="B11515" s="14">
        <v>9780080994369</v>
      </c>
      <c r="C11515" s="14">
        <v>9780080994291</v>
      </c>
      <c r="D11515" s="14">
        <v>2013</v>
      </c>
    </row>
    <row r="11516" spans="1:4" s="8" customFormat="1" ht="20.149999999999999" customHeight="1">
      <c r="A11516" s="13" t="s">
        <v>12010</v>
      </c>
      <c r="B11516" s="14">
        <v>9780080993607</v>
      </c>
      <c r="C11516" s="14">
        <v>9780080993577</v>
      </c>
      <c r="D11516" s="14">
        <v>2013</v>
      </c>
    </row>
    <row r="11517" spans="1:4" s="8" customFormat="1" ht="20.149999999999999" customHeight="1">
      <c r="A11517" s="13" t="s">
        <v>12011</v>
      </c>
      <c r="B11517" s="14">
        <v>9780080982212</v>
      </c>
      <c r="C11517" s="14">
        <v>9780080982274</v>
      </c>
      <c r="D11517" s="14">
        <v>2013</v>
      </c>
    </row>
    <row r="11518" spans="1:4" s="8" customFormat="1" ht="20.149999999999999" customHeight="1">
      <c r="A11518" s="13" t="s">
        <v>12012</v>
      </c>
      <c r="B11518" s="14">
        <v>9780123884251</v>
      </c>
      <c r="C11518" s="14">
        <v>9780123884312</v>
      </c>
      <c r="D11518" s="14">
        <v>2013</v>
      </c>
    </row>
    <row r="11519" spans="1:4" s="8" customFormat="1" ht="20.149999999999999" customHeight="1">
      <c r="A11519" s="13" t="s">
        <v>12013</v>
      </c>
      <c r="B11519" s="14">
        <v>9780080982960</v>
      </c>
      <c r="C11519" s="14">
        <v>9780080982991</v>
      </c>
      <c r="D11519" s="14">
        <v>2013</v>
      </c>
    </row>
    <row r="11520" spans="1:4" s="8" customFormat="1" ht="20.149999999999999" customHeight="1">
      <c r="A11520" s="13" t="s">
        <v>12014</v>
      </c>
      <c r="B11520" s="14">
        <v>9780080982205</v>
      </c>
      <c r="C11520" s="14">
        <v>9780080982267</v>
      </c>
      <c r="D11520" s="14">
        <v>2013</v>
      </c>
    </row>
    <row r="11521" spans="1:4" s="8" customFormat="1" ht="20.149999999999999" customHeight="1">
      <c r="A11521" s="13" t="s">
        <v>12015</v>
      </c>
      <c r="B11521" s="14">
        <v>9780080983325</v>
      </c>
      <c r="C11521" s="14">
        <v>9780080993683</v>
      </c>
      <c r="D11521" s="14">
        <v>2013</v>
      </c>
    </row>
    <row r="11522" spans="1:4" s="8" customFormat="1" ht="20.149999999999999" customHeight="1">
      <c r="A11522" s="13" t="s">
        <v>12016</v>
      </c>
      <c r="B11522" s="14">
        <v>9780123970275</v>
      </c>
      <c r="C11522" s="14">
        <v>9780123973184</v>
      </c>
      <c r="D11522" s="14">
        <v>2013</v>
      </c>
    </row>
    <row r="11523" spans="1:4" s="8" customFormat="1" ht="20.149999999999999" customHeight="1">
      <c r="A11523" s="13" t="s">
        <v>12017</v>
      </c>
      <c r="B11523" s="14">
        <v>9780123910622</v>
      </c>
      <c r="C11523" s="14">
        <v>9780124157576</v>
      </c>
      <c r="D11523" s="14">
        <v>2013</v>
      </c>
    </row>
    <row r="11524" spans="1:4" s="8" customFormat="1" ht="20.149999999999999" customHeight="1">
      <c r="A11524" s="13" t="s">
        <v>12018</v>
      </c>
      <c r="B11524" s="14">
        <v>9780080464053</v>
      </c>
      <c r="C11524" s="14">
        <v>9780080914572</v>
      </c>
      <c r="D11524" s="14">
        <v>2013</v>
      </c>
    </row>
    <row r="11525" spans="1:4" s="8" customFormat="1" ht="20.149999999999999" customHeight="1">
      <c r="A11525" s="13" t="s">
        <v>12019</v>
      </c>
      <c r="B11525" s="14">
        <v>9780080983356</v>
      </c>
      <c r="C11525" s="14">
        <v>9780080983394</v>
      </c>
      <c r="D11525" s="14">
        <v>2013</v>
      </c>
    </row>
    <row r="11526" spans="1:4" s="8" customFormat="1" ht="20.149999999999999" customHeight="1">
      <c r="A11526" s="13" t="s">
        <v>12020</v>
      </c>
      <c r="B11526" s="14">
        <v>9780444594112</v>
      </c>
      <c r="C11526" s="14">
        <v>9780444594143</v>
      </c>
      <c r="D11526" s="14">
        <v>2013</v>
      </c>
    </row>
    <row r="11527" spans="1:4" s="8" customFormat="1" ht="20.149999999999999" customHeight="1">
      <c r="A11527" s="13" t="s">
        <v>12021</v>
      </c>
      <c r="B11527" s="14">
        <v>9780444632340</v>
      </c>
      <c r="C11527" s="14">
        <v>9780444632418</v>
      </c>
      <c r="D11527" s="14">
        <v>2013</v>
      </c>
    </row>
    <row r="11528" spans="1:4" s="8" customFormat="1" ht="20.149999999999999" customHeight="1">
      <c r="A11528" s="13" t="s">
        <v>12022</v>
      </c>
      <c r="B11528" s="14">
        <v>9780444595553</v>
      </c>
      <c r="C11528" s="14">
        <v>9780444595485</v>
      </c>
      <c r="D11528" s="14">
        <v>2013</v>
      </c>
    </row>
    <row r="11529" spans="1:4" s="8" customFormat="1" ht="20.149999999999999" customHeight="1">
      <c r="A11529" s="13" t="s">
        <v>12023</v>
      </c>
      <c r="B11529" s="14">
        <v>9780444626523</v>
      </c>
      <c r="C11529" s="14">
        <v>9780444626714</v>
      </c>
      <c r="D11529" s="14">
        <v>2013</v>
      </c>
    </row>
    <row r="11530" spans="1:4" s="8" customFormat="1" ht="20.149999999999999" customHeight="1">
      <c r="A11530" s="13" t="s">
        <v>12024</v>
      </c>
      <c r="B11530" s="14">
        <v>9780444596031</v>
      </c>
      <c r="C11530" s="14">
        <v>9780444626325</v>
      </c>
      <c r="D11530" s="14">
        <v>2013</v>
      </c>
    </row>
    <row r="11531" spans="1:4" s="8" customFormat="1" ht="20.149999999999999" customHeight="1">
      <c r="A11531" s="13" t="s">
        <v>12025</v>
      </c>
      <c r="B11531" s="14">
        <v>9780444626158</v>
      </c>
      <c r="C11531" s="14">
        <v>9780444626097</v>
      </c>
      <c r="D11531" s="14">
        <v>2013</v>
      </c>
    </row>
    <row r="11532" spans="1:4" s="8" customFormat="1" ht="20.149999999999999" customHeight="1">
      <c r="A11532" s="13" t="s">
        <v>12026</v>
      </c>
      <c r="B11532" s="14">
        <v>9780444595287</v>
      </c>
      <c r="C11532" s="14">
        <v>9780444595294</v>
      </c>
      <c r="D11532" s="14">
        <v>2013</v>
      </c>
    </row>
    <row r="11533" spans="1:4" s="8" customFormat="1" ht="20.149999999999999" customHeight="1">
      <c r="A11533" s="13" t="s">
        <v>12027</v>
      </c>
      <c r="B11533" s="14">
        <v>9780124158238</v>
      </c>
      <c r="C11533" s="14">
        <v>9780123982605</v>
      </c>
      <c r="D11533" s="14">
        <v>2013</v>
      </c>
    </row>
    <row r="11534" spans="1:4" s="8" customFormat="1" ht="20.149999999999999" customHeight="1">
      <c r="A11534" s="13" t="s">
        <v>12028</v>
      </c>
      <c r="B11534" s="14">
        <v>9780444594389</v>
      </c>
      <c r="C11534" s="14">
        <v>9780444594587</v>
      </c>
      <c r="D11534" s="14">
        <v>2013</v>
      </c>
    </row>
    <row r="11535" spans="1:4" s="8" customFormat="1" ht="20.149999999999999" customHeight="1">
      <c r="A11535" s="13" t="s">
        <v>12029</v>
      </c>
      <c r="B11535" s="14">
        <v>9780444563644</v>
      </c>
      <c r="C11535" s="14">
        <v>9780444594716</v>
      </c>
      <c r="D11535" s="14">
        <v>2013</v>
      </c>
    </row>
    <row r="11536" spans="1:4" s="8" customFormat="1" ht="20.149999999999999" customHeight="1">
      <c r="A11536" s="13" t="s">
        <v>12030</v>
      </c>
      <c r="B11536" s="14">
        <v>9780444563309</v>
      </c>
      <c r="C11536" s="14">
        <v>9780444563323</v>
      </c>
      <c r="D11536" s="14">
        <v>2013</v>
      </c>
    </row>
    <row r="11537" spans="1:4" s="8" customFormat="1" ht="20.149999999999999" customHeight="1">
      <c r="A11537" s="13" t="s">
        <v>12031</v>
      </c>
      <c r="B11537" s="14">
        <v>9780444563521</v>
      </c>
      <c r="C11537" s="14">
        <v>9780444563613</v>
      </c>
      <c r="D11537" s="14">
        <v>2013</v>
      </c>
    </row>
    <row r="11538" spans="1:4" s="8" customFormat="1" ht="20.149999999999999" customHeight="1">
      <c r="A11538" s="13" t="s">
        <v>12032</v>
      </c>
      <c r="B11538" s="14">
        <v>9780444626134</v>
      </c>
      <c r="C11538" s="14">
        <v>9780444626202</v>
      </c>
      <c r="D11538" s="14">
        <v>2013</v>
      </c>
    </row>
    <row r="11539" spans="1:4" s="8" customFormat="1" ht="20.149999999999999" customHeight="1">
      <c r="A11539" s="13" t="s">
        <v>12033</v>
      </c>
      <c r="B11539" s="14">
        <v>9780444543233</v>
      </c>
      <c r="C11539" s="14">
        <v>9780444543240</v>
      </c>
      <c r="D11539" s="14">
        <v>2013</v>
      </c>
    </row>
    <row r="11540" spans="1:4" s="8" customFormat="1" ht="20.149999999999999" customHeight="1">
      <c r="A11540" s="13" t="s">
        <v>12034</v>
      </c>
      <c r="B11540" s="14">
        <v>9780444538598</v>
      </c>
      <c r="C11540" s="14">
        <v>9780444538666</v>
      </c>
      <c r="D11540" s="14">
        <v>2013</v>
      </c>
    </row>
    <row r="11541" spans="1:4" s="8" customFormat="1" ht="20.149999999999999" customHeight="1">
      <c r="A11541" s="13" t="s">
        <v>12035</v>
      </c>
      <c r="B11541" s="14">
        <v>9780444534903</v>
      </c>
      <c r="C11541" s="14">
        <v>9780444534996</v>
      </c>
      <c r="D11541" s="14">
        <v>2013</v>
      </c>
    </row>
    <row r="11542" spans="1:4" s="8" customFormat="1" ht="20.149999999999999" customHeight="1">
      <c r="A11542" s="13" t="s">
        <v>12036</v>
      </c>
      <c r="B11542" s="14">
        <v>9780444595652</v>
      </c>
      <c r="C11542" s="14">
        <v>9780444595775</v>
      </c>
      <c r="D11542" s="14">
        <v>2013</v>
      </c>
    </row>
    <row r="11543" spans="1:4" s="8" customFormat="1" ht="20.149999999999999" customHeight="1">
      <c r="A11543" s="13" t="s">
        <v>12037</v>
      </c>
      <c r="B11543" s="14">
        <v>9780444529107</v>
      </c>
      <c r="C11543" s="14">
        <v>9780444626998</v>
      </c>
      <c r="D11543" s="14">
        <v>2013</v>
      </c>
    </row>
    <row r="11544" spans="1:4" s="8" customFormat="1" ht="20.149999999999999" customHeight="1">
      <c r="A11544" s="13" t="s">
        <v>12038</v>
      </c>
      <c r="B11544" s="14">
        <v>9780444528919</v>
      </c>
      <c r="C11544" s="14">
        <v>9780444626981</v>
      </c>
      <c r="D11544" s="14">
        <v>2013</v>
      </c>
    </row>
    <row r="11545" spans="1:4" s="8" customFormat="1" ht="20.149999999999999" customHeight="1">
      <c r="A11545" s="13" t="s">
        <v>12039</v>
      </c>
      <c r="B11545" s="14">
        <v>9780444595430</v>
      </c>
      <c r="C11545" s="14">
        <v>9780444595461</v>
      </c>
      <c r="D11545" s="14">
        <v>2013</v>
      </c>
    </row>
    <row r="11546" spans="1:4" s="8" customFormat="1" ht="20.149999999999999" customHeight="1">
      <c r="A11546" s="13" t="s">
        <v>12040</v>
      </c>
      <c r="B11546" s="14">
        <v>9780123964915</v>
      </c>
      <c r="C11546" s="14">
        <v>9780123972132</v>
      </c>
      <c r="D11546" s="14">
        <v>2013</v>
      </c>
    </row>
    <row r="11547" spans="1:4" s="8" customFormat="1" ht="20.149999999999999" customHeight="1">
      <c r="A11547" s="13" t="s">
        <v>12041</v>
      </c>
      <c r="B11547" s="14">
        <v>9780444594372</v>
      </c>
      <c r="C11547" s="14">
        <v>9780444594600</v>
      </c>
      <c r="D11547" s="14">
        <v>2013</v>
      </c>
    </row>
    <row r="11548" spans="1:4" s="8" customFormat="1" ht="20.149999999999999" customHeight="1">
      <c r="A11548" s="13" t="s">
        <v>12042</v>
      </c>
      <c r="B11548" s="14">
        <v>9780444538048</v>
      </c>
      <c r="C11548" s="14">
        <v>9780444538055</v>
      </c>
      <c r="D11548" s="14">
        <v>2013</v>
      </c>
    </row>
    <row r="11549" spans="1:4" s="8" customFormat="1" ht="20.149999999999999" customHeight="1">
      <c r="A11549" s="13" t="s">
        <v>12043</v>
      </c>
      <c r="B11549" s="14">
        <v>9780444538338</v>
      </c>
      <c r="C11549" s="14">
        <v>9780444538345</v>
      </c>
      <c r="D11549" s="14">
        <v>2013</v>
      </c>
    </row>
    <row r="11550" spans="1:4" s="8" customFormat="1" ht="20.149999999999999" customHeight="1">
      <c r="A11550" s="13" t="s">
        <v>12044</v>
      </c>
      <c r="B11550" s="14">
        <v>9780444527301</v>
      </c>
      <c r="C11550" s="14">
        <v>9780080931432</v>
      </c>
      <c r="D11550" s="14">
        <v>2013</v>
      </c>
    </row>
    <row r="11551" spans="1:4" s="8" customFormat="1" ht="20.149999999999999" customHeight="1">
      <c r="A11551" s="13" t="s">
        <v>12045</v>
      </c>
      <c r="B11551" s="14">
        <v>9780444593979</v>
      </c>
      <c r="C11551" s="14">
        <v>9780444594099</v>
      </c>
      <c r="D11551" s="14">
        <v>2013</v>
      </c>
    </row>
    <row r="11552" spans="1:4" s="8" customFormat="1" ht="20.149999999999999" customHeight="1">
      <c r="A11552" s="13" t="s">
        <v>12046</v>
      </c>
      <c r="B11552" s="14">
        <v>9780444594556</v>
      </c>
      <c r="C11552" s="14">
        <v>9780444594648</v>
      </c>
      <c r="D11552" s="14">
        <v>2013</v>
      </c>
    </row>
    <row r="11553" spans="1:7" s="8" customFormat="1" ht="20.149999999999999" customHeight="1">
      <c r="A11553" s="13" t="s">
        <v>12047</v>
      </c>
      <c r="B11553" s="14">
        <v>9781770070622</v>
      </c>
      <c r="C11553" s="14">
        <v>9781920544317</v>
      </c>
      <c r="D11553" s="14">
        <v>2013</v>
      </c>
    </row>
    <row r="11554" spans="1:7" s="8" customFormat="1" ht="20.149999999999999" customHeight="1">
      <c r="A11554" s="13" t="s">
        <v>12048</v>
      </c>
      <c r="B11554" s="14">
        <v>9781775840725</v>
      </c>
      <c r="C11554" s="14">
        <v>9781775840725</v>
      </c>
      <c r="D11554" s="14">
        <v>2013</v>
      </c>
    </row>
    <row r="11555" spans="1:7" s="8" customFormat="1" ht="20.149999999999999" customHeight="1">
      <c r="A11555" s="13" t="s">
        <v>12049</v>
      </c>
      <c r="B11555" s="14">
        <v>9781431700851</v>
      </c>
      <c r="C11555" s="14">
        <v>9781920572044</v>
      </c>
      <c r="D11555" s="14">
        <v>2013</v>
      </c>
    </row>
    <row r="11556" spans="1:7" s="8" customFormat="1" ht="20.149999999999999" customHeight="1">
      <c r="A11556" s="13" t="s">
        <v>12050</v>
      </c>
      <c r="B11556" s="14">
        <v>9781770071483</v>
      </c>
      <c r="C11556" s="14">
        <v>9781775840961</v>
      </c>
      <c r="D11556" s="14">
        <v>2013</v>
      </c>
    </row>
    <row r="11557" spans="1:7" s="8" customFormat="1" ht="20.149999999999999" customHeight="1">
      <c r="A11557" s="13" t="s">
        <v>12051</v>
      </c>
      <c r="B11557" s="14">
        <v>9782855572215</v>
      </c>
      <c r="C11557" s="14">
        <v>9782855573151</v>
      </c>
      <c r="D11557" s="14">
        <v>2012</v>
      </c>
      <c r="E11557" s="15" t="s">
        <v>236</v>
      </c>
      <c r="F11557" s="15" t="s">
        <v>463</v>
      </c>
      <c r="G11557" s="15" t="s">
        <v>241</v>
      </c>
    </row>
    <row r="11558" spans="1:7" s="8" customFormat="1" ht="20.149999999999999" customHeight="1">
      <c r="A11558" s="13" t="s">
        <v>12052</v>
      </c>
      <c r="B11558" s="14">
        <v>9782845781580</v>
      </c>
      <c r="C11558" s="14">
        <v>9782845783959</v>
      </c>
      <c r="D11558" s="14">
        <v>2013</v>
      </c>
      <c r="E11558" s="15" t="s">
        <v>18</v>
      </c>
      <c r="F11558" s="15" t="s">
        <v>18</v>
      </c>
      <c r="G11558" s="15" t="s">
        <v>134</v>
      </c>
    </row>
    <row r="11559" spans="1:7" s="8" customFormat="1" ht="20.149999999999999" customHeight="1">
      <c r="A11559" s="13" t="s">
        <v>12053</v>
      </c>
      <c r="B11559" s="14">
        <v>9782845781573</v>
      </c>
      <c r="C11559" s="14">
        <v>9782845783935</v>
      </c>
      <c r="D11559" s="14">
        <v>2013</v>
      </c>
      <c r="E11559" s="15" t="s">
        <v>18</v>
      </c>
      <c r="F11559" s="15" t="s">
        <v>18</v>
      </c>
      <c r="G11559" s="15" t="s">
        <v>134</v>
      </c>
    </row>
    <row r="11560" spans="1:7" s="8" customFormat="1" ht="20.149999999999999" customHeight="1">
      <c r="A11560" s="13" t="s">
        <v>12054</v>
      </c>
      <c r="B11560" s="14">
        <v>9782845781511</v>
      </c>
      <c r="C11560" s="14"/>
      <c r="D11560" s="14">
        <v>2013</v>
      </c>
      <c r="E11560" s="15" t="s">
        <v>1781</v>
      </c>
      <c r="F11560" s="15" t="s">
        <v>1782</v>
      </c>
      <c r="G11560" s="15" t="s">
        <v>8392</v>
      </c>
    </row>
    <row r="11561" spans="1:7" s="8" customFormat="1" ht="20.149999999999999" customHeight="1">
      <c r="A11561" s="13" t="s">
        <v>12055</v>
      </c>
      <c r="B11561" s="14">
        <v>9782845781474</v>
      </c>
      <c r="C11561" s="14">
        <v>9782845783683</v>
      </c>
      <c r="D11561" s="14">
        <v>2013</v>
      </c>
      <c r="E11561" s="15" t="s">
        <v>149</v>
      </c>
      <c r="F11561" s="15" t="s">
        <v>149</v>
      </c>
      <c r="G11561" s="15" t="s">
        <v>1473</v>
      </c>
    </row>
    <row r="11562" spans="1:7" s="8" customFormat="1" ht="20.149999999999999" customHeight="1">
      <c r="A11562" s="13" t="s">
        <v>12056</v>
      </c>
      <c r="B11562" s="14">
        <v>9782845781450</v>
      </c>
      <c r="C11562" s="14">
        <v>9782845783720</v>
      </c>
      <c r="D11562" s="14">
        <v>2013</v>
      </c>
      <c r="E11562" s="15" t="s">
        <v>65</v>
      </c>
    </row>
    <row r="11563" spans="1:7" s="8" customFormat="1" ht="20.149999999999999" customHeight="1">
      <c r="A11563" s="13" t="s">
        <v>12057</v>
      </c>
      <c r="B11563" s="14">
        <v>9782759809660</v>
      </c>
      <c r="C11563" s="14">
        <v>9782759810666</v>
      </c>
      <c r="D11563" s="14">
        <v>2013</v>
      </c>
      <c r="E11563" s="15" t="s">
        <v>25</v>
      </c>
      <c r="F11563" s="15" t="s">
        <v>26</v>
      </c>
      <c r="G11563" s="15" t="s">
        <v>11124</v>
      </c>
    </row>
    <row r="11564" spans="1:7" s="8" customFormat="1" ht="20.149999999999999" customHeight="1">
      <c r="A11564" s="13" t="s">
        <v>12058</v>
      </c>
      <c r="B11564" s="14">
        <v>9782759809646</v>
      </c>
      <c r="C11564" s="14">
        <v>9782759810659</v>
      </c>
      <c r="D11564" s="14">
        <v>2013</v>
      </c>
      <c r="E11564" s="15" t="s">
        <v>157</v>
      </c>
      <c r="F11564" s="15" t="s">
        <v>240</v>
      </c>
      <c r="G11564" s="15" t="s">
        <v>3520</v>
      </c>
    </row>
    <row r="11565" spans="1:7" s="8" customFormat="1" ht="20.149999999999999" customHeight="1">
      <c r="A11565" s="13" t="s">
        <v>12059</v>
      </c>
      <c r="B11565" s="14">
        <v>9782759808434</v>
      </c>
      <c r="C11565" s="14">
        <v>9782759810642</v>
      </c>
      <c r="D11565" s="14">
        <v>2013</v>
      </c>
      <c r="E11565" s="15" t="s">
        <v>25</v>
      </c>
      <c r="F11565" s="15" t="s">
        <v>480</v>
      </c>
      <c r="G11565" s="15" t="s">
        <v>12060</v>
      </c>
    </row>
    <row r="11566" spans="1:7" s="8" customFormat="1" ht="20.149999999999999" customHeight="1">
      <c r="A11566" s="13" t="s">
        <v>12061</v>
      </c>
      <c r="B11566" s="14">
        <v>9782759807253</v>
      </c>
      <c r="C11566" s="14">
        <v>9782759810635</v>
      </c>
      <c r="D11566" s="14">
        <v>2013</v>
      </c>
      <c r="E11566" s="15" t="s">
        <v>236</v>
      </c>
      <c r="F11566" s="15" t="s">
        <v>463</v>
      </c>
      <c r="G11566" s="15" t="s">
        <v>8270</v>
      </c>
    </row>
    <row r="11567" spans="1:7" s="8" customFormat="1" ht="20.149999999999999" customHeight="1">
      <c r="A11567" s="13" t="s">
        <v>12062</v>
      </c>
      <c r="B11567" s="14">
        <v>9782759807383</v>
      </c>
      <c r="C11567" s="14">
        <v>9782759810628</v>
      </c>
      <c r="D11567" s="14">
        <v>2013</v>
      </c>
      <c r="E11567" s="15" t="s">
        <v>25</v>
      </c>
      <c r="F11567" s="15" t="s">
        <v>480</v>
      </c>
      <c r="G11567" s="15" t="s">
        <v>656</v>
      </c>
    </row>
    <row r="11568" spans="1:7" s="8" customFormat="1" ht="20.149999999999999" customHeight="1">
      <c r="A11568" s="13" t="s">
        <v>12063</v>
      </c>
      <c r="B11568" s="14">
        <v>9782759807659</v>
      </c>
      <c r="C11568" s="14">
        <v>9782759810505</v>
      </c>
      <c r="D11568" s="14">
        <v>2013</v>
      </c>
      <c r="E11568" s="15" t="s">
        <v>68</v>
      </c>
      <c r="F11568" s="15" t="s">
        <v>68</v>
      </c>
      <c r="G11568" s="15" t="s">
        <v>1873</v>
      </c>
    </row>
    <row r="11569" spans="1:7" s="8" customFormat="1" ht="20.149999999999999" customHeight="1">
      <c r="A11569" s="13" t="s">
        <v>12064</v>
      </c>
      <c r="B11569" s="14">
        <v>9782822700535</v>
      </c>
      <c r="C11569" s="14">
        <v>9782822700511</v>
      </c>
      <c r="D11569" s="14">
        <v>2013</v>
      </c>
      <c r="E11569" s="15" t="s">
        <v>31</v>
      </c>
      <c r="F11569" s="15" t="s">
        <v>481</v>
      </c>
      <c r="G11569" s="15" t="s">
        <v>8413</v>
      </c>
    </row>
    <row r="11570" spans="1:7" s="8" customFormat="1" ht="20.149999999999999" customHeight="1">
      <c r="A11570" s="13" t="s">
        <v>12065</v>
      </c>
      <c r="B11570" s="14">
        <v>9782212137200</v>
      </c>
      <c r="C11570" s="14">
        <v>9782212245646</v>
      </c>
      <c r="D11570" s="14">
        <v>2013</v>
      </c>
      <c r="E11570" s="15" t="s">
        <v>31</v>
      </c>
      <c r="F11570" s="15" t="s">
        <v>72</v>
      </c>
      <c r="G11570" s="15" t="s">
        <v>8266</v>
      </c>
    </row>
    <row r="11571" spans="1:7" s="8" customFormat="1" ht="20.149999999999999" customHeight="1">
      <c r="A11571" s="13" t="s">
        <v>12066</v>
      </c>
      <c r="B11571" s="14">
        <v>9782212137408</v>
      </c>
      <c r="C11571" s="14">
        <v>9782212204957</v>
      </c>
      <c r="D11571" s="14">
        <v>2013</v>
      </c>
      <c r="E11571" s="15" t="s">
        <v>273</v>
      </c>
      <c r="F11571" s="15" t="s">
        <v>473</v>
      </c>
      <c r="G11571" s="15" t="s">
        <v>474</v>
      </c>
    </row>
    <row r="11572" spans="1:7" s="8" customFormat="1" ht="20.149999999999999" customHeight="1">
      <c r="A11572" s="13" t="s">
        <v>12067</v>
      </c>
      <c r="B11572" s="14">
        <v>9781609947132</v>
      </c>
      <c r="C11572" s="14">
        <v>9781609947330</v>
      </c>
      <c r="D11572" s="14">
        <v>2013</v>
      </c>
    </row>
    <row r="11573" spans="1:7" s="8" customFormat="1" ht="20.149999999999999" customHeight="1">
      <c r="A11573" s="13" t="s">
        <v>12068</v>
      </c>
      <c r="B11573" s="14">
        <v>9781770070639</v>
      </c>
      <c r="C11573" s="14">
        <v>9781775840541</v>
      </c>
      <c r="D11573" s="14">
        <v>2013</v>
      </c>
    </row>
    <row r="11574" spans="1:7" s="8" customFormat="1" ht="20.149999999999999" customHeight="1">
      <c r="A11574" s="13" t="s">
        <v>12069</v>
      </c>
      <c r="B11574" s="14">
        <v>9782855572017</v>
      </c>
      <c r="C11574" s="14">
        <v>9782855573106</v>
      </c>
      <c r="D11574" s="14">
        <v>2011</v>
      </c>
      <c r="E11574" s="15" t="s">
        <v>236</v>
      </c>
      <c r="F11574" s="15" t="s">
        <v>463</v>
      </c>
      <c r="G11574" s="15" t="s">
        <v>241</v>
      </c>
    </row>
    <row r="11575" spans="1:7" s="8" customFormat="1" ht="20.149999999999999" customHeight="1">
      <c r="A11575" s="13" t="s">
        <v>12070</v>
      </c>
      <c r="B11575" s="14">
        <v>9782855571812</v>
      </c>
      <c r="C11575" s="14">
        <v>9782855573243</v>
      </c>
      <c r="D11575" s="14">
        <v>2011</v>
      </c>
      <c r="E11575" s="15" t="s">
        <v>157</v>
      </c>
      <c r="F11575" s="15" t="s">
        <v>240</v>
      </c>
      <c r="G11575" s="15" t="s">
        <v>1310</v>
      </c>
    </row>
    <row r="11576" spans="1:7" s="8" customFormat="1" ht="20.149999999999999" customHeight="1">
      <c r="A11576" s="13" t="s">
        <v>12071</v>
      </c>
      <c r="B11576" s="14">
        <v>9782297030250</v>
      </c>
      <c r="C11576" s="14">
        <v>9782297031288</v>
      </c>
      <c r="D11576" s="14">
        <v>2013</v>
      </c>
      <c r="E11576" s="15" t="s">
        <v>21</v>
      </c>
      <c r="F11576" s="15" t="s">
        <v>1577</v>
      </c>
      <c r="G11576" s="15" t="s">
        <v>1578</v>
      </c>
    </row>
    <row r="11577" spans="1:7" s="8" customFormat="1" ht="20.149999999999999" customHeight="1">
      <c r="A11577" s="13" t="s">
        <v>12072</v>
      </c>
      <c r="B11577" s="14">
        <v>9782915220124</v>
      </c>
      <c r="C11577" s="14"/>
      <c r="D11577" s="14">
        <v>2006</v>
      </c>
      <c r="E11577" s="15" t="s">
        <v>178</v>
      </c>
      <c r="F11577" s="15" t="s">
        <v>9196</v>
      </c>
      <c r="G11577" s="15" t="s">
        <v>9196</v>
      </c>
    </row>
    <row r="11578" spans="1:7" s="8" customFormat="1" ht="20.149999999999999" customHeight="1">
      <c r="A11578" s="13" t="s">
        <v>12073</v>
      </c>
      <c r="B11578" s="14">
        <v>9782855572383</v>
      </c>
      <c r="C11578" s="14">
        <v>9782855572963</v>
      </c>
      <c r="D11578" s="14">
        <v>2012</v>
      </c>
      <c r="E11578" s="15" t="s">
        <v>157</v>
      </c>
      <c r="F11578" s="15" t="s">
        <v>240</v>
      </c>
      <c r="G11578" s="15" t="s">
        <v>1322</v>
      </c>
    </row>
    <row r="11579" spans="1:7" s="8" customFormat="1" ht="20.149999999999999" customHeight="1">
      <c r="A11579" s="13" t="s">
        <v>12074</v>
      </c>
      <c r="B11579" s="14">
        <v>9782855572253</v>
      </c>
      <c r="C11579" s="14">
        <v>9782855572987</v>
      </c>
      <c r="D11579" s="14">
        <v>2012</v>
      </c>
      <c r="E11579" s="15" t="s">
        <v>157</v>
      </c>
      <c r="F11579" s="15" t="s">
        <v>240</v>
      </c>
      <c r="G11579" s="15" t="s">
        <v>3555</v>
      </c>
    </row>
    <row r="11580" spans="1:7" s="8" customFormat="1" ht="20.149999999999999" customHeight="1">
      <c r="A11580" s="13" t="s">
        <v>12075</v>
      </c>
      <c r="B11580" s="14">
        <v>9782855572130</v>
      </c>
      <c r="C11580" s="14">
        <v>9782855572932</v>
      </c>
      <c r="D11580" s="14">
        <v>2011</v>
      </c>
      <c r="E11580" s="15" t="s">
        <v>157</v>
      </c>
      <c r="F11580" s="15" t="s">
        <v>240</v>
      </c>
      <c r="G11580" s="15" t="s">
        <v>389</v>
      </c>
    </row>
    <row r="11581" spans="1:7" s="8" customFormat="1" ht="20.149999999999999" customHeight="1">
      <c r="A11581" s="13" t="s">
        <v>12076</v>
      </c>
      <c r="B11581" s="14">
        <v>9782759808045</v>
      </c>
      <c r="C11581" s="14">
        <v>9782759810413</v>
      </c>
      <c r="D11581" s="14">
        <v>2013</v>
      </c>
      <c r="E11581" s="15" t="s">
        <v>25</v>
      </c>
      <c r="F11581" s="15" t="s">
        <v>480</v>
      </c>
      <c r="G11581" s="15" t="s">
        <v>2549</v>
      </c>
    </row>
    <row r="11582" spans="1:7" s="8" customFormat="1" ht="20.149999999999999" customHeight="1">
      <c r="A11582" s="13" t="s">
        <v>12077</v>
      </c>
      <c r="B11582" s="14">
        <v>9782759808038</v>
      </c>
      <c r="C11582" s="14">
        <v>9782759810406</v>
      </c>
      <c r="D11582" s="14">
        <v>2013</v>
      </c>
      <c r="E11582" s="15" t="s">
        <v>25</v>
      </c>
      <c r="F11582" s="15" t="s">
        <v>480</v>
      </c>
      <c r="G11582" s="15" t="s">
        <v>2549</v>
      </c>
    </row>
    <row r="11583" spans="1:7" s="8" customFormat="1" ht="20.149999999999999" customHeight="1">
      <c r="A11583" s="13" t="s">
        <v>12078</v>
      </c>
      <c r="B11583" s="14">
        <v>9782843479090</v>
      </c>
      <c r="C11583" s="14"/>
      <c r="D11583" s="14">
        <v>2013</v>
      </c>
      <c r="E11583" s="15" t="s">
        <v>31</v>
      </c>
      <c r="F11583" s="15" t="s">
        <v>1023</v>
      </c>
      <c r="G11583" s="15" t="s">
        <v>12079</v>
      </c>
    </row>
    <row r="11584" spans="1:7" s="8" customFormat="1" ht="20.149999999999999" customHeight="1">
      <c r="A11584" s="13" t="s">
        <v>12080</v>
      </c>
      <c r="B11584" s="14">
        <v>9782742010943</v>
      </c>
      <c r="C11584" s="14">
        <v>9782742012015</v>
      </c>
      <c r="D11584" s="14">
        <v>2013</v>
      </c>
      <c r="E11584" s="15" t="s">
        <v>178</v>
      </c>
      <c r="F11584" s="15" t="s">
        <v>9200</v>
      </c>
      <c r="G11584" s="15" t="s">
        <v>10483</v>
      </c>
    </row>
    <row r="11585" spans="1:7" s="8" customFormat="1" ht="20.149999999999999" customHeight="1">
      <c r="A11585" s="13" t="s">
        <v>12081</v>
      </c>
      <c r="B11585" s="14">
        <v>9782742011025</v>
      </c>
      <c r="C11585" s="14">
        <v>9782742011926</v>
      </c>
      <c r="D11585" s="14">
        <v>2013</v>
      </c>
    </row>
    <row r="11586" spans="1:7" s="8" customFormat="1" ht="20.149999999999999" customHeight="1">
      <c r="A11586" s="13" t="s">
        <v>12082</v>
      </c>
      <c r="B11586" s="14">
        <v>9782742008360</v>
      </c>
      <c r="C11586" s="14">
        <v>9782742011841</v>
      </c>
      <c r="D11586" s="14">
        <v>2013</v>
      </c>
    </row>
    <row r="11587" spans="1:7" s="8" customFormat="1" ht="20.149999999999999" customHeight="1">
      <c r="A11587" s="13" t="s">
        <v>12083</v>
      </c>
      <c r="B11587" s="14">
        <v>9781770079007</v>
      </c>
      <c r="C11587" s="14">
        <v>9781431701919</v>
      </c>
      <c r="D11587" s="14">
        <v>2013</v>
      </c>
    </row>
    <row r="11588" spans="1:7" s="8" customFormat="1" ht="20.149999999999999" customHeight="1">
      <c r="A11588" s="13" t="s">
        <v>12084</v>
      </c>
      <c r="B11588" s="14">
        <v>9782759807390</v>
      </c>
      <c r="C11588" s="14">
        <v>9782759810383</v>
      </c>
      <c r="D11588" s="14">
        <v>2013</v>
      </c>
      <c r="E11588" s="15" t="s">
        <v>25</v>
      </c>
    </row>
    <row r="11589" spans="1:7" s="8" customFormat="1" ht="20.149999999999999" customHeight="1">
      <c r="A11589" s="13" t="s">
        <v>12085</v>
      </c>
      <c r="B11589" s="14">
        <v>9782759807239</v>
      </c>
      <c r="C11589" s="14">
        <v>9782759810376</v>
      </c>
      <c r="D11589" s="14">
        <v>2013</v>
      </c>
      <c r="E11589" s="15" t="s">
        <v>157</v>
      </c>
      <c r="F11589" s="15" t="s">
        <v>240</v>
      </c>
      <c r="G11589" s="15" t="s">
        <v>6920</v>
      </c>
    </row>
    <row r="11590" spans="1:7" s="8" customFormat="1" ht="20.149999999999999" customHeight="1">
      <c r="A11590" s="13" t="s">
        <v>12086</v>
      </c>
      <c r="B11590" s="14">
        <v>9782759807789</v>
      </c>
      <c r="C11590" s="14">
        <v>9782759810369</v>
      </c>
      <c r="D11590" s="14">
        <v>2013</v>
      </c>
      <c r="E11590" s="15" t="s">
        <v>149</v>
      </c>
      <c r="F11590" s="15" t="s">
        <v>149</v>
      </c>
      <c r="G11590" s="15" t="s">
        <v>1473</v>
      </c>
    </row>
    <row r="11591" spans="1:7" s="8" customFormat="1" ht="20.149999999999999" customHeight="1">
      <c r="A11591" s="13" t="s">
        <v>12087</v>
      </c>
      <c r="B11591" s="14">
        <v>9782759807567</v>
      </c>
      <c r="C11591" s="14">
        <v>9782759810352</v>
      </c>
      <c r="D11591" s="14">
        <v>2013</v>
      </c>
      <c r="E11591" s="15" t="s">
        <v>157</v>
      </c>
      <c r="F11591" s="15" t="s">
        <v>240</v>
      </c>
      <c r="G11591" s="15" t="s">
        <v>873</v>
      </c>
    </row>
    <row r="11592" spans="1:7" s="8" customFormat="1" ht="20.149999999999999" customHeight="1">
      <c r="A11592" s="13" t="s">
        <v>12088</v>
      </c>
      <c r="B11592" s="14">
        <v>9782759808113</v>
      </c>
      <c r="C11592" s="14">
        <v>9782759809950</v>
      </c>
      <c r="D11592" s="14">
        <v>2013</v>
      </c>
      <c r="E11592" s="15" t="s">
        <v>21</v>
      </c>
      <c r="F11592" s="15" t="s">
        <v>202</v>
      </c>
      <c r="G11592" s="15" t="s">
        <v>12089</v>
      </c>
    </row>
    <row r="11593" spans="1:7" s="8" customFormat="1" ht="20.149999999999999" customHeight="1">
      <c r="A11593" s="13" t="s">
        <v>12090</v>
      </c>
      <c r="B11593" s="14">
        <v>9791090213111</v>
      </c>
      <c r="C11593" s="14">
        <v>9782855572956</v>
      </c>
      <c r="D11593" s="14">
        <v>2012</v>
      </c>
      <c r="E11593" s="15" t="s">
        <v>797</v>
      </c>
      <c r="F11593" s="15" t="s">
        <v>798</v>
      </c>
      <c r="G11593" s="15" t="s">
        <v>799</v>
      </c>
    </row>
    <row r="11594" spans="1:7" s="8" customFormat="1" ht="20.149999999999999" customHeight="1">
      <c r="A11594" s="13" t="s">
        <v>12091</v>
      </c>
      <c r="B11594" s="14">
        <v>9791090213104</v>
      </c>
      <c r="C11594" s="14">
        <v>9782855572949</v>
      </c>
      <c r="D11594" s="14">
        <v>2012</v>
      </c>
      <c r="E11594" s="15" t="s">
        <v>797</v>
      </c>
      <c r="F11594" s="15" t="s">
        <v>798</v>
      </c>
      <c r="G11594" s="15" t="s">
        <v>799</v>
      </c>
    </row>
    <row r="11595" spans="1:7" s="8" customFormat="1" ht="20.149999999999999" customHeight="1">
      <c r="A11595" s="13" t="s">
        <v>12092</v>
      </c>
      <c r="B11595" s="14">
        <v>9782855572161</v>
      </c>
      <c r="C11595" s="14">
        <v>9782855572918</v>
      </c>
      <c r="D11595" s="14">
        <v>2012</v>
      </c>
      <c r="E11595" s="15" t="s">
        <v>236</v>
      </c>
      <c r="F11595" s="15" t="s">
        <v>463</v>
      </c>
      <c r="G11595" s="15" t="s">
        <v>241</v>
      </c>
    </row>
    <row r="11596" spans="1:7" s="8" customFormat="1" ht="20.149999999999999" customHeight="1">
      <c r="A11596" s="13" t="s">
        <v>12093</v>
      </c>
      <c r="B11596" s="14">
        <v>9782855572154</v>
      </c>
      <c r="C11596" s="14">
        <v>9782855572895</v>
      </c>
      <c r="D11596" s="14">
        <v>2012</v>
      </c>
      <c r="E11596" s="15" t="s">
        <v>157</v>
      </c>
      <c r="F11596" s="15" t="s">
        <v>240</v>
      </c>
      <c r="G11596" s="15" t="s">
        <v>1322</v>
      </c>
    </row>
    <row r="11597" spans="1:7" s="8" customFormat="1" ht="20.149999999999999" customHeight="1">
      <c r="A11597" s="13" t="s">
        <v>12094</v>
      </c>
      <c r="B11597" s="14">
        <v>9782212136425</v>
      </c>
      <c r="C11597" s="14">
        <v>9782212221169</v>
      </c>
      <c r="D11597" s="14">
        <v>2013</v>
      </c>
      <c r="E11597" s="15" t="s">
        <v>31</v>
      </c>
      <c r="F11597" s="15" t="s">
        <v>394</v>
      </c>
      <c r="G11597" s="15" t="s">
        <v>10640</v>
      </c>
    </row>
    <row r="11598" spans="1:7" s="8" customFormat="1" ht="20.149999999999999" customHeight="1">
      <c r="A11598" s="13" t="s">
        <v>12095</v>
      </c>
      <c r="B11598" s="14">
        <v>9781770075887</v>
      </c>
      <c r="C11598" s="14">
        <v>9781775840756</v>
      </c>
      <c r="D11598" s="14">
        <v>2013</v>
      </c>
    </row>
    <row r="11599" spans="1:7" s="8" customFormat="1" ht="20.149999999999999" customHeight="1">
      <c r="A11599" s="13" t="s">
        <v>12096</v>
      </c>
      <c r="B11599" s="14">
        <v>9782100576029</v>
      </c>
      <c r="C11599" s="14">
        <v>9782100579563</v>
      </c>
      <c r="D11599" s="14">
        <v>2013</v>
      </c>
      <c r="E11599" s="15" t="s">
        <v>31</v>
      </c>
      <c r="F11599" s="15" t="s">
        <v>75</v>
      </c>
      <c r="G11599" s="15" t="s">
        <v>76</v>
      </c>
    </row>
    <row r="11600" spans="1:7" s="8" customFormat="1" ht="20.149999999999999" customHeight="1">
      <c r="A11600" s="13" t="s">
        <v>12097</v>
      </c>
      <c r="B11600" s="14">
        <v>9782100568956</v>
      </c>
      <c r="C11600" s="14">
        <v>9782100595587</v>
      </c>
      <c r="D11600" s="14">
        <v>2013</v>
      </c>
      <c r="E11600" s="15" t="s">
        <v>236</v>
      </c>
      <c r="F11600" s="15" t="s">
        <v>463</v>
      </c>
      <c r="G11600" s="15" t="s">
        <v>12098</v>
      </c>
    </row>
    <row r="11601" spans="1:7" s="8" customFormat="1" ht="20.149999999999999" customHeight="1">
      <c r="A11601" s="13" t="s">
        <v>12099</v>
      </c>
      <c r="B11601" s="14">
        <v>9782915220247</v>
      </c>
      <c r="C11601" s="14"/>
      <c r="D11601" s="14">
        <v>2011</v>
      </c>
      <c r="E11601" s="15" t="s">
        <v>178</v>
      </c>
      <c r="F11601" s="15" t="s">
        <v>9196</v>
      </c>
      <c r="G11601" s="15" t="s">
        <v>9196</v>
      </c>
    </row>
    <row r="11602" spans="1:7" s="8" customFormat="1" ht="20.149999999999999" customHeight="1">
      <c r="A11602" s="13" t="s">
        <v>12100</v>
      </c>
      <c r="B11602" s="14">
        <v>9782212137255</v>
      </c>
      <c r="C11602" s="14">
        <v>9782212208139</v>
      </c>
      <c r="D11602" s="14">
        <v>2013</v>
      </c>
      <c r="E11602" s="15" t="s">
        <v>31</v>
      </c>
      <c r="F11602" s="15" t="s">
        <v>75</v>
      </c>
      <c r="G11602" s="15" t="s">
        <v>816</v>
      </c>
    </row>
    <row r="11603" spans="1:7" s="8" customFormat="1" ht="20.149999999999999" customHeight="1">
      <c r="A11603" s="13" t="s">
        <v>12101</v>
      </c>
      <c r="B11603" s="14">
        <v>9782212557329</v>
      </c>
      <c r="C11603" s="14">
        <v>9782212223347</v>
      </c>
      <c r="D11603" s="14">
        <v>2013</v>
      </c>
      <c r="E11603" s="15" t="s">
        <v>157</v>
      </c>
      <c r="F11603" s="15" t="s">
        <v>2443</v>
      </c>
      <c r="G11603" s="15" t="s">
        <v>8002</v>
      </c>
    </row>
    <row r="11604" spans="1:7" s="8" customFormat="1" ht="20.149999999999999" customHeight="1">
      <c r="A11604" s="13" t="s">
        <v>12102</v>
      </c>
      <c r="B11604" s="14">
        <v>9782855572390</v>
      </c>
      <c r="C11604" s="14">
        <v>9782855572789</v>
      </c>
      <c r="D11604" s="14">
        <v>2013</v>
      </c>
      <c r="E11604" s="15" t="s">
        <v>157</v>
      </c>
      <c r="F11604" s="15" t="s">
        <v>240</v>
      </c>
      <c r="G11604" s="15" t="s">
        <v>241</v>
      </c>
    </row>
    <row r="11605" spans="1:7" s="8" customFormat="1" ht="20.149999999999999" customHeight="1">
      <c r="A11605" s="13" t="s">
        <v>12103</v>
      </c>
      <c r="B11605" s="14">
        <v>9782855572499</v>
      </c>
      <c r="C11605" s="14">
        <v>9782855572819</v>
      </c>
      <c r="D11605" s="14">
        <v>2013</v>
      </c>
      <c r="E11605" s="15" t="s">
        <v>236</v>
      </c>
      <c r="F11605" s="15" t="s">
        <v>463</v>
      </c>
      <c r="G11605" s="15" t="s">
        <v>241</v>
      </c>
    </row>
    <row r="11606" spans="1:7" s="8" customFormat="1" ht="20.149999999999999" customHeight="1">
      <c r="A11606" s="13" t="s">
        <v>12104</v>
      </c>
      <c r="B11606" s="14">
        <v>9782855572451</v>
      </c>
      <c r="C11606" s="14">
        <v>9782855572796</v>
      </c>
      <c r="D11606" s="14">
        <v>2013</v>
      </c>
      <c r="E11606" s="15" t="s">
        <v>157</v>
      </c>
      <c r="F11606" s="15" t="s">
        <v>240</v>
      </c>
      <c r="G11606" s="15" t="s">
        <v>1318</v>
      </c>
    </row>
    <row r="11607" spans="1:7" s="8" customFormat="1" ht="20.149999999999999" customHeight="1">
      <c r="A11607" s="13" t="s">
        <v>12105</v>
      </c>
      <c r="B11607" s="14">
        <v>9782855572406</v>
      </c>
      <c r="C11607" s="14">
        <v>9782855572888</v>
      </c>
      <c r="D11607" s="14">
        <v>2013</v>
      </c>
      <c r="E11607" s="15" t="s">
        <v>157</v>
      </c>
      <c r="F11607" s="15" t="s">
        <v>240</v>
      </c>
      <c r="G11607" s="15" t="s">
        <v>3555</v>
      </c>
    </row>
    <row r="11608" spans="1:7" s="8" customFormat="1" ht="20.149999999999999" customHeight="1">
      <c r="A11608" s="13" t="s">
        <v>12106</v>
      </c>
      <c r="B11608" s="14">
        <v>9782855572338</v>
      </c>
      <c r="C11608" s="14">
        <v>9782855572864</v>
      </c>
      <c r="D11608" s="14">
        <v>2012</v>
      </c>
      <c r="E11608" s="15" t="s">
        <v>244</v>
      </c>
      <c r="F11608" s="15" t="s">
        <v>245</v>
      </c>
      <c r="G11608" s="15" t="s">
        <v>543</v>
      </c>
    </row>
    <row r="11609" spans="1:7" s="8" customFormat="1" ht="20.149999999999999" customHeight="1">
      <c r="A11609" s="13" t="s">
        <v>12107</v>
      </c>
      <c r="B11609" s="14">
        <v>9782855572222</v>
      </c>
      <c r="C11609" s="14">
        <v>9782855572994</v>
      </c>
      <c r="D11609" s="14">
        <v>2012</v>
      </c>
      <c r="E11609" s="15" t="s">
        <v>236</v>
      </c>
      <c r="F11609" s="15" t="s">
        <v>463</v>
      </c>
      <c r="G11609" s="15" t="s">
        <v>241</v>
      </c>
    </row>
    <row r="11610" spans="1:7" s="8" customFormat="1" ht="20.149999999999999" customHeight="1">
      <c r="A11610" s="13" t="s">
        <v>12108</v>
      </c>
      <c r="B11610" s="14">
        <v>9782855572055</v>
      </c>
      <c r="C11610" s="14">
        <v>9782855572840</v>
      </c>
      <c r="D11610" s="14">
        <v>2011</v>
      </c>
      <c r="E11610" s="15" t="s">
        <v>157</v>
      </c>
      <c r="F11610" s="15" t="s">
        <v>240</v>
      </c>
      <c r="G11610" s="15" t="s">
        <v>3166</v>
      </c>
    </row>
    <row r="11611" spans="1:7" s="8" customFormat="1" ht="20.149999999999999" customHeight="1">
      <c r="A11611" s="13" t="s">
        <v>12109</v>
      </c>
      <c r="B11611" s="14">
        <v>9782212136807</v>
      </c>
      <c r="C11611" s="14">
        <v>9782212217537</v>
      </c>
      <c r="D11611" s="14">
        <v>2013</v>
      </c>
      <c r="E11611" s="15" t="s">
        <v>273</v>
      </c>
      <c r="F11611" s="15" t="s">
        <v>473</v>
      </c>
      <c r="G11611" s="15" t="s">
        <v>474</v>
      </c>
    </row>
    <row r="11612" spans="1:7" s="8" customFormat="1" ht="20.149999999999999" customHeight="1">
      <c r="A11612" s="13" t="s">
        <v>12110</v>
      </c>
      <c r="B11612" s="14">
        <v>9782212137132</v>
      </c>
      <c r="C11612" s="14">
        <v>9782212221626</v>
      </c>
      <c r="D11612" s="14">
        <v>2013</v>
      </c>
      <c r="E11612" s="15" t="s">
        <v>31</v>
      </c>
      <c r="F11612" s="15" t="s">
        <v>75</v>
      </c>
      <c r="G11612" s="15" t="s">
        <v>76</v>
      </c>
    </row>
    <row r="11613" spans="1:7" s="8" customFormat="1" ht="20.149999999999999" customHeight="1">
      <c r="A11613" s="13" t="s">
        <v>12111</v>
      </c>
      <c r="B11613" s="14">
        <v>9782212137354</v>
      </c>
      <c r="C11613" s="14">
        <v>9782212193930</v>
      </c>
      <c r="D11613" s="14">
        <v>2013</v>
      </c>
      <c r="E11613" s="15" t="s">
        <v>31</v>
      </c>
      <c r="F11613" s="15" t="s">
        <v>75</v>
      </c>
      <c r="G11613" s="15" t="s">
        <v>76</v>
      </c>
    </row>
    <row r="11614" spans="1:7" s="8" customFormat="1" ht="20.149999999999999" customHeight="1">
      <c r="A11614" s="13" t="s">
        <v>12112</v>
      </c>
      <c r="B11614" s="14">
        <v>9782212556605</v>
      </c>
      <c r="C11614" s="14">
        <v>9782212230772</v>
      </c>
      <c r="D11614" s="14">
        <v>2013</v>
      </c>
      <c r="E11614" s="15" t="s">
        <v>157</v>
      </c>
      <c r="F11614" s="15" t="s">
        <v>2443</v>
      </c>
      <c r="G11614" s="15" t="s">
        <v>8042</v>
      </c>
    </row>
    <row r="11615" spans="1:7" s="8" customFormat="1" ht="20.149999999999999" customHeight="1">
      <c r="A11615" s="13" t="s">
        <v>12113</v>
      </c>
      <c r="B11615" s="14">
        <v>9782212134612</v>
      </c>
      <c r="C11615" s="14">
        <v>9782212205022</v>
      </c>
      <c r="D11615" s="14">
        <v>2013</v>
      </c>
      <c r="E11615" s="15" t="s">
        <v>273</v>
      </c>
      <c r="F11615" s="15" t="s">
        <v>473</v>
      </c>
      <c r="G11615" s="15" t="s">
        <v>1455</v>
      </c>
    </row>
    <row r="11616" spans="1:7" s="8" customFormat="1" ht="20.149999999999999" customHeight="1">
      <c r="A11616" s="13" t="s">
        <v>12114</v>
      </c>
      <c r="B11616" s="14">
        <v>9781920572297</v>
      </c>
      <c r="C11616" s="14">
        <v>9781920572297</v>
      </c>
      <c r="D11616" s="14">
        <v>2013</v>
      </c>
    </row>
    <row r="11617" spans="1:7" s="8" customFormat="1" ht="20.149999999999999" customHeight="1">
      <c r="A11617" s="13" t="s">
        <v>12115</v>
      </c>
      <c r="B11617" s="14">
        <v>9781920544706</v>
      </c>
      <c r="C11617" s="14">
        <v>9781775840596</v>
      </c>
      <c r="D11617" s="14">
        <v>2013</v>
      </c>
    </row>
    <row r="11618" spans="1:7" s="8" customFormat="1" ht="20.149999999999999" customHeight="1">
      <c r="A11618" s="13" t="s">
        <v>12116</v>
      </c>
      <c r="B11618" s="14">
        <v>9781868728046</v>
      </c>
      <c r="C11618" s="14">
        <v>9781775840404</v>
      </c>
      <c r="D11618" s="14">
        <v>2013</v>
      </c>
    </row>
    <row r="11619" spans="1:7" s="8" customFormat="1" ht="20.149999999999999" customHeight="1">
      <c r="A11619" s="13" t="s">
        <v>12117</v>
      </c>
      <c r="B11619" s="14">
        <v>9782251760513</v>
      </c>
      <c r="C11619" s="14"/>
      <c r="D11619" s="14">
        <v>2004</v>
      </c>
      <c r="E11619" s="15" t="s">
        <v>129</v>
      </c>
      <c r="F11619" s="15" t="s">
        <v>2101</v>
      </c>
      <c r="G11619" s="15" t="s">
        <v>3633</v>
      </c>
    </row>
    <row r="11620" spans="1:7" s="8" customFormat="1" ht="20.149999999999999" customHeight="1">
      <c r="A11620" s="13" t="s">
        <v>12118</v>
      </c>
      <c r="B11620" s="14">
        <v>9789814302920</v>
      </c>
      <c r="C11620" s="14">
        <v>9789814484459</v>
      </c>
      <c r="D11620" s="14">
        <v>2010</v>
      </c>
    </row>
    <row r="11621" spans="1:7" s="8" customFormat="1" ht="20.149999999999999" customHeight="1">
      <c r="A11621" s="13" t="s">
        <v>12119</v>
      </c>
      <c r="B11621" s="14">
        <v>9789812617712</v>
      </c>
      <c r="C11621" s="14">
        <v>9789814484466</v>
      </c>
      <c r="D11621" s="14">
        <v>2009</v>
      </c>
    </row>
    <row r="11622" spans="1:7" s="8" customFormat="1" ht="20.149999999999999" customHeight="1">
      <c r="A11622" s="13" t="s">
        <v>12120</v>
      </c>
      <c r="B11622" s="14">
        <v>9782212135329</v>
      </c>
      <c r="C11622" s="14">
        <v>9782212230123</v>
      </c>
      <c r="D11622" s="14">
        <v>2013</v>
      </c>
      <c r="E11622" s="15" t="s">
        <v>31</v>
      </c>
      <c r="F11622" s="15" t="s">
        <v>32</v>
      </c>
      <c r="G11622" s="15" t="s">
        <v>1614</v>
      </c>
    </row>
    <row r="11623" spans="1:7" s="8" customFormat="1" ht="20.149999999999999" customHeight="1">
      <c r="A11623" s="13" t="s">
        <v>12121</v>
      </c>
      <c r="B11623" s="14">
        <v>9782212134490</v>
      </c>
      <c r="C11623" s="14">
        <v>9782212205527</v>
      </c>
      <c r="D11623" s="14">
        <v>2013</v>
      </c>
      <c r="E11623" s="15" t="s">
        <v>31</v>
      </c>
      <c r="F11623" s="15" t="s">
        <v>484</v>
      </c>
      <c r="G11623" s="15" t="s">
        <v>485</v>
      </c>
    </row>
    <row r="11624" spans="1:7" s="8" customFormat="1" ht="20.149999999999999" customHeight="1">
      <c r="A11624" s="13" t="s">
        <v>12122</v>
      </c>
      <c r="B11624" s="14">
        <v>9782212134155</v>
      </c>
      <c r="C11624" s="14">
        <v>9782212207781</v>
      </c>
      <c r="D11624" s="14">
        <v>2013</v>
      </c>
      <c r="E11624" s="15" t="s">
        <v>31</v>
      </c>
      <c r="F11624" s="15" t="s">
        <v>439</v>
      </c>
      <c r="G11624" s="15" t="s">
        <v>439</v>
      </c>
    </row>
    <row r="11625" spans="1:7" s="8" customFormat="1" ht="20.149999999999999" customHeight="1">
      <c r="A11625" s="13" t="s">
        <v>12123</v>
      </c>
      <c r="B11625" s="14">
        <v>9782212136418</v>
      </c>
      <c r="C11625" s="14">
        <v>9782212234824</v>
      </c>
      <c r="D11625" s="14">
        <v>2013</v>
      </c>
      <c r="E11625" s="15" t="s">
        <v>31</v>
      </c>
      <c r="F11625" s="15" t="s">
        <v>439</v>
      </c>
      <c r="G11625" s="15" t="s">
        <v>439</v>
      </c>
    </row>
    <row r="11626" spans="1:7" s="8" customFormat="1" ht="20.149999999999999" customHeight="1">
      <c r="A11626" s="13" t="s">
        <v>12124</v>
      </c>
      <c r="B11626" s="14">
        <v>9782212136432</v>
      </c>
      <c r="C11626" s="14">
        <v>9782212234091</v>
      </c>
      <c r="D11626" s="14">
        <v>2013</v>
      </c>
      <c r="E11626" s="15" t="s">
        <v>31</v>
      </c>
      <c r="F11626" s="15" t="s">
        <v>439</v>
      </c>
      <c r="G11626" s="15" t="s">
        <v>439</v>
      </c>
    </row>
    <row r="11627" spans="1:7" s="8" customFormat="1" ht="20.149999999999999" customHeight="1">
      <c r="A11627" s="13" t="s">
        <v>12125</v>
      </c>
      <c r="B11627" s="14">
        <v>9791090085374</v>
      </c>
      <c r="C11627" s="14"/>
      <c r="D11627" s="14">
        <v>2013</v>
      </c>
      <c r="E11627" s="15" t="s">
        <v>31</v>
      </c>
      <c r="F11627" s="15" t="s">
        <v>439</v>
      </c>
      <c r="G11627" s="15" t="s">
        <v>439</v>
      </c>
    </row>
    <row r="11628" spans="1:7" s="8" customFormat="1" ht="20.149999999999999" customHeight="1">
      <c r="A11628" s="13" t="s">
        <v>12126</v>
      </c>
      <c r="B11628" s="14">
        <v>9791090085343</v>
      </c>
      <c r="C11628" s="14"/>
      <c r="D11628" s="14">
        <v>2013</v>
      </c>
    </row>
    <row r="11629" spans="1:7" s="8" customFormat="1" ht="20.149999999999999" customHeight="1">
      <c r="A11629" s="13" t="s">
        <v>12127</v>
      </c>
      <c r="B11629" s="14">
        <v>9782759219209</v>
      </c>
      <c r="C11629" s="14">
        <v>9782759219216</v>
      </c>
      <c r="D11629" s="14">
        <v>2013</v>
      </c>
      <c r="E11629" s="15" t="s">
        <v>157</v>
      </c>
      <c r="F11629" s="15" t="s">
        <v>240</v>
      </c>
      <c r="G11629" s="15" t="s">
        <v>873</v>
      </c>
    </row>
    <row r="11630" spans="1:7" s="8" customFormat="1" ht="20.149999999999999" customHeight="1">
      <c r="A11630" s="13" t="s">
        <v>12128</v>
      </c>
      <c r="B11630" s="14">
        <v>9782759219162</v>
      </c>
      <c r="C11630" s="14">
        <v>9782759219179</v>
      </c>
      <c r="D11630" s="14">
        <v>2013</v>
      </c>
      <c r="E11630" s="15" t="s">
        <v>194</v>
      </c>
      <c r="F11630" s="15" t="s">
        <v>194</v>
      </c>
      <c r="G11630" s="15" t="s">
        <v>195</v>
      </c>
    </row>
    <row r="11631" spans="1:7" s="8" customFormat="1" ht="20.149999999999999" customHeight="1">
      <c r="A11631" s="13" t="s">
        <v>12129</v>
      </c>
      <c r="B11631" s="14">
        <v>9782759219148</v>
      </c>
      <c r="C11631" s="14">
        <v>9782759219155</v>
      </c>
      <c r="D11631" s="14">
        <v>2013</v>
      </c>
      <c r="E11631" s="15" t="s">
        <v>236</v>
      </c>
      <c r="F11631" s="15" t="s">
        <v>463</v>
      </c>
      <c r="G11631" s="15" t="s">
        <v>899</v>
      </c>
    </row>
    <row r="11632" spans="1:7" s="8" customFormat="1" ht="20.149999999999999" customHeight="1">
      <c r="A11632" s="13" t="s">
        <v>12130</v>
      </c>
      <c r="B11632" s="14">
        <v>9782759219124</v>
      </c>
      <c r="C11632" s="14">
        <v>9782759219131</v>
      </c>
      <c r="D11632" s="14">
        <v>2013</v>
      </c>
      <c r="E11632" s="15" t="s">
        <v>149</v>
      </c>
      <c r="F11632" s="15" t="s">
        <v>149</v>
      </c>
      <c r="G11632" s="15" t="s">
        <v>1473</v>
      </c>
    </row>
    <row r="11633" spans="1:7" s="8" customFormat="1" ht="20.149999999999999" customHeight="1">
      <c r="A11633" s="13" t="s">
        <v>12131</v>
      </c>
      <c r="B11633" s="14">
        <v>9782759219100</v>
      </c>
      <c r="C11633" s="14">
        <v>9782759219117</v>
      </c>
      <c r="D11633" s="14">
        <v>2013</v>
      </c>
      <c r="E11633" s="15" t="s">
        <v>157</v>
      </c>
      <c r="F11633" s="15" t="s">
        <v>240</v>
      </c>
      <c r="G11633" s="15" t="s">
        <v>3520</v>
      </c>
    </row>
    <row r="11634" spans="1:7" s="8" customFormat="1" ht="20.149999999999999" customHeight="1">
      <c r="A11634" s="13" t="s">
        <v>12132</v>
      </c>
      <c r="B11634" s="14">
        <v>9782759219056</v>
      </c>
      <c r="C11634" s="14">
        <v>9782759219056</v>
      </c>
      <c r="D11634" s="14">
        <v>2013</v>
      </c>
      <c r="E11634" s="15" t="s">
        <v>157</v>
      </c>
      <c r="F11634" s="15" t="s">
        <v>240</v>
      </c>
      <c r="G11634" s="15" t="s">
        <v>241</v>
      </c>
    </row>
    <row r="11635" spans="1:7" s="8" customFormat="1" ht="20.149999999999999" customHeight="1">
      <c r="A11635" s="13" t="s">
        <v>12133</v>
      </c>
      <c r="B11635" s="14">
        <v>9782759219001</v>
      </c>
      <c r="C11635" s="14">
        <v>9782759219018</v>
      </c>
      <c r="D11635" s="14">
        <v>2013</v>
      </c>
      <c r="E11635" s="15" t="s">
        <v>236</v>
      </c>
      <c r="F11635" s="15" t="s">
        <v>463</v>
      </c>
      <c r="G11635" s="15" t="s">
        <v>241</v>
      </c>
    </row>
    <row r="11636" spans="1:7" s="8" customFormat="1" ht="20.149999999999999" customHeight="1">
      <c r="A11636" s="13" t="s">
        <v>12134</v>
      </c>
      <c r="B11636" s="14">
        <v>9782759218967</v>
      </c>
      <c r="C11636" s="14">
        <v>9782759218974</v>
      </c>
      <c r="D11636" s="14">
        <v>2013</v>
      </c>
      <c r="E11636" s="15" t="s">
        <v>236</v>
      </c>
      <c r="F11636" s="15" t="s">
        <v>463</v>
      </c>
      <c r="G11636" s="15" t="s">
        <v>241</v>
      </c>
    </row>
    <row r="11637" spans="1:7" s="8" customFormat="1" ht="20.149999999999999" customHeight="1">
      <c r="A11637" s="13" t="s">
        <v>12135</v>
      </c>
      <c r="B11637" s="14">
        <v>9782759218943</v>
      </c>
      <c r="C11637" s="14">
        <v>9782759218950</v>
      </c>
      <c r="D11637" s="14">
        <v>2013</v>
      </c>
      <c r="E11637" s="15" t="s">
        <v>157</v>
      </c>
      <c r="F11637" s="15" t="s">
        <v>240</v>
      </c>
      <c r="G11637" s="15" t="s">
        <v>8166</v>
      </c>
    </row>
    <row r="11638" spans="1:7" s="8" customFormat="1" ht="20.149999999999999" customHeight="1">
      <c r="A11638" s="13" t="s">
        <v>12136</v>
      </c>
      <c r="B11638" s="14">
        <v>9782759218929</v>
      </c>
      <c r="C11638" s="14">
        <v>9782759218936</v>
      </c>
      <c r="D11638" s="14">
        <v>2013</v>
      </c>
      <c r="E11638" s="15" t="s">
        <v>157</v>
      </c>
      <c r="F11638" s="15" t="s">
        <v>240</v>
      </c>
      <c r="G11638" s="15" t="s">
        <v>353</v>
      </c>
    </row>
    <row r="11639" spans="1:7" s="8" customFormat="1" ht="20.149999999999999" customHeight="1">
      <c r="A11639" s="13" t="s">
        <v>12137</v>
      </c>
      <c r="B11639" s="14">
        <v>9782759218905</v>
      </c>
      <c r="C11639" s="14">
        <v>9782759218912</v>
      </c>
      <c r="D11639" s="14">
        <v>2013</v>
      </c>
      <c r="E11639" s="15" t="s">
        <v>194</v>
      </c>
      <c r="F11639" s="15" t="s">
        <v>194</v>
      </c>
      <c r="G11639" s="15" t="s">
        <v>194</v>
      </c>
    </row>
    <row r="11640" spans="1:7" s="8" customFormat="1" ht="20.149999999999999" customHeight="1">
      <c r="A11640" s="13" t="s">
        <v>12138</v>
      </c>
      <c r="B11640" s="14">
        <v>9782759218875</v>
      </c>
      <c r="C11640" s="14">
        <v>9782759218882</v>
      </c>
      <c r="D11640" s="14">
        <v>2013</v>
      </c>
      <c r="E11640" s="15" t="s">
        <v>2857</v>
      </c>
      <c r="F11640" s="15" t="s">
        <v>2857</v>
      </c>
      <c r="G11640" s="15" t="s">
        <v>2857</v>
      </c>
    </row>
    <row r="11641" spans="1:7" s="8" customFormat="1" ht="20.149999999999999" customHeight="1">
      <c r="A11641" s="13" t="s">
        <v>12139</v>
      </c>
      <c r="B11641" s="14">
        <v>9782759218813</v>
      </c>
      <c r="C11641" s="14">
        <v>9782759218820</v>
      </c>
      <c r="D11641" s="14">
        <v>2013</v>
      </c>
      <c r="E11641" s="15" t="s">
        <v>249</v>
      </c>
      <c r="F11641" s="15" t="s">
        <v>451</v>
      </c>
      <c r="G11641" s="15" t="s">
        <v>1495</v>
      </c>
    </row>
    <row r="11642" spans="1:7" s="8" customFormat="1" ht="20.149999999999999" customHeight="1">
      <c r="A11642" s="13" t="s">
        <v>12140</v>
      </c>
      <c r="B11642" s="14">
        <v>9782759218677</v>
      </c>
      <c r="C11642" s="14">
        <v>9782759218684</v>
      </c>
      <c r="D11642" s="14">
        <v>2013</v>
      </c>
      <c r="E11642" s="15" t="s">
        <v>236</v>
      </c>
      <c r="F11642" s="15" t="s">
        <v>463</v>
      </c>
      <c r="G11642" s="15" t="s">
        <v>241</v>
      </c>
    </row>
    <row r="11643" spans="1:7" s="8" customFormat="1" ht="20.149999999999999" customHeight="1">
      <c r="A11643" s="13" t="s">
        <v>12141</v>
      </c>
      <c r="B11643" s="14">
        <v>9782759217069</v>
      </c>
      <c r="C11643" s="14">
        <v>9782759217076</v>
      </c>
      <c r="D11643" s="14">
        <v>2012</v>
      </c>
      <c r="E11643" s="15" t="s">
        <v>157</v>
      </c>
      <c r="F11643" s="15" t="s">
        <v>277</v>
      </c>
      <c r="G11643" s="15" t="s">
        <v>356</v>
      </c>
    </row>
    <row r="11644" spans="1:7" s="8" customFormat="1" ht="20.149999999999999" customHeight="1">
      <c r="A11644" s="13" t="s">
        <v>12142</v>
      </c>
      <c r="B11644" s="14">
        <v>9782759217915</v>
      </c>
      <c r="C11644" s="14">
        <v>9782759217922</v>
      </c>
      <c r="D11644" s="14">
        <v>2012</v>
      </c>
      <c r="E11644" s="15" t="s">
        <v>157</v>
      </c>
      <c r="F11644" s="15" t="s">
        <v>240</v>
      </c>
      <c r="G11644" s="15" t="s">
        <v>241</v>
      </c>
    </row>
    <row r="11645" spans="1:7" s="8" customFormat="1" ht="20.149999999999999" customHeight="1">
      <c r="A11645" s="13" t="s">
        <v>12143</v>
      </c>
      <c r="B11645" s="14">
        <v>9782759217045</v>
      </c>
      <c r="C11645" s="14">
        <v>9782759217052</v>
      </c>
      <c r="D11645" s="14">
        <v>2012</v>
      </c>
      <c r="E11645" s="15" t="s">
        <v>249</v>
      </c>
      <c r="F11645" s="15" t="s">
        <v>451</v>
      </c>
      <c r="G11645" s="15" t="s">
        <v>2094</v>
      </c>
    </row>
    <row r="11646" spans="1:7" s="8" customFormat="1" ht="20.149999999999999" customHeight="1">
      <c r="A11646" s="13" t="s">
        <v>12144</v>
      </c>
      <c r="B11646" s="14">
        <v>9782759217861</v>
      </c>
      <c r="C11646" s="14">
        <v>9782759217878</v>
      </c>
      <c r="D11646" s="14">
        <v>2012</v>
      </c>
      <c r="E11646" s="15" t="s">
        <v>18</v>
      </c>
      <c r="F11646" s="15" t="s">
        <v>29</v>
      </c>
      <c r="G11646" s="15" t="s">
        <v>2868</v>
      </c>
    </row>
    <row r="11647" spans="1:7" s="8" customFormat="1" ht="20.149999999999999" customHeight="1">
      <c r="A11647" s="13" t="s">
        <v>12145</v>
      </c>
      <c r="B11647" s="14">
        <v>9782759216642</v>
      </c>
      <c r="C11647" s="14">
        <v>9782759216659</v>
      </c>
      <c r="D11647" s="14">
        <v>2012</v>
      </c>
      <c r="E11647" s="15" t="s">
        <v>157</v>
      </c>
      <c r="F11647" s="15" t="s">
        <v>240</v>
      </c>
      <c r="G11647" s="15" t="s">
        <v>873</v>
      </c>
    </row>
    <row r="11648" spans="1:7" s="8" customFormat="1" ht="20.149999999999999" customHeight="1">
      <c r="A11648" s="13" t="s">
        <v>12146</v>
      </c>
      <c r="B11648" s="14">
        <v>9782759217991</v>
      </c>
      <c r="C11648" s="14">
        <v>9782759218004</v>
      </c>
      <c r="D11648" s="14">
        <v>2012</v>
      </c>
      <c r="E11648" s="15" t="s">
        <v>157</v>
      </c>
      <c r="F11648" s="15" t="s">
        <v>240</v>
      </c>
      <c r="G11648" s="15" t="s">
        <v>885</v>
      </c>
    </row>
    <row r="11649" spans="1:7" s="8" customFormat="1" ht="20.149999999999999" customHeight="1">
      <c r="A11649" s="13" t="s">
        <v>12147</v>
      </c>
      <c r="B11649" s="14">
        <v>9782759216727</v>
      </c>
      <c r="C11649" s="14">
        <v>9782759216734</v>
      </c>
      <c r="D11649" s="14">
        <v>2011</v>
      </c>
      <c r="E11649" s="15" t="s">
        <v>249</v>
      </c>
      <c r="F11649" s="15" t="s">
        <v>451</v>
      </c>
      <c r="G11649" s="15" t="s">
        <v>452</v>
      </c>
    </row>
    <row r="11650" spans="1:7" s="8" customFormat="1" ht="20.149999999999999" customHeight="1">
      <c r="A11650" s="13" t="s">
        <v>12148</v>
      </c>
      <c r="B11650" s="14">
        <v>9782759217021</v>
      </c>
      <c r="C11650" s="14">
        <v>9782759217038</v>
      </c>
      <c r="D11650" s="14">
        <v>2012</v>
      </c>
      <c r="E11650" s="15" t="s">
        <v>157</v>
      </c>
      <c r="F11650" s="15" t="s">
        <v>277</v>
      </c>
      <c r="G11650" s="15" t="s">
        <v>356</v>
      </c>
    </row>
    <row r="11651" spans="1:7" s="8" customFormat="1" ht="20.149999999999999" customHeight="1">
      <c r="A11651" s="13" t="s">
        <v>12149</v>
      </c>
      <c r="B11651" s="14">
        <v>9782759216901</v>
      </c>
      <c r="C11651" s="14">
        <v>9782759216918</v>
      </c>
      <c r="D11651" s="14">
        <v>2012</v>
      </c>
      <c r="E11651" s="15" t="s">
        <v>157</v>
      </c>
      <c r="F11651" s="15" t="s">
        <v>240</v>
      </c>
      <c r="G11651" s="15" t="s">
        <v>353</v>
      </c>
    </row>
    <row r="11652" spans="1:7" s="8" customFormat="1" ht="20.149999999999999" customHeight="1">
      <c r="A11652" s="13" t="s">
        <v>12150</v>
      </c>
      <c r="B11652" s="14">
        <v>9782759216963</v>
      </c>
      <c r="C11652" s="14">
        <v>9782759216970</v>
      </c>
      <c r="D11652" s="14">
        <v>2012</v>
      </c>
      <c r="E11652" s="15" t="s">
        <v>157</v>
      </c>
      <c r="F11652" s="15" t="s">
        <v>240</v>
      </c>
      <c r="G11652" s="15" t="s">
        <v>6920</v>
      </c>
    </row>
    <row r="11653" spans="1:7" s="8" customFormat="1" ht="20.149999999999999" customHeight="1">
      <c r="A11653" s="13" t="s">
        <v>12151</v>
      </c>
      <c r="B11653" s="14">
        <v>9782759217601</v>
      </c>
      <c r="C11653" s="14">
        <v>9782759217618</v>
      </c>
      <c r="D11653" s="14">
        <v>2012</v>
      </c>
      <c r="E11653" s="15" t="s">
        <v>157</v>
      </c>
      <c r="F11653" s="15" t="s">
        <v>240</v>
      </c>
      <c r="G11653" s="15" t="s">
        <v>873</v>
      </c>
    </row>
    <row r="11654" spans="1:7" s="8" customFormat="1" ht="20.149999999999999" customHeight="1">
      <c r="A11654" s="13" t="s">
        <v>12152</v>
      </c>
      <c r="B11654" s="14">
        <v>9782759217649</v>
      </c>
      <c r="C11654" s="14">
        <v>9782759217656</v>
      </c>
      <c r="D11654" s="14">
        <v>2012</v>
      </c>
      <c r="E11654" s="15" t="s">
        <v>18</v>
      </c>
      <c r="F11654" s="15" t="s">
        <v>29</v>
      </c>
      <c r="G11654" s="15" t="s">
        <v>240</v>
      </c>
    </row>
    <row r="11655" spans="1:7" s="8" customFormat="1" ht="20.149999999999999" customHeight="1">
      <c r="A11655" s="13" t="s">
        <v>12153</v>
      </c>
      <c r="B11655" s="14">
        <v>9782759217809</v>
      </c>
      <c r="C11655" s="14">
        <v>9782759217816</v>
      </c>
      <c r="D11655" s="14">
        <v>2012</v>
      </c>
      <c r="E11655" s="15" t="s">
        <v>157</v>
      </c>
      <c r="F11655" s="15" t="s">
        <v>240</v>
      </c>
      <c r="G11655" s="15" t="s">
        <v>873</v>
      </c>
    </row>
    <row r="11656" spans="1:7" s="8" customFormat="1" ht="20.149999999999999" customHeight="1">
      <c r="A11656" s="13" t="s">
        <v>12154</v>
      </c>
      <c r="B11656" s="14">
        <v>9782759217083</v>
      </c>
      <c r="C11656" s="14">
        <v>9782759217090</v>
      </c>
      <c r="D11656" s="14">
        <v>2012</v>
      </c>
      <c r="E11656" s="15" t="s">
        <v>797</v>
      </c>
      <c r="F11656" s="15" t="s">
        <v>8395</v>
      </c>
      <c r="G11656" s="15" t="s">
        <v>8396</v>
      </c>
    </row>
    <row r="11657" spans="1:7" s="8" customFormat="1" ht="20.149999999999999" customHeight="1">
      <c r="A11657" s="13" t="s">
        <v>12155</v>
      </c>
      <c r="B11657" s="14"/>
      <c r="C11657" s="14">
        <v>9782759218899</v>
      </c>
      <c r="D11657" s="14">
        <v>2012</v>
      </c>
    </row>
    <row r="11658" spans="1:7" s="8" customFormat="1" ht="20.149999999999999" customHeight="1">
      <c r="A11658" s="13" t="s">
        <v>12156</v>
      </c>
      <c r="B11658" s="14">
        <v>9782759218851</v>
      </c>
      <c r="C11658" s="14">
        <v>9782759218868</v>
      </c>
      <c r="D11658" s="14">
        <v>2012</v>
      </c>
      <c r="E11658" s="15" t="s">
        <v>273</v>
      </c>
      <c r="F11658" s="15" t="s">
        <v>829</v>
      </c>
      <c r="G11658" s="15" t="s">
        <v>829</v>
      </c>
    </row>
    <row r="11659" spans="1:7" s="8" customFormat="1" ht="20.149999999999999" customHeight="1">
      <c r="A11659" s="13" t="s">
        <v>12157</v>
      </c>
      <c r="B11659" s="14">
        <v>9782759218776</v>
      </c>
      <c r="C11659" s="14">
        <v>9782759218783</v>
      </c>
      <c r="D11659" s="14">
        <v>2012</v>
      </c>
      <c r="E11659" s="15" t="s">
        <v>157</v>
      </c>
      <c r="F11659" s="15" t="s">
        <v>240</v>
      </c>
      <c r="G11659" s="15" t="s">
        <v>241</v>
      </c>
    </row>
    <row r="11660" spans="1:7" s="8" customFormat="1" ht="20.149999999999999" customHeight="1">
      <c r="A11660" s="13" t="s">
        <v>12158</v>
      </c>
      <c r="B11660" s="14">
        <v>9782759218714</v>
      </c>
      <c r="C11660" s="14">
        <v>9782759218721</v>
      </c>
      <c r="D11660" s="14">
        <v>2012</v>
      </c>
      <c r="E11660" s="15" t="s">
        <v>9430</v>
      </c>
      <c r="F11660" s="15" t="s">
        <v>12159</v>
      </c>
      <c r="G11660" s="15" t="s">
        <v>12159</v>
      </c>
    </row>
    <row r="11661" spans="1:7" s="8" customFormat="1" ht="20.149999999999999" customHeight="1">
      <c r="A11661" s="13" t="s">
        <v>12160</v>
      </c>
      <c r="B11661" s="14">
        <v>9782759218691</v>
      </c>
      <c r="C11661" s="14">
        <v>9782759218707</v>
      </c>
      <c r="D11661" s="14">
        <v>2012</v>
      </c>
      <c r="E11661" s="15" t="s">
        <v>65</v>
      </c>
      <c r="F11661" s="15" t="s">
        <v>65</v>
      </c>
      <c r="G11661" s="15" t="s">
        <v>65</v>
      </c>
    </row>
    <row r="11662" spans="1:7" s="8" customFormat="1" ht="20.149999999999999" customHeight="1">
      <c r="A11662" s="13" t="s">
        <v>12161</v>
      </c>
      <c r="B11662" s="14">
        <v>9782759218622</v>
      </c>
      <c r="C11662" s="14">
        <v>9782759218639</v>
      </c>
      <c r="D11662" s="14">
        <v>2012</v>
      </c>
      <c r="E11662" s="15" t="s">
        <v>18</v>
      </c>
      <c r="F11662" s="15" t="s">
        <v>29</v>
      </c>
      <c r="G11662" s="15" t="s">
        <v>26</v>
      </c>
    </row>
    <row r="11663" spans="1:7" s="8" customFormat="1" ht="20.149999999999999" customHeight="1">
      <c r="A11663" s="13" t="s">
        <v>12162</v>
      </c>
      <c r="B11663" s="14">
        <v>9782759218608</v>
      </c>
      <c r="C11663" s="14">
        <v>9782759218615</v>
      </c>
      <c r="D11663" s="14">
        <v>2012</v>
      </c>
      <c r="E11663" s="15" t="s">
        <v>18</v>
      </c>
      <c r="F11663" s="15" t="s">
        <v>18</v>
      </c>
      <c r="G11663" s="15" t="s">
        <v>3647</v>
      </c>
    </row>
    <row r="11664" spans="1:7" s="8" customFormat="1" ht="20.149999999999999" customHeight="1">
      <c r="A11664" s="13" t="s">
        <v>12163</v>
      </c>
      <c r="B11664" s="14">
        <v>9782759218561</v>
      </c>
      <c r="C11664" s="14">
        <v>9782759218578</v>
      </c>
      <c r="D11664" s="14">
        <v>2012</v>
      </c>
      <c r="E11664" s="15" t="s">
        <v>236</v>
      </c>
      <c r="F11664" s="15" t="s">
        <v>463</v>
      </c>
      <c r="G11664" s="15" t="s">
        <v>241</v>
      </c>
    </row>
    <row r="11665" spans="1:7" s="8" customFormat="1" ht="20.149999999999999" customHeight="1">
      <c r="A11665" s="13" t="s">
        <v>12164</v>
      </c>
      <c r="B11665" s="14">
        <v>9782759218523</v>
      </c>
      <c r="C11665" s="14">
        <v>9782759218530</v>
      </c>
      <c r="D11665" s="14">
        <v>2012</v>
      </c>
      <c r="E11665" s="15" t="s">
        <v>236</v>
      </c>
      <c r="F11665" s="15" t="s">
        <v>463</v>
      </c>
      <c r="G11665" s="15" t="s">
        <v>8730</v>
      </c>
    </row>
    <row r="11666" spans="1:7" s="8" customFormat="1" ht="20.149999999999999" customHeight="1">
      <c r="A11666" s="13" t="s">
        <v>12165</v>
      </c>
      <c r="B11666" s="14">
        <v>9782759218509</v>
      </c>
      <c r="C11666" s="14">
        <v>9782759218516</v>
      </c>
      <c r="D11666" s="14">
        <v>2012</v>
      </c>
      <c r="E11666" s="15" t="s">
        <v>157</v>
      </c>
      <c r="F11666" s="15" t="s">
        <v>240</v>
      </c>
      <c r="G11666" s="15" t="s">
        <v>873</v>
      </c>
    </row>
    <row r="11667" spans="1:7" s="8" customFormat="1" ht="20.149999999999999" customHeight="1">
      <c r="A11667" s="13" t="s">
        <v>12166</v>
      </c>
      <c r="B11667" s="14">
        <v>9782759218240</v>
      </c>
      <c r="C11667" s="14">
        <v>9782759218257</v>
      </c>
      <c r="D11667" s="14">
        <v>2012</v>
      </c>
      <c r="E11667" s="15" t="s">
        <v>236</v>
      </c>
      <c r="F11667" s="15" t="s">
        <v>463</v>
      </c>
      <c r="G11667" s="15" t="s">
        <v>241</v>
      </c>
    </row>
    <row r="11668" spans="1:7" s="8" customFormat="1" ht="20.149999999999999" customHeight="1">
      <c r="A11668" s="13" t="s">
        <v>12167</v>
      </c>
      <c r="B11668" s="14">
        <v>9782759218226</v>
      </c>
      <c r="C11668" s="14">
        <v>9782759218233</v>
      </c>
      <c r="D11668" s="14">
        <v>2012</v>
      </c>
      <c r="E11668" s="15" t="s">
        <v>249</v>
      </c>
      <c r="F11668" s="15" t="s">
        <v>250</v>
      </c>
      <c r="G11668" s="15" t="s">
        <v>3192</v>
      </c>
    </row>
    <row r="11669" spans="1:7" s="8" customFormat="1" ht="20.149999999999999" customHeight="1">
      <c r="A11669" s="13" t="s">
        <v>12168</v>
      </c>
      <c r="B11669" s="14">
        <v>9782759218202</v>
      </c>
      <c r="C11669" s="14">
        <v>9782759218219</v>
      </c>
      <c r="D11669" s="14">
        <v>2012</v>
      </c>
      <c r="E11669" s="15" t="s">
        <v>236</v>
      </c>
      <c r="F11669" s="15" t="s">
        <v>463</v>
      </c>
      <c r="G11669" s="15" t="s">
        <v>258</v>
      </c>
    </row>
    <row r="11670" spans="1:7" s="8" customFormat="1" ht="20.149999999999999" customHeight="1">
      <c r="A11670" s="13" t="s">
        <v>12169</v>
      </c>
      <c r="B11670" s="14">
        <v>9782759218189</v>
      </c>
      <c r="C11670" s="14">
        <v>9782759218196</v>
      </c>
      <c r="D11670" s="14">
        <v>2012</v>
      </c>
      <c r="E11670" s="15" t="s">
        <v>236</v>
      </c>
      <c r="F11670" s="15" t="s">
        <v>8246</v>
      </c>
      <c r="G11670" s="15" t="s">
        <v>12170</v>
      </c>
    </row>
    <row r="11671" spans="1:7" s="8" customFormat="1" ht="20.149999999999999" customHeight="1">
      <c r="A11671" s="13" t="s">
        <v>12171</v>
      </c>
      <c r="B11671" s="14">
        <v>9782759218165</v>
      </c>
      <c r="C11671" s="14">
        <v>9782759218172</v>
      </c>
      <c r="D11671" s="14">
        <v>2012</v>
      </c>
      <c r="E11671" s="15" t="s">
        <v>157</v>
      </c>
      <c r="F11671" s="15" t="s">
        <v>277</v>
      </c>
      <c r="G11671" s="15" t="s">
        <v>12172</v>
      </c>
    </row>
    <row r="11672" spans="1:7" s="8" customFormat="1" ht="20.149999999999999" customHeight="1">
      <c r="A11672" s="13" t="s">
        <v>12173</v>
      </c>
      <c r="B11672" s="14">
        <v>9782759218141</v>
      </c>
      <c r="C11672" s="14">
        <v>9782759218158</v>
      </c>
      <c r="D11672" s="14">
        <v>2012</v>
      </c>
      <c r="E11672" s="15" t="s">
        <v>236</v>
      </c>
      <c r="F11672" s="15" t="s">
        <v>257</v>
      </c>
      <c r="G11672" s="15" t="s">
        <v>1597</v>
      </c>
    </row>
    <row r="11673" spans="1:7" s="8" customFormat="1" ht="20.149999999999999" customHeight="1">
      <c r="A11673" s="13" t="s">
        <v>12174</v>
      </c>
      <c r="B11673" s="14">
        <v>9782759218110</v>
      </c>
      <c r="C11673" s="14">
        <v>9782759218127</v>
      </c>
      <c r="D11673" s="14">
        <v>2012</v>
      </c>
      <c r="E11673" s="15" t="s">
        <v>236</v>
      </c>
      <c r="F11673" s="15" t="s">
        <v>463</v>
      </c>
      <c r="G11673" s="15" t="s">
        <v>899</v>
      </c>
    </row>
    <row r="11674" spans="1:7" s="8" customFormat="1" ht="20.149999999999999" customHeight="1">
      <c r="A11674" s="13" t="s">
        <v>12175</v>
      </c>
      <c r="B11674" s="14">
        <v>9782759218073</v>
      </c>
      <c r="C11674" s="14">
        <v>9782759218080</v>
      </c>
      <c r="D11674" s="14">
        <v>2012</v>
      </c>
      <c r="E11674" s="15" t="s">
        <v>249</v>
      </c>
      <c r="F11674" s="15" t="s">
        <v>250</v>
      </c>
      <c r="G11674" s="15" t="s">
        <v>364</v>
      </c>
    </row>
    <row r="11675" spans="1:7" s="8" customFormat="1" ht="20.149999999999999" customHeight="1">
      <c r="A11675" s="13" t="s">
        <v>12176</v>
      </c>
      <c r="B11675" s="14">
        <v>9782759216185</v>
      </c>
      <c r="C11675" s="14">
        <v>9782759218035</v>
      </c>
      <c r="D11675" s="14">
        <v>2012</v>
      </c>
      <c r="E11675" s="15" t="s">
        <v>236</v>
      </c>
      <c r="F11675" s="15" t="s">
        <v>463</v>
      </c>
      <c r="G11675" s="15" t="s">
        <v>258</v>
      </c>
    </row>
    <row r="11676" spans="1:7" s="8" customFormat="1" ht="20.149999999999999" customHeight="1">
      <c r="A11676" s="13" t="s">
        <v>12177</v>
      </c>
      <c r="B11676" s="14">
        <v>9782759218011</v>
      </c>
      <c r="C11676" s="14">
        <v>9782759218028</v>
      </c>
      <c r="D11676" s="14">
        <v>2012</v>
      </c>
      <c r="E11676" s="15" t="s">
        <v>249</v>
      </c>
      <c r="F11676" s="15" t="s">
        <v>250</v>
      </c>
      <c r="G11676" s="15" t="s">
        <v>251</v>
      </c>
    </row>
    <row r="11677" spans="1:7" s="8" customFormat="1" ht="20.149999999999999" customHeight="1">
      <c r="A11677" s="13" t="s">
        <v>12178</v>
      </c>
      <c r="B11677" s="14">
        <v>9782759217977</v>
      </c>
      <c r="C11677" s="14">
        <v>9782759217984</v>
      </c>
      <c r="D11677" s="14">
        <v>2012</v>
      </c>
      <c r="E11677" s="15" t="s">
        <v>65</v>
      </c>
      <c r="F11677" s="15" t="s">
        <v>65</v>
      </c>
      <c r="G11677" s="15" t="s">
        <v>65</v>
      </c>
    </row>
    <row r="11678" spans="1:7" s="8" customFormat="1" ht="20.149999999999999" customHeight="1">
      <c r="A11678" s="13" t="s">
        <v>12179</v>
      </c>
      <c r="B11678" s="14"/>
      <c r="C11678" s="14">
        <v>9782759217892</v>
      </c>
      <c r="D11678" s="14">
        <v>2012</v>
      </c>
    </row>
    <row r="11679" spans="1:7" s="8" customFormat="1" ht="20.149999999999999" customHeight="1">
      <c r="A11679" s="13" t="s">
        <v>12180</v>
      </c>
      <c r="B11679" s="14">
        <v>9782759217724</v>
      </c>
      <c r="C11679" s="14">
        <v>9782759217731</v>
      </c>
      <c r="D11679" s="14">
        <v>2012</v>
      </c>
      <c r="E11679" s="15" t="s">
        <v>236</v>
      </c>
      <c r="F11679" s="15" t="s">
        <v>8246</v>
      </c>
      <c r="G11679" s="15" t="s">
        <v>8247</v>
      </c>
    </row>
    <row r="11680" spans="1:7" s="8" customFormat="1" ht="20.149999999999999" customHeight="1">
      <c r="A11680" s="13" t="s">
        <v>12181</v>
      </c>
      <c r="B11680" s="14">
        <v>9782759217687</v>
      </c>
      <c r="C11680" s="14">
        <v>9782759217694</v>
      </c>
      <c r="D11680" s="14">
        <v>2012</v>
      </c>
      <c r="E11680" s="15" t="s">
        <v>157</v>
      </c>
      <c r="F11680" s="15" t="s">
        <v>240</v>
      </c>
      <c r="G11680" s="15" t="s">
        <v>8166</v>
      </c>
    </row>
    <row r="11681" spans="1:7" s="8" customFormat="1" ht="20.149999999999999" customHeight="1">
      <c r="A11681" s="13" t="s">
        <v>12182</v>
      </c>
      <c r="B11681" s="14">
        <v>9782759217663</v>
      </c>
      <c r="C11681" s="14">
        <v>9782759217670</v>
      </c>
      <c r="D11681" s="14">
        <v>2012</v>
      </c>
      <c r="E11681" s="15" t="s">
        <v>249</v>
      </c>
      <c r="F11681" s="15" t="s">
        <v>250</v>
      </c>
      <c r="G11681" s="15" t="s">
        <v>11408</v>
      </c>
    </row>
    <row r="11682" spans="1:7" s="8" customFormat="1" ht="20.149999999999999" customHeight="1">
      <c r="A11682" s="13" t="s">
        <v>12183</v>
      </c>
      <c r="B11682" s="14">
        <v>9782759217625</v>
      </c>
      <c r="C11682" s="14">
        <v>9782759217632</v>
      </c>
      <c r="D11682" s="14">
        <v>2013</v>
      </c>
      <c r="E11682" s="15" t="s">
        <v>236</v>
      </c>
      <c r="F11682" s="15" t="s">
        <v>463</v>
      </c>
      <c r="G11682" s="15" t="s">
        <v>899</v>
      </c>
    </row>
    <row r="11683" spans="1:7" s="8" customFormat="1" ht="20.149999999999999" customHeight="1">
      <c r="A11683" s="13" t="s">
        <v>12184</v>
      </c>
      <c r="B11683" s="14">
        <v>9781119941194</v>
      </c>
      <c r="C11683" s="14"/>
      <c r="D11683" s="14">
        <v>2012</v>
      </c>
    </row>
    <row r="11684" spans="1:7" s="8" customFormat="1" ht="20.149999999999999" customHeight="1">
      <c r="A11684" s="13" t="s">
        <v>12185</v>
      </c>
      <c r="B11684" s="14">
        <v>9781118513453</v>
      </c>
      <c r="C11684" s="14"/>
      <c r="D11684" s="14">
        <v>2013</v>
      </c>
    </row>
    <row r="11685" spans="1:7" s="8" customFormat="1" ht="20.149999999999999" customHeight="1">
      <c r="A11685" s="13" t="s">
        <v>12186</v>
      </c>
      <c r="B11685" s="14">
        <v>9781118493878</v>
      </c>
      <c r="C11685" s="14"/>
      <c r="D11685" s="14">
        <v>2013</v>
      </c>
    </row>
    <row r="11686" spans="1:7" s="8" customFormat="1" ht="20.149999999999999" customHeight="1">
      <c r="A11686" s="13" t="s">
        <v>12187</v>
      </c>
      <c r="B11686" s="14">
        <v>9781118451144</v>
      </c>
      <c r="C11686" s="14"/>
      <c r="D11686" s="14">
        <v>2013</v>
      </c>
    </row>
    <row r="11687" spans="1:7" s="8" customFormat="1" ht="20.149999999999999" customHeight="1">
      <c r="A11687" s="13" t="s">
        <v>12188</v>
      </c>
      <c r="B11687" s="14">
        <v>9781118435250</v>
      </c>
      <c r="C11687" s="14"/>
      <c r="D11687" s="14">
        <v>2013</v>
      </c>
    </row>
    <row r="11688" spans="1:7" s="8" customFormat="1" ht="20.149999999999999" customHeight="1">
      <c r="A11688" s="13" t="s">
        <v>12189</v>
      </c>
      <c r="B11688" s="14">
        <v>9781118428214</v>
      </c>
      <c r="C11688" s="14"/>
      <c r="D11688" s="14">
        <v>2013</v>
      </c>
    </row>
    <row r="11689" spans="1:7" s="8" customFormat="1" ht="20.149999999999999" customHeight="1">
      <c r="A11689" s="13" t="s">
        <v>12190</v>
      </c>
      <c r="B11689" s="14">
        <v>9781118394151</v>
      </c>
      <c r="C11689" s="14"/>
      <c r="D11689" s="14">
        <v>2013</v>
      </c>
    </row>
    <row r="11690" spans="1:7" s="8" customFormat="1" ht="20.149999999999999" customHeight="1">
      <c r="A11690" s="13" t="s">
        <v>12191</v>
      </c>
      <c r="B11690" s="14">
        <v>9781118356548</v>
      </c>
      <c r="C11690" s="14"/>
      <c r="D11690" s="14">
        <v>2012</v>
      </c>
    </row>
    <row r="11691" spans="1:7" s="8" customFormat="1" ht="20.149999999999999" customHeight="1">
      <c r="A11691" s="13" t="s">
        <v>12192</v>
      </c>
      <c r="B11691" s="14">
        <v>9781118294406</v>
      </c>
      <c r="C11691" s="14"/>
      <c r="D11691" s="14">
        <v>2012</v>
      </c>
    </row>
    <row r="11692" spans="1:7" s="8" customFormat="1" ht="20.149999999999999" customHeight="1">
      <c r="A11692" s="13" t="s">
        <v>12193</v>
      </c>
      <c r="B11692" s="14">
        <v>9781118294390</v>
      </c>
      <c r="C11692" s="14"/>
      <c r="D11692" s="14">
        <v>2012</v>
      </c>
    </row>
    <row r="11693" spans="1:7" s="8" customFormat="1" ht="20.149999999999999" customHeight="1">
      <c r="A11693" s="13" t="s">
        <v>12194</v>
      </c>
      <c r="B11693" s="14">
        <v>9781118288122</v>
      </c>
      <c r="C11693" s="14"/>
      <c r="D11693" s="14">
        <v>2012</v>
      </c>
    </row>
    <row r="11694" spans="1:7" s="8" customFormat="1" ht="20.149999999999999" customHeight="1">
      <c r="A11694" s="13" t="s">
        <v>12195</v>
      </c>
      <c r="B11694" s="14">
        <v>9781118279014</v>
      </c>
      <c r="C11694" s="14"/>
      <c r="D11694" s="14">
        <v>2013</v>
      </c>
    </row>
    <row r="11695" spans="1:7" s="8" customFormat="1" ht="20.149999999999999" customHeight="1">
      <c r="A11695" s="13" t="s">
        <v>12196</v>
      </c>
      <c r="B11695" s="14">
        <v>9781118229620</v>
      </c>
      <c r="C11695" s="14"/>
      <c r="D11695" s="14">
        <v>2012</v>
      </c>
    </row>
    <row r="11696" spans="1:7" s="8" customFormat="1" ht="20.149999999999999" customHeight="1">
      <c r="A11696" s="13" t="s">
        <v>12197</v>
      </c>
      <c r="B11696" s="14">
        <v>9781118229408</v>
      </c>
      <c r="C11696" s="14"/>
      <c r="D11696" s="14">
        <v>2012</v>
      </c>
    </row>
    <row r="11697" spans="1:7" s="8" customFormat="1" ht="20.149999999999999" customHeight="1">
      <c r="A11697" s="13" t="s">
        <v>12198</v>
      </c>
      <c r="B11697" s="14">
        <v>9781118217566</v>
      </c>
      <c r="C11697" s="14"/>
      <c r="D11697" s="14">
        <v>2013</v>
      </c>
    </row>
    <row r="11698" spans="1:7" s="8" customFormat="1" ht="20.149999999999999" customHeight="1">
      <c r="A11698" s="13" t="s">
        <v>12199</v>
      </c>
      <c r="B11698" s="14">
        <v>9781118177679</v>
      </c>
      <c r="C11698" s="14"/>
      <c r="D11698" s="14">
        <v>2013</v>
      </c>
    </row>
    <row r="11699" spans="1:7" s="8" customFormat="1" ht="20.149999999999999" customHeight="1">
      <c r="A11699" s="13" t="s">
        <v>12200</v>
      </c>
      <c r="B11699" s="14">
        <v>9781118173138</v>
      </c>
      <c r="C11699" s="14"/>
      <c r="D11699" s="14">
        <v>2013</v>
      </c>
    </row>
    <row r="11700" spans="1:7" s="8" customFormat="1" ht="20.149999999999999" customHeight="1">
      <c r="A11700" s="13" t="s">
        <v>12201</v>
      </c>
      <c r="B11700" s="14">
        <v>9781118166406</v>
      </c>
      <c r="C11700" s="14"/>
      <c r="D11700" s="14">
        <v>2012</v>
      </c>
    </row>
    <row r="11701" spans="1:7" s="8" customFormat="1" ht="20.149999999999999" customHeight="1">
      <c r="A11701" s="13" t="s">
        <v>12202</v>
      </c>
      <c r="B11701" s="14">
        <v>9782759806577</v>
      </c>
      <c r="C11701" s="14">
        <v>9782759808588</v>
      </c>
      <c r="D11701" s="14">
        <v>2013</v>
      </c>
      <c r="E11701" s="15" t="s">
        <v>25</v>
      </c>
      <c r="F11701" s="15" t="s">
        <v>480</v>
      </c>
      <c r="G11701" s="15" t="s">
        <v>3479</v>
      </c>
    </row>
    <row r="11702" spans="1:7" s="8" customFormat="1" ht="20.149999999999999" customHeight="1">
      <c r="A11702" s="13" t="s">
        <v>12203</v>
      </c>
      <c r="B11702" s="14">
        <v>9782842541798</v>
      </c>
      <c r="C11702" s="14">
        <v>9782842542382</v>
      </c>
      <c r="D11702" s="14">
        <v>2013</v>
      </c>
      <c r="E11702" s="15" t="s">
        <v>834</v>
      </c>
      <c r="F11702" s="15" t="s">
        <v>8311</v>
      </c>
      <c r="G11702" s="15" t="s">
        <v>2128</v>
      </c>
    </row>
    <row r="11703" spans="1:7" s="8" customFormat="1" ht="20.149999999999999" customHeight="1">
      <c r="A11703" s="13" t="s">
        <v>12204</v>
      </c>
      <c r="B11703" s="14">
        <v>9782759807888</v>
      </c>
      <c r="C11703" s="14">
        <v>9782759809929</v>
      </c>
      <c r="D11703" s="14">
        <v>2013</v>
      </c>
      <c r="E11703" s="15" t="s">
        <v>65</v>
      </c>
      <c r="F11703" s="15" t="s">
        <v>65</v>
      </c>
      <c r="G11703" s="15" t="s">
        <v>65</v>
      </c>
    </row>
    <row r="11704" spans="1:7" s="8" customFormat="1" ht="20.149999999999999" customHeight="1">
      <c r="A11704" s="13" t="s">
        <v>12205</v>
      </c>
      <c r="B11704" s="14">
        <v>9782759808069</v>
      </c>
      <c r="C11704" s="14">
        <v>9782759809912</v>
      </c>
      <c r="D11704" s="14">
        <v>2013</v>
      </c>
      <c r="E11704" s="15" t="s">
        <v>149</v>
      </c>
      <c r="F11704" s="15" t="s">
        <v>149</v>
      </c>
      <c r="G11704" s="15" t="s">
        <v>1473</v>
      </c>
    </row>
    <row r="11705" spans="1:7" s="8" customFormat="1" ht="20.149999999999999" customHeight="1">
      <c r="A11705" s="13" t="s">
        <v>12206</v>
      </c>
      <c r="B11705" s="14">
        <v>9782759808298</v>
      </c>
      <c r="C11705" s="14">
        <v>9782759809905</v>
      </c>
      <c r="D11705" s="14">
        <v>2013</v>
      </c>
      <c r="E11705" s="15" t="s">
        <v>68</v>
      </c>
      <c r="F11705" s="15" t="s">
        <v>68</v>
      </c>
      <c r="G11705" s="15" t="s">
        <v>7850</v>
      </c>
    </row>
    <row r="11706" spans="1:7" s="8" customFormat="1" ht="20.149999999999999" customHeight="1">
      <c r="A11706" s="13" t="s">
        <v>12207</v>
      </c>
      <c r="B11706" s="14">
        <v>9782759808083</v>
      </c>
      <c r="C11706" s="14">
        <v>9782759809899</v>
      </c>
      <c r="D11706" s="14">
        <v>2013</v>
      </c>
    </row>
    <row r="11707" spans="1:7" s="8" customFormat="1" ht="20.149999999999999" customHeight="1">
      <c r="A11707" s="13" t="s">
        <v>12208</v>
      </c>
      <c r="B11707" s="14">
        <v>9782759808076</v>
      </c>
      <c r="C11707" s="14">
        <v>9782759809882</v>
      </c>
      <c r="D11707" s="14">
        <v>2013</v>
      </c>
      <c r="E11707" s="15" t="s">
        <v>236</v>
      </c>
      <c r="F11707" s="15" t="s">
        <v>463</v>
      </c>
      <c r="G11707" s="15" t="s">
        <v>822</v>
      </c>
    </row>
    <row r="11708" spans="1:7" s="8" customFormat="1" ht="20.149999999999999" customHeight="1">
      <c r="A11708" s="13" t="s">
        <v>12209</v>
      </c>
      <c r="B11708" s="14">
        <v>9782759808281</v>
      </c>
      <c r="C11708" s="14">
        <v>9782759809875</v>
      </c>
      <c r="D11708" s="14">
        <v>2013</v>
      </c>
      <c r="E11708" s="15" t="s">
        <v>157</v>
      </c>
    </row>
    <row r="11709" spans="1:7" s="8" customFormat="1" ht="20.149999999999999" customHeight="1">
      <c r="A11709" s="13" t="s">
        <v>12210</v>
      </c>
      <c r="B11709" s="14">
        <v>9782759806225</v>
      </c>
      <c r="C11709" s="14">
        <v>9782759808571</v>
      </c>
      <c r="D11709" s="14">
        <v>2013</v>
      </c>
      <c r="E11709" s="15" t="s">
        <v>273</v>
      </c>
      <c r="F11709" s="15" t="s">
        <v>584</v>
      </c>
      <c r="G11709" s="15" t="s">
        <v>585</v>
      </c>
    </row>
    <row r="11710" spans="1:7" s="8" customFormat="1" ht="20.149999999999999" customHeight="1">
      <c r="A11710" s="13" t="s">
        <v>12211</v>
      </c>
      <c r="B11710" s="14">
        <v>9782915220353</v>
      </c>
      <c r="C11710" s="14"/>
      <c r="D11710" s="14">
        <v>2011</v>
      </c>
      <c r="E11710" s="15" t="s">
        <v>8260</v>
      </c>
      <c r="F11710" s="15" t="s">
        <v>9190</v>
      </c>
      <c r="G11710" s="15" t="s">
        <v>10651</v>
      </c>
    </row>
    <row r="11711" spans="1:7" s="8" customFormat="1" ht="20.149999999999999" customHeight="1">
      <c r="A11711" s="13" t="s">
        <v>12212</v>
      </c>
      <c r="B11711" s="14">
        <v>9782915220346</v>
      </c>
      <c r="C11711" s="14"/>
      <c r="D11711" s="14">
        <v>2011</v>
      </c>
      <c r="E11711" s="15" t="s">
        <v>8260</v>
      </c>
      <c r="F11711" s="15" t="s">
        <v>9190</v>
      </c>
      <c r="G11711" s="15" t="s">
        <v>9198</v>
      </c>
    </row>
    <row r="11712" spans="1:7" s="8" customFormat="1" ht="20.149999999999999" customHeight="1">
      <c r="A11712" s="13" t="s">
        <v>12213</v>
      </c>
      <c r="B11712" s="14">
        <v>9782915220292</v>
      </c>
      <c r="C11712" s="14"/>
      <c r="D11712" s="14">
        <v>2011</v>
      </c>
      <c r="E11712" s="15" t="s">
        <v>6610</v>
      </c>
      <c r="F11712" s="15" t="s">
        <v>130</v>
      </c>
      <c r="G11712" s="15" t="s">
        <v>12214</v>
      </c>
    </row>
    <row r="11713" spans="1:7" s="8" customFormat="1" ht="20.149999999999999" customHeight="1">
      <c r="A11713" s="13" t="s">
        <v>12215</v>
      </c>
      <c r="B11713" s="14">
        <v>9782915220278</v>
      </c>
      <c r="C11713" s="14"/>
      <c r="D11713" s="14">
        <v>2010</v>
      </c>
      <c r="E11713" s="15" t="s">
        <v>8260</v>
      </c>
      <c r="F11713" s="15" t="s">
        <v>8261</v>
      </c>
      <c r="G11713" s="15" t="s">
        <v>10571</v>
      </c>
    </row>
    <row r="11714" spans="1:7" s="8" customFormat="1" ht="20.149999999999999" customHeight="1">
      <c r="A11714" s="13" t="s">
        <v>12216</v>
      </c>
      <c r="B11714" s="14">
        <v>9782915220254</v>
      </c>
      <c r="C11714" s="14"/>
      <c r="D11714" s="14">
        <v>2010</v>
      </c>
      <c r="E11714" s="15" t="s">
        <v>178</v>
      </c>
      <c r="F11714" s="15" t="s">
        <v>10578</v>
      </c>
      <c r="G11714" s="15" t="s">
        <v>10578</v>
      </c>
    </row>
    <row r="11715" spans="1:7" s="8" customFormat="1" ht="20.149999999999999" customHeight="1">
      <c r="A11715" s="13" t="s">
        <v>12217</v>
      </c>
      <c r="B11715" s="14">
        <v>9782915220391</v>
      </c>
      <c r="C11715" s="14"/>
      <c r="D11715" s="14">
        <v>2012</v>
      </c>
      <c r="E11715" s="15" t="s">
        <v>8260</v>
      </c>
      <c r="F11715" s="15" t="s">
        <v>9190</v>
      </c>
      <c r="G11715" s="15" t="s">
        <v>1605</v>
      </c>
    </row>
    <row r="11716" spans="1:7" s="8" customFormat="1" ht="20.149999999999999" customHeight="1">
      <c r="A11716" s="13" t="s">
        <v>12218</v>
      </c>
      <c r="B11716" s="14">
        <v>9782915220261</v>
      </c>
      <c r="C11716" s="14"/>
      <c r="D11716" s="14">
        <v>2010</v>
      </c>
      <c r="E11716" s="15" t="s">
        <v>923</v>
      </c>
      <c r="F11716" s="15" t="s">
        <v>12219</v>
      </c>
      <c r="G11716" s="15" t="s">
        <v>12219</v>
      </c>
    </row>
    <row r="11717" spans="1:7" s="8" customFormat="1" ht="20.149999999999999" customHeight="1">
      <c r="A11717" s="13" t="s">
        <v>12220</v>
      </c>
      <c r="B11717" s="14">
        <v>9782915220223</v>
      </c>
      <c r="C11717" s="14"/>
      <c r="D11717" s="14">
        <v>2009</v>
      </c>
      <c r="E11717" s="15" t="s">
        <v>8260</v>
      </c>
      <c r="F11717" s="15" t="s">
        <v>8261</v>
      </c>
      <c r="G11717" s="15" t="s">
        <v>10571</v>
      </c>
    </row>
    <row r="11718" spans="1:7" s="8" customFormat="1" ht="20.149999999999999" customHeight="1">
      <c r="A11718" s="13" t="s">
        <v>12221</v>
      </c>
      <c r="B11718" s="14">
        <v>9781920572532</v>
      </c>
      <c r="C11718" s="14">
        <v>9781775840527</v>
      </c>
      <c r="D11718" s="14">
        <v>2013</v>
      </c>
    </row>
    <row r="11719" spans="1:7" s="8" customFormat="1" ht="20.149999999999999" customHeight="1">
      <c r="A11719" s="13" t="s">
        <v>12222</v>
      </c>
      <c r="B11719" s="14">
        <v>9781868725977</v>
      </c>
      <c r="C11719" s="14">
        <v>9781775840442</v>
      </c>
      <c r="D11719" s="14">
        <v>2013</v>
      </c>
    </row>
    <row r="11720" spans="1:7" s="8" customFormat="1" ht="20.149999999999999" customHeight="1">
      <c r="A11720" s="13" t="s">
        <v>12223</v>
      </c>
      <c r="B11720" s="14">
        <v>9781920572877</v>
      </c>
      <c r="C11720" s="14">
        <v>9781920572877</v>
      </c>
      <c r="D11720" s="14">
        <v>2012</v>
      </c>
    </row>
    <row r="11721" spans="1:7" s="8" customFormat="1" ht="20.149999999999999" customHeight="1">
      <c r="A11721" s="13" t="s">
        <v>12224</v>
      </c>
      <c r="B11721" s="14">
        <v>9781118091395</v>
      </c>
      <c r="C11721" s="14"/>
      <c r="D11721" s="14">
        <v>2012</v>
      </c>
    </row>
    <row r="11722" spans="1:7" s="8" customFormat="1" ht="20.149999999999999" customHeight="1">
      <c r="A11722" s="13" t="s">
        <v>12225</v>
      </c>
      <c r="B11722" s="14">
        <v>9781118073759</v>
      </c>
      <c r="C11722" s="14"/>
      <c r="D11722" s="14">
        <v>2012</v>
      </c>
    </row>
    <row r="11723" spans="1:7" s="8" customFormat="1" ht="20.149999999999999" customHeight="1">
      <c r="A11723" s="13" t="s">
        <v>12226</v>
      </c>
      <c r="B11723" s="14">
        <v>9781118072059</v>
      </c>
      <c r="C11723" s="14"/>
      <c r="D11723" s="14">
        <v>2012</v>
      </c>
    </row>
    <row r="11724" spans="1:7" s="8" customFormat="1" ht="20.149999999999999" customHeight="1">
      <c r="A11724" s="13" t="s">
        <v>12227</v>
      </c>
      <c r="B11724" s="14">
        <v>9781118063255</v>
      </c>
      <c r="C11724" s="14"/>
      <c r="D11724" s="14">
        <v>2012</v>
      </c>
    </row>
    <row r="11725" spans="1:7" s="8" customFormat="1" ht="20.149999999999999" customHeight="1">
      <c r="A11725" s="13" t="s">
        <v>12228</v>
      </c>
      <c r="B11725" s="14">
        <v>9781118010341</v>
      </c>
      <c r="C11725" s="14"/>
      <c r="D11725" s="14">
        <v>2013</v>
      </c>
    </row>
    <row r="11726" spans="1:7" s="8" customFormat="1" ht="20.149999999999999" customHeight="1">
      <c r="A11726" s="13" t="s">
        <v>12229</v>
      </c>
      <c r="B11726" s="14">
        <v>9781118010334</v>
      </c>
      <c r="C11726" s="14"/>
      <c r="D11726" s="14">
        <v>2013</v>
      </c>
    </row>
    <row r="11727" spans="1:7" s="8" customFormat="1" ht="20.149999999999999" customHeight="1">
      <c r="A11727" s="13" t="s">
        <v>12230</v>
      </c>
      <c r="B11727" s="14">
        <v>9781118010327</v>
      </c>
      <c r="C11727" s="14"/>
      <c r="D11727" s="14">
        <v>2013</v>
      </c>
    </row>
    <row r="11728" spans="1:7" s="8" customFormat="1" ht="20.149999999999999" customHeight="1">
      <c r="A11728" s="13" t="s">
        <v>12231</v>
      </c>
      <c r="B11728" s="14">
        <v>9780470887165</v>
      </c>
      <c r="C11728" s="14"/>
      <c r="D11728" s="14">
        <v>2013</v>
      </c>
    </row>
    <row r="11729" spans="1:4" s="8" customFormat="1" ht="20.149999999999999" customHeight="1">
      <c r="A11729" s="13" t="s">
        <v>12232</v>
      </c>
      <c r="B11729" s="14">
        <v>9780470873663</v>
      </c>
      <c r="C11729" s="14"/>
      <c r="D11729" s="14">
        <v>2013</v>
      </c>
    </row>
    <row r="11730" spans="1:4" s="8" customFormat="1" ht="20.149999999999999" customHeight="1">
      <c r="A11730" s="13" t="s">
        <v>12233</v>
      </c>
      <c r="B11730" s="14">
        <v>9780470872512</v>
      </c>
      <c r="C11730" s="14"/>
      <c r="D11730" s="14">
        <v>2012</v>
      </c>
    </row>
    <row r="11731" spans="1:4" s="8" customFormat="1" ht="20.149999999999999" customHeight="1">
      <c r="A11731" s="13" t="s">
        <v>12234</v>
      </c>
      <c r="B11731" s="14">
        <v>9780470533314</v>
      </c>
      <c r="C11731" s="14"/>
      <c r="D11731" s="14">
        <v>2012</v>
      </c>
    </row>
    <row r="11732" spans="1:4" s="8" customFormat="1" ht="20.149999999999999" customHeight="1">
      <c r="A11732" s="13" t="s">
        <v>12235</v>
      </c>
      <c r="B11732" s="14">
        <v>9780470503447</v>
      </c>
      <c r="C11732" s="14"/>
      <c r="D11732" s="14">
        <v>2012</v>
      </c>
    </row>
    <row r="11733" spans="1:4" s="8" customFormat="1" ht="20.149999999999999" customHeight="1">
      <c r="A11733" s="13" t="s">
        <v>12236</v>
      </c>
      <c r="B11733" s="14">
        <v>9780470402313</v>
      </c>
      <c r="C11733" s="14"/>
      <c r="D11733" s="14">
        <v>2012</v>
      </c>
    </row>
    <row r="11734" spans="1:4" s="8" customFormat="1" ht="20.149999999999999" customHeight="1">
      <c r="A11734" s="13" t="s">
        <v>12237</v>
      </c>
      <c r="B11734" s="14">
        <v>9780470195154</v>
      </c>
      <c r="C11734" s="14"/>
      <c r="D11734" s="14">
        <v>2012</v>
      </c>
    </row>
    <row r="11735" spans="1:4" s="8" customFormat="1" ht="20.149999999999999" customHeight="1">
      <c r="A11735" s="13" t="s">
        <v>12238</v>
      </c>
      <c r="B11735" s="14">
        <v>9780470183151</v>
      </c>
      <c r="C11735" s="14"/>
      <c r="D11735" s="14">
        <v>2012</v>
      </c>
    </row>
    <row r="11736" spans="1:4" s="8" customFormat="1" ht="20.149999999999999" customHeight="1">
      <c r="A11736" s="13" t="s">
        <v>12239</v>
      </c>
      <c r="B11736" s="14">
        <v>9780470178966</v>
      </c>
      <c r="C11736" s="14"/>
      <c r="D11736" s="14">
        <v>2012</v>
      </c>
    </row>
    <row r="11737" spans="1:4" s="8" customFormat="1" ht="20.149999999999999" customHeight="1">
      <c r="A11737" s="13" t="s">
        <v>12240</v>
      </c>
      <c r="B11737" s="14">
        <v>9781868729449</v>
      </c>
      <c r="C11737" s="14">
        <v>9781920544973</v>
      </c>
      <c r="D11737" s="14">
        <v>2011</v>
      </c>
    </row>
    <row r="11738" spans="1:4" s="8" customFormat="1" ht="20.149999999999999" customHeight="1">
      <c r="A11738" s="13" t="s">
        <v>12241</v>
      </c>
      <c r="B11738" s="14">
        <v>9781431702817</v>
      </c>
      <c r="C11738" s="14">
        <v>9781920544997</v>
      </c>
      <c r="D11738" s="14">
        <v>2012</v>
      </c>
    </row>
    <row r="11739" spans="1:4" s="8" customFormat="1" ht="20.149999999999999" customHeight="1">
      <c r="A11739" s="13" t="s">
        <v>12242</v>
      </c>
      <c r="B11739" s="14">
        <v>9781868722907</v>
      </c>
      <c r="C11739" s="14">
        <v>9781920544072</v>
      </c>
      <c r="D11739" s="14">
        <v>2011</v>
      </c>
    </row>
    <row r="11740" spans="1:4" s="8" customFormat="1" ht="20.149999999999999" customHeight="1">
      <c r="A11740" s="13" t="s">
        <v>12243</v>
      </c>
      <c r="B11740" s="14">
        <v>9781770072404</v>
      </c>
      <c r="C11740" s="14">
        <v>9781920544096</v>
      </c>
      <c r="D11740" s="14">
        <v>2011</v>
      </c>
    </row>
    <row r="11741" spans="1:4" s="8" customFormat="1" ht="20.149999999999999" customHeight="1">
      <c r="A11741" s="13" t="s">
        <v>12244</v>
      </c>
      <c r="B11741" s="14">
        <v>9781770076624</v>
      </c>
      <c r="C11741" s="14">
        <v>9781920544195</v>
      </c>
      <c r="D11741" s="14">
        <v>2011</v>
      </c>
    </row>
    <row r="11742" spans="1:4" s="8" customFormat="1" ht="20.149999999999999" customHeight="1">
      <c r="A11742" s="13" t="s">
        <v>12245</v>
      </c>
      <c r="B11742" s="14">
        <v>9781770074637</v>
      </c>
      <c r="C11742" s="14">
        <v>9781920544331</v>
      </c>
      <c r="D11742" s="14">
        <v>2012</v>
      </c>
    </row>
    <row r="11743" spans="1:4" s="8" customFormat="1" ht="20.149999999999999" customHeight="1">
      <c r="A11743" s="13" t="s">
        <v>12246</v>
      </c>
      <c r="B11743" s="14">
        <v>9781770074620</v>
      </c>
      <c r="C11743" s="14">
        <v>9781920544454</v>
      </c>
      <c r="D11743" s="14">
        <v>2011</v>
      </c>
    </row>
    <row r="11744" spans="1:4" s="8" customFormat="1" ht="20.149999999999999" customHeight="1">
      <c r="A11744" s="13" t="s">
        <v>12247</v>
      </c>
      <c r="B11744" s="14">
        <v>9781868729326</v>
      </c>
      <c r="C11744" s="14">
        <v>9781920544652</v>
      </c>
      <c r="D11744" s="14">
        <v>2011</v>
      </c>
    </row>
    <row r="11745" spans="1:7" s="8" customFormat="1" ht="20.149999999999999" customHeight="1">
      <c r="A11745" s="13" t="s">
        <v>12248</v>
      </c>
      <c r="B11745" s="14">
        <v>9781868729852</v>
      </c>
      <c r="C11745" s="14">
        <v>9781920544690</v>
      </c>
      <c r="D11745" s="14">
        <v>2011</v>
      </c>
    </row>
    <row r="11746" spans="1:7" s="8" customFormat="1" ht="20.149999999999999" customHeight="1">
      <c r="A11746" s="13" t="s">
        <v>12249</v>
      </c>
      <c r="B11746" s="14">
        <v>9781868727247</v>
      </c>
      <c r="C11746" s="14">
        <v>9781920544829</v>
      </c>
      <c r="D11746" s="14">
        <v>2012</v>
      </c>
    </row>
    <row r="11747" spans="1:7" s="8" customFormat="1" ht="20.149999999999999" customHeight="1">
      <c r="A11747" s="13" t="s">
        <v>12250</v>
      </c>
      <c r="B11747" s="14">
        <v>9781770078765</v>
      </c>
      <c r="C11747" s="14">
        <v>9781775840282</v>
      </c>
      <c r="D11747" s="14">
        <v>2012</v>
      </c>
    </row>
    <row r="11748" spans="1:7" s="8" customFormat="1" ht="20.149999999999999" customHeight="1">
      <c r="A11748" s="13" t="s">
        <v>12251</v>
      </c>
      <c r="B11748" s="14">
        <v>9781920544003</v>
      </c>
      <c r="C11748" s="14">
        <v>9781920544010</v>
      </c>
      <c r="D11748" s="14">
        <v>2012</v>
      </c>
    </row>
    <row r="11749" spans="1:7" s="8" customFormat="1" ht="20.149999999999999" customHeight="1">
      <c r="A11749" s="13" t="s">
        <v>12252</v>
      </c>
      <c r="B11749" s="14">
        <v>9781770224599</v>
      </c>
      <c r="C11749" s="14">
        <v>9781770224612</v>
      </c>
      <c r="D11749" s="14">
        <v>2012</v>
      </c>
    </row>
    <row r="11750" spans="1:7" s="8" customFormat="1" ht="20.149999999999999" customHeight="1">
      <c r="A11750" s="13" t="s">
        <v>12253</v>
      </c>
      <c r="B11750" s="14">
        <v>9781770223615</v>
      </c>
      <c r="C11750" s="14">
        <v>9781770223639</v>
      </c>
      <c r="D11750" s="14">
        <v>2011</v>
      </c>
    </row>
    <row r="11751" spans="1:7" s="8" customFormat="1" ht="20.149999999999999" customHeight="1">
      <c r="A11751" s="13" t="s">
        <v>12254</v>
      </c>
      <c r="B11751" s="14">
        <v>9781770221543</v>
      </c>
      <c r="C11751" s="14">
        <v>9781770222021</v>
      </c>
      <c r="D11751" s="14">
        <v>2011</v>
      </c>
    </row>
    <row r="11752" spans="1:7" s="8" customFormat="1" ht="20.149999999999999" customHeight="1">
      <c r="A11752" s="13" t="s">
        <v>12255</v>
      </c>
      <c r="B11752" s="14">
        <v>9782251442945</v>
      </c>
      <c r="C11752" s="14"/>
      <c r="D11752" s="14">
        <v>2006</v>
      </c>
      <c r="E11752" s="15" t="s">
        <v>3172</v>
      </c>
      <c r="F11752" s="15" t="s">
        <v>8029</v>
      </c>
      <c r="G11752" s="15" t="s">
        <v>12256</v>
      </c>
    </row>
    <row r="11753" spans="1:7" s="8" customFormat="1" ht="20.149999999999999" customHeight="1">
      <c r="A11753" s="13" t="s">
        <v>12257</v>
      </c>
      <c r="B11753" s="14">
        <v>9782212129144</v>
      </c>
      <c r="C11753" s="14">
        <v>9782212014792</v>
      </c>
      <c r="D11753" s="14">
        <v>2011</v>
      </c>
      <c r="E11753" s="15" t="s">
        <v>273</v>
      </c>
      <c r="F11753" s="15" t="s">
        <v>473</v>
      </c>
      <c r="G11753" s="15" t="s">
        <v>503</v>
      </c>
    </row>
    <row r="11754" spans="1:7" s="8" customFormat="1" ht="20.149999999999999" customHeight="1">
      <c r="A11754" s="13" t="s">
        <v>12258</v>
      </c>
      <c r="B11754" s="14">
        <v>9782868914552</v>
      </c>
      <c r="C11754" s="14">
        <v>9791020610041</v>
      </c>
      <c r="D11754" s="14">
        <v>2012</v>
      </c>
      <c r="E11754" s="15" t="s">
        <v>236</v>
      </c>
      <c r="F11754" s="15" t="s">
        <v>237</v>
      </c>
      <c r="G11754" s="15" t="s">
        <v>238</v>
      </c>
    </row>
    <row r="11755" spans="1:7" s="8" customFormat="1" ht="20.149999999999999" customHeight="1">
      <c r="A11755" s="13" t="s">
        <v>12259</v>
      </c>
      <c r="B11755" s="14">
        <v>9782868914446</v>
      </c>
      <c r="C11755" s="14">
        <v>9791020610072</v>
      </c>
      <c r="D11755" s="14">
        <v>2012</v>
      </c>
      <c r="E11755" s="15" t="s">
        <v>273</v>
      </c>
      <c r="F11755" s="15" t="s">
        <v>473</v>
      </c>
      <c r="G11755" s="15" t="s">
        <v>503</v>
      </c>
    </row>
    <row r="11756" spans="1:7" s="8" customFormat="1" ht="20.149999999999999" customHeight="1">
      <c r="A11756" s="13" t="s">
        <v>12260</v>
      </c>
      <c r="B11756" s="14">
        <v>9782868914507</v>
      </c>
      <c r="C11756" s="14">
        <v>9791020610027</v>
      </c>
      <c r="D11756" s="14">
        <v>2012</v>
      </c>
      <c r="E11756" s="15" t="s">
        <v>273</v>
      </c>
      <c r="F11756" s="15" t="s">
        <v>584</v>
      </c>
      <c r="G11756" s="15" t="s">
        <v>12261</v>
      </c>
    </row>
    <row r="11757" spans="1:7" s="8" customFormat="1" ht="20.149999999999999" customHeight="1">
      <c r="A11757" s="13" t="s">
        <v>12262</v>
      </c>
      <c r="B11757" s="14">
        <v>9782212122695</v>
      </c>
      <c r="C11757" s="14">
        <v>9782212008173</v>
      </c>
      <c r="D11757" s="14">
        <v>2010</v>
      </c>
      <c r="E11757" s="15" t="s">
        <v>1781</v>
      </c>
      <c r="F11757" s="15" t="s">
        <v>12263</v>
      </c>
      <c r="G11757" s="15" t="s">
        <v>12263</v>
      </c>
    </row>
    <row r="11758" spans="1:7" s="8" customFormat="1" ht="20.149999999999999" customHeight="1">
      <c r="A11758" s="13" t="s">
        <v>12264</v>
      </c>
      <c r="B11758" s="14">
        <v>9782868914194</v>
      </c>
      <c r="C11758" s="14">
        <v>9791020610232</v>
      </c>
      <c r="D11758" s="14">
        <v>2012</v>
      </c>
      <c r="E11758" s="15" t="s">
        <v>273</v>
      </c>
      <c r="F11758" s="15" t="s">
        <v>584</v>
      </c>
      <c r="G11758" s="15" t="s">
        <v>6614</v>
      </c>
    </row>
    <row r="11759" spans="1:7" s="8" customFormat="1" ht="20.149999999999999" customHeight="1">
      <c r="A11759" s="13" t="s">
        <v>12265</v>
      </c>
      <c r="B11759" s="14">
        <v>9782868914279</v>
      </c>
      <c r="C11759" s="14">
        <v>9791020610089</v>
      </c>
      <c r="D11759" s="14">
        <v>2012</v>
      </c>
      <c r="E11759" s="15" t="s">
        <v>273</v>
      </c>
      <c r="F11759" s="15" t="s">
        <v>473</v>
      </c>
      <c r="G11759" s="15" t="s">
        <v>474</v>
      </c>
    </row>
    <row r="11760" spans="1:7" s="8" customFormat="1" ht="20.149999999999999" customHeight="1">
      <c r="A11760" s="13" t="s">
        <v>12266</v>
      </c>
      <c r="B11760" s="14">
        <v>9782868914224</v>
      </c>
      <c r="C11760" s="14">
        <v>9791020610126</v>
      </c>
      <c r="D11760" s="14">
        <v>2012</v>
      </c>
      <c r="E11760" s="15" t="s">
        <v>273</v>
      </c>
      <c r="F11760" s="15" t="s">
        <v>473</v>
      </c>
      <c r="G11760" s="15" t="s">
        <v>474</v>
      </c>
    </row>
    <row r="11761" spans="1:7" s="8" customFormat="1" ht="20.149999999999999" customHeight="1">
      <c r="A11761" s="13" t="s">
        <v>12267</v>
      </c>
      <c r="B11761" s="14">
        <v>9782212125498</v>
      </c>
      <c r="C11761" s="14">
        <v>9782212853070</v>
      </c>
      <c r="D11761" s="14">
        <v>2009</v>
      </c>
      <c r="E11761" s="15" t="s">
        <v>236</v>
      </c>
      <c r="F11761" s="15" t="s">
        <v>237</v>
      </c>
      <c r="G11761" s="15" t="s">
        <v>238</v>
      </c>
    </row>
    <row r="11762" spans="1:7" s="8" customFormat="1" ht="20.149999999999999" customHeight="1">
      <c r="A11762" s="13" t="s">
        <v>12268</v>
      </c>
      <c r="B11762" s="14">
        <v>9782868914200</v>
      </c>
      <c r="C11762" s="14">
        <v>9791020610218</v>
      </c>
      <c r="D11762" s="14">
        <v>2012</v>
      </c>
      <c r="E11762" s="15" t="s">
        <v>273</v>
      </c>
      <c r="F11762" s="15" t="s">
        <v>584</v>
      </c>
      <c r="G11762" s="15" t="s">
        <v>6614</v>
      </c>
    </row>
    <row r="11763" spans="1:7" s="8" customFormat="1" ht="20.149999999999999" customHeight="1">
      <c r="A11763" s="13" t="s">
        <v>12269</v>
      </c>
      <c r="B11763" s="14">
        <v>9782868914217</v>
      </c>
      <c r="C11763" s="14">
        <v>9791020610225</v>
      </c>
      <c r="D11763" s="14">
        <v>2012</v>
      </c>
      <c r="E11763" s="15" t="s">
        <v>273</v>
      </c>
      <c r="F11763" s="15" t="s">
        <v>584</v>
      </c>
      <c r="G11763" s="15" t="s">
        <v>6614</v>
      </c>
    </row>
    <row r="11764" spans="1:7" s="8" customFormat="1" ht="20.149999999999999" customHeight="1">
      <c r="A11764" s="13" t="s">
        <v>12270</v>
      </c>
      <c r="B11764" s="14">
        <v>9782868914156</v>
      </c>
      <c r="C11764" s="14">
        <v>9791020610287</v>
      </c>
      <c r="D11764" s="14">
        <v>2012</v>
      </c>
      <c r="E11764" s="15" t="s">
        <v>236</v>
      </c>
      <c r="F11764" s="15" t="s">
        <v>237</v>
      </c>
      <c r="G11764" s="15" t="s">
        <v>238</v>
      </c>
    </row>
    <row r="11765" spans="1:7" s="8" customFormat="1" ht="20.149999999999999" customHeight="1">
      <c r="A11765" s="13" t="s">
        <v>12271</v>
      </c>
      <c r="B11765" s="14">
        <v>9782212122282</v>
      </c>
      <c r="C11765" s="14">
        <v>9782212852493</v>
      </c>
      <c r="D11765" s="14">
        <v>2009</v>
      </c>
      <c r="E11765" s="15" t="s">
        <v>236</v>
      </c>
      <c r="F11765" s="15" t="s">
        <v>237</v>
      </c>
      <c r="G11765" s="15" t="s">
        <v>238</v>
      </c>
    </row>
    <row r="11766" spans="1:7" s="8" customFormat="1" ht="20.149999999999999" customHeight="1">
      <c r="A11766" s="13" t="s">
        <v>12272</v>
      </c>
      <c r="B11766" s="14">
        <v>9782212123432</v>
      </c>
      <c r="C11766" s="14">
        <v>9782212425413</v>
      </c>
      <c r="D11766" s="14">
        <v>2009</v>
      </c>
      <c r="E11766" s="15" t="s">
        <v>31</v>
      </c>
      <c r="F11766" s="15" t="s">
        <v>484</v>
      </c>
      <c r="G11766" s="15" t="s">
        <v>2472</v>
      </c>
    </row>
    <row r="11767" spans="1:7" s="8" customFormat="1" ht="20.149999999999999" customHeight="1">
      <c r="A11767" s="13" t="s">
        <v>12273</v>
      </c>
      <c r="B11767" s="14">
        <v>9782212540635</v>
      </c>
      <c r="C11767" s="14">
        <v>9782212863000</v>
      </c>
      <c r="D11767" s="14">
        <v>2008</v>
      </c>
      <c r="E11767" s="15" t="s">
        <v>265</v>
      </c>
      <c r="F11767" s="15" t="s">
        <v>12274</v>
      </c>
      <c r="G11767" s="15" t="s">
        <v>12274</v>
      </c>
    </row>
    <row r="11768" spans="1:7" s="8" customFormat="1" ht="20.149999999999999" customHeight="1">
      <c r="A11768" s="13" t="s">
        <v>12275</v>
      </c>
      <c r="B11768" s="14">
        <v>9782868913579</v>
      </c>
      <c r="C11768" s="14">
        <v>9791020610034</v>
      </c>
      <c r="D11768" s="14">
        <v>2012</v>
      </c>
      <c r="E11768" s="15" t="s">
        <v>273</v>
      </c>
      <c r="F11768" s="15" t="s">
        <v>473</v>
      </c>
      <c r="G11768" s="15" t="s">
        <v>503</v>
      </c>
    </row>
    <row r="11769" spans="1:7" s="8" customFormat="1" ht="20.149999999999999" customHeight="1">
      <c r="A11769" s="13" t="s">
        <v>12276</v>
      </c>
      <c r="B11769" s="14">
        <v>9782212117189</v>
      </c>
      <c r="C11769" s="14">
        <v>9782212511352</v>
      </c>
      <c r="D11769" s="14">
        <v>2007</v>
      </c>
      <c r="E11769" s="15" t="s">
        <v>273</v>
      </c>
      <c r="F11769" s="15" t="s">
        <v>473</v>
      </c>
      <c r="G11769" s="15" t="s">
        <v>474</v>
      </c>
    </row>
    <row r="11770" spans="1:7" s="8" customFormat="1" ht="20.149999999999999" customHeight="1">
      <c r="A11770" s="13" t="s">
        <v>12277</v>
      </c>
      <c r="B11770" s="14">
        <v>9782212119664</v>
      </c>
      <c r="C11770" s="14">
        <v>9782212850697</v>
      </c>
      <c r="D11770" s="14">
        <v>2006</v>
      </c>
      <c r="E11770" s="15" t="s">
        <v>273</v>
      </c>
      <c r="F11770" s="15" t="s">
        <v>473</v>
      </c>
      <c r="G11770" s="15" t="s">
        <v>474</v>
      </c>
    </row>
    <row r="11771" spans="1:7" s="8" customFormat="1" ht="20.149999999999999" customHeight="1">
      <c r="A11771" s="13" t="s">
        <v>12278</v>
      </c>
      <c r="B11771" s="14">
        <v>9782212119930</v>
      </c>
      <c r="C11771" s="14">
        <v>9782212421057</v>
      </c>
      <c r="D11771" s="14">
        <v>2006</v>
      </c>
      <c r="E11771" s="15" t="s">
        <v>31</v>
      </c>
      <c r="F11771" s="15" t="s">
        <v>1023</v>
      </c>
      <c r="G11771" s="15" t="s">
        <v>12279</v>
      </c>
    </row>
    <row r="11772" spans="1:7" s="8" customFormat="1" ht="20.149999999999999" customHeight="1">
      <c r="A11772" s="13" t="s">
        <v>12280</v>
      </c>
      <c r="B11772" s="14">
        <v>9782212546590</v>
      </c>
      <c r="C11772" s="14">
        <v>9782212172256</v>
      </c>
      <c r="D11772" s="14">
        <v>2010</v>
      </c>
      <c r="E11772" s="15" t="s">
        <v>68</v>
      </c>
      <c r="F11772" s="15" t="s">
        <v>68</v>
      </c>
      <c r="G11772" s="15" t="s">
        <v>2088</v>
      </c>
    </row>
    <row r="11773" spans="1:7" s="8" customFormat="1" ht="20.149999999999999" customHeight="1">
      <c r="A11773" s="13" t="s">
        <v>12281</v>
      </c>
      <c r="B11773" s="14">
        <v>9782868914798</v>
      </c>
      <c r="C11773" s="14">
        <v>9791020610157</v>
      </c>
      <c r="D11773" s="14">
        <v>2012</v>
      </c>
      <c r="E11773" s="15" t="s">
        <v>236</v>
      </c>
      <c r="F11773" s="15" t="s">
        <v>237</v>
      </c>
      <c r="G11773" s="15" t="s">
        <v>238</v>
      </c>
    </row>
    <row r="11774" spans="1:7" s="8" customFormat="1" ht="20.149999999999999" customHeight="1">
      <c r="A11774" s="13" t="s">
        <v>12282</v>
      </c>
      <c r="B11774" s="14">
        <v>9782868914835</v>
      </c>
      <c r="C11774" s="14">
        <v>9791020610010</v>
      </c>
      <c r="D11774" s="14">
        <v>2012</v>
      </c>
      <c r="E11774" s="15" t="s">
        <v>236</v>
      </c>
      <c r="F11774" s="15" t="s">
        <v>237</v>
      </c>
      <c r="G11774" s="15" t="s">
        <v>238</v>
      </c>
    </row>
    <row r="11775" spans="1:7" s="8" customFormat="1" ht="20.149999999999999" customHeight="1">
      <c r="A11775" s="13" t="s">
        <v>12283</v>
      </c>
      <c r="B11775" s="14">
        <v>9782868914828</v>
      </c>
      <c r="C11775" s="14">
        <v>9791020610096</v>
      </c>
      <c r="D11775" s="14">
        <v>2012</v>
      </c>
      <c r="E11775" s="15" t="s">
        <v>236</v>
      </c>
      <c r="F11775" s="15" t="s">
        <v>237</v>
      </c>
      <c r="G11775" s="15" t="s">
        <v>238</v>
      </c>
    </row>
    <row r="11776" spans="1:7" s="8" customFormat="1" ht="20.149999999999999" customHeight="1">
      <c r="A11776" s="13" t="s">
        <v>12284</v>
      </c>
      <c r="B11776" s="14">
        <v>9782212132472</v>
      </c>
      <c r="C11776" s="14">
        <v>9782212167115</v>
      </c>
      <c r="D11776" s="14">
        <v>2011</v>
      </c>
      <c r="E11776" s="15" t="s">
        <v>31</v>
      </c>
      <c r="F11776" s="15" t="s">
        <v>1023</v>
      </c>
      <c r="G11776" s="15" t="s">
        <v>12285</v>
      </c>
    </row>
    <row r="11777" spans="1:7" s="8" customFormat="1" ht="20.149999999999999" customHeight="1">
      <c r="A11777" s="13" t="s">
        <v>12286</v>
      </c>
      <c r="B11777" s="14">
        <v>9782868914804</v>
      </c>
      <c r="C11777" s="14">
        <v>9791020610294</v>
      </c>
      <c r="D11777" s="14">
        <v>2012</v>
      </c>
      <c r="E11777" s="15" t="s">
        <v>236</v>
      </c>
      <c r="F11777" s="15" t="s">
        <v>237</v>
      </c>
      <c r="G11777" s="15" t="s">
        <v>238</v>
      </c>
    </row>
    <row r="11778" spans="1:7" s="8" customFormat="1" ht="20.149999999999999" customHeight="1">
      <c r="A11778" s="13" t="s">
        <v>12287</v>
      </c>
      <c r="B11778" s="14">
        <v>9782212551877</v>
      </c>
      <c r="C11778" s="14">
        <v>9782212167412</v>
      </c>
      <c r="D11778" s="14">
        <v>2011</v>
      </c>
      <c r="E11778" s="15" t="s">
        <v>21</v>
      </c>
      <c r="F11778" s="15" t="s">
        <v>22</v>
      </c>
      <c r="G11778" s="15" t="s">
        <v>12288</v>
      </c>
    </row>
    <row r="11779" spans="1:7" s="8" customFormat="1" ht="20.149999999999999" customHeight="1">
      <c r="A11779" s="13" t="s">
        <v>12289</v>
      </c>
      <c r="B11779" s="14">
        <v>9782868915023</v>
      </c>
      <c r="C11779" s="14">
        <v>9791020610300</v>
      </c>
      <c r="D11779" s="14">
        <v>2012</v>
      </c>
      <c r="E11779" s="15" t="s">
        <v>273</v>
      </c>
      <c r="F11779" s="15" t="s">
        <v>473</v>
      </c>
      <c r="G11779" s="15" t="s">
        <v>503</v>
      </c>
    </row>
    <row r="11780" spans="1:7" s="8" customFormat="1" ht="20.149999999999999" customHeight="1">
      <c r="A11780" s="13" t="s">
        <v>12290</v>
      </c>
      <c r="B11780" s="14">
        <v>9782212126747</v>
      </c>
      <c r="C11780" s="14">
        <v>9782212013610</v>
      </c>
      <c r="D11780" s="14">
        <v>2011</v>
      </c>
      <c r="E11780" s="15" t="s">
        <v>1781</v>
      </c>
      <c r="F11780" s="15" t="s">
        <v>1782</v>
      </c>
      <c r="G11780" s="15" t="s">
        <v>1782</v>
      </c>
    </row>
    <row r="11781" spans="1:7" s="8" customFormat="1" ht="20.149999999999999" customHeight="1">
      <c r="A11781" s="13" t="s">
        <v>12291</v>
      </c>
      <c r="B11781" s="14">
        <v>9782212133981</v>
      </c>
      <c r="C11781" s="14">
        <v>9782212013016</v>
      </c>
      <c r="D11781" s="14">
        <v>2011</v>
      </c>
      <c r="E11781" s="15" t="s">
        <v>31</v>
      </c>
      <c r="F11781" s="15" t="s">
        <v>75</v>
      </c>
      <c r="G11781" s="15" t="s">
        <v>75</v>
      </c>
    </row>
    <row r="11782" spans="1:7" s="8" customFormat="1" ht="20.149999999999999" customHeight="1">
      <c r="A11782" s="13" t="s">
        <v>12292</v>
      </c>
      <c r="B11782" s="14">
        <v>9782212133677</v>
      </c>
      <c r="C11782" s="14">
        <v>9782212181821</v>
      </c>
      <c r="D11782" s="14">
        <v>2012</v>
      </c>
      <c r="E11782" s="15" t="s">
        <v>31</v>
      </c>
      <c r="F11782" s="15" t="s">
        <v>481</v>
      </c>
      <c r="G11782" s="15" t="s">
        <v>2475</v>
      </c>
    </row>
    <row r="11783" spans="1:7" s="8" customFormat="1" ht="20.149999999999999" customHeight="1">
      <c r="A11783" s="13" t="s">
        <v>12293</v>
      </c>
      <c r="B11783" s="14">
        <v>9782868915122</v>
      </c>
      <c r="C11783" s="14">
        <v>9791020610195</v>
      </c>
      <c r="D11783" s="14">
        <v>2012</v>
      </c>
      <c r="E11783" s="15" t="s">
        <v>1781</v>
      </c>
      <c r="F11783" s="15" t="s">
        <v>1782</v>
      </c>
      <c r="G11783" s="15" t="s">
        <v>9571</v>
      </c>
    </row>
    <row r="11784" spans="1:7" s="8" customFormat="1" ht="20.149999999999999" customHeight="1">
      <c r="A11784" s="13" t="s">
        <v>12294</v>
      </c>
      <c r="B11784" s="14">
        <v>9782212134483</v>
      </c>
      <c r="C11784" s="14">
        <v>9782212030310</v>
      </c>
      <c r="D11784" s="14">
        <v>2012</v>
      </c>
      <c r="E11784" s="15" t="s">
        <v>31</v>
      </c>
      <c r="F11784" s="15" t="s">
        <v>75</v>
      </c>
      <c r="G11784" s="15" t="s">
        <v>76</v>
      </c>
    </row>
    <row r="11785" spans="1:7" s="8" customFormat="1" ht="20.149999999999999" customHeight="1">
      <c r="A11785" s="13" t="s">
        <v>12295</v>
      </c>
      <c r="B11785" s="14">
        <v>9782212134414</v>
      </c>
      <c r="C11785" s="14">
        <v>9782212166231</v>
      </c>
      <c r="D11785" s="14">
        <v>2012</v>
      </c>
      <c r="E11785" s="15" t="s">
        <v>31</v>
      </c>
      <c r="F11785" s="15" t="s">
        <v>75</v>
      </c>
      <c r="G11785" s="15" t="s">
        <v>76</v>
      </c>
    </row>
    <row r="11786" spans="1:7" s="8" customFormat="1" ht="20.149999999999999" customHeight="1">
      <c r="A11786" s="13" t="s">
        <v>12296</v>
      </c>
      <c r="B11786" s="14">
        <v>9782212135275</v>
      </c>
      <c r="C11786" s="14">
        <v>9782212166439</v>
      </c>
      <c r="D11786" s="14">
        <v>2012</v>
      </c>
      <c r="E11786" s="15" t="s">
        <v>35</v>
      </c>
      <c r="F11786" s="15" t="s">
        <v>12297</v>
      </c>
      <c r="G11786" s="15" t="s">
        <v>12297</v>
      </c>
    </row>
    <row r="11787" spans="1:7" s="8" customFormat="1" ht="20.149999999999999" customHeight="1">
      <c r="A11787" s="13" t="s">
        <v>12298</v>
      </c>
      <c r="B11787" s="14">
        <v>9782212854244</v>
      </c>
      <c r="C11787" s="14">
        <v>9782212170030</v>
      </c>
      <c r="D11787" s="14">
        <v>2012</v>
      </c>
    </row>
    <row r="11788" spans="1:7" s="8" customFormat="1" ht="20.149999999999999" customHeight="1">
      <c r="A11788" s="13" t="s">
        <v>12299</v>
      </c>
      <c r="B11788" s="14">
        <v>9782212134186</v>
      </c>
      <c r="C11788" s="14">
        <v>9782212171020</v>
      </c>
      <c r="D11788" s="14">
        <v>2012</v>
      </c>
      <c r="E11788" s="15" t="s">
        <v>31</v>
      </c>
      <c r="F11788" s="15" t="s">
        <v>32</v>
      </c>
      <c r="G11788" s="15" t="s">
        <v>12300</v>
      </c>
    </row>
    <row r="11789" spans="1:7" s="8" customFormat="1" ht="20.149999999999999" customHeight="1">
      <c r="A11789" s="13" t="s">
        <v>12301</v>
      </c>
      <c r="B11789" s="14">
        <v>9782212553994</v>
      </c>
      <c r="C11789" s="14">
        <v>9782212171136</v>
      </c>
      <c r="D11789" s="14">
        <v>2012</v>
      </c>
      <c r="E11789" s="15" t="s">
        <v>31</v>
      </c>
      <c r="F11789" s="15" t="s">
        <v>32</v>
      </c>
      <c r="G11789" s="15" t="s">
        <v>33</v>
      </c>
    </row>
    <row r="11790" spans="1:7" s="8" customFormat="1" ht="20.149999999999999" customHeight="1">
      <c r="A11790" s="13" t="s">
        <v>12302</v>
      </c>
      <c r="B11790" s="14">
        <v>9782212135282</v>
      </c>
      <c r="C11790" s="14">
        <v>9782212171174</v>
      </c>
      <c r="D11790" s="14">
        <v>2012</v>
      </c>
      <c r="E11790" s="15" t="s">
        <v>273</v>
      </c>
      <c r="F11790" s="15" t="s">
        <v>473</v>
      </c>
      <c r="G11790" s="15" t="s">
        <v>2122</v>
      </c>
    </row>
    <row r="11791" spans="1:7" s="8" customFormat="1" ht="20.149999999999999" customHeight="1">
      <c r="A11791" s="13" t="s">
        <v>12303</v>
      </c>
      <c r="B11791" s="14">
        <v>9782212135558</v>
      </c>
      <c r="C11791" s="14">
        <v>9782212175943</v>
      </c>
      <c r="D11791" s="14">
        <v>2012</v>
      </c>
      <c r="E11791" s="15" t="s">
        <v>31</v>
      </c>
      <c r="F11791" s="15" t="s">
        <v>3229</v>
      </c>
      <c r="G11791" s="15" t="s">
        <v>12304</v>
      </c>
    </row>
    <row r="11792" spans="1:7" s="8" customFormat="1" ht="20.149999999999999" customHeight="1">
      <c r="A11792" s="13" t="s">
        <v>12305</v>
      </c>
      <c r="B11792" s="14">
        <v>9782212134254</v>
      </c>
      <c r="C11792" s="14">
        <v>9782212175448</v>
      </c>
      <c r="D11792" s="14">
        <v>2012</v>
      </c>
      <c r="E11792" s="15" t="s">
        <v>31</v>
      </c>
      <c r="F11792" s="15" t="s">
        <v>75</v>
      </c>
      <c r="G11792" s="15" t="s">
        <v>76</v>
      </c>
    </row>
    <row r="11793" spans="1:7" s="8" customFormat="1" ht="20.149999999999999" customHeight="1">
      <c r="A11793" s="13" t="s">
        <v>12306</v>
      </c>
      <c r="B11793" s="14">
        <v>9782868915252</v>
      </c>
      <c r="C11793" s="14">
        <v>9791020610256</v>
      </c>
      <c r="D11793" s="14">
        <v>2012</v>
      </c>
      <c r="E11793" s="15" t="s">
        <v>273</v>
      </c>
      <c r="F11793" s="15" t="s">
        <v>473</v>
      </c>
      <c r="G11793" s="15" t="s">
        <v>503</v>
      </c>
    </row>
    <row r="11794" spans="1:7" s="8" customFormat="1" ht="20.149999999999999" customHeight="1">
      <c r="A11794" s="13" t="s">
        <v>12307</v>
      </c>
      <c r="B11794" s="14">
        <v>9782212134049</v>
      </c>
      <c r="C11794" s="14">
        <v>9782212176292</v>
      </c>
      <c r="D11794" s="14">
        <v>2012</v>
      </c>
      <c r="E11794" s="15" t="s">
        <v>31</v>
      </c>
      <c r="F11794" s="15" t="s">
        <v>32</v>
      </c>
      <c r="G11794" s="15" t="s">
        <v>499</v>
      </c>
    </row>
    <row r="11795" spans="1:7" s="8" customFormat="1" ht="20.149999999999999" customHeight="1">
      <c r="A11795" s="13" t="s">
        <v>12308</v>
      </c>
      <c r="B11795" s="14">
        <v>9782868915313</v>
      </c>
      <c r="C11795" s="14">
        <v>9791020610270</v>
      </c>
      <c r="D11795" s="14">
        <v>2012</v>
      </c>
      <c r="E11795" s="15" t="s">
        <v>273</v>
      </c>
      <c r="F11795" s="15" t="s">
        <v>473</v>
      </c>
      <c r="G11795" s="15" t="s">
        <v>761</v>
      </c>
    </row>
    <row r="11796" spans="1:7" s="8" customFormat="1" ht="20.149999999999999" customHeight="1">
      <c r="A11796" s="13" t="s">
        <v>12309</v>
      </c>
      <c r="B11796" s="14">
        <v>9782868915320</v>
      </c>
      <c r="C11796" s="14">
        <v>9791020610263</v>
      </c>
      <c r="D11796" s="14">
        <v>2012</v>
      </c>
      <c r="E11796" s="15" t="s">
        <v>273</v>
      </c>
      <c r="F11796" s="15" t="s">
        <v>473</v>
      </c>
      <c r="G11796" s="15" t="s">
        <v>474</v>
      </c>
    </row>
    <row r="11797" spans="1:7" s="8" customFormat="1" ht="20.149999999999999" customHeight="1">
      <c r="A11797" s="13" t="s">
        <v>12310</v>
      </c>
      <c r="B11797" s="14">
        <v>9782212554328</v>
      </c>
      <c r="C11797" s="14">
        <v>9782212176520</v>
      </c>
      <c r="D11797" s="14">
        <v>2012</v>
      </c>
      <c r="E11797" s="15" t="s">
        <v>35</v>
      </c>
      <c r="F11797" s="15" t="s">
        <v>36</v>
      </c>
      <c r="G11797" s="15" t="s">
        <v>10194</v>
      </c>
    </row>
    <row r="11798" spans="1:7" s="8" customFormat="1" ht="20.149999999999999" customHeight="1">
      <c r="A11798" s="13" t="s">
        <v>12311</v>
      </c>
      <c r="B11798" s="14">
        <v>9782212134292</v>
      </c>
      <c r="C11798" s="14">
        <v>9782212172065</v>
      </c>
      <c r="D11798" s="14">
        <v>2012</v>
      </c>
      <c r="E11798" s="15" t="s">
        <v>265</v>
      </c>
      <c r="F11798" s="15" t="s">
        <v>2448</v>
      </c>
      <c r="G11798" s="15" t="s">
        <v>2448</v>
      </c>
    </row>
    <row r="11799" spans="1:7" s="8" customFormat="1" ht="20.149999999999999" customHeight="1">
      <c r="A11799" s="13" t="s">
        <v>12312</v>
      </c>
      <c r="B11799" s="14">
        <v>9782212554113</v>
      </c>
      <c r="C11799" s="14">
        <v>9782212176643</v>
      </c>
      <c r="D11799" s="14">
        <v>2012</v>
      </c>
      <c r="E11799" s="15" t="s">
        <v>36</v>
      </c>
      <c r="F11799" s="15" t="s">
        <v>2544</v>
      </c>
      <c r="G11799" s="15" t="s">
        <v>2545</v>
      </c>
    </row>
    <row r="11800" spans="1:7" s="8" customFormat="1" ht="20.149999999999999" customHeight="1">
      <c r="A11800" s="13" t="s">
        <v>12313</v>
      </c>
      <c r="B11800" s="14">
        <v>9782212135794</v>
      </c>
      <c r="C11800" s="14">
        <v>9782212176773</v>
      </c>
      <c r="D11800" s="14">
        <v>2012</v>
      </c>
      <c r="E11800" s="15" t="s">
        <v>31</v>
      </c>
      <c r="F11800" s="15" t="s">
        <v>394</v>
      </c>
      <c r="G11800" s="15" t="s">
        <v>395</v>
      </c>
    </row>
    <row r="11801" spans="1:7" s="8" customFormat="1" ht="20.149999999999999" customHeight="1">
      <c r="A11801" s="13" t="s">
        <v>12314</v>
      </c>
      <c r="B11801" s="14">
        <v>9782212129908</v>
      </c>
      <c r="C11801" s="14">
        <v>9782212176865</v>
      </c>
      <c r="D11801" s="14">
        <v>2012</v>
      </c>
      <c r="E11801" s="15" t="s">
        <v>31</v>
      </c>
      <c r="F11801" s="15" t="s">
        <v>470</v>
      </c>
      <c r="G11801" s="15" t="s">
        <v>471</v>
      </c>
    </row>
    <row r="11802" spans="1:7" s="8" customFormat="1" ht="20.149999999999999" customHeight="1">
      <c r="A11802" s="13" t="s">
        <v>12315</v>
      </c>
      <c r="B11802" s="14">
        <v>9782212135817</v>
      </c>
      <c r="C11802" s="14">
        <v>9782212177398</v>
      </c>
      <c r="D11802" s="14">
        <v>2012</v>
      </c>
      <c r="E11802" s="15" t="s">
        <v>273</v>
      </c>
      <c r="F11802" s="15" t="s">
        <v>473</v>
      </c>
      <c r="G11802" s="15" t="s">
        <v>8054</v>
      </c>
    </row>
    <row r="11803" spans="1:7" s="8" customFormat="1" ht="20.149999999999999" customHeight="1">
      <c r="A11803" s="13" t="s">
        <v>12316</v>
      </c>
      <c r="B11803" s="14">
        <v>9782212133707</v>
      </c>
      <c r="C11803" s="14">
        <v>9782212177220</v>
      </c>
      <c r="D11803" s="14">
        <v>2012</v>
      </c>
      <c r="E11803" s="15" t="s">
        <v>31</v>
      </c>
      <c r="F11803" s="15" t="s">
        <v>75</v>
      </c>
      <c r="G11803" s="15" t="s">
        <v>75</v>
      </c>
    </row>
    <row r="11804" spans="1:7" s="8" customFormat="1" ht="20.149999999999999" customHeight="1">
      <c r="A11804" s="13" t="s">
        <v>12317</v>
      </c>
      <c r="B11804" s="14">
        <v>9782212129748</v>
      </c>
      <c r="C11804" s="14">
        <v>9782212178159</v>
      </c>
      <c r="D11804" s="14">
        <v>2012</v>
      </c>
      <c r="E11804" s="15" t="s">
        <v>31</v>
      </c>
      <c r="F11804" s="15" t="s">
        <v>72</v>
      </c>
      <c r="G11804" s="15" t="s">
        <v>1021</v>
      </c>
    </row>
    <row r="11805" spans="1:7" s="8" customFormat="1" ht="20.149999999999999" customHeight="1">
      <c r="A11805" s="13" t="s">
        <v>12318</v>
      </c>
      <c r="B11805" s="14">
        <v>9782212128895</v>
      </c>
      <c r="C11805" s="14">
        <v>9782212177732</v>
      </c>
      <c r="D11805" s="14">
        <v>2012</v>
      </c>
      <c r="E11805" s="15" t="s">
        <v>31</v>
      </c>
      <c r="F11805" s="15" t="s">
        <v>75</v>
      </c>
      <c r="G11805" s="15" t="s">
        <v>75</v>
      </c>
    </row>
    <row r="11806" spans="1:7" s="8" customFormat="1" ht="20.149999999999999" customHeight="1">
      <c r="A11806" s="13" t="s">
        <v>12319</v>
      </c>
      <c r="B11806" s="14">
        <v>9782212135060</v>
      </c>
      <c r="C11806" s="14">
        <v>9782212177886</v>
      </c>
      <c r="D11806" s="14">
        <v>2012</v>
      </c>
      <c r="E11806" s="15" t="s">
        <v>31</v>
      </c>
      <c r="F11806" s="15" t="s">
        <v>1023</v>
      </c>
      <c r="G11806" s="15" t="s">
        <v>1396</v>
      </c>
    </row>
    <row r="11807" spans="1:7" s="8" customFormat="1" ht="20.149999999999999" customHeight="1">
      <c r="A11807" s="13" t="s">
        <v>12320</v>
      </c>
      <c r="B11807" s="14">
        <v>9782212135107</v>
      </c>
      <c r="C11807" s="14">
        <v>9782212177329</v>
      </c>
      <c r="D11807" s="14">
        <v>2012</v>
      </c>
      <c r="E11807" s="15" t="s">
        <v>31</v>
      </c>
      <c r="F11807" s="15" t="s">
        <v>75</v>
      </c>
      <c r="G11807" s="15" t="s">
        <v>76</v>
      </c>
    </row>
    <row r="11808" spans="1:7" s="8" customFormat="1" ht="20.149999999999999" customHeight="1">
      <c r="A11808" s="13" t="s">
        <v>12321</v>
      </c>
      <c r="B11808" s="14">
        <v>9782212135244</v>
      </c>
      <c r="C11808" s="14">
        <v>9782212176971</v>
      </c>
      <c r="D11808" s="14">
        <v>2012</v>
      </c>
      <c r="E11808" s="15" t="s">
        <v>31</v>
      </c>
      <c r="F11808" s="15" t="s">
        <v>1023</v>
      </c>
      <c r="G11808" s="15" t="s">
        <v>1396</v>
      </c>
    </row>
    <row r="11809" spans="1:7" s="8" customFormat="1" ht="20.149999999999999" customHeight="1">
      <c r="A11809" s="13" t="s">
        <v>12322</v>
      </c>
      <c r="B11809" s="14">
        <v>9782212555097</v>
      </c>
      <c r="C11809" s="14">
        <v>9782212180008</v>
      </c>
      <c r="D11809" s="14">
        <v>2012</v>
      </c>
      <c r="E11809" s="15" t="s">
        <v>6610</v>
      </c>
      <c r="F11809" s="15" t="s">
        <v>10383</v>
      </c>
      <c r="G11809" s="15" t="s">
        <v>11620</v>
      </c>
    </row>
    <row r="11810" spans="1:7" s="8" customFormat="1" ht="20.149999999999999" customHeight="1">
      <c r="A11810" s="13" t="s">
        <v>12323</v>
      </c>
      <c r="B11810" s="14">
        <v>9782212555257</v>
      </c>
      <c r="C11810" s="14">
        <v>9782212180022</v>
      </c>
      <c r="D11810" s="14">
        <v>2012</v>
      </c>
      <c r="E11810" s="15" t="s">
        <v>31</v>
      </c>
      <c r="F11810" s="15" t="s">
        <v>32</v>
      </c>
      <c r="G11810" s="15" t="s">
        <v>499</v>
      </c>
    </row>
    <row r="11811" spans="1:7" s="8" customFormat="1" ht="20.149999999999999" customHeight="1">
      <c r="A11811" s="13" t="s">
        <v>12324</v>
      </c>
      <c r="B11811" s="14">
        <v>9782742008223</v>
      </c>
      <c r="C11811" s="14">
        <v>9782742011179</v>
      </c>
      <c r="D11811" s="14">
        <v>2013</v>
      </c>
      <c r="E11811" s="15" t="s">
        <v>178</v>
      </c>
      <c r="F11811" s="15" t="s">
        <v>9200</v>
      </c>
      <c r="G11811" s="15" t="s">
        <v>10483</v>
      </c>
    </row>
    <row r="11812" spans="1:7" s="8" customFormat="1" ht="20.149999999999999" customHeight="1">
      <c r="A11812" s="13" t="s">
        <v>12325</v>
      </c>
      <c r="B11812" s="14">
        <v>9782212136227</v>
      </c>
      <c r="C11812" s="14">
        <v>9782212181364</v>
      </c>
      <c r="D11812" s="14">
        <v>2012</v>
      </c>
      <c r="E11812" s="15" t="s">
        <v>273</v>
      </c>
      <c r="F11812" s="15" t="s">
        <v>584</v>
      </c>
      <c r="G11812" s="15" t="s">
        <v>906</v>
      </c>
    </row>
    <row r="11813" spans="1:7" s="8" customFormat="1" ht="20.149999999999999" customHeight="1">
      <c r="A11813" s="13" t="s">
        <v>12326</v>
      </c>
      <c r="B11813" s="14">
        <v>9782212136333</v>
      </c>
      <c r="C11813" s="14">
        <v>9782212181401</v>
      </c>
      <c r="D11813" s="14">
        <v>2012</v>
      </c>
      <c r="E11813" s="15" t="s">
        <v>31</v>
      </c>
      <c r="F11813" s="15" t="s">
        <v>394</v>
      </c>
      <c r="G11813" s="15" t="s">
        <v>11505</v>
      </c>
    </row>
    <row r="11814" spans="1:7" s="8" customFormat="1" ht="20.149999999999999" customHeight="1">
      <c r="A11814" s="13" t="s">
        <v>12327</v>
      </c>
      <c r="B11814" s="14">
        <v>9782212135961</v>
      </c>
      <c r="C11814" s="14">
        <v>9782212181852</v>
      </c>
      <c r="D11814" s="14">
        <v>2012</v>
      </c>
      <c r="E11814" s="15" t="s">
        <v>31</v>
      </c>
      <c r="F11814" s="15" t="s">
        <v>439</v>
      </c>
      <c r="G11814" s="15" t="s">
        <v>439</v>
      </c>
    </row>
    <row r="11815" spans="1:7" s="8" customFormat="1" ht="20.149999999999999" customHeight="1">
      <c r="A11815" s="13" t="s">
        <v>12328</v>
      </c>
      <c r="B11815" s="14">
        <v>9782212135398</v>
      </c>
      <c r="C11815" s="14">
        <v>9782212192865</v>
      </c>
      <c r="D11815" s="14">
        <v>2012</v>
      </c>
      <c r="E11815" s="15" t="s">
        <v>31</v>
      </c>
      <c r="F11815" s="15" t="s">
        <v>394</v>
      </c>
      <c r="G11815" s="15" t="s">
        <v>8234</v>
      </c>
    </row>
    <row r="11816" spans="1:7" s="8" customFormat="1" ht="20.149999999999999" customHeight="1">
      <c r="A11816" s="13" t="s">
        <v>12329</v>
      </c>
      <c r="B11816" s="14">
        <v>9782742008117</v>
      </c>
      <c r="C11816" s="14">
        <v>9782742011155</v>
      </c>
      <c r="D11816" s="14">
        <v>2013</v>
      </c>
      <c r="E11816" s="15" t="s">
        <v>178</v>
      </c>
      <c r="F11816" s="15" t="s">
        <v>9200</v>
      </c>
      <c r="G11816" s="15" t="s">
        <v>10483</v>
      </c>
    </row>
    <row r="11817" spans="1:7" s="8" customFormat="1" ht="20.149999999999999" customHeight="1">
      <c r="A11817" s="13" t="s">
        <v>12330</v>
      </c>
      <c r="B11817" s="14">
        <v>9782212135312</v>
      </c>
      <c r="C11817" s="14">
        <v>9782212191462</v>
      </c>
      <c r="D11817" s="14">
        <v>2013</v>
      </c>
      <c r="E11817" s="15" t="s">
        <v>31</v>
      </c>
      <c r="F11817" s="15" t="s">
        <v>72</v>
      </c>
      <c r="G11817" s="15" t="s">
        <v>443</v>
      </c>
    </row>
    <row r="11818" spans="1:7" s="8" customFormat="1" ht="20.149999999999999" customHeight="1">
      <c r="A11818" s="13" t="s">
        <v>12331</v>
      </c>
      <c r="B11818" s="14">
        <v>9782212136395</v>
      </c>
      <c r="C11818" s="14">
        <v>9782212192001</v>
      </c>
      <c r="D11818" s="14">
        <v>2013</v>
      </c>
      <c r="E11818" s="15" t="s">
        <v>31</v>
      </c>
      <c r="F11818" s="15" t="s">
        <v>439</v>
      </c>
      <c r="G11818" s="15" t="s">
        <v>439</v>
      </c>
    </row>
    <row r="11819" spans="1:7" s="8" customFormat="1" ht="20.149999999999999" customHeight="1">
      <c r="A11819" s="13" t="s">
        <v>12332</v>
      </c>
      <c r="B11819" s="14">
        <v>9782212555264</v>
      </c>
      <c r="C11819" s="14">
        <v>9782212193688</v>
      </c>
      <c r="D11819" s="14">
        <v>2013</v>
      </c>
      <c r="E11819" s="15" t="s">
        <v>236</v>
      </c>
      <c r="F11819" s="15" t="s">
        <v>1588</v>
      </c>
      <c r="G11819" s="15" t="s">
        <v>9730</v>
      </c>
    </row>
    <row r="11820" spans="1:7" s="8" customFormat="1" ht="20.149999999999999" customHeight="1">
      <c r="A11820" s="13" t="s">
        <v>12333</v>
      </c>
      <c r="B11820" s="14">
        <v>9782742008308</v>
      </c>
      <c r="C11820" s="14">
        <v>9782742011117</v>
      </c>
      <c r="D11820" s="14">
        <v>2013</v>
      </c>
      <c r="E11820" s="15" t="s">
        <v>6610</v>
      </c>
      <c r="F11820" s="15" t="s">
        <v>10383</v>
      </c>
      <c r="G11820" s="15" t="s">
        <v>10670</v>
      </c>
    </row>
    <row r="11821" spans="1:7" s="8" customFormat="1" ht="20.149999999999999" customHeight="1">
      <c r="A11821" s="13" t="s">
        <v>12334</v>
      </c>
      <c r="B11821" s="14">
        <v>9782212136234</v>
      </c>
      <c r="C11821" s="14">
        <v>9782212201161</v>
      </c>
      <c r="D11821" s="14">
        <v>2013</v>
      </c>
      <c r="E11821" s="15" t="s">
        <v>273</v>
      </c>
      <c r="F11821" s="15" t="s">
        <v>473</v>
      </c>
      <c r="G11821" s="15" t="s">
        <v>503</v>
      </c>
    </row>
    <row r="11822" spans="1:7" s="8" customFormat="1" ht="20.149999999999999" customHeight="1">
      <c r="A11822" s="13" t="s">
        <v>12335</v>
      </c>
      <c r="B11822" s="14">
        <v>9782212136609</v>
      </c>
      <c r="C11822" s="14">
        <v>9782212194005</v>
      </c>
      <c r="D11822" s="14">
        <v>2013</v>
      </c>
      <c r="E11822" s="15" t="s">
        <v>273</v>
      </c>
      <c r="F11822" s="15" t="s">
        <v>473</v>
      </c>
      <c r="G11822" s="15" t="s">
        <v>1455</v>
      </c>
    </row>
    <row r="11823" spans="1:7" s="8" customFormat="1" ht="20.149999999999999" customHeight="1">
      <c r="A11823" s="13" t="s">
        <v>12336</v>
      </c>
      <c r="B11823" s="14">
        <v>9782212136661</v>
      </c>
      <c r="C11823" s="14">
        <v>9782212201093</v>
      </c>
      <c r="D11823" s="14">
        <v>2013</v>
      </c>
      <c r="E11823" s="15" t="s">
        <v>31</v>
      </c>
      <c r="F11823" s="15" t="s">
        <v>439</v>
      </c>
      <c r="G11823" s="15" t="s">
        <v>825</v>
      </c>
    </row>
    <row r="11824" spans="1:7" s="8" customFormat="1" ht="20.149999999999999" customHeight="1">
      <c r="A11824" s="13" t="s">
        <v>12337</v>
      </c>
      <c r="B11824" s="14">
        <v>9782742008384</v>
      </c>
      <c r="C11824" s="14">
        <v>9782742011193</v>
      </c>
      <c r="D11824" s="14">
        <v>2013</v>
      </c>
      <c r="E11824" s="15" t="s">
        <v>178</v>
      </c>
      <c r="F11824" s="15" t="s">
        <v>9200</v>
      </c>
      <c r="G11824" s="15" t="s">
        <v>10483</v>
      </c>
    </row>
    <row r="11825" spans="1:7" s="8" customFormat="1" ht="20.149999999999999" customHeight="1">
      <c r="A11825" s="13" t="s">
        <v>12338</v>
      </c>
      <c r="B11825" s="14">
        <v>9782212135824</v>
      </c>
      <c r="C11825" s="14">
        <v>9782212194340</v>
      </c>
      <c r="D11825" s="14">
        <v>2013</v>
      </c>
      <c r="E11825" s="15" t="s">
        <v>273</v>
      </c>
      <c r="F11825" s="15" t="s">
        <v>473</v>
      </c>
      <c r="G11825" s="15" t="s">
        <v>474</v>
      </c>
    </row>
    <row r="11826" spans="1:7" s="8" customFormat="1" ht="20.149999999999999" customHeight="1">
      <c r="A11826" s="13" t="s">
        <v>12339</v>
      </c>
      <c r="B11826" s="14">
        <v>9782212136586</v>
      </c>
      <c r="C11826" s="14">
        <v>9782212193886</v>
      </c>
      <c r="D11826" s="14">
        <v>2013</v>
      </c>
      <c r="E11826" s="15" t="s">
        <v>31</v>
      </c>
      <c r="F11826" s="15" t="s">
        <v>75</v>
      </c>
      <c r="G11826" s="15" t="s">
        <v>75</v>
      </c>
    </row>
    <row r="11827" spans="1:7" s="8" customFormat="1" ht="20.149999999999999" customHeight="1">
      <c r="A11827" s="13" t="s">
        <v>12340</v>
      </c>
      <c r="B11827" s="14">
        <v>9782212134834</v>
      </c>
      <c r="C11827" s="14">
        <v>9782212190359</v>
      </c>
      <c r="D11827" s="14">
        <v>2013</v>
      </c>
      <c r="E11827" s="15" t="s">
        <v>31</v>
      </c>
      <c r="F11827" s="15" t="s">
        <v>394</v>
      </c>
      <c r="G11827" s="15" t="s">
        <v>12341</v>
      </c>
    </row>
    <row r="11828" spans="1:7" s="8" customFormat="1" ht="20.149999999999999" customHeight="1">
      <c r="A11828" s="13" t="s">
        <v>12342</v>
      </c>
      <c r="B11828" s="14">
        <v>9782212132489</v>
      </c>
      <c r="C11828" s="14">
        <v>9782212012620</v>
      </c>
      <c r="D11828" s="14">
        <v>2011</v>
      </c>
      <c r="E11828" s="15" t="s">
        <v>31</v>
      </c>
      <c r="F11828" s="15" t="s">
        <v>394</v>
      </c>
      <c r="G11828" s="15" t="s">
        <v>395</v>
      </c>
    </row>
    <row r="11829" spans="1:7" s="8" customFormat="1" ht="20.149999999999999" customHeight="1">
      <c r="A11829" s="13" t="s">
        <v>12343</v>
      </c>
      <c r="B11829" s="14">
        <v>9782212128475</v>
      </c>
      <c r="C11829" s="14">
        <v>9782212020243</v>
      </c>
      <c r="D11829" s="14">
        <v>2011</v>
      </c>
      <c r="E11829" s="15" t="s">
        <v>273</v>
      </c>
      <c r="F11829" s="15" t="s">
        <v>829</v>
      </c>
      <c r="G11829" s="15" t="s">
        <v>829</v>
      </c>
    </row>
    <row r="11830" spans="1:7" s="8" customFormat="1" ht="20.149999999999999" customHeight="1">
      <c r="A11830" s="13" t="s">
        <v>12344</v>
      </c>
      <c r="B11830" s="14">
        <v>9782212136739</v>
      </c>
      <c r="C11830" s="14">
        <v>9782212194197</v>
      </c>
      <c r="D11830" s="14">
        <v>2013</v>
      </c>
      <c r="E11830" s="15" t="s">
        <v>31</v>
      </c>
      <c r="F11830" s="15" t="s">
        <v>32</v>
      </c>
      <c r="G11830" s="15" t="s">
        <v>3219</v>
      </c>
    </row>
    <row r="11831" spans="1:7" s="8" customFormat="1" ht="20.149999999999999" customHeight="1">
      <c r="A11831" s="13" t="s">
        <v>12345</v>
      </c>
      <c r="B11831" s="14">
        <v>9782212554977</v>
      </c>
      <c r="C11831" s="14">
        <v>9782212193367</v>
      </c>
      <c r="D11831" s="14">
        <v>2013</v>
      </c>
      <c r="E11831" s="15" t="s">
        <v>6610</v>
      </c>
      <c r="F11831" s="15" t="s">
        <v>10473</v>
      </c>
      <c r="G11831" s="15" t="s">
        <v>12346</v>
      </c>
    </row>
    <row r="11832" spans="1:7" s="8" customFormat="1" ht="20.149999999999999" customHeight="1">
      <c r="A11832" s="13" t="s">
        <v>12347</v>
      </c>
      <c r="B11832" s="14">
        <v>9782212135749</v>
      </c>
      <c r="C11832" s="14">
        <v>9782212192124</v>
      </c>
      <c r="D11832" s="14">
        <v>2013</v>
      </c>
      <c r="E11832" s="15" t="s">
        <v>31</v>
      </c>
      <c r="F11832" s="15" t="s">
        <v>1023</v>
      </c>
      <c r="G11832" s="15" t="s">
        <v>1396</v>
      </c>
    </row>
    <row r="11833" spans="1:7" s="8" customFormat="1" ht="20.149999999999999" customHeight="1">
      <c r="A11833" s="13" t="s">
        <v>12348</v>
      </c>
      <c r="B11833" s="14">
        <v>9782212136357</v>
      </c>
      <c r="C11833" s="14">
        <v>9782212182231</v>
      </c>
      <c r="D11833" s="14">
        <v>2013</v>
      </c>
      <c r="E11833" s="15" t="s">
        <v>18</v>
      </c>
      <c r="F11833" s="15" t="s">
        <v>18</v>
      </c>
      <c r="G11833" s="15" t="s">
        <v>8347</v>
      </c>
    </row>
    <row r="11834" spans="1:7" s="8" customFormat="1" ht="20.149999999999999" customHeight="1">
      <c r="A11834" s="13" t="s">
        <v>12349</v>
      </c>
      <c r="B11834" s="14">
        <v>9782212136753</v>
      </c>
      <c r="C11834" s="14">
        <v>9782212194043</v>
      </c>
      <c r="D11834" s="14">
        <v>2013</v>
      </c>
      <c r="E11834" s="15" t="s">
        <v>31</v>
      </c>
      <c r="F11834" s="15" t="s">
        <v>75</v>
      </c>
      <c r="G11834" s="15" t="s">
        <v>75</v>
      </c>
    </row>
    <row r="11835" spans="1:7" s="8" customFormat="1" ht="20.149999999999999" customHeight="1">
      <c r="A11835" s="13" t="s">
        <v>12350</v>
      </c>
      <c r="B11835" s="14">
        <v>9782212136869</v>
      </c>
      <c r="C11835" s="14">
        <v>9782212213119</v>
      </c>
      <c r="D11835" s="14">
        <v>2013</v>
      </c>
      <c r="E11835" s="15" t="s">
        <v>31</v>
      </c>
      <c r="F11835" s="15" t="s">
        <v>439</v>
      </c>
      <c r="G11835" s="15" t="s">
        <v>439</v>
      </c>
    </row>
    <row r="11836" spans="1:7" s="8" customFormat="1" ht="20.149999999999999" customHeight="1">
      <c r="A11836" s="13" t="s">
        <v>12351</v>
      </c>
      <c r="B11836" s="14">
        <v>9782212135602</v>
      </c>
      <c r="C11836" s="14">
        <v>9782212203042</v>
      </c>
      <c r="D11836" s="14">
        <v>2013</v>
      </c>
      <c r="E11836" s="15" t="s">
        <v>31</v>
      </c>
      <c r="F11836" s="15" t="s">
        <v>32</v>
      </c>
      <c r="G11836" s="15" t="s">
        <v>1614</v>
      </c>
    </row>
    <row r="11837" spans="1:7" s="8" customFormat="1" ht="20.149999999999999" customHeight="1">
      <c r="A11837" s="13" t="s">
        <v>12352</v>
      </c>
      <c r="B11837" s="14">
        <v>9782251430294</v>
      </c>
      <c r="C11837" s="14"/>
      <c r="D11837" s="14">
        <v>2012</v>
      </c>
      <c r="E11837" s="15" t="s">
        <v>178</v>
      </c>
      <c r="F11837" s="15" t="s">
        <v>1605</v>
      </c>
      <c r="G11837" s="15" t="s">
        <v>1605</v>
      </c>
    </row>
    <row r="11838" spans="1:7" s="8" customFormat="1" ht="20.149999999999999" customHeight="1">
      <c r="A11838" s="13" t="s">
        <v>12353</v>
      </c>
      <c r="B11838" s="14">
        <v>9782251430164</v>
      </c>
      <c r="C11838" s="14"/>
      <c r="D11838" s="14">
        <v>2007</v>
      </c>
      <c r="E11838" s="15" t="s">
        <v>567</v>
      </c>
      <c r="F11838" s="15" t="s">
        <v>2871</v>
      </c>
      <c r="G11838" s="15" t="s">
        <v>2871</v>
      </c>
    </row>
    <row r="11839" spans="1:7" s="8" customFormat="1" ht="20.149999999999999" customHeight="1">
      <c r="A11839" s="13" t="s">
        <v>12354</v>
      </c>
      <c r="B11839" s="14">
        <v>9782251430133</v>
      </c>
      <c r="C11839" s="14"/>
      <c r="D11839" s="14">
        <v>2005</v>
      </c>
      <c r="E11839" s="15" t="s">
        <v>18</v>
      </c>
      <c r="F11839" s="15" t="s">
        <v>18</v>
      </c>
      <c r="G11839" s="15" t="s">
        <v>3633</v>
      </c>
    </row>
    <row r="11840" spans="1:7" s="8" customFormat="1" ht="20.149999999999999" customHeight="1">
      <c r="A11840" s="13" t="s">
        <v>12355</v>
      </c>
      <c r="B11840" s="14">
        <v>9782251430119</v>
      </c>
      <c r="C11840" s="14"/>
      <c r="D11840" s="14">
        <v>2004</v>
      </c>
      <c r="E11840" s="15" t="s">
        <v>834</v>
      </c>
      <c r="F11840" s="15" t="s">
        <v>10673</v>
      </c>
      <c r="G11840" s="15" t="s">
        <v>10674</v>
      </c>
    </row>
    <row r="11841" spans="1:4" s="8" customFormat="1" ht="20.149999999999999" customHeight="1">
      <c r="A11841" s="13" t="s">
        <v>12356</v>
      </c>
      <c r="B11841" s="14">
        <v>9781856177528</v>
      </c>
      <c r="C11841" s="14">
        <v>9780080961927</v>
      </c>
      <c r="D11841" s="14">
        <v>2010</v>
      </c>
    </row>
    <row r="11842" spans="1:4" s="8" customFormat="1" ht="20.149999999999999" customHeight="1">
      <c r="A11842" s="13" t="s">
        <v>12357</v>
      </c>
      <c r="B11842" s="14"/>
      <c r="C11842" s="14">
        <v>9781856179645</v>
      </c>
      <c r="D11842" s="14">
        <v>2009</v>
      </c>
    </row>
    <row r="11843" spans="1:4" s="8" customFormat="1" ht="20.149999999999999" customHeight="1">
      <c r="A11843" s="13" t="s">
        <v>12358</v>
      </c>
      <c r="B11843" s="14">
        <v>9781856179218</v>
      </c>
      <c r="C11843" s="14">
        <v>9781856179225</v>
      </c>
      <c r="D11843" s="14">
        <v>2010</v>
      </c>
    </row>
    <row r="11844" spans="1:4" s="8" customFormat="1" ht="20.149999999999999" customHeight="1">
      <c r="A11844" s="13" t="s">
        <v>12359</v>
      </c>
      <c r="B11844" s="14">
        <v>9781856178709</v>
      </c>
      <c r="C11844" s="14">
        <v>9781856178716</v>
      </c>
      <c r="D11844" s="14">
        <v>2011</v>
      </c>
    </row>
    <row r="11845" spans="1:4" s="8" customFormat="1" ht="20.149999999999999" customHeight="1">
      <c r="A11845" s="13" t="s">
        <v>12360</v>
      </c>
      <c r="B11845" s="14">
        <v>9780124158269</v>
      </c>
      <c r="C11845" s="14">
        <v>9780124160323</v>
      </c>
      <c r="D11845" s="14">
        <v>2011</v>
      </c>
    </row>
    <row r="11846" spans="1:4" s="8" customFormat="1" ht="20.149999999999999" customHeight="1">
      <c r="A11846" s="13" t="s">
        <v>12361</v>
      </c>
      <c r="B11846" s="14">
        <v>9780124159204</v>
      </c>
      <c r="C11846" s="14">
        <v>9780124159853</v>
      </c>
      <c r="D11846" s="14">
        <v>2012</v>
      </c>
    </row>
    <row r="11847" spans="1:4" s="8" customFormat="1" ht="20.149999999999999" customHeight="1">
      <c r="A11847" s="13" t="s">
        <v>12362</v>
      </c>
      <c r="B11847" s="14">
        <v>9780124159075</v>
      </c>
      <c r="C11847" s="14">
        <v>9780124159839</v>
      </c>
      <c r="D11847" s="14">
        <v>2012</v>
      </c>
    </row>
    <row r="11848" spans="1:4" s="8" customFormat="1" ht="20.149999999999999" customHeight="1">
      <c r="A11848" s="13" t="s">
        <v>12363</v>
      </c>
      <c r="B11848" s="14">
        <v>9780124158252</v>
      </c>
      <c r="C11848" s="14">
        <v>9780124159716</v>
      </c>
      <c r="D11848" s="14">
        <v>2012</v>
      </c>
    </row>
    <row r="11849" spans="1:4" s="8" customFormat="1" ht="20.149999999999999" customHeight="1">
      <c r="A11849" s="13" t="s">
        <v>12364</v>
      </c>
      <c r="B11849" s="14">
        <v>9780124158221</v>
      </c>
      <c r="C11849" s="14">
        <v>9780124159693</v>
      </c>
      <c r="D11849" s="14">
        <v>2012</v>
      </c>
    </row>
    <row r="11850" spans="1:4" s="8" customFormat="1" ht="20.149999999999999" customHeight="1">
      <c r="A11850" s="13" t="s">
        <v>12365</v>
      </c>
      <c r="B11850" s="14">
        <v>9781890661403</v>
      </c>
      <c r="C11850" s="14">
        <v>9780124158849</v>
      </c>
      <c r="D11850" s="14">
        <v>2011</v>
      </c>
    </row>
    <row r="11851" spans="1:4" s="8" customFormat="1" ht="20.149999999999999" customHeight="1">
      <c r="A11851" s="13" t="s">
        <v>12366</v>
      </c>
      <c r="B11851" s="14">
        <v>9780124158078</v>
      </c>
      <c r="C11851" s="14">
        <v>9780124158672</v>
      </c>
      <c r="D11851" s="14">
        <v>2013</v>
      </c>
    </row>
    <row r="11852" spans="1:4" s="8" customFormat="1" ht="20.149999999999999" customHeight="1">
      <c r="A11852" s="13" t="s">
        <v>12367</v>
      </c>
      <c r="B11852" s="14">
        <v>9780124158061</v>
      </c>
      <c r="C11852" s="14">
        <v>9780124158665</v>
      </c>
      <c r="D11852" s="14">
        <v>2013</v>
      </c>
    </row>
    <row r="11853" spans="1:4" s="8" customFormat="1" ht="20.149999999999999" customHeight="1">
      <c r="A11853" s="13" t="s">
        <v>12368</v>
      </c>
      <c r="B11853" s="14">
        <v>9780124157972</v>
      </c>
      <c r="C11853" s="14">
        <v>9780124158627</v>
      </c>
      <c r="D11853" s="14">
        <v>2011</v>
      </c>
    </row>
    <row r="11854" spans="1:4" s="8" customFormat="1" ht="20.149999999999999" customHeight="1">
      <c r="A11854" s="13" t="s">
        <v>12369</v>
      </c>
      <c r="B11854" s="14">
        <v>9780124157828</v>
      </c>
      <c r="C11854" s="14">
        <v>9780124157910</v>
      </c>
      <c r="D11854" s="14">
        <v>2012</v>
      </c>
    </row>
    <row r="11855" spans="1:4" s="8" customFormat="1" ht="20.149999999999999" customHeight="1">
      <c r="A11855" s="13" t="s">
        <v>12370</v>
      </c>
      <c r="B11855" s="14">
        <v>9780124157606</v>
      </c>
      <c r="C11855" s="14">
        <v>9780124157613</v>
      </c>
      <c r="D11855" s="14">
        <v>2012</v>
      </c>
    </row>
    <row r="11856" spans="1:4" s="8" customFormat="1" ht="20.149999999999999" customHeight="1">
      <c r="A11856" s="13" t="s">
        <v>12371</v>
      </c>
      <c r="B11856" s="14">
        <v>9780124071773</v>
      </c>
      <c r="C11856" s="14">
        <v>9780124071704</v>
      </c>
      <c r="D11856" s="14">
        <v>2012</v>
      </c>
    </row>
    <row r="11857" spans="1:4" s="8" customFormat="1" ht="20.149999999999999" customHeight="1">
      <c r="A11857" s="13" t="s">
        <v>12372</v>
      </c>
      <c r="B11857" s="14">
        <v>9780124047020</v>
      </c>
      <c r="C11857" s="14">
        <v>9780124059023</v>
      </c>
      <c r="D11857" s="14">
        <v>2013</v>
      </c>
    </row>
    <row r="11858" spans="1:4" s="8" customFormat="1" ht="20.149999999999999" customHeight="1">
      <c r="A11858" s="13" t="s">
        <v>12373</v>
      </c>
      <c r="B11858" s="14">
        <v>9780124045606</v>
      </c>
      <c r="C11858" s="14">
        <v>9780124046085</v>
      </c>
      <c r="D11858" s="14">
        <v>2012</v>
      </c>
    </row>
    <row r="11859" spans="1:4" s="8" customFormat="1" ht="20.149999999999999" customHeight="1">
      <c r="A11859" s="13" t="s">
        <v>12374</v>
      </c>
      <c r="B11859" s="14">
        <v>9780123985057</v>
      </c>
      <c r="C11859" s="14">
        <v>9780123985064</v>
      </c>
      <c r="D11859" s="14">
        <v>2012</v>
      </c>
    </row>
    <row r="11860" spans="1:4" s="8" customFormat="1" ht="20.149999999999999" customHeight="1">
      <c r="A11860" s="13" t="s">
        <v>12375</v>
      </c>
      <c r="B11860" s="14">
        <v>9780123979322</v>
      </c>
      <c r="C11860" s="14">
        <v>9780123984890</v>
      </c>
      <c r="D11860" s="14">
        <v>2012</v>
      </c>
    </row>
    <row r="11861" spans="1:4" s="8" customFormat="1" ht="20.149999999999999" customHeight="1">
      <c r="A11861" s="13" t="s">
        <v>12376</v>
      </c>
      <c r="B11861" s="14">
        <v>9780123983961</v>
      </c>
      <c r="C11861" s="14">
        <v>9780123984067</v>
      </c>
      <c r="D11861" s="14">
        <v>2013</v>
      </c>
    </row>
    <row r="11862" spans="1:4" s="8" customFormat="1" ht="20.149999999999999" customHeight="1">
      <c r="A11862" s="13" t="s">
        <v>12377</v>
      </c>
      <c r="B11862" s="14">
        <v>9780123982773</v>
      </c>
      <c r="C11862" s="14">
        <v>9780123982742</v>
      </c>
      <c r="D11862" s="14">
        <v>2012</v>
      </c>
    </row>
    <row r="11863" spans="1:4" s="8" customFormat="1" ht="20.149999999999999" customHeight="1">
      <c r="A11863" s="13" t="s">
        <v>12378</v>
      </c>
      <c r="B11863" s="14">
        <v>9780123979124</v>
      </c>
      <c r="C11863" s="14">
        <v>9780123979391</v>
      </c>
      <c r="D11863" s="14">
        <v>2012</v>
      </c>
    </row>
    <row r="11864" spans="1:4" s="8" customFormat="1" ht="20.149999999999999" customHeight="1">
      <c r="A11864" s="13" t="s">
        <v>12379</v>
      </c>
      <c r="B11864" s="14">
        <v>9780123978882</v>
      </c>
      <c r="C11864" s="14">
        <v>9780123979025</v>
      </c>
      <c r="D11864" s="14">
        <v>2012</v>
      </c>
    </row>
    <row r="11865" spans="1:4" s="8" customFormat="1" ht="20.149999999999999" customHeight="1">
      <c r="A11865" s="13" t="s">
        <v>12380</v>
      </c>
      <c r="B11865" s="14">
        <v>9780123978332</v>
      </c>
      <c r="C11865" s="14">
        <v>9780123978363</v>
      </c>
      <c r="D11865" s="14">
        <v>2012</v>
      </c>
    </row>
    <row r="11866" spans="1:4" s="8" customFormat="1" ht="20.149999999999999" customHeight="1">
      <c r="A11866" s="13" t="s">
        <v>12381</v>
      </c>
      <c r="B11866" s="14">
        <v>9780123971630</v>
      </c>
      <c r="C11866" s="14">
        <v>9780123977878</v>
      </c>
      <c r="D11866" s="14">
        <v>2013</v>
      </c>
    </row>
    <row r="11867" spans="1:4" s="8" customFormat="1" ht="20.149999999999999" customHeight="1">
      <c r="A11867" s="13" t="s">
        <v>12382</v>
      </c>
      <c r="B11867" s="14">
        <v>9780123971623</v>
      </c>
      <c r="C11867" s="14">
        <v>9780123977861</v>
      </c>
      <c r="D11867" s="14">
        <v>2012</v>
      </c>
    </row>
    <row r="11868" spans="1:4" s="8" customFormat="1" ht="20.149999999999999" customHeight="1">
      <c r="A11868" s="13" t="s">
        <v>12383</v>
      </c>
      <c r="B11868" s="14">
        <v>9780123971609</v>
      </c>
      <c r="C11868" s="14">
        <v>9780123977847</v>
      </c>
      <c r="D11868" s="14">
        <v>2012</v>
      </c>
    </row>
    <row r="11869" spans="1:4" s="8" customFormat="1" ht="20.149999999999999" customHeight="1">
      <c r="A11869" s="13" t="s">
        <v>12384</v>
      </c>
      <c r="B11869" s="14">
        <v>9780123970350</v>
      </c>
      <c r="C11869" s="14">
        <v>9780123977595</v>
      </c>
      <c r="D11869" s="14">
        <v>2012</v>
      </c>
    </row>
    <row r="11870" spans="1:4" s="8" customFormat="1" ht="20.149999999999999" customHeight="1">
      <c r="A11870" s="13" t="s">
        <v>12385</v>
      </c>
      <c r="B11870" s="14">
        <v>9780123972002</v>
      </c>
      <c r="C11870" s="14">
        <v>9780123973245</v>
      </c>
      <c r="D11870" s="14">
        <v>2012</v>
      </c>
    </row>
    <row r="11871" spans="1:4" s="8" customFormat="1" ht="20.149999999999999" customHeight="1">
      <c r="A11871" s="13" t="s">
        <v>12386</v>
      </c>
      <c r="B11871" s="14">
        <v>9780123970367</v>
      </c>
      <c r="C11871" s="14">
        <v>9780123973238</v>
      </c>
      <c r="D11871" s="14">
        <v>2012</v>
      </c>
    </row>
    <row r="11872" spans="1:4" s="8" customFormat="1" ht="20.149999999999999" customHeight="1">
      <c r="A11872" s="13" t="s">
        <v>12387</v>
      </c>
      <c r="B11872" s="14">
        <v>9780123970237</v>
      </c>
      <c r="C11872" s="14">
        <v>9780123973078</v>
      </c>
      <c r="D11872" s="14">
        <v>2012</v>
      </c>
    </row>
    <row r="11873" spans="1:4" s="8" customFormat="1" ht="20.149999999999999" customHeight="1">
      <c r="A11873" s="13" t="s">
        <v>12388</v>
      </c>
      <c r="B11873" s="14">
        <v>9780123970121</v>
      </c>
      <c r="C11873" s="14">
        <v>9780123972965</v>
      </c>
      <c r="D11873" s="14">
        <v>2013</v>
      </c>
    </row>
    <row r="11874" spans="1:4" s="8" customFormat="1" ht="20.149999999999999" customHeight="1">
      <c r="A11874" s="13" t="s">
        <v>12389</v>
      </c>
      <c r="B11874" s="14">
        <v>9780123969897</v>
      </c>
      <c r="C11874" s="14">
        <v>9780123972927</v>
      </c>
      <c r="D11874" s="14">
        <v>2012</v>
      </c>
    </row>
    <row r="11875" spans="1:4" s="8" customFormat="1" ht="20.149999999999999" customHeight="1">
      <c r="A11875" s="13" t="s">
        <v>12390</v>
      </c>
      <c r="B11875" s="14">
        <v>9780123969941</v>
      </c>
      <c r="C11875" s="14">
        <v>9780123972392</v>
      </c>
      <c r="D11875" s="14">
        <v>2012</v>
      </c>
    </row>
    <row r="11876" spans="1:4" s="8" customFormat="1" ht="20.149999999999999" customHeight="1">
      <c r="A11876" s="13" t="s">
        <v>12391</v>
      </c>
      <c r="B11876" s="14">
        <v>9780123969521</v>
      </c>
      <c r="C11876" s="14">
        <v>9780123972019</v>
      </c>
      <c r="D11876" s="14">
        <v>2012</v>
      </c>
    </row>
    <row r="11877" spans="1:4" s="8" customFormat="1" ht="20.149999999999999" customHeight="1">
      <c r="A11877" s="13" t="s">
        <v>12392</v>
      </c>
      <c r="B11877" s="14">
        <v>9780123945839</v>
      </c>
      <c r="C11877" s="14">
        <v>9780123948304</v>
      </c>
      <c r="D11877" s="14">
        <v>2012</v>
      </c>
    </row>
    <row r="11878" spans="1:4" s="8" customFormat="1" ht="20.149999999999999" customHeight="1">
      <c r="A11878" s="13" t="s">
        <v>12393</v>
      </c>
      <c r="B11878" s="14">
        <v>9780123948014</v>
      </c>
      <c r="C11878" s="14">
        <v>9780123948243</v>
      </c>
      <c r="D11878" s="14">
        <v>2013</v>
      </c>
    </row>
    <row r="11879" spans="1:4" s="8" customFormat="1" ht="20.149999999999999" customHeight="1">
      <c r="A11879" s="13" t="s">
        <v>12394</v>
      </c>
      <c r="B11879" s="14">
        <v>9780123948069</v>
      </c>
      <c r="C11879" s="14">
        <v>9780123948212</v>
      </c>
      <c r="D11879" s="14">
        <v>2012</v>
      </c>
    </row>
    <row r="11880" spans="1:4" s="8" customFormat="1" ht="20.149999999999999" customHeight="1">
      <c r="A11880" s="13" t="s">
        <v>12395</v>
      </c>
      <c r="B11880" s="14">
        <v>9780123948045</v>
      </c>
      <c r="C11880" s="14">
        <v>9780123948205</v>
      </c>
      <c r="D11880" s="14">
        <v>2012</v>
      </c>
    </row>
    <row r="11881" spans="1:4" s="8" customFormat="1" ht="20.149999999999999" customHeight="1">
      <c r="A11881" s="13" t="s">
        <v>12396</v>
      </c>
      <c r="B11881" s="14">
        <v>9780123944009</v>
      </c>
      <c r="C11881" s="14">
        <v>9780123946157</v>
      </c>
      <c r="D11881" s="14">
        <v>2013</v>
      </c>
    </row>
    <row r="11882" spans="1:4" s="8" customFormat="1" ht="20.149999999999999" customHeight="1">
      <c r="A11882" s="13" t="s">
        <v>12397</v>
      </c>
      <c r="B11882" s="14">
        <v>9780123914972</v>
      </c>
      <c r="C11882" s="14">
        <v>9780123944092</v>
      </c>
      <c r="D11882" s="14">
        <v>2012</v>
      </c>
    </row>
    <row r="11883" spans="1:4" s="8" customFormat="1" ht="20.149999999999999" customHeight="1">
      <c r="A11883" s="13" t="s">
        <v>12398</v>
      </c>
      <c r="B11883" s="14">
        <v>9780123914958</v>
      </c>
      <c r="C11883" s="14">
        <v>9780123944061</v>
      </c>
      <c r="D11883" s="14">
        <v>2012</v>
      </c>
    </row>
    <row r="11884" spans="1:4" s="8" customFormat="1" ht="20.149999999999999" customHeight="1">
      <c r="A11884" s="13" t="s">
        <v>12399</v>
      </c>
      <c r="B11884" s="14">
        <v>9780123914934</v>
      </c>
      <c r="C11884" s="14">
        <v>9780123944047</v>
      </c>
      <c r="D11884" s="14">
        <v>2012</v>
      </c>
    </row>
    <row r="11885" spans="1:4" s="8" customFormat="1" ht="20.149999999999999" customHeight="1">
      <c r="A11885" s="13" t="s">
        <v>12400</v>
      </c>
      <c r="B11885" s="14">
        <v>9780123919274</v>
      </c>
      <c r="C11885" s="14">
        <v>9780123919335</v>
      </c>
      <c r="D11885" s="14">
        <v>2011</v>
      </c>
    </row>
    <row r="11886" spans="1:4" s="8" customFormat="1" ht="20.149999999999999" customHeight="1">
      <c r="A11886" s="13" t="s">
        <v>12401</v>
      </c>
      <c r="B11886" s="14">
        <v>9780123919168</v>
      </c>
      <c r="C11886" s="14">
        <v>9780123919175</v>
      </c>
      <c r="D11886" s="14">
        <v>2011</v>
      </c>
    </row>
    <row r="11887" spans="1:4" s="8" customFormat="1" ht="20.149999999999999" customHeight="1">
      <c r="A11887" s="13" t="s">
        <v>12402</v>
      </c>
      <c r="B11887" s="14">
        <v>9780123918659</v>
      </c>
      <c r="C11887" s="14">
        <v>9780123918772</v>
      </c>
      <c r="D11887" s="14">
        <v>2011</v>
      </c>
    </row>
    <row r="11888" spans="1:4" s="8" customFormat="1" ht="20.149999999999999" customHeight="1">
      <c r="A11888" s="13" t="s">
        <v>12403</v>
      </c>
      <c r="B11888" s="14">
        <v>9780123878397</v>
      </c>
      <c r="C11888" s="14">
        <v>9780123918598</v>
      </c>
      <c r="D11888" s="14">
        <v>2012</v>
      </c>
    </row>
    <row r="11889" spans="1:4" s="8" customFormat="1" ht="20.149999999999999" customHeight="1">
      <c r="A11889" s="13" t="s">
        <v>12404</v>
      </c>
      <c r="B11889" s="14">
        <v>9780124160491</v>
      </c>
      <c r="C11889" s="14">
        <v>9780123914842</v>
      </c>
      <c r="D11889" s="14">
        <v>2012</v>
      </c>
    </row>
    <row r="11890" spans="1:4" s="8" customFormat="1" ht="20.149999999999999" customHeight="1">
      <c r="A11890" s="13" t="s">
        <v>12405</v>
      </c>
      <c r="B11890" s="14">
        <v>9780124160453</v>
      </c>
      <c r="C11890" s="14">
        <v>9780123914804</v>
      </c>
      <c r="D11890" s="14">
        <v>2012</v>
      </c>
    </row>
    <row r="11891" spans="1:4" s="8" customFormat="1" ht="20.149999999999999" customHeight="1">
      <c r="A11891" s="13" t="s">
        <v>12406</v>
      </c>
      <c r="B11891" s="14">
        <v>9780124160415</v>
      </c>
      <c r="C11891" s="14">
        <v>9780123914767</v>
      </c>
      <c r="D11891" s="14">
        <v>2013</v>
      </c>
    </row>
    <row r="11892" spans="1:4" s="8" customFormat="1" ht="20.149999999999999" customHeight="1">
      <c r="A11892" s="13" t="s">
        <v>12407</v>
      </c>
      <c r="B11892" s="14">
        <v>9780124160361</v>
      </c>
      <c r="C11892" s="14">
        <v>9780123914712</v>
      </c>
      <c r="D11892" s="14">
        <v>2012</v>
      </c>
    </row>
    <row r="11893" spans="1:4" s="8" customFormat="1" ht="20.149999999999999" customHeight="1">
      <c r="A11893" s="13" t="s">
        <v>12408</v>
      </c>
      <c r="B11893" s="14">
        <v>9780124160071</v>
      </c>
      <c r="C11893" s="14">
        <v>9780123914682</v>
      </c>
      <c r="D11893" s="14">
        <v>2012</v>
      </c>
    </row>
    <row r="11894" spans="1:4" s="8" customFormat="1" ht="20.149999999999999" customHeight="1">
      <c r="A11894" s="13" t="s">
        <v>12409</v>
      </c>
      <c r="B11894" s="14">
        <v>9780124160057</v>
      </c>
      <c r="C11894" s="14">
        <v>9780123914668</v>
      </c>
      <c r="D11894" s="14">
        <v>2012</v>
      </c>
    </row>
    <row r="11895" spans="1:4" s="8" customFormat="1" ht="20.149999999999999" customHeight="1">
      <c r="A11895" s="13" t="s">
        <v>12410</v>
      </c>
      <c r="B11895" s="14">
        <v>9780124160132</v>
      </c>
      <c r="C11895" s="14">
        <v>9780123914583</v>
      </c>
      <c r="D11895" s="14">
        <v>2012</v>
      </c>
    </row>
    <row r="11896" spans="1:4" s="8" customFormat="1" ht="20.149999999999999" customHeight="1">
      <c r="A11896" s="13" t="s">
        <v>12411</v>
      </c>
      <c r="B11896" s="14">
        <v>9780124159969</v>
      </c>
      <c r="C11896" s="14">
        <v>9780123914330</v>
      </c>
      <c r="D11896" s="14">
        <v>2012</v>
      </c>
    </row>
    <row r="11897" spans="1:4" s="8" customFormat="1" ht="20.149999999999999" customHeight="1">
      <c r="A11897" s="13" t="s">
        <v>12412</v>
      </c>
      <c r="B11897" s="14">
        <v>9780124160255</v>
      </c>
      <c r="C11897" s="14">
        <v>9780123914255</v>
      </c>
      <c r="D11897" s="14">
        <v>2011</v>
      </c>
    </row>
    <row r="11898" spans="1:4" s="8" customFormat="1" ht="20.149999999999999" customHeight="1">
      <c r="A11898" s="13" t="s">
        <v>12413</v>
      </c>
      <c r="B11898" s="14">
        <v>9780123914040</v>
      </c>
      <c r="C11898" s="14">
        <v>9780123914163</v>
      </c>
      <c r="D11898" s="14">
        <v>2012</v>
      </c>
    </row>
    <row r="11899" spans="1:4" s="8" customFormat="1" ht="20.149999999999999" customHeight="1">
      <c r="A11899" s="13" t="s">
        <v>12414</v>
      </c>
      <c r="B11899" s="14">
        <v>9780123884374</v>
      </c>
      <c r="C11899" s="14">
        <v>9780123884404</v>
      </c>
      <c r="D11899" s="14">
        <v>2011</v>
      </c>
    </row>
    <row r="11900" spans="1:4" s="8" customFormat="1" ht="20.149999999999999" customHeight="1">
      <c r="A11900" s="13" t="s">
        <v>12415</v>
      </c>
      <c r="B11900" s="14">
        <v>9780123884299</v>
      </c>
      <c r="C11900" s="14">
        <v>9780123884343</v>
      </c>
      <c r="D11900" s="14">
        <v>2011</v>
      </c>
    </row>
    <row r="11901" spans="1:4" s="8" customFormat="1" ht="20.149999999999999" customHeight="1">
      <c r="A11901" s="13" t="s">
        <v>12416</v>
      </c>
      <c r="B11901" s="14">
        <v>9780123884282</v>
      </c>
      <c r="C11901" s="14">
        <v>9780123884336</v>
      </c>
      <c r="D11901" s="14">
        <v>2011</v>
      </c>
    </row>
    <row r="11902" spans="1:4" s="8" customFormat="1" ht="20.149999999999999" customHeight="1">
      <c r="A11902" s="13" t="s">
        <v>12417</v>
      </c>
      <c r="B11902" s="14">
        <v>9780123878298</v>
      </c>
      <c r="C11902" s="14">
        <v>9780123878304</v>
      </c>
      <c r="D11902" s="14">
        <v>2012</v>
      </c>
    </row>
    <row r="11903" spans="1:4" s="8" customFormat="1" ht="20.149999999999999" customHeight="1">
      <c r="A11903" s="13" t="s">
        <v>12418</v>
      </c>
      <c r="B11903" s="14">
        <v>9780123878212</v>
      </c>
      <c r="C11903" s="14">
        <v>9780123878229</v>
      </c>
      <c r="D11903" s="14">
        <v>2011</v>
      </c>
    </row>
    <row r="11904" spans="1:4" s="8" customFormat="1" ht="20.149999999999999" customHeight="1">
      <c r="A11904" s="13" t="s">
        <v>12419</v>
      </c>
      <c r="B11904" s="14">
        <v>9780123878199</v>
      </c>
      <c r="C11904" s="14">
        <v>9780123878205</v>
      </c>
      <c r="D11904" s="14">
        <v>2011</v>
      </c>
    </row>
    <row r="11905" spans="1:4" s="8" customFormat="1" ht="20.149999999999999" customHeight="1">
      <c r="A11905" s="13" t="s">
        <v>12420</v>
      </c>
      <c r="B11905" s="14">
        <v>9780123877857</v>
      </c>
      <c r="C11905" s="14">
        <v>9780123877895</v>
      </c>
      <c r="D11905" s="14">
        <v>2012</v>
      </c>
    </row>
    <row r="11906" spans="1:4" s="8" customFormat="1" ht="20.149999999999999" customHeight="1">
      <c r="A11906" s="13" t="s">
        <v>12421</v>
      </c>
      <c r="B11906" s="14">
        <v>9780123877383</v>
      </c>
      <c r="C11906" s="14">
        <v>9780123877574</v>
      </c>
      <c r="D11906" s="14">
        <v>2011</v>
      </c>
    </row>
    <row r="11907" spans="1:4" s="8" customFormat="1" ht="20.149999999999999" customHeight="1">
      <c r="A11907" s="13" t="s">
        <v>12422</v>
      </c>
      <c r="B11907" s="14">
        <v>9780123870209</v>
      </c>
      <c r="C11907" s="14">
        <v>9780123870216</v>
      </c>
      <c r="D11907" s="14">
        <v>2011</v>
      </c>
    </row>
    <row r="11908" spans="1:4" s="8" customFormat="1" ht="20.149999999999999" customHeight="1">
      <c r="A11908" s="13" t="s">
        <v>12423</v>
      </c>
      <c r="B11908" s="14">
        <v>9780123869845</v>
      </c>
      <c r="C11908" s="14">
        <v>9780123870186</v>
      </c>
      <c r="D11908" s="14">
        <v>2011</v>
      </c>
    </row>
    <row r="11909" spans="1:4" s="8" customFormat="1" ht="20.149999999999999" customHeight="1">
      <c r="A11909" s="13" t="s">
        <v>12424</v>
      </c>
      <c r="B11909" s="14">
        <v>9780123869814</v>
      </c>
      <c r="C11909" s="14">
        <v>9780123870131</v>
      </c>
      <c r="D11909" s="14">
        <v>2012</v>
      </c>
    </row>
    <row r="11910" spans="1:4" s="8" customFormat="1" ht="20.149999999999999" customHeight="1">
      <c r="A11910" s="13" t="s">
        <v>12425</v>
      </c>
      <c r="B11910" s="14">
        <v>9780123869791</v>
      </c>
      <c r="C11910" s="14">
        <v>9780123870117</v>
      </c>
      <c r="D11910" s="14">
        <v>2012</v>
      </c>
    </row>
    <row r="11911" spans="1:4" s="8" customFormat="1" ht="20.149999999999999" customHeight="1">
      <c r="A11911" s="13" t="s">
        <v>12426</v>
      </c>
      <c r="B11911" s="14">
        <v>9780123869227</v>
      </c>
      <c r="C11911" s="14">
        <v>9780123869234</v>
      </c>
      <c r="D11911" s="14">
        <v>2011</v>
      </c>
    </row>
    <row r="11912" spans="1:4" s="8" customFormat="1" ht="20.149999999999999" customHeight="1">
      <c r="A11912" s="13" t="s">
        <v>12427</v>
      </c>
      <c r="B11912" s="14">
        <v>9780123869036</v>
      </c>
      <c r="C11912" s="14">
        <v>9780123869043</v>
      </c>
      <c r="D11912" s="14">
        <v>2012</v>
      </c>
    </row>
    <row r="11913" spans="1:4" s="8" customFormat="1" ht="20.149999999999999" customHeight="1">
      <c r="A11913" s="13" t="s">
        <v>12428</v>
      </c>
      <c r="B11913" s="14">
        <v>9780123868978</v>
      </c>
      <c r="C11913" s="14">
        <v>9780123868985</v>
      </c>
      <c r="D11913" s="14">
        <v>2012</v>
      </c>
    </row>
    <row r="11914" spans="1:4" s="8" customFormat="1" ht="20.149999999999999" customHeight="1">
      <c r="A11914" s="13" t="s">
        <v>12429</v>
      </c>
      <c r="B11914" s="14">
        <v>9780123868862</v>
      </c>
      <c r="C11914" s="14">
        <v>9780123868879</v>
      </c>
      <c r="D11914" s="14">
        <v>2012</v>
      </c>
    </row>
    <row r="11915" spans="1:4" s="8" customFormat="1" ht="20.149999999999999" customHeight="1">
      <c r="A11915" s="13" t="s">
        <v>12430</v>
      </c>
      <c r="B11915" s="14">
        <v>9780123865373</v>
      </c>
      <c r="C11915" s="14">
        <v>9780123865380</v>
      </c>
      <c r="D11915" s="14">
        <v>2012</v>
      </c>
    </row>
    <row r="11916" spans="1:4" s="8" customFormat="1" ht="20.149999999999999" customHeight="1">
      <c r="A11916" s="13" t="s">
        <v>12431</v>
      </c>
      <c r="B11916" s="14">
        <v>9780123860453</v>
      </c>
      <c r="C11916" s="14">
        <v>9780123860460</v>
      </c>
      <c r="D11916" s="14">
        <v>2012</v>
      </c>
    </row>
    <row r="11917" spans="1:4" s="8" customFormat="1" ht="20.149999999999999" customHeight="1">
      <c r="A11917" s="13" t="s">
        <v>12432</v>
      </c>
      <c r="B11917" s="14">
        <v>9780123859693</v>
      </c>
      <c r="C11917" s="14">
        <v>9780123859709</v>
      </c>
      <c r="D11917" s="14">
        <v>2012</v>
      </c>
    </row>
    <row r="11918" spans="1:4" s="8" customFormat="1" ht="20.149999999999999" customHeight="1">
      <c r="A11918" s="13" t="s">
        <v>12433</v>
      </c>
      <c r="B11918" s="14">
        <v>9780123859488</v>
      </c>
      <c r="C11918" s="14">
        <v>9780123859495</v>
      </c>
      <c r="D11918" s="14">
        <v>2011</v>
      </c>
    </row>
    <row r="11919" spans="1:4" s="8" customFormat="1" ht="20.149999999999999" customHeight="1">
      <c r="A11919" s="13" t="s">
        <v>12434</v>
      </c>
      <c r="B11919" s="14">
        <v>9780123859426</v>
      </c>
      <c r="C11919" s="14">
        <v>9780123859433</v>
      </c>
      <c r="D11919" s="14">
        <v>2012</v>
      </c>
    </row>
    <row r="11920" spans="1:4" s="8" customFormat="1" ht="20.149999999999999" customHeight="1">
      <c r="A11920" s="13" t="s">
        <v>12435</v>
      </c>
      <c r="B11920" s="14">
        <v>9780123859204</v>
      </c>
      <c r="C11920" s="14">
        <v>9780123859211</v>
      </c>
      <c r="D11920" s="14">
        <v>2012</v>
      </c>
    </row>
    <row r="11921" spans="1:4" s="8" customFormat="1" ht="20.149999999999999" customHeight="1">
      <c r="A11921" s="13" t="s">
        <v>12436</v>
      </c>
      <c r="B11921" s="14">
        <v>9780123859068</v>
      </c>
      <c r="C11921" s="14">
        <v>9780123859075</v>
      </c>
      <c r="D11921" s="14">
        <v>2011</v>
      </c>
    </row>
    <row r="11922" spans="1:4" s="8" customFormat="1" ht="20.149999999999999" customHeight="1">
      <c r="A11922" s="13" t="s">
        <v>12437</v>
      </c>
      <c r="B11922" s="14">
        <v>9780123854773</v>
      </c>
      <c r="C11922" s="14">
        <v>9780123854780</v>
      </c>
      <c r="D11922" s="14">
        <v>2011</v>
      </c>
    </row>
    <row r="11923" spans="1:4" s="8" customFormat="1" ht="20.149999999999999" customHeight="1">
      <c r="A11923" s="13" t="s">
        <v>12438</v>
      </c>
      <c r="B11923" s="14">
        <v>9780123851345</v>
      </c>
      <c r="C11923" s="14">
        <v>9780123854667</v>
      </c>
      <c r="D11923" s="14">
        <v>2012</v>
      </c>
    </row>
    <row r="11924" spans="1:4" s="8" customFormat="1" ht="20.149999999999999" customHeight="1">
      <c r="A11924" s="13" t="s">
        <v>12439</v>
      </c>
      <c r="B11924" s="14">
        <v>9780123852120</v>
      </c>
      <c r="C11924" s="14">
        <v>9780123852137</v>
      </c>
      <c r="D11924" s="14">
        <v>2012</v>
      </c>
    </row>
    <row r="11925" spans="1:4" s="8" customFormat="1" ht="20.149999999999999" customHeight="1">
      <c r="A11925" s="13" t="s">
        <v>12440</v>
      </c>
      <c r="B11925" s="14">
        <v>9780123852045</v>
      </c>
      <c r="C11925" s="14">
        <v>9780123852052</v>
      </c>
      <c r="D11925" s="14">
        <v>2011</v>
      </c>
    </row>
    <row r="11926" spans="1:4" s="8" customFormat="1" ht="20.149999999999999" customHeight="1">
      <c r="A11926" s="13" t="s">
        <v>12441</v>
      </c>
      <c r="B11926" s="14">
        <v>9780123851871</v>
      </c>
      <c r="C11926" s="14">
        <v>9780123851888</v>
      </c>
      <c r="D11926" s="14">
        <v>2011</v>
      </c>
    </row>
    <row r="11927" spans="1:4" s="8" customFormat="1" ht="20.149999999999999" customHeight="1">
      <c r="A11927" s="13" t="s">
        <v>12442</v>
      </c>
      <c r="B11927" s="14">
        <v>9780123851857</v>
      </c>
      <c r="C11927" s="14">
        <v>9780123851864</v>
      </c>
      <c r="D11927" s="14">
        <v>2011</v>
      </c>
    </row>
    <row r="11928" spans="1:4" s="8" customFormat="1" ht="20.149999999999999" customHeight="1">
      <c r="A11928" s="13" t="s">
        <v>12443</v>
      </c>
      <c r="B11928" s="14">
        <v>9780123851833</v>
      </c>
      <c r="C11928" s="14">
        <v>9780123851840</v>
      </c>
      <c r="D11928" s="14">
        <v>2012</v>
      </c>
    </row>
    <row r="11929" spans="1:4" s="8" customFormat="1" ht="20.149999999999999" customHeight="1">
      <c r="A11929" s="13" t="s">
        <v>12444</v>
      </c>
      <c r="B11929" s="14">
        <v>9780123851482</v>
      </c>
      <c r="C11929" s="14">
        <v>9780123851499</v>
      </c>
      <c r="D11929" s="14">
        <v>2010</v>
      </c>
    </row>
    <row r="11930" spans="1:4" s="8" customFormat="1" ht="20.149999999999999" customHeight="1">
      <c r="A11930" s="13" t="s">
        <v>12445</v>
      </c>
      <c r="B11930" s="14">
        <v>9780123851420</v>
      </c>
      <c r="C11930" s="14">
        <v>9780123851437</v>
      </c>
      <c r="D11930" s="14">
        <v>2011</v>
      </c>
    </row>
    <row r="11931" spans="1:4" s="8" customFormat="1" ht="20.149999999999999" customHeight="1">
      <c r="A11931" s="13" t="s">
        <v>12446</v>
      </c>
      <c r="B11931" s="14">
        <v>9780123850959</v>
      </c>
      <c r="C11931" s="14">
        <v>9780123850966</v>
      </c>
      <c r="D11931" s="14">
        <v>2013</v>
      </c>
    </row>
    <row r="11932" spans="1:4" s="8" customFormat="1" ht="20.149999999999999" customHeight="1">
      <c r="A11932" s="13" t="s">
        <v>12447</v>
      </c>
      <c r="B11932" s="14">
        <v>9780123850898</v>
      </c>
      <c r="C11932" s="14">
        <v>9780123850904</v>
      </c>
      <c r="D11932" s="14">
        <v>2012</v>
      </c>
    </row>
    <row r="11933" spans="1:4" s="8" customFormat="1" ht="20.149999999999999" customHeight="1">
      <c r="A11933" s="13" t="s">
        <v>12448</v>
      </c>
      <c r="B11933" s="14">
        <v>9780123850850</v>
      </c>
      <c r="C11933" s="14">
        <v>9780123850867</v>
      </c>
      <c r="D11933" s="14">
        <v>2013</v>
      </c>
    </row>
    <row r="11934" spans="1:4" s="8" customFormat="1" ht="20.149999999999999" customHeight="1">
      <c r="A11934" s="13" t="s">
        <v>12449</v>
      </c>
      <c r="B11934" s="14">
        <v>9780123850539</v>
      </c>
      <c r="C11934" s="14">
        <v>9780123850546</v>
      </c>
      <c r="D11934" s="14">
        <v>2011</v>
      </c>
    </row>
    <row r="11935" spans="1:4" s="8" customFormat="1" ht="20.149999999999999" customHeight="1">
      <c r="A11935" s="13" t="s">
        <v>12450</v>
      </c>
      <c r="B11935" s="14">
        <v>9780123850096</v>
      </c>
      <c r="C11935" s="14">
        <v>9780123850102</v>
      </c>
      <c r="D11935" s="14">
        <v>2011</v>
      </c>
    </row>
    <row r="11936" spans="1:4" s="8" customFormat="1" ht="20.149999999999999" customHeight="1">
      <c r="A11936" s="13" t="s">
        <v>12451</v>
      </c>
      <c r="B11936" s="14">
        <v>9780123849861</v>
      </c>
      <c r="C11936" s="14">
        <v>9780123849878</v>
      </c>
      <c r="D11936" s="14">
        <v>2010</v>
      </c>
    </row>
    <row r="11937" spans="1:4" s="8" customFormat="1" ht="20.149999999999999" customHeight="1">
      <c r="A11937" s="13" t="s">
        <v>12452</v>
      </c>
      <c r="B11937" s="14">
        <v>9780123849373</v>
      </c>
      <c r="C11937" s="14">
        <v>9780123849380</v>
      </c>
      <c r="D11937" s="14">
        <v>2012</v>
      </c>
    </row>
    <row r="11938" spans="1:4" s="8" customFormat="1" ht="20.149999999999999" customHeight="1">
      <c r="A11938" s="13" t="s">
        <v>12453</v>
      </c>
      <c r="B11938" s="14">
        <v>9780123849359</v>
      </c>
      <c r="C11938" s="14">
        <v>9780123849366</v>
      </c>
      <c r="D11938" s="14">
        <v>2011</v>
      </c>
    </row>
    <row r="11939" spans="1:4" s="8" customFormat="1" ht="20.149999999999999" customHeight="1">
      <c r="A11939" s="13" t="s">
        <v>12454</v>
      </c>
      <c r="B11939" s="14">
        <v>9780123849076</v>
      </c>
      <c r="C11939" s="14">
        <v>9780123849083</v>
      </c>
      <c r="D11939" s="14">
        <v>2010</v>
      </c>
    </row>
    <row r="11940" spans="1:4" s="8" customFormat="1" ht="20.149999999999999" customHeight="1">
      <c r="A11940" s="13" t="s">
        <v>12455</v>
      </c>
      <c r="B11940" s="14">
        <v>9780123848901</v>
      </c>
      <c r="C11940" s="14">
        <v>9780123848918</v>
      </c>
      <c r="D11940" s="14">
        <v>2010</v>
      </c>
    </row>
    <row r="11941" spans="1:4" s="8" customFormat="1" ht="20.149999999999999" customHeight="1">
      <c r="A11941" s="13" t="s">
        <v>12456</v>
      </c>
      <c r="B11941" s="14">
        <v>9780123848734</v>
      </c>
      <c r="C11941" s="14">
        <v>9780123848741</v>
      </c>
      <c r="D11941" s="14">
        <v>2012</v>
      </c>
    </row>
    <row r="11942" spans="1:4" s="8" customFormat="1" ht="20.149999999999999" customHeight="1">
      <c r="A11942" s="13" t="s">
        <v>12457</v>
      </c>
      <c r="B11942" s="14">
        <v>9780123848628</v>
      </c>
      <c r="C11942" s="14">
        <v>9780123848635</v>
      </c>
      <c r="D11942" s="14">
        <v>2012</v>
      </c>
    </row>
    <row r="11943" spans="1:4" s="8" customFormat="1" ht="20.149999999999999" customHeight="1">
      <c r="A11943" s="13" t="s">
        <v>12458</v>
      </c>
      <c r="B11943" s="14">
        <v>9780123847157</v>
      </c>
      <c r="C11943" s="14">
        <v>9780123847164</v>
      </c>
      <c r="D11943" s="14">
        <v>2010</v>
      </c>
    </row>
    <row r="11944" spans="1:4" s="8" customFormat="1" ht="20.149999999999999" customHeight="1">
      <c r="A11944" s="13" t="s">
        <v>12459</v>
      </c>
      <c r="B11944" s="14">
        <v>9780123847003</v>
      </c>
      <c r="C11944" s="14">
        <v>9780123847010</v>
      </c>
      <c r="D11944" s="14">
        <v>2011</v>
      </c>
    </row>
    <row r="11945" spans="1:4" s="8" customFormat="1" ht="20.149999999999999" customHeight="1">
      <c r="A11945" s="13" t="s">
        <v>12460</v>
      </c>
      <c r="B11945" s="14">
        <v>9780123846846</v>
      </c>
      <c r="C11945" s="14">
        <v>9780123846853</v>
      </c>
      <c r="D11945" s="14">
        <v>2011</v>
      </c>
    </row>
    <row r="11946" spans="1:4" s="8" customFormat="1" ht="20.149999999999999" customHeight="1">
      <c r="A11946" s="13" t="s">
        <v>12461</v>
      </c>
      <c r="B11946" s="14">
        <v>9780123846563</v>
      </c>
      <c r="C11946" s="14">
        <v>9780123846570</v>
      </c>
      <c r="D11946" s="14">
        <v>2012</v>
      </c>
    </row>
    <row r="11947" spans="1:4" s="8" customFormat="1" ht="20.149999999999999" customHeight="1">
      <c r="A11947" s="13" t="s">
        <v>12462</v>
      </c>
      <c r="B11947" s="14">
        <v>9780123838827</v>
      </c>
      <c r="C11947" s="14">
        <v>9780123846518</v>
      </c>
      <c r="D11947" s="14">
        <v>2012</v>
      </c>
    </row>
    <row r="11948" spans="1:4" s="8" customFormat="1" ht="20.149999999999999" customHeight="1">
      <c r="A11948" s="13" t="s">
        <v>12463</v>
      </c>
      <c r="B11948" s="14">
        <v>9780123838421</v>
      </c>
      <c r="C11948" s="14">
        <v>9780123838438</v>
      </c>
      <c r="D11948" s="14">
        <v>2011</v>
      </c>
    </row>
    <row r="11949" spans="1:4" s="8" customFormat="1" ht="20.149999999999999" customHeight="1">
      <c r="A11949" s="13" t="s">
        <v>12464</v>
      </c>
      <c r="B11949" s="14">
        <v>9780123838322</v>
      </c>
      <c r="C11949" s="14">
        <v>9780123838339</v>
      </c>
      <c r="D11949" s="14">
        <v>2011</v>
      </c>
    </row>
    <row r="11950" spans="1:4" s="8" customFormat="1" ht="20.149999999999999" customHeight="1">
      <c r="A11950" s="13" t="s">
        <v>12465</v>
      </c>
      <c r="B11950" s="14">
        <v>9780123821676</v>
      </c>
      <c r="C11950" s="14">
        <v>9780123821683</v>
      </c>
      <c r="D11950" s="14">
        <v>2012</v>
      </c>
    </row>
    <row r="11951" spans="1:4" s="8" customFormat="1" ht="20.149999999999999" customHeight="1">
      <c r="A11951" s="13" t="s">
        <v>12466</v>
      </c>
      <c r="B11951" s="14">
        <v>9780123821027</v>
      </c>
      <c r="C11951" s="14">
        <v>9780123821034</v>
      </c>
      <c r="D11951" s="14">
        <v>2010</v>
      </c>
    </row>
    <row r="11952" spans="1:4" s="8" customFormat="1" ht="20.149999999999999" customHeight="1">
      <c r="A11952" s="13" t="s">
        <v>12467</v>
      </c>
      <c r="B11952" s="14">
        <v>9780123820983</v>
      </c>
      <c r="C11952" s="14">
        <v>9780123820990</v>
      </c>
      <c r="D11952" s="14">
        <v>2010</v>
      </c>
    </row>
    <row r="11953" spans="1:4" s="8" customFormat="1" ht="20.149999999999999" customHeight="1">
      <c r="A11953" s="13" t="s">
        <v>12468</v>
      </c>
      <c r="B11953" s="14">
        <v>9780123820020</v>
      </c>
      <c r="C11953" s="14">
        <v>9780123820037</v>
      </c>
      <c r="D11953" s="14">
        <v>2010</v>
      </c>
    </row>
    <row r="11954" spans="1:4" s="8" customFormat="1" ht="20.149999999999999" customHeight="1">
      <c r="A11954" s="13" t="s">
        <v>12469</v>
      </c>
      <c r="B11954" s="14">
        <v>9780123819987</v>
      </c>
      <c r="C11954" s="14">
        <v>9780123819994</v>
      </c>
      <c r="D11954" s="14">
        <v>2010</v>
      </c>
    </row>
    <row r="11955" spans="1:4" s="8" customFormat="1" ht="20.149999999999999" customHeight="1">
      <c r="A11955" s="13" t="s">
        <v>12470</v>
      </c>
      <c r="B11955" s="14">
        <v>9780123819949</v>
      </c>
      <c r="C11955" s="14">
        <v>9780123819956</v>
      </c>
      <c r="D11955" s="14">
        <v>2010</v>
      </c>
    </row>
    <row r="11956" spans="1:4" s="8" customFormat="1" ht="20.149999999999999" customHeight="1">
      <c r="A11956" s="13" t="s">
        <v>12471</v>
      </c>
      <c r="B11956" s="14">
        <v>9780123819840</v>
      </c>
      <c r="C11956" s="14">
        <v>9780123819857</v>
      </c>
      <c r="D11956" s="14">
        <v>2011</v>
      </c>
    </row>
    <row r="11957" spans="1:4" s="8" customFormat="1" ht="20.149999999999999" customHeight="1">
      <c r="A11957" s="13" t="s">
        <v>12472</v>
      </c>
      <c r="B11957" s="14">
        <v>9780123819802</v>
      </c>
      <c r="C11957" s="14">
        <v>9780123819819</v>
      </c>
      <c r="D11957" s="14">
        <v>2012</v>
      </c>
    </row>
    <row r="11958" spans="1:4" s="8" customFormat="1" ht="20.149999999999999" customHeight="1">
      <c r="A11958" s="13" t="s">
        <v>12473</v>
      </c>
      <c r="B11958" s="14">
        <v>9780123815439</v>
      </c>
      <c r="C11958" s="14">
        <v>9780123815446</v>
      </c>
      <c r="D11958" s="14">
        <v>2010</v>
      </c>
    </row>
    <row r="11959" spans="1:4" s="8" customFormat="1" ht="20.149999999999999" customHeight="1">
      <c r="A11959" s="13" t="s">
        <v>12474</v>
      </c>
      <c r="B11959" s="14">
        <v>9780123815354</v>
      </c>
      <c r="C11959" s="14">
        <v>9780123815361</v>
      </c>
      <c r="D11959" s="14">
        <v>2010</v>
      </c>
    </row>
    <row r="11960" spans="1:4" s="8" customFormat="1" ht="20.149999999999999" customHeight="1">
      <c r="A11960" s="13" t="s">
        <v>12475</v>
      </c>
      <c r="B11960" s="14">
        <v>9780123814517</v>
      </c>
      <c r="C11960" s="14">
        <v>9780123814524</v>
      </c>
      <c r="D11960" s="14">
        <v>2012</v>
      </c>
    </row>
    <row r="11961" spans="1:4" s="8" customFormat="1" ht="20.149999999999999" customHeight="1">
      <c r="A11961" s="13" t="s">
        <v>12476</v>
      </c>
      <c r="B11961" s="14">
        <v>9780123809285</v>
      </c>
      <c r="C11961" s="14">
        <v>9780123809292</v>
      </c>
      <c r="D11961" s="14">
        <v>2010</v>
      </c>
    </row>
    <row r="11962" spans="1:4" s="8" customFormat="1" ht="20.149999999999999" customHeight="1">
      <c r="A11962" s="13" t="s">
        <v>12477</v>
      </c>
      <c r="B11962" s="14">
        <v>9780123809247</v>
      </c>
      <c r="C11962" s="14">
        <v>9780123809254</v>
      </c>
      <c r="D11962" s="14">
        <v>2010</v>
      </c>
    </row>
    <row r="11963" spans="1:4" s="8" customFormat="1" ht="20.149999999999999" customHeight="1">
      <c r="A11963" s="13" t="s">
        <v>12478</v>
      </c>
      <c r="B11963" s="14">
        <v>9780123750877</v>
      </c>
      <c r="C11963" s="14">
        <v>9780123757081</v>
      </c>
      <c r="D11963" s="14">
        <v>2010</v>
      </c>
    </row>
    <row r="11964" spans="1:4" s="8" customFormat="1" ht="20.149999999999999" customHeight="1">
      <c r="A11964" s="13" t="s">
        <v>12479</v>
      </c>
      <c r="B11964" s="14">
        <v>9780123751171</v>
      </c>
      <c r="C11964" s="14">
        <v>9780123751188</v>
      </c>
      <c r="D11964" s="14">
        <v>2009</v>
      </c>
    </row>
    <row r="11965" spans="1:4" s="8" customFormat="1" ht="20.149999999999999" customHeight="1">
      <c r="A11965" s="13" t="s">
        <v>12480</v>
      </c>
      <c r="B11965" s="14">
        <v>9780080970974</v>
      </c>
      <c r="C11965" s="14">
        <v>9780080970981</v>
      </c>
      <c r="D11965" s="14">
        <v>2012</v>
      </c>
    </row>
    <row r="11966" spans="1:4" s="8" customFormat="1" ht="20.149999999999999" customHeight="1">
      <c r="A11966" s="13" t="s">
        <v>12481</v>
      </c>
      <c r="B11966" s="14">
        <v>9780123750273</v>
      </c>
      <c r="C11966" s="14">
        <v>9780080962962</v>
      </c>
      <c r="D11966" s="14">
        <v>2010</v>
      </c>
    </row>
    <row r="11967" spans="1:4" s="8" customFormat="1" ht="20.149999999999999" customHeight="1">
      <c r="A11967" s="13" t="s">
        <v>12482</v>
      </c>
      <c r="B11967" s="14">
        <v>9781856177627</v>
      </c>
      <c r="C11967" s="14">
        <v>9780080962054</v>
      </c>
      <c r="D11967" s="14">
        <v>2009</v>
      </c>
    </row>
    <row r="11968" spans="1:4" s="8" customFormat="1" ht="20.149999999999999" customHeight="1">
      <c r="A11968" s="13" t="s">
        <v>12483</v>
      </c>
      <c r="B11968" s="14">
        <v>9780123749949</v>
      </c>
      <c r="C11968" s="14">
        <v>9780080961712</v>
      </c>
      <c r="D11968" s="14">
        <v>2010</v>
      </c>
    </row>
    <row r="11969" spans="1:4" s="8" customFormat="1" ht="20.149999999999999" customHeight="1">
      <c r="A11969" s="13" t="s">
        <v>12484</v>
      </c>
      <c r="B11969" s="14">
        <v>9781856177269</v>
      </c>
      <c r="C11969" s="14">
        <v>9780080961354</v>
      </c>
      <c r="D11969" s="14">
        <v>2010</v>
      </c>
    </row>
    <row r="11970" spans="1:4" s="8" customFormat="1" ht="20.149999999999999" customHeight="1">
      <c r="A11970" s="13" t="s">
        <v>12485</v>
      </c>
      <c r="B11970" s="14">
        <v>9781856177078</v>
      </c>
      <c r="C11970" s="14">
        <v>9780080959719</v>
      </c>
      <c r="D11970" s="14">
        <v>2010</v>
      </c>
    </row>
    <row r="11971" spans="1:4" s="8" customFormat="1" ht="20.149999999999999" customHeight="1">
      <c r="A11971" s="13" t="s">
        <v>12486</v>
      </c>
      <c r="B11971" s="14">
        <v>9781856177061</v>
      </c>
      <c r="C11971" s="14">
        <v>9780080959658</v>
      </c>
      <c r="D11971" s="14">
        <v>2010</v>
      </c>
    </row>
    <row r="11972" spans="1:4" s="8" customFormat="1" ht="20.149999999999999" customHeight="1">
      <c r="A11972" s="13" t="s">
        <v>12487</v>
      </c>
      <c r="B11972" s="14">
        <v>9781856177047</v>
      </c>
      <c r="C11972" s="14">
        <v>9780080959399</v>
      </c>
      <c r="D11972" s="14">
        <v>2011</v>
      </c>
    </row>
    <row r="11973" spans="1:4" s="8" customFormat="1" ht="20.149999999999999" customHeight="1">
      <c r="A11973" s="13" t="s">
        <v>12488</v>
      </c>
      <c r="B11973" s="14">
        <v>9781856176781</v>
      </c>
      <c r="C11973" s="14">
        <v>9780080957197</v>
      </c>
      <c r="D11973" s="14">
        <v>2010</v>
      </c>
    </row>
    <row r="11974" spans="1:4" s="8" customFormat="1" ht="20.149999999999999" customHeight="1">
      <c r="A11974" s="13" t="s">
        <v>12489</v>
      </c>
      <c r="B11974" s="14">
        <v>9781856176620</v>
      </c>
      <c r="C11974" s="14">
        <v>9780080952208</v>
      </c>
      <c r="D11974" s="14">
        <v>2009</v>
      </c>
    </row>
    <row r="11975" spans="1:4" s="8" customFormat="1" ht="20.149999999999999" customHeight="1">
      <c r="A11975" s="13" t="s">
        <v>12490</v>
      </c>
      <c r="B11975" s="14">
        <v>9780123748379</v>
      </c>
      <c r="C11975" s="14">
        <v>9780080951164</v>
      </c>
      <c r="D11975" s="14">
        <v>2010</v>
      </c>
    </row>
    <row r="11976" spans="1:4" s="8" customFormat="1" ht="20.149999999999999" customHeight="1">
      <c r="A11976" s="13" t="s">
        <v>12491</v>
      </c>
      <c r="B11976" s="14">
        <v>9781856175302</v>
      </c>
      <c r="C11976" s="14">
        <v>9780080949680</v>
      </c>
      <c r="D11976" s="14">
        <v>2008</v>
      </c>
    </row>
    <row r="11977" spans="1:4" s="8" customFormat="1" ht="20.149999999999999" customHeight="1">
      <c r="A11977" s="13" t="s">
        <v>12492</v>
      </c>
      <c r="B11977" s="14">
        <v>9781856175272</v>
      </c>
      <c r="C11977" s="14">
        <v>9780080949659</v>
      </c>
      <c r="D11977" s="14">
        <v>2011</v>
      </c>
    </row>
    <row r="11978" spans="1:4" s="8" customFormat="1" ht="20.149999999999999" customHeight="1">
      <c r="A11978" s="13" t="s">
        <v>12493</v>
      </c>
      <c r="B11978" s="14">
        <v>9781856175265</v>
      </c>
      <c r="C11978" s="14">
        <v>9780080949642</v>
      </c>
      <c r="D11978" s="14">
        <v>2009</v>
      </c>
    </row>
    <row r="11979" spans="1:4" s="8" customFormat="1" ht="20.149999999999999" customHeight="1">
      <c r="A11979" s="13" t="s">
        <v>12494</v>
      </c>
      <c r="B11979" s="14">
        <v>9781856175081</v>
      </c>
      <c r="C11979" s="14">
        <v>9780080949512</v>
      </c>
      <c r="D11979" s="14">
        <v>2009</v>
      </c>
    </row>
    <row r="11980" spans="1:4" s="8" customFormat="1" ht="20.149999999999999" customHeight="1">
      <c r="A11980" s="13" t="s">
        <v>12495</v>
      </c>
      <c r="B11980" s="14">
        <v>9781856175074</v>
      </c>
      <c r="C11980" s="14">
        <v>9780080949505</v>
      </c>
      <c r="D11980" s="14">
        <v>2008</v>
      </c>
    </row>
    <row r="11981" spans="1:4" s="8" customFormat="1" ht="20.149999999999999" customHeight="1">
      <c r="A11981" s="13" t="s">
        <v>12496</v>
      </c>
      <c r="B11981" s="14">
        <v>9780750689717</v>
      </c>
      <c r="C11981" s="14">
        <v>9780080943541</v>
      </c>
      <c r="D11981" s="14">
        <v>2009</v>
      </c>
    </row>
    <row r="11982" spans="1:4" s="8" customFormat="1" ht="20.149999999999999" customHeight="1">
      <c r="A11982" s="13" t="s">
        <v>12497</v>
      </c>
      <c r="B11982" s="14">
        <v>9780750687591</v>
      </c>
      <c r="C11982" s="14">
        <v>9780080943237</v>
      </c>
      <c r="D11982" s="14">
        <v>2008</v>
      </c>
    </row>
    <row r="11983" spans="1:4" s="8" customFormat="1" ht="20.149999999999999" customHeight="1">
      <c r="A11983" s="13" t="s">
        <v>12498</v>
      </c>
      <c r="B11983" s="14">
        <v>9780750685672</v>
      </c>
      <c r="C11983" s="14">
        <v>9780080942551</v>
      </c>
      <c r="D11983" s="14">
        <v>2009</v>
      </c>
    </row>
    <row r="11984" spans="1:4" s="8" customFormat="1" ht="20.149999999999999" customHeight="1">
      <c r="A11984" s="13" t="s">
        <v>12499</v>
      </c>
      <c r="B11984" s="14">
        <v>9780750685252</v>
      </c>
      <c r="C11984" s="14">
        <v>9780080942438</v>
      </c>
      <c r="D11984" s="14">
        <v>2012</v>
      </c>
    </row>
    <row r="11985" spans="1:4" s="8" customFormat="1" ht="20.149999999999999" customHeight="1">
      <c r="A11985" s="13" t="s">
        <v>12500</v>
      </c>
      <c r="B11985" s="14">
        <v>9780750683081</v>
      </c>
      <c r="C11985" s="14">
        <v>9780080941882</v>
      </c>
      <c r="D11985" s="14">
        <v>2009</v>
      </c>
    </row>
    <row r="11986" spans="1:4" s="8" customFormat="1" ht="20.149999999999999" customHeight="1">
      <c r="A11986" s="13" t="s">
        <v>12501</v>
      </c>
      <c r="B11986" s="14">
        <v>9780750682879</v>
      </c>
      <c r="C11986" s="14">
        <v>9780080941837</v>
      </c>
      <c r="D11986" s="14">
        <v>2009</v>
      </c>
    </row>
    <row r="11987" spans="1:4" s="8" customFormat="1" ht="20.149999999999999" customHeight="1">
      <c r="A11987" s="13" t="s">
        <v>12502</v>
      </c>
      <c r="B11987" s="14">
        <v>9780750682107</v>
      </c>
      <c r="C11987" s="14">
        <v>9780080941738</v>
      </c>
      <c r="D11987" s="14">
        <v>2009</v>
      </c>
    </row>
    <row r="11988" spans="1:4" s="8" customFormat="1" ht="20.149999999999999" customHeight="1">
      <c r="A11988" s="13" t="s">
        <v>12503</v>
      </c>
      <c r="B11988" s="14">
        <v>9780124528154</v>
      </c>
      <c r="C11988" s="14">
        <v>9780080924359</v>
      </c>
      <c r="D11988" s="14">
        <v>2008</v>
      </c>
    </row>
    <row r="11989" spans="1:4" s="8" customFormat="1" ht="20.149999999999999" customHeight="1">
      <c r="A11989" s="13" t="s">
        <v>12504</v>
      </c>
      <c r="B11989" s="14">
        <v>9780124498518</v>
      </c>
      <c r="C11989" s="14">
        <v>9780080924274</v>
      </c>
      <c r="D11989" s="14">
        <v>2009</v>
      </c>
    </row>
    <row r="11990" spans="1:4" s="8" customFormat="1" ht="20.149999999999999" customHeight="1">
      <c r="A11990" s="13" t="s">
        <v>12505</v>
      </c>
      <c r="B11990" s="14">
        <v>9780123745392</v>
      </c>
      <c r="C11990" s="14">
        <v>9780080923208</v>
      </c>
      <c r="D11990" s="14">
        <v>2011</v>
      </c>
    </row>
    <row r="11991" spans="1:4" s="8" customFormat="1" ht="20.149999999999999" customHeight="1">
      <c r="A11991" s="13" t="s">
        <v>12506</v>
      </c>
      <c r="B11991" s="14">
        <v>9780123745187</v>
      </c>
      <c r="C11991" s="14">
        <v>9780080923024</v>
      </c>
      <c r="D11991" s="14">
        <v>2010</v>
      </c>
    </row>
    <row r="11992" spans="1:4" s="8" customFormat="1" ht="20.149999999999999" customHeight="1">
      <c r="A11992" s="13" t="s">
        <v>12507</v>
      </c>
      <c r="B11992" s="14">
        <v>9780123745026</v>
      </c>
      <c r="C11992" s="14">
        <v>9780080922881</v>
      </c>
      <c r="D11992" s="14">
        <v>2009</v>
      </c>
    </row>
    <row r="11993" spans="1:4" s="8" customFormat="1" ht="20.149999999999999" customHeight="1">
      <c r="A11993" s="13" t="s">
        <v>12508</v>
      </c>
      <c r="B11993" s="14">
        <v>9780123744579</v>
      </c>
      <c r="C11993" s="14">
        <v>9780080922515</v>
      </c>
      <c r="D11993" s="14">
        <v>2009</v>
      </c>
    </row>
    <row r="11994" spans="1:4" s="8" customFormat="1" ht="20.149999999999999" customHeight="1">
      <c r="A11994" s="13" t="s">
        <v>12509</v>
      </c>
      <c r="B11994" s="14">
        <v>9780123744203</v>
      </c>
      <c r="C11994" s="14">
        <v>9780080922201</v>
      </c>
      <c r="D11994" s="14">
        <v>2010</v>
      </c>
    </row>
    <row r="11995" spans="1:4" s="8" customFormat="1" ht="20.149999999999999" customHeight="1">
      <c r="A11995" s="13" t="s">
        <v>12510</v>
      </c>
      <c r="B11995" s="14">
        <v>9780123743701</v>
      </c>
      <c r="C11995" s="14">
        <v>9780080922027</v>
      </c>
      <c r="D11995" s="14">
        <v>2008</v>
      </c>
    </row>
    <row r="11996" spans="1:4" s="8" customFormat="1" ht="20.149999999999999" customHeight="1">
      <c r="A11996" s="13" t="s">
        <v>12511</v>
      </c>
      <c r="B11996" s="14">
        <v>9780123743534</v>
      </c>
      <c r="C11996" s="14">
        <v>9780080921938</v>
      </c>
      <c r="D11996" s="14">
        <v>2009</v>
      </c>
    </row>
    <row r="11997" spans="1:4" s="8" customFormat="1" ht="20.149999999999999" customHeight="1">
      <c r="A11997" s="13" t="s">
        <v>12512</v>
      </c>
      <c r="B11997" s="14">
        <v>9780123743015</v>
      </c>
      <c r="C11997" s="14">
        <v>9780080921563</v>
      </c>
      <c r="D11997" s="14">
        <v>2009</v>
      </c>
    </row>
    <row r="11998" spans="1:4" s="8" customFormat="1" ht="20.149999999999999" customHeight="1">
      <c r="A11998" s="13" t="s">
        <v>12513</v>
      </c>
      <c r="B11998" s="14">
        <v>9780123742520</v>
      </c>
      <c r="C11998" s="14">
        <v>9780080921402</v>
      </c>
      <c r="D11998" s="14">
        <v>2009</v>
      </c>
    </row>
    <row r="11999" spans="1:4" s="8" customFormat="1" ht="20.149999999999999" customHeight="1">
      <c r="A11999" s="13" t="s">
        <v>12514</v>
      </c>
      <c r="B11999" s="14">
        <v>9780123742285</v>
      </c>
      <c r="C11999" s="14">
        <v>9780080921242</v>
      </c>
      <c r="D11999" s="14">
        <v>2011</v>
      </c>
    </row>
    <row r="12000" spans="1:4" s="8" customFormat="1" ht="20.149999999999999" customHeight="1">
      <c r="A12000" s="13" t="s">
        <v>12515</v>
      </c>
      <c r="B12000" s="14">
        <v>9780123741431</v>
      </c>
      <c r="C12000" s="14">
        <v>9780080920894</v>
      </c>
      <c r="D12000" s="14">
        <v>2009</v>
      </c>
    </row>
    <row r="12001" spans="1:4" s="8" customFormat="1" ht="20.149999999999999" customHeight="1">
      <c r="A12001" s="13" t="s">
        <v>12516</v>
      </c>
      <c r="B12001" s="14">
        <v>9780123741363</v>
      </c>
      <c r="C12001" s="14">
        <v>9780080920870</v>
      </c>
      <c r="D12001" s="14">
        <v>2009</v>
      </c>
    </row>
    <row r="12002" spans="1:4" s="8" customFormat="1" ht="20.149999999999999" customHeight="1">
      <c r="A12002" s="13" t="s">
        <v>12517</v>
      </c>
      <c r="B12002" s="14">
        <v>9780123741257</v>
      </c>
      <c r="C12002" s="14">
        <v>9780080920825</v>
      </c>
      <c r="D12002" s="14">
        <v>2009</v>
      </c>
    </row>
    <row r="12003" spans="1:4" s="8" customFormat="1" ht="20.149999999999999" customHeight="1">
      <c r="A12003" s="13" t="s">
        <v>12518</v>
      </c>
      <c r="B12003" s="14">
        <v>9780123741066</v>
      </c>
      <c r="C12003" s="14">
        <v>9780080920764</v>
      </c>
      <c r="D12003" s="14">
        <v>2009</v>
      </c>
    </row>
    <row r="12004" spans="1:4" s="8" customFormat="1" ht="20.149999999999999" customHeight="1">
      <c r="A12004" s="13" t="s">
        <v>12519</v>
      </c>
      <c r="B12004" s="14">
        <v>9780123740397</v>
      </c>
      <c r="C12004" s="14">
        <v>9780080920689</v>
      </c>
      <c r="D12004" s="14">
        <v>2009</v>
      </c>
    </row>
    <row r="12005" spans="1:4" s="8" customFormat="1" ht="20.149999999999999" customHeight="1">
      <c r="A12005" s="13" t="s">
        <v>12520</v>
      </c>
      <c r="B12005" s="14">
        <v>9780123738707</v>
      </c>
      <c r="C12005" s="14">
        <v>9780080920467</v>
      </c>
      <c r="D12005" s="14">
        <v>2009</v>
      </c>
    </row>
    <row r="12006" spans="1:4" s="8" customFormat="1" ht="20.149999999999999" customHeight="1">
      <c r="A12006" s="13" t="s">
        <v>12521</v>
      </c>
      <c r="B12006" s="14">
        <v>9780123736284</v>
      </c>
      <c r="C12006" s="14">
        <v>9780080920153</v>
      </c>
      <c r="D12006" s="14">
        <v>2011</v>
      </c>
    </row>
    <row r="12007" spans="1:4" s="8" customFormat="1" ht="20.149999999999999" customHeight="1">
      <c r="A12007" s="13" t="s">
        <v>12522</v>
      </c>
      <c r="B12007" s="14">
        <v>9780123736000</v>
      </c>
      <c r="C12007" s="14">
        <v>9780080920054</v>
      </c>
      <c r="D12007" s="14">
        <v>2009</v>
      </c>
    </row>
    <row r="12008" spans="1:4" s="8" customFormat="1" ht="20.149999999999999" customHeight="1">
      <c r="A12008" s="13" t="s">
        <v>12523</v>
      </c>
      <c r="B12008" s="14">
        <v>9780123725509</v>
      </c>
      <c r="C12008" s="14">
        <v>9780080919836</v>
      </c>
      <c r="D12008" s="14">
        <v>2009</v>
      </c>
    </row>
    <row r="12009" spans="1:4" s="8" customFormat="1" ht="20.149999999999999" customHeight="1">
      <c r="A12009" s="13" t="s">
        <v>12524</v>
      </c>
      <c r="B12009" s="14">
        <v>9780123724861</v>
      </c>
      <c r="C12009" s="14">
        <v>9780080919652</v>
      </c>
      <c r="D12009" s="14">
        <v>2011</v>
      </c>
    </row>
    <row r="12010" spans="1:4" s="8" customFormat="1" ht="20.149999999999999" customHeight="1">
      <c r="A12010" s="13" t="s">
        <v>12525</v>
      </c>
      <c r="B12010" s="14">
        <v>9780123709004</v>
      </c>
      <c r="C12010" s="14">
        <v>9780080919621</v>
      </c>
      <c r="D12010" s="14">
        <v>2008</v>
      </c>
    </row>
    <row r="12011" spans="1:4" s="8" customFormat="1" ht="20.149999999999999" customHeight="1">
      <c r="A12011" s="13" t="s">
        <v>12526</v>
      </c>
      <c r="B12011" s="14">
        <v>9780123706072</v>
      </c>
      <c r="C12011" s="14">
        <v>9780080919485</v>
      </c>
      <c r="D12011" s="14">
        <v>2009</v>
      </c>
    </row>
    <row r="12012" spans="1:4" s="8" customFormat="1" ht="20.149999999999999" customHeight="1">
      <c r="A12012" s="13" t="s">
        <v>12527</v>
      </c>
      <c r="B12012" s="14">
        <v>9780123705860</v>
      </c>
      <c r="C12012" s="14">
        <v>9780080919461</v>
      </c>
      <c r="D12012" s="14">
        <v>2009</v>
      </c>
    </row>
    <row r="12013" spans="1:4" s="8" customFormat="1" ht="20.149999999999999" customHeight="1">
      <c r="A12013" s="13" t="s">
        <v>12528</v>
      </c>
      <c r="B12013" s="14">
        <v>9781856176545</v>
      </c>
      <c r="C12013" s="14">
        <v>9780080889702</v>
      </c>
      <c r="D12013" s="14">
        <v>2010</v>
      </c>
    </row>
    <row r="12014" spans="1:4" s="8" customFormat="1" ht="20.149999999999999" customHeight="1">
      <c r="A12014" s="13" t="s">
        <v>12529</v>
      </c>
      <c r="B12014" s="14">
        <v>9780120887569</v>
      </c>
      <c r="C12014" s="14">
        <v>9780080886978</v>
      </c>
      <c r="D12014" s="14">
        <v>2010</v>
      </c>
    </row>
    <row r="12015" spans="1:4" s="8" customFormat="1" ht="20.149999999999999" customHeight="1">
      <c r="A12015" s="13" t="s">
        <v>12530</v>
      </c>
      <c r="B12015" s="14">
        <v>9780123747129</v>
      </c>
      <c r="C12015" s="14">
        <v>9780080878867</v>
      </c>
      <c r="D12015" s="14">
        <v>2009</v>
      </c>
    </row>
    <row r="12016" spans="1:4" s="8" customFormat="1" ht="20.149999999999999" customHeight="1">
      <c r="A12016" s="13" t="s">
        <v>12531</v>
      </c>
      <c r="B12016" s="14">
        <v>9781856175593</v>
      </c>
      <c r="C12016" s="14">
        <v>9780080878201</v>
      </c>
      <c r="D12016" s="14">
        <v>2009</v>
      </c>
    </row>
    <row r="12017" spans="1:4" s="8" customFormat="1" ht="20.149999999999999" customHeight="1">
      <c r="A12017" s="13" t="s">
        <v>12532</v>
      </c>
      <c r="B12017" s="14">
        <v>9780123725844</v>
      </c>
      <c r="C12017" s="14">
        <v>9780080877822</v>
      </c>
      <c r="D12017" s="14">
        <v>2011</v>
      </c>
    </row>
    <row r="12018" spans="1:4" s="8" customFormat="1" ht="20.149999999999999" customHeight="1">
      <c r="A12018" s="13" t="s">
        <v>12533</v>
      </c>
      <c r="B12018" s="14">
        <v>9780750686273</v>
      </c>
      <c r="C12018" s="14">
        <v>9780080569819</v>
      </c>
      <c r="D12018" s="14">
        <v>2008</v>
      </c>
    </row>
    <row r="12019" spans="1:4" s="8" customFormat="1" ht="20.149999999999999" customHeight="1">
      <c r="A12019" s="13" t="s">
        <v>12534</v>
      </c>
      <c r="B12019" s="14">
        <v>9780750686440</v>
      </c>
      <c r="C12019" s="14">
        <v>9780080568799</v>
      </c>
      <c r="D12019" s="14">
        <v>2008</v>
      </c>
    </row>
    <row r="12020" spans="1:4" s="8" customFormat="1" ht="20.149999999999999" customHeight="1">
      <c r="A12020" s="13" t="s">
        <v>12535</v>
      </c>
      <c r="B12020" s="14">
        <v>9780123742162</v>
      </c>
      <c r="C12020" s="14">
        <v>9780080565033</v>
      </c>
      <c r="D12020" s="14">
        <v>2011</v>
      </c>
    </row>
    <row r="12021" spans="1:4" s="8" customFormat="1" ht="20.149999999999999" customHeight="1">
      <c r="A12021" s="13" t="s">
        <v>12536</v>
      </c>
      <c r="B12021" s="14">
        <v>9780120885480</v>
      </c>
      <c r="C12021" s="14">
        <v>9780080560830</v>
      </c>
      <c r="D12021" s="14">
        <v>2008</v>
      </c>
    </row>
    <row r="12022" spans="1:4" s="8" customFormat="1" ht="20.149999999999999" customHeight="1">
      <c r="A12022" s="13" t="s">
        <v>12537</v>
      </c>
      <c r="B12022" s="14">
        <v>9780750689762</v>
      </c>
      <c r="C12022" s="14">
        <v>9780080560137</v>
      </c>
      <c r="D12022" s="14">
        <v>2008</v>
      </c>
    </row>
    <row r="12023" spans="1:4" s="8" customFormat="1" ht="20.149999999999999" customHeight="1">
      <c r="A12023" s="13" t="s">
        <v>12538</v>
      </c>
      <c r="B12023" s="14">
        <v>9780750689755</v>
      </c>
      <c r="C12023" s="14">
        <v>9780080560120</v>
      </c>
      <c r="D12023" s="14">
        <v>2008</v>
      </c>
    </row>
    <row r="12024" spans="1:4" s="8" customFormat="1" ht="20.149999999999999" customHeight="1">
      <c r="A12024" s="13" t="s">
        <v>12539</v>
      </c>
      <c r="B12024" s="14">
        <v>9780750689748</v>
      </c>
      <c r="C12024" s="14">
        <v>9780080560113</v>
      </c>
      <c r="D12024" s="14">
        <v>2011</v>
      </c>
    </row>
    <row r="12025" spans="1:4" s="8" customFormat="1" ht="20.149999999999999" customHeight="1">
      <c r="A12025" s="13" t="s">
        <v>12540</v>
      </c>
      <c r="B12025" s="14">
        <v>9780750687096</v>
      </c>
      <c r="C12025" s="14">
        <v>9780080560106</v>
      </c>
      <c r="D12025" s="14">
        <v>2011</v>
      </c>
    </row>
    <row r="12026" spans="1:4" s="8" customFormat="1" ht="20.149999999999999" customHeight="1">
      <c r="A12026" s="13" t="s">
        <v>12541</v>
      </c>
      <c r="B12026" s="14">
        <v>9780123740953</v>
      </c>
      <c r="C12026" s="14">
        <v>9780080559827</v>
      </c>
      <c r="D12026" s="14">
        <v>2011</v>
      </c>
    </row>
    <row r="12027" spans="1:4" s="8" customFormat="1" ht="20.149999999999999" customHeight="1">
      <c r="A12027" s="13" t="s">
        <v>12542</v>
      </c>
      <c r="B12027" s="14">
        <v>9780123736291</v>
      </c>
      <c r="C12027" s="14">
        <v>9780080559773</v>
      </c>
      <c r="D12027" s="14">
        <v>2008</v>
      </c>
    </row>
    <row r="12028" spans="1:4" s="8" customFormat="1" ht="20.149999999999999" customHeight="1">
      <c r="A12028" s="13" t="s">
        <v>12543</v>
      </c>
      <c r="B12028" s="14">
        <v>9780123739049</v>
      </c>
      <c r="C12028" s="14">
        <v>9780080559148</v>
      </c>
      <c r="D12028" s="14">
        <v>2008</v>
      </c>
    </row>
    <row r="12029" spans="1:4" s="8" customFormat="1" ht="20.149999999999999" customHeight="1">
      <c r="A12029" s="13" t="s">
        <v>12544</v>
      </c>
      <c r="B12029" s="14">
        <v>9780750685979</v>
      </c>
      <c r="C12029" s="14">
        <v>9780080558622</v>
      </c>
      <c r="D12029" s="14">
        <v>2008</v>
      </c>
    </row>
    <row r="12030" spans="1:4" s="8" customFormat="1" ht="20.149999999999999" customHeight="1">
      <c r="A12030" s="13" t="s">
        <v>12545</v>
      </c>
      <c r="B12030" s="14">
        <v>9780750683883</v>
      </c>
      <c r="C12030" s="14">
        <v>9780080558592</v>
      </c>
      <c r="D12030" s="14">
        <v>2009</v>
      </c>
    </row>
    <row r="12031" spans="1:4" s="8" customFormat="1" ht="20.149999999999999" customHeight="1">
      <c r="A12031" s="13" t="s">
        <v>12546</v>
      </c>
      <c r="B12031" s="14">
        <v>9780750685399</v>
      </c>
      <c r="C12031" s="14">
        <v>9780080558585</v>
      </c>
      <c r="D12031" s="14">
        <v>2011</v>
      </c>
    </row>
    <row r="12032" spans="1:4" s="8" customFormat="1" ht="20.149999999999999" customHeight="1">
      <c r="A12032" s="13" t="s">
        <v>12547</v>
      </c>
      <c r="B12032" s="14">
        <v>9780750687577</v>
      </c>
      <c r="C12032" s="14">
        <v>9780080558561</v>
      </c>
      <c r="D12032" s="14">
        <v>2011</v>
      </c>
    </row>
    <row r="12033" spans="1:4" s="8" customFormat="1" ht="20.149999999999999" customHeight="1">
      <c r="A12033" s="13" t="s">
        <v>12548</v>
      </c>
      <c r="B12033" s="14">
        <v>9780750684552</v>
      </c>
      <c r="C12033" s="14">
        <v>9780080558516</v>
      </c>
      <c r="D12033" s="14">
        <v>2010</v>
      </c>
    </row>
    <row r="12034" spans="1:4" s="8" customFormat="1" ht="20.149999999999999" customHeight="1">
      <c r="A12034" s="13" t="s">
        <v>12549</v>
      </c>
      <c r="B12034" s="14">
        <v>9780750684651</v>
      </c>
      <c r="C12034" s="14">
        <v>9780080558493</v>
      </c>
      <c r="D12034" s="14">
        <v>2011</v>
      </c>
    </row>
    <row r="12035" spans="1:4" s="8" customFormat="1" ht="20.149999999999999" customHeight="1">
      <c r="A12035" s="13" t="s">
        <v>12550</v>
      </c>
      <c r="B12035" s="14">
        <v>9780750683937</v>
      </c>
      <c r="C12035" s="14">
        <v>9780080558479</v>
      </c>
      <c r="D12035" s="14">
        <v>2011</v>
      </c>
    </row>
    <row r="12036" spans="1:4" s="8" customFormat="1" ht="20.149999999999999" customHeight="1">
      <c r="A12036" s="13" t="s">
        <v>12551</v>
      </c>
      <c r="B12036" s="14">
        <v>9780123736956</v>
      </c>
      <c r="C12036" s="14">
        <v>9780080557939</v>
      </c>
      <c r="D12036" s="14">
        <v>2008</v>
      </c>
    </row>
    <row r="12037" spans="1:4" s="8" customFormat="1" ht="20.149999999999999" customHeight="1">
      <c r="A12037" s="13" t="s">
        <v>12552</v>
      </c>
      <c r="B12037" s="14">
        <v>9780123741264</v>
      </c>
      <c r="C12037" s="14">
        <v>9780080557854</v>
      </c>
      <c r="D12037" s="14">
        <v>2011</v>
      </c>
    </row>
    <row r="12038" spans="1:4" s="8" customFormat="1" ht="20.149999999999999" customHeight="1">
      <c r="A12038" s="13" t="s">
        <v>12553</v>
      </c>
      <c r="B12038" s="14">
        <v>9780123737397</v>
      </c>
      <c r="C12038" s="14">
        <v>9780080557762</v>
      </c>
      <c r="D12038" s="14">
        <v>2011</v>
      </c>
    </row>
    <row r="12039" spans="1:4" s="8" customFormat="1" ht="20.149999999999999" customHeight="1">
      <c r="A12039" s="13" t="s">
        <v>12554</v>
      </c>
      <c r="B12039" s="14">
        <v>9780750678773</v>
      </c>
      <c r="C12039" s="14">
        <v>9780080557120</v>
      </c>
      <c r="D12039" s="14">
        <v>2011</v>
      </c>
    </row>
    <row r="12040" spans="1:4" s="8" customFormat="1" ht="20.149999999999999" customHeight="1">
      <c r="A12040" s="13" t="s">
        <v>12555</v>
      </c>
      <c r="B12040" s="14">
        <v>9780123744906</v>
      </c>
      <c r="C12040" s="14">
        <v>9780080483450</v>
      </c>
      <c r="D12040" s="14">
        <v>2011</v>
      </c>
    </row>
    <row r="12041" spans="1:4" s="8" customFormat="1" ht="20.149999999999999" customHeight="1">
      <c r="A12041" s="13" t="s">
        <v>12556</v>
      </c>
      <c r="B12041" s="14">
        <v>9780444626257</v>
      </c>
      <c r="C12041" s="14">
        <v>9780444626264</v>
      </c>
      <c r="D12041" s="14">
        <v>2012</v>
      </c>
    </row>
    <row r="12042" spans="1:4" s="8" customFormat="1" ht="20.149999999999999" customHeight="1">
      <c r="A12042" s="13" t="s">
        <v>12557</v>
      </c>
      <c r="B12042" s="14">
        <v>9780444595508</v>
      </c>
      <c r="C12042" s="14">
        <v>9780444595539</v>
      </c>
      <c r="D12042" s="14">
        <v>2012</v>
      </c>
    </row>
    <row r="12043" spans="1:4" s="8" customFormat="1" ht="20.149999999999999" customHeight="1">
      <c r="A12043" s="13" t="s">
        <v>12558</v>
      </c>
      <c r="B12043" s="14">
        <v>9780444594976</v>
      </c>
      <c r="C12043" s="14">
        <v>9780444595027</v>
      </c>
      <c r="D12043" s="14">
        <v>2012</v>
      </c>
    </row>
    <row r="12044" spans="1:4" s="8" customFormat="1" ht="20.149999999999999" customHeight="1">
      <c r="A12044" s="13" t="s">
        <v>12559</v>
      </c>
      <c r="B12044" s="14">
        <v>9780444563668</v>
      </c>
      <c r="C12044" s="14">
        <v>9780444563736</v>
      </c>
      <c r="D12044" s="14">
        <v>2012</v>
      </c>
    </row>
    <row r="12045" spans="1:4" s="8" customFormat="1" ht="20.149999999999999" customHeight="1">
      <c r="A12045" s="13" t="s">
        <v>12560</v>
      </c>
      <c r="B12045" s="14">
        <v>9780444563569</v>
      </c>
      <c r="C12045" s="14">
        <v>9780444563637</v>
      </c>
      <c r="D12045" s="14">
        <v>2012</v>
      </c>
    </row>
    <row r="12046" spans="1:4" s="8" customFormat="1" ht="20.149999999999999" customHeight="1">
      <c r="A12046" s="13" t="s">
        <v>12561</v>
      </c>
      <c r="B12046" s="14">
        <v>9780444563576</v>
      </c>
      <c r="C12046" s="14">
        <v>9780444563620</v>
      </c>
      <c r="D12046" s="14">
        <v>2012</v>
      </c>
    </row>
    <row r="12047" spans="1:4" s="8" customFormat="1" ht="20.149999999999999" customHeight="1">
      <c r="A12047" s="13" t="s">
        <v>12562</v>
      </c>
      <c r="B12047" s="14">
        <v>9780444563514</v>
      </c>
      <c r="C12047" s="14">
        <v>9780444563590</v>
      </c>
      <c r="D12047" s="14">
        <v>2012</v>
      </c>
    </row>
    <row r="12048" spans="1:4" s="8" customFormat="1" ht="20.149999999999999" customHeight="1">
      <c r="A12048" s="13" t="s">
        <v>12563</v>
      </c>
      <c r="B12048" s="14">
        <v>9780444563347</v>
      </c>
      <c r="C12048" s="14">
        <v>9780444563378</v>
      </c>
      <c r="D12048" s="14">
        <v>2012</v>
      </c>
    </row>
    <row r="12049" spans="1:4" s="8" customFormat="1" ht="20.149999999999999" customHeight="1">
      <c r="A12049" s="13" t="s">
        <v>12564</v>
      </c>
      <c r="B12049" s="14">
        <v>9780444543042</v>
      </c>
      <c r="C12049" s="14">
        <v>9780444543059</v>
      </c>
      <c r="D12049" s="14">
        <v>2012</v>
      </c>
    </row>
    <row r="12050" spans="1:4" s="8" customFormat="1" ht="20.149999999999999" customHeight="1">
      <c r="A12050" s="13" t="s">
        <v>12565</v>
      </c>
      <c r="B12050" s="14">
        <v>9780444537829</v>
      </c>
      <c r="C12050" s="14">
        <v>9780444537836</v>
      </c>
      <c r="D12050" s="14">
        <v>2012</v>
      </c>
    </row>
    <row r="12051" spans="1:4" s="8" customFormat="1" ht="20.149999999999999" customHeight="1">
      <c r="A12051" s="13" t="s">
        <v>12566</v>
      </c>
      <c r="B12051" s="14">
        <v>9780444537782</v>
      </c>
      <c r="C12051" s="14">
        <v>9780444537799</v>
      </c>
      <c r="D12051" s="14">
        <v>2011</v>
      </c>
    </row>
    <row r="12052" spans="1:4" s="8" customFormat="1" ht="20.149999999999999" customHeight="1">
      <c r="A12052" s="13" t="s">
        <v>12567</v>
      </c>
      <c r="B12052" s="14">
        <v>9780444537546</v>
      </c>
      <c r="C12052" s="14">
        <v>9780444537614</v>
      </c>
      <c r="D12052" s="14">
        <v>2010</v>
      </c>
    </row>
    <row r="12053" spans="1:4" s="8" customFormat="1" ht="20.149999999999999" customHeight="1">
      <c r="A12053" s="13" t="s">
        <v>12568</v>
      </c>
      <c r="B12053" s="14">
        <v>9780444537577</v>
      </c>
      <c r="C12053" s="14">
        <v>9780444537584</v>
      </c>
      <c r="D12053" s="14">
        <v>2010</v>
      </c>
    </row>
    <row r="12054" spans="1:4" s="8" customFormat="1" ht="20.149999999999999" customHeight="1">
      <c r="A12054" s="13" t="s">
        <v>12569</v>
      </c>
      <c r="B12054" s="14">
        <v>9780444537287</v>
      </c>
      <c r="C12054" s="14">
        <v>9780444537294</v>
      </c>
      <c r="D12054" s="14">
        <v>2011</v>
      </c>
    </row>
    <row r="12055" spans="1:4" s="8" customFormat="1" ht="20.149999999999999" customHeight="1">
      <c r="A12055" s="13" t="s">
        <v>12570</v>
      </c>
      <c r="B12055" s="14">
        <v>9780444536280</v>
      </c>
      <c r="C12055" s="14">
        <v>9780444536297</v>
      </c>
      <c r="D12055" s="14">
        <v>2010</v>
      </c>
    </row>
    <row r="12056" spans="1:4" s="8" customFormat="1" ht="20.149999999999999" customHeight="1">
      <c r="A12056" s="13" t="s">
        <v>12571</v>
      </c>
      <c r="B12056" s="14">
        <v>9780444535993</v>
      </c>
      <c r="C12056" s="14">
        <v>9780444536006</v>
      </c>
      <c r="D12056" s="14">
        <v>2010</v>
      </c>
    </row>
    <row r="12057" spans="1:4" s="8" customFormat="1" ht="20.149999999999999" customHeight="1">
      <c r="A12057" s="13" t="s">
        <v>12572</v>
      </c>
      <c r="B12057" s="14">
        <v>9780123869173</v>
      </c>
      <c r="C12057" s="14">
        <v>9780123869579</v>
      </c>
      <c r="D12057" s="14">
        <v>2011</v>
      </c>
    </row>
    <row r="12058" spans="1:4" s="8" customFormat="1" ht="20.149999999999999" customHeight="1">
      <c r="A12058" s="13" t="s">
        <v>12573</v>
      </c>
      <c r="B12058" s="14">
        <v>9780123847478</v>
      </c>
      <c r="C12058" s="14">
        <v>9780123847485</v>
      </c>
      <c r="D12058" s="14">
        <v>2011</v>
      </c>
    </row>
    <row r="12059" spans="1:4" s="8" customFormat="1" ht="20.149999999999999" customHeight="1">
      <c r="A12059" s="13" t="s">
        <v>12574</v>
      </c>
      <c r="B12059" s="14">
        <v>9780444534484</v>
      </c>
      <c r="C12059" s="14">
        <v>9780123813688</v>
      </c>
      <c r="D12059" s="14">
        <v>2009</v>
      </c>
    </row>
    <row r="12060" spans="1:4" s="8" customFormat="1" ht="20.149999999999999" customHeight="1">
      <c r="A12060" s="13" t="s">
        <v>12575</v>
      </c>
      <c r="B12060" s="14">
        <v>9780123751782</v>
      </c>
      <c r="C12060" s="14">
        <v>9780123751799</v>
      </c>
      <c r="D12060" s="14">
        <v>2010</v>
      </c>
    </row>
    <row r="12061" spans="1:4" s="8" customFormat="1" ht="20.149999999999999" customHeight="1">
      <c r="A12061" s="13" t="s">
        <v>12576</v>
      </c>
      <c r="B12061" s="14">
        <v>9780444532404</v>
      </c>
      <c r="C12061" s="14">
        <v>9780080963907</v>
      </c>
      <c r="D12061" s="14">
        <v>2009</v>
      </c>
    </row>
    <row r="12062" spans="1:4" s="8" customFormat="1" ht="20.149999999999999" customHeight="1">
      <c r="A12062" s="13" t="s">
        <v>12577</v>
      </c>
      <c r="B12062" s="14">
        <v>9780444532497</v>
      </c>
      <c r="C12062" s="14">
        <v>9780080932774</v>
      </c>
      <c r="D12062" s="14">
        <v>2009</v>
      </c>
    </row>
    <row r="12063" spans="1:4" s="8" customFormat="1" ht="20.149999999999999" customHeight="1">
      <c r="A12063" s="13" t="s">
        <v>12578</v>
      </c>
      <c r="B12063" s="14">
        <v>9780444532183</v>
      </c>
      <c r="C12063" s="14">
        <v>9780080932569</v>
      </c>
      <c r="D12063" s="14">
        <v>2009</v>
      </c>
    </row>
    <row r="12064" spans="1:4" s="8" customFormat="1" ht="20.149999999999999" customHeight="1">
      <c r="A12064" s="13" t="s">
        <v>12579</v>
      </c>
      <c r="B12064" s="14">
        <v>9780444531872</v>
      </c>
      <c r="C12064" s="14">
        <v>9780080932446</v>
      </c>
      <c r="D12064" s="14">
        <v>2010</v>
      </c>
    </row>
    <row r="12065" spans="1:4" s="8" customFormat="1" ht="20.149999999999999" customHeight="1">
      <c r="A12065" s="13" t="s">
        <v>12580</v>
      </c>
      <c r="B12065" s="14">
        <v>9780444531797</v>
      </c>
      <c r="C12065" s="14">
        <v>9780080932415</v>
      </c>
      <c r="D12065" s="14">
        <v>2009</v>
      </c>
    </row>
    <row r="12066" spans="1:4" s="8" customFormat="1" ht="20.149999999999999" customHeight="1">
      <c r="A12066" s="13" t="s">
        <v>12581</v>
      </c>
      <c r="B12066" s="14">
        <v>9780444531612</v>
      </c>
      <c r="C12066" s="14">
        <v>9780080932316</v>
      </c>
      <c r="D12066" s="14">
        <v>2011</v>
      </c>
    </row>
    <row r="12067" spans="1:4" s="8" customFormat="1" ht="20.149999999999999" customHeight="1">
      <c r="A12067" s="13" t="s">
        <v>12582</v>
      </c>
      <c r="B12067" s="14">
        <v>9780444531032</v>
      </c>
      <c r="C12067" s="14">
        <v>9780080932132</v>
      </c>
      <c r="D12067" s="14">
        <v>2009</v>
      </c>
    </row>
    <row r="12068" spans="1:4" s="8" customFormat="1" ht="20.149999999999999" customHeight="1">
      <c r="A12068" s="13" t="s">
        <v>12583</v>
      </c>
      <c r="B12068" s="14">
        <v>9780444530752</v>
      </c>
      <c r="C12068" s="14">
        <v>9780080932088</v>
      </c>
      <c r="D12068" s="14">
        <v>2008</v>
      </c>
    </row>
    <row r="12069" spans="1:4" s="8" customFormat="1" ht="20.149999999999999" customHeight="1">
      <c r="A12069" s="13" t="s">
        <v>12584</v>
      </c>
      <c r="B12069" s="14">
        <v>9780444530288</v>
      </c>
      <c r="C12069" s="14">
        <v>9780080931968</v>
      </c>
      <c r="D12069" s="14">
        <v>2009</v>
      </c>
    </row>
    <row r="12070" spans="1:4" s="8" customFormat="1" ht="20.149999999999999" customHeight="1">
      <c r="A12070" s="13" t="s">
        <v>12585</v>
      </c>
      <c r="B12070" s="14">
        <v>9780444529763</v>
      </c>
      <c r="C12070" s="14">
        <v>9780080931777</v>
      </c>
      <c r="D12070" s="14">
        <v>2011</v>
      </c>
    </row>
    <row r="12071" spans="1:4" s="8" customFormat="1" ht="20.149999999999999" customHeight="1">
      <c r="A12071" s="13" t="s">
        <v>12586</v>
      </c>
      <c r="B12071" s="14">
        <v>9780444528643</v>
      </c>
      <c r="C12071" s="14">
        <v>9780080931654</v>
      </c>
      <c r="D12071" s="14">
        <v>2011</v>
      </c>
    </row>
    <row r="12072" spans="1:4" s="8" customFormat="1" ht="20.149999999999999" customHeight="1">
      <c r="A12072" s="13" t="s">
        <v>12587</v>
      </c>
      <c r="B12072" s="14">
        <v>9780444528544</v>
      </c>
      <c r="C12072" s="14">
        <v>9780080931623</v>
      </c>
      <c r="D12072" s="14">
        <v>2010</v>
      </c>
    </row>
    <row r="12073" spans="1:4" s="8" customFormat="1" ht="20.149999999999999" customHeight="1">
      <c r="A12073" s="13" t="s">
        <v>12588</v>
      </c>
      <c r="B12073" s="14">
        <v>9780444528476</v>
      </c>
      <c r="C12073" s="14">
        <v>9780080931616</v>
      </c>
      <c r="D12073" s="14">
        <v>2008</v>
      </c>
    </row>
    <row r="12074" spans="1:4" s="8" customFormat="1" ht="20.149999999999999" customHeight="1">
      <c r="A12074" s="13" t="s">
        <v>12589</v>
      </c>
      <c r="B12074" s="14">
        <v>9780444527851</v>
      </c>
      <c r="C12074" s="14">
        <v>9780080931562</v>
      </c>
      <c r="D12074" s="14">
        <v>2009</v>
      </c>
    </row>
    <row r="12075" spans="1:4" s="8" customFormat="1" ht="20.149999999999999" customHeight="1">
      <c r="A12075" s="13" t="s">
        <v>12590</v>
      </c>
      <c r="B12075" s="14">
        <v>9780444527790</v>
      </c>
      <c r="C12075" s="14">
        <v>9780080931555</v>
      </c>
      <c r="D12075" s="14">
        <v>2008</v>
      </c>
    </row>
    <row r="12076" spans="1:4" s="8" customFormat="1" ht="20.149999999999999" customHeight="1">
      <c r="A12076" s="13" t="s">
        <v>12591</v>
      </c>
      <c r="B12076" s="14">
        <v>9780444527509</v>
      </c>
      <c r="C12076" s="14">
        <v>9780080931463</v>
      </c>
      <c r="D12076" s="14">
        <v>2009</v>
      </c>
    </row>
    <row r="12077" spans="1:4" s="8" customFormat="1" ht="20.149999999999999" customHeight="1">
      <c r="A12077" s="13" t="s">
        <v>12592</v>
      </c>
      <c r="B12077" s="14">
        <v>9780444521491</v>
      </c>
      <c r="C12077" s="14">
        <v>9780080931272</v>
      </c>
      <c r="D12077" s="14">
        <v>2011</v>
      </c>
    </row>
    <row r="12078" spans="1:4" s="8" customFormat="1" ht="20.149999999999999" customHeight="1">
      <c r="A12078" s="13" t="s">
        <v>12593</v>
      </c>
      <c r="B12078" s="14">
        <v>9780123745330</v>
      </c>
      <c r="C12078" s="14">
        <v>9780080923147</v>
      </c>
      <c r="D12078" s="14">
        <v>2011</v>
      </c>
    </row>
    <row r="12079" spans="1:4" s="8" customFormat="1" ht="20.149999999999999" customHeight="1">
      <c r="A12079" s="13" t="s">
        <v>12594</v>
      </c>
      <c r="B12079" s="14">
        <v>9780080568867</v>
      </c>
      <c r="C12079" s="14">
        <v>9780080915302</v>
      </c>
      <c r="D12079" s="14">
        <v>2008</v>
      </c>
    </row>
    <row r="12080" spans="1:4" s="8" customFormat="1" ht="20.149999999999999" customHeight="1">
      <c r="A12080" s="13" t="s">
        <v>12595</v>
      </c>
      <c r="B12080" s="14">
        <v>9780080548197</v>
      </c>
      <c r="C12080" s="14">
        <v>9780080915104</v>
      </c>
      <c r="D12080" s="14">
        <v>2009</v>
      </c>
    </row>
    <row r="12081" spans="1:4" s="8" customFormat="1" ht="20.149999999999999" customHeight="1">
      <c r="A12081" s="13" t="s">
        <v>12596</v>
      </c>
      <c r="B12081" s="14">
        <v>9780080548104</v>
      </c>
      <c r="C12081" s="14">
        <v>9780080915043</v>
      </c>
      <c r="D12081" s="14">
        <v>2008</v>
      </c>
    </row>
    <row r="12082" spans="1:4" s="8" customFormat="1" ht="20.149999999999999" customHeight="1">
      <c r="A12082" s="13" t="s">
        <v>12597</v>
      </c>
      <c r="B12082" s="14">
        <v>9780080451596</v>
      </c>
      <c r="C12082" s="14">
        <v>9780080914459</v>
      </c>
      <c r="D12082" s="14">
        <v>2010</v>
      </c>
    </row>
    <row r="12083" spans="1:4" s="8" customFormat="1" ht="20.149999999999999" customHeight="1">
      <c r="A12083" s="13" t="s">
        <v>12598</v>
      </c>
      <c r="B12083" s="14">
        <v>9780444528537</v>
      </c>
      <c r="C12083" s="14">
        <v>9780080560526</v>
      </c>
      <c r="D12083" s="14">
        <v>2010</v>
      </c>
    </row>
    <row r="12084" spans="1:4" s="8" customFormat="1" ht="20.149999999999999" customHeight="1">
      <c r="A12084" s="13" t="s">
        <v>12599</v>
      </c>
      <c r="B12084" s="14">
        <v>9780444530912</v>
      </c>
      <c r="C12084" s="14">
        <v>9780080559711</v>
      </c>
      <c r="D12084" s="14">
        <v>2008</v>
      </c>
    </row>
    <row r="12085" spans="1:4" s="8" customFormat="1" ht="20.149999999999999" customHeight="1">
      <c r="A12085" s="13" t="s">
        <v>12600</v>
      </c>
      <c r="B12085" s="14">
        <v>9780444530653</v>
      </c>
      <c r="C12085" s="14">
        <v>9780080559520</v>
      </c>
      <c r="D12085" s="14">
        <v>2011</v>
      </c>
    </row>
    <row r="12086" spans="1:4" s="8" customFormat="1" ht="20.149999999999999" customHeight="1">
      <c r="A12086" s="13" t="s">
        <v>12601</v>
      </c>
      <c r="B12086" s="14">
        <v>9780444531599</v>
      </c>
      <c r="C12086" s="14">
        <v>9780080558950</v>
      </c>
      <c r="D12086" s="14">
        <v>2008</v>
      </c>
    </row>
    <row r="12087" spans="1:4" s="8" customFormat="1" ht="20.149999999999999" customHeight="1">
      <c r="A12087" s="13" t="s">
        <v>12602</v>
      </c>
      <c r="B12087" s="14">
        <v>9780444515520</v>
      </c>
      <c r="C12087" s="14">
        <v>9780080558912</v>
      </c>
      <c r="D12087" s="14">
        <v>2011</v>
      </c>
    </row>
    <row r="12088" spans="1:4" s="8" customFormat="1" ht="20.149999999999999" customHeight="1">
      <c r="A12088" s="13" t="s">
        <v>12603</v>
      </c>
      <c r="B12088" s="14">
        <v>9780444519115</v>
      </c>
      <c r="C12088" s="14">
        <v>9780080558202</v>
      </c>
      <c r="D12088" s="14">
        <v>2008</v>
      </c>
    </row>
    <row r="12089" spans="1:4" s="8" customFormat="1" ht="20.149999999999999" customHeight="1">
      <c r="A12089" s="13" t="s">
        <v>12604</v>
      </c>
      <c r="B12089" s="14">
        <v>9780444530868</v>
      </c>
      <c r="C12089" s="14">
        <v>9780080558110</v>
      </c>
      <c r="D12089" s="14">
        <v>2008</v>
      </c>
    </row>
    <row r="12090" spans="1:4" s="8" customFormat="1" ht="20.149999999999999" customHeight="1">
      <c r="A12090" s="13" t="s">
        <v>12605</v>
      </c>
      <c r="B12090" s="14">
        <v>9780444530707</v>
      </c>
      <c r="C12090" s="14">
        <v>9780080558004</v>
      </c>
      <c r="D12090" s="14">
        <v>2008</v>
      </c>
    </row>
    <row r="12091" spans="1:4" s="8" customFormat="1" ht="20.149999999999999" customHeight="1">
      <c r="A12091" s="13" t="s">
        <v>12606</v>
      </c>
      <c r="B12091" s="14">
        <v>9780080445342</v>
      </c>
      <c r="C12091" s="14">
        <v>9780080557496</v>
      </c>
      <c r="D12091" s="14">
        <v>2008</v>
      </c>
    </row>
    <row r="12092" spans="1:4" s="8" customFormat="1" ht="20.149999999999999" customHeight="1">
      <c r="A12092" s="13" t="s">
        <v>12607</v>
      </c>
      <c r="B12092" s="14">
        <v>9781856178389</v>
      </c>
      <c r="C12092" s="14">
        <v>9781856178648</v>
      </c>
      <c r="D12092" s="14">
        <v>2009</v>
      </c>
    </row>
    <row r="12093" spans="1:4" s="8" customFormat="1" ht="20.149999999999999" customHeight="1">
      <c r="A12093" s="13" t="s">
        <v>12608</v>
      </c>
      <c r="B12093" s="14">
        <v>9780123852359</v>
      </c>
      <c r="C12093" s="14">
        <v>9780123852366</v>
      </c>
      <c r="D12093" s="14">
        <v>2013</v>
      </c>
    </row>
    <row r="12094" spans="1:4" s="8" customFormat="1" ht="20.149999999999999" customHeight="1">
      <c r="A12094" s="13" t="s">
        <v>12609</v>
      </c>
      <c r="B12094" s="14">
        <v>9780123852274</v>
      </c>
      <c r="C12094" s="14">
        <v>9780123852281</v>
      </c>
      <c r="D12094" s="14">
        <v>2011</v>
      </c>
    </row>
    <row r="12095" spans="1:4" s="8" customFormat="1" ht="20.149999999999999" customHeight="1">
      <c r="A12095" s="13" t="s">
        <v>12610</v>
      </c>
      <c r="B12095" s="14">
        <v>9780123846983</v>
      </c>
      <c r="C12095" s="14">
        <v>9780123846990</v>
      </c>
      <c r="D12095" s="14">
        <v>2011</v>
      </c>
    </row>
    <row r="12096" spans="1:4" s="8" customFormat="1" ht="20.149999999999999" customHeight="1">
      <c r="A12096" s="13" t="s">
        <v>12611</v>
      </c>
      <c r="B12096" s="14">
        <v>9780123813916</v>
      </c>
      <c r="C12096" s="14">
        <v>9780123813923</v>
      </c>
      <c r="D12096" s="14">
        <v>2010</v>
      </c>
    </row>
    <row r="12097" spans="1:4" s="8" customFormat="1" ht="20.149999999999999" customHeight="1">
      <c r="A12097" s="13" t="s">
        <v>12612</v>
      </c>
      <c r="B12097" s="14">
        <v>9780123751485</v>
      </c>
      <c r="C12097" s="14">
        <v>9780123785602</v>
      </c>
      <c r="D12097" s="14">
        <v>2009</v>
      </c>
    </row>
    <row r="12098" spans="1:4" s="8" customFormat="1" ht="20.149999999999999" customHeight="1">
      <c r="A12098" s="13" t="s">
        <v>12613</v>
      </c>
      <c r="B12098" s="14">
        <v>9780123751478</v>
      </c>
      <c r="C12098" s="14">
        <v>9780123785596</v>
      </c>
      <c r="D12098" s="14">
        <v>2010</v>
      </c>
    </row>
    <row r="12099" spans="1:4" s="8" customFormat="1" ht="20.149999999999999" customHeight="1">
      <c r="A12099" s="13" t="s">
        <v>12614</v>
      </c>
      <c r="B12099" s="14">
        <v>9780123751461</v>
      </c>
      <c r="C12099" s="14">
        <v>9780123751621</v>
      </c>
      <c r="D12099" s="14">
        <v>2010</v>
      </c>
    </row>
    <row r="12100" spans="1:4" s="8" customFormat="1" ht="20.149999999999999" customHeight="1">
      <c r="A12100" s="13" t="s">
        <v>12615</v>
      </c>
      <c r="B12100" s="14">
        <v>9780080982854</v>
      </c>
      <c r="C12100" s="14">
        <v>9780080982861</v>
      </c>
      <c r="D12100" s="14">
        <v>2012</v>
      </c>
    </row>
    <row r="12101" spans="1:4" s="8" customFormat="1" ht="20.149999999999999" customHeight="1">
      <c r="A12101" s="13" t="s">
        <v>12616</v>
      </c>
      <c r="B12101" s="14">
        <v>9780080982625</v>
      </c>
      <c r="C12101" s="14">
        <v>9780080982809</v>
      </c>
      <c r="D12101" s="14">
        <v>2012</v>
      </c>
    </row>
    <row r="12102" spans="1:4" s="8" customFormat="1" ht="20.149999999999999" customHeight="1">
      <c r="A12102" s="13" t="s">
        <v>12617</v>
      </c>
      <c r="B12102" s="14">
        <v>9780080982373</v>
      </c>
      <c r="C12102" s="14">
        <v>9780080982724</v>
      </c>
      <c r="D12102" s="14">
        <v>2013</v>
      </c>
    </row>
    <row r="12103" spans="1:4" s="8" customFormat="1" ht="20.149999999999999" customHeight="1">
      <c r="A12103" s="13" t="s">
        <v>12618</v>
      </c>
      <c r="B12103" s="14">
        <v>9780080982410</v>
      </c>
      <c r="C12103" s="14">
        <v>9780080982632</v>
      </c>
      <c r="D12103" s="14">
        <v>2012</v>
      </c>
    </row>
    <row r="12104" spans="1:4" s="8" customFormat="1" ht="20.149999999999999" customHeight="1">
      <c r="A12104" s="13" t="s">
        <v>12619</v>
      </c>
      <c r="B12104" s="14">
        <v>9780080977812</v>
      </c>
      <c r="C12104" s="14">
        <v>9780080982007</v>
      </c>
      <c r="D12104" s="14">
        <v>2012</v>
      </c>
    </row>
    <row r="12105" spans="1:4" s="8" customFormat="1" ht="20.149999999999999" customHeight="1">
      <c r="A12105" s="13" t="s">
        <v>12620</v>
      </c>
      <c r="B12105" s="14">
        <v>9780080972398</v>
      </c>
      <c r="C12105" s="14">
        <v>9780080972404</v>
      </c>
      <c r="D12105" s="14">
        <v>2012</v>
      </c>
    </row>
    <row r="12106" spans="1:4" s="8" customFormat="1" ht="20.149999999999999" customHeight="1">
      <c r="A12106" s="13" t="s">
        <v>12621</v>
      </c>
      <c r="B12106" s="14">
        <v>9780080971728</v>
      </c>
      <c r="C12106" s="14">
        <v>9780080971735</v>
      </c>
      <c r="D12106" s="14">
        <v>2012</v>
      </c>
    </row>
    <row r="12107" spans="1:4" s="8" customFormat="1" ht="20.149999999999999" customHeight="1">
      <c r="A12107" s="13" t="s">
        <v>12622</v>
      </c>
      <c r="B12107" s="14">
        <v>9780080971704</v>
      </c>
      <c r="C12107" s="14">
        <v>9780080971711</v>
      </c>
      <c r="D12107" s="14">
        <v>2011</v>
      </c>
    </row>
    <row r="12108" spans="1:4" s="8" customFormat="1" ht="20.149999999999999" customHeight="1">
      <c r="A12108" s="13" t="s">
        <v>12623</v>
      </c>
      <c r="B12108" s="14">
        <v>9780080971506</v>
      </c>
      <c r="C12108" s="14">
        <v>9780080971520</v>
      </c>
      <c r="D12108" s="14">
        <v>2011</v>
      </c>
    </row>
    <row r="12109" spans="1:4" s="8" customFormat="1" ht="20.149999999999999" customHeight="1">
      <c r="A12109" s="13" t="s">
        <v>12624</v>
      </c>
      <c r="B12109" s="14">
        <v>9780080971384</v>
      </c>
      <c r="C12109" s="14">
        <v>9780080971476</v>
      </c>
      <c r="D12109" s="14">
        <v>2011</v>
      </c>
    </row>
    <row r="12110" spans="1:4" s="8" customFormat="1" ht="20.149999999999999" customHeight="1">
      <c r="A12110" s="13" t="s">
        <v>12625</v>
      </c>
      <c r="B12110" s="14">
        <v>9780080970639</v>
      </c>
      <c r="C12110" s="14">
        <v>9780080971117</v>
      </c>
      <c r="D12110" s="14">
        <v>2011</v>
      </c>
    </row>
    <row r="12111" spans="1:4" s="8" customFormat="1" ht="20.149999999999999" customHeight="1">
      <c r="A12111" s="13" t="s">
        <v>12626</v>
      </c>
      <c r="B12111" s="14">
        <v>9780080970950</v>
      </c>
      <c r="C12111" s="14">
        <v>9780080970967</v>
      </c>
      <c r="D12111" s="14">
        <v>2011</v>
      </c>
    </row>
    <row r="12112" spans="1:4" s="8" customFormat="1" ht="20.149999999999999" customHeight="1">
      <c r="A12112" s="13" t="s">
        <v>12627</v>
      </c>
      <c r="B12112" s="14">
        <v>9780080970936</v>
      </c>
      <c r="C12112" s="14">
        <v>9780080970943</v>
      </c>
      <c r="D12112" s="14">
        <v>2012</v>
      </c>
    </row>
    <row r="12113" spans="1:4" s="8" customFormat="1" ht="20.149999999999999" customHeight="1">
      <c r="A12113" s="13" t="s">
        <v>12628</v>
      </c>
      <c r="B12113" s="14">
        <v>9780080970899</v>
      </c>
      <c r="C12113" s="14">
        <v>9780080970905</v>
      </c>
      <c r="D12113" s="14">
        <v>2012</v>
      </c>
    </row>
    <row r="12114" spans="1:4" s="8" customFormat="1" ht="20.149999999999999" customHeight="1">
      <c r="A12114" s="13" t="s">
        <v>12629</v>
      </c>
      <c r="B12114" s="14">
        <v>9780080970370</v>
      </c>
      <c r="C12114" s="14">
        <v>9780080970387</v>
      </c>
      <c r="D12114" s="14">
        <v>2013</v>
      </c>
    </row>
    <row r="12115" spans="1:4" s="8" customFormat="1" ht="20.149999999999999" customHeight="1">
      <c r="A12115" s="13" t="s">
        <v>12630</v>
      </c>
      <c r="B12115" s="14">
        <v>9780080970165</v>
      </c>
      <c r="C12115" s="14">
        <v>9780080970172</v>
      </c>
      <c r="D12115" s="14">
        <v>2012</v>
      </c>
    </row>
    <row r="12116" spans="1:4" s="8" customFormat="1" ht="20.149999999999999" customHeight="1">
      <c r="A12116" s="13" t="s">
        <v>12631</v>
      </c>
      <c r="B12116" s="14">
        <v>9780080969794</v>
      </c>
      <c r="C12116" s="14">
        <v>9780080969800</v>
      </c>
      <c r="D12116" s="14">
        <v>2012</v>
      </c>
    </row>
    <row r="12117" spans="1:4" s="8" customFormat="1" ht="20.149999999999999" customHeight="1">
      <c r="A12117" s="13" t="s">
        <v>12632</v>
      </c>
      <c r="B12117" s="14">
        <v>9780080969114</v>
      </c>
      <c r="C12117" s="14">
        <v>9780080969169</v>
      </c>
      <c r="D12117" s="14">
        <v>2011</v>
      </c>
    </row>
    <row r="12118" spans="1:4" s="8" customFormat="1" ht="20.149999999999999" customHeight="1">
      <c r="A12118" s="13" t="s">
        <v>12633</v>
      </c>
      <c r="B12118" s="14">
        <v>9780080968131</v>
      </c>
      <c r="C12118" s="14">
        <v>9780080968148</v>
      </c>
      <c r="D12118" s="14">
        <v>2010</v>
      </c>
    </row>
    <row r="12119" spans="1:4" s="8" customFormat="1" ht="20.149999999999999" customHeight="1">
      <c r="A12119" s="13" t="s">
        <v>12634</v>
      </c>
      <c r="B12119" s="14">
        <v>9780080968094</v>
      </c>
      <c r="C12119" s="14">
        <v>9780080968100</v>
      </c>
      <c r="D12119" s="14">
        <v>2011</v>
      </c>
    </row>
    <row r="12120" spans="1:4" s="8" customFormat="1" ht="20.149999999999999" customHeight="1">
      <c r="A12120" s="13" t="s">
        <v>12635</v>
      </c>
      <c r="B12120" s="14">
        <v>9780080967899</v>
      </c>
      <c r="C12120" s="14">
        <v>9780080967905</v>
      </c>
      <c r="D12120" s="14">
        <v>2011</v>
      </c>
    </row>
    <row r="12121" spans="1:4" s="8" customFormat="1" ht="20.149999999999999" customHeight="1">
      <c r="A12121" s="13" t="s">
        <v>12636</v>
      </c>
      <c r="B12121" s="14">
        <v>9780080966823</v>
      </c>
      <c r="C12121" s="14">
        <v>9780080967677</v>
      </c>
      <c r="D12121" s="14">
        <v>2010</v>
      </c>
    </row>
    <row r="12122" spans="1:4" s="8" customFormat="1" ht="20.149999999999999" customHeight="1">
      <c r="A12122" s="13" t="s">
        <v>12637</v>
      </c>
      <c r="B12122" s="14">
        <v>9780080967103</v>
      </c>
      <c r="C12122" s="14">
        <v>9780080967110</v>
      </c>
      <c r="D12122" s="14">
        <v>2010</v>
      </c>
    </row>
    <row r="12123" spans="1:4" s="8" customFormat="1" ht="20.149999999999999" customHeight="1">
      <c r="A12123" s="13" t="s">
        <v>12638</v>
      </c>
      <c r="B12123" s="14">
        <v>9780080967080</v>
      </c>
      <c r="C12123" s="14">
        <v>9780080967097</v>
      </c>
      <c r="D12123" s="14">
        <v>2010</v>
      </c>
    </row>
    <row r="12124" spans="1:4" s="8" customFormat="1" ht="20.149999999999999" customHeight="1">
      <c r="A12124" s="13" t="s">
        <v>12639</v>
      </c>
      <c r="B12124" s="14">
        <v>9780080967066</v>
      </c>
      <c r="C12124" s="14">
        <v>9780080967073</v>
      </c>
      <c r="D12124" s="14">
        <v>2010</v>
      </c>
    </row>
    <row r="12125" spans="1:4" s="8" customFormat="1" ht="20.149999999999999" customHeight="1">
      <c r="A12125" s="13" t="s">
        <v>12640</v>
      </c>
      <c r="B12125" s="14">
        <v>9780080966786</v>
      </c>
      <c r="C12125" s="14">
        <v>9780080966793</v>
      </c>
      <c r="D12125" s="14">
        <v>2010</v>
      </c>
    </row>
    <row r="12126" spans="1:4" s="8" customFormat="1" ht="20.149999999999999" customHeight="1">
      <c r="A12126" s="13" t="s">
        <v>12641</v>
      </c>
      <c r="B12126" s="14">
        <v>9780080966762</v>
      </c>
      <c r="C12126" s="14">
        <v>9780080966779</v>
      </c>
      <c r="D12126" s="14">
        <v>2011</v>
      </c>
    </row>
    <row r="12127" spans="1:4" s="8" customFormat="1" ht="20.149999999999999" customHeight="1">
      <c r="A12127" s="13" t="s">
        <v>12642</v>
      </c>
      <c r="B12127" s="14">
        <v>9780080966748</v>
      </c>
      <c r="C12127" s="14">
        <v>9780080966755</v>
      </c>
      <c r="D12127" s="14">
        <v>2011</v>
      </c>
    </row>
    <row r="12128" spans="1:4" s="8" customFormat="1" ht="20.149999999999999" customHeight="1">
      <c r="A12128" s="13" t="s">
        <v>12643</v>
      </c>
      <c r="B12128" s="14">
        <v>9780080966724</v>
      </c>
      <c r="C12128" s="14">
        <v>9780080966731</v>
      </c>
      <c r="D12128" s="14">
        <v>2011</v>
      </c>
    </row>
    <row r="12129" spans="1:4" s="8" customFormat="1" ht="20.149999999999999" customHeight="1">
      <c r="A12129" s="13" t="s">
        <v>12644</v>
      </c>
      <c r="B12129" s="14">
        <v>9780080966526</v>
      </c>
      <c r="C12129" s="14">
        <v>9780080966533</v>
      </c>
      <c r="D12129" s="14">
        <v>2012</v>
      </c>
    </row>
    <row r="12130" spans="1:4" s="8" customFormat="1" ht="20.149999999999999" customHeight="1">
      <c r="A12130" s="13" t="s">
        <v>12645</v>
      </c>
      <c r="B12130" s="14">
        <v>9780080966403</v>
      </c>
      <c r="C12130" s="14">
        <v>9780080966410</v>
      </c>
      <c r="D12130" s="14">
        <v>2011</v>
      </c>
    </row>
    <row r="12131" spans="1:4" s="8" customFormat="1" ht="20.149999999999999" customHeight="1">
      <c r="A12131" s="13" t="s">
        <v>12646</v>
      </c>
      <c r="B12131" s="14">
        <v>9781856178099</v>
      </c>
      <c r="C12131" s="14">
        <v>9780080964232</v>
      </c>
      <c r="D12131" s="14">
        <v>2011</v>
      </c>
    </row>
    <row r="12132" spans="1:4" s="8" customFormat="1" ht="20.149999999999999" customHeight="1">
      <c r="A12132" s="13" t="s">
        <v>12647</v>
      </c>
      <c r="B12132" s="14">
        <v>9781856177511</v>
      </c>
      <c r="C12132" s="14">
        <v>9780080961859</v>
      </c>
      <c r="D12132" s="14">
        <v>2009</v>
      </c>
    </row>
    <row r="12133" spans="1:4" s="8" customFormat="1" ht="20.149999999999999" customHeight="1">
      <c r="A12133" s="13" t="s">
        <v>12648</v>
      </c>
      <c r="B12133" s="14">
        <v>9781856177504</v>
      </c>
      <c r="C12133" s="14">
        <v>9780080961842</v>
      </c>
      <c r="D12133" s="14">
        <v>2009</v>
      </c>
    </row>
    <row r="12134" spans="1:4" s="8" customFormat="1" ht="20.149999999999999" customHeight="1">
      <c r="A12134" s="13" t="s">
        <v>12649</v>
      </c>
      <c r="B12134" s="14">
        <v>9781856177498</v>
      </c>
      <c r="C12134" s="14">
        <v>9780080961811</v>
      </c>
      <c r="D12134" s="14">
        <v>2009</v>
      </c>
    </row>
    <row r="12135" spans="1:4" s="8" customFormat="1" ht="20.149999999999999" customHeight="1">
      <c r="A12135" s="13" t="s">
        <v>12650</v>
      </c>
      <c r="B12135" s="14">
        <v>9781856177191</v>
      </c>
      <c r="C12135" s="14">
        <v>9780080961262</v>
      </c>
      <c r="D12135" s="14">
        <v>2010</v>
      </c>
    </row>
    <row r="12136" spans="1:4" s="8" customFormat="1" ht="20.149999999999999" customHeight="1">
      <c r="A12136" s="13" t="s">
        <v>12651</v>
      </c>
      <c r="B12136" s="14">
        <v>9780750689847</v>
      </c>
      <c r="C12136" s="14">
        <v>9780080943619</v>
      </c>
      <c r="D12136" s="14">
        <v>2009</v>
      </c>
    </row>
    <row r="12137" spans="1:4" s="8" customFormat="1" ht="20.149999999999999" customHeight="1">
      <c r="A12137" s="13" t="s">
        <v>12652</v>
      </c>
      <c r="B12137" s="14">
        <v>9780750686129</v>
      </c>
      <c r="C12137" s="14">
        <v>9780080942650</v>
      </c>
      <c r="D12137" s="14">
        <v>2010</v>
      </c>
    </row>
    <row r="12138" spans="1:4" s="8" customFormat="1" ht="20.149999999999999" customHeight="1">
      <c r="A12138" s="13" t="s">
        <v>12653</v>
      </c>
      <c r="B12138" s="14">
        <v>9780750685610</v>
      </c>
      <c r="C12138" s="14">
        <v>9780080942537</v>
      </c>
      <c r="D12138" s="14">
        <v>2009</v>
      </c>
    </row>
    <row r="12139" spans="1:4" s="8" customFormat="1" ht="20.149999999999999" customHeight="1">
      <c r="A12139" s="13" t="s">
        <v>12654</v>
      </c>
      <c r="B12139" s="14">
        <v>9780750685313</v>
      </c>
      <c r="C12139" s="14">
        <v>9780080942452</v>
      </c>
      <c r="D12139" s="14">
        <v>2009</v>
      </c>
    </row>
    <row r="12140" spans="1:4" s="8" customFormat="1" ht="20.149999999999999" customHeight="1">
      <c r="A12140" s="13" t="s">
        <v>12655</v>
      </c>
      <c r="B12140" s="14">
        <v>9780750681490</v>
      </c>
      <c r="C12140" s="14">
        <v>9780080941530</v>
      </c>
      <c r="D12140" s="14">
        <v>2009</v>
      </c>
    </row>
    <row r="12141" spans="1:4" s="8" customFormat="1" ht="20.149999999999999" customHeight="1">
      <c r="A12141" s="13" t="s">
        <v>12656</v>
      </c>
      <c r="B12141" s="14">
        <v>9780123741967</v>
      </c>
      <c r="C12141" s="14">
        <v>9780080921150</v>
      </c>
      <c r="D12141" s="14">
        <v>2008</v>
      </c>
    </row>
    <row r="12142" spans="1:4" s="8" customFormat="1" ht="20.149999999999999" customHeight="1">
      <c r="A12142" s="13" t="s">
        <v>12657</v>
      </c>
      <c r="B12142" s="14">
        <v>9780123737328</v>
      </c>
      <c r="C12142" s="14">
        <v>9780080920368</v>
      </c>
      <c r="D12142" s="14">
        <v>2009</v>
      </c>
    </row>
    <row r="12143" spans="1:4" s="8" customFormat="1" ht="20.149999999999999" customHeight="1">
      <c r="A12143" s="13" t="s">
        <v>12658</v>
      </c>
      <c r="B12143" s="14">
        <v>9780123736796</v>
      </c>
      <c r="C12143" s="14">
        <v>9780080920290</v>
      </c>
      <c r="D12143" s="14">
        <v>2010</v>
      </c>
    </row>
    <row r="12144" spans="1:4" s="8" customFormat="1" ht="20.149999999999999" customHeight="1">
      <c r="A12144" s="13" t="s">
        <v>12659</v>
      </c>
      <c r="B12144" s="14">
        <v>9780123725684</v>
      </c>
      <c r="C12144" s="14">
        <v>9780080919874</v>
      </c>
      <c r="D12144" s="14">
        <v>2008</v>
      </c>
    </row>
    <row r="12145" spans="1:4" s="8" customFormat="1" ht="20.149999999999999" customHeight="1">
      <c r="A12145" s="13" t="s">
        <v>12660</v>
      </c>
      <c r="B12145" s="14">
        <v>9780080475615</v>
      </c>
      <c r="C12145" s="14">
        <v>9780080914992</v>
      </c>
      <c r="D12145" s="14">
        <v>2008</v>
      </c>
    </row>
    <row r="12146" spans="1:4" s="8" customFormat="1" ht="20.149999999999999" customHeight="1">
      <c r="A12146" s="13" t="s">
        <v>12661</v>
      </c>
      <c r="B12146" s="14">
        <v>9780080451589</v>
      </c>
      <c r="C12146" s="14">
        <v>9780080914442</v>
      </c>
      <c r="D12146" s="14">
        <v>2012</v>
      </c>
    </row>
    <row r="12147" spans="1:4" s="8" customFormat="1" ht="20.149999999999999" customHeight="1">
      <c r="A12147" s="13" t="s">
        <v>12662</v>
      </c>
      <c r="B12147" s="14">
        <v>9780080451473</v>
      </c>
      <c r="C12147" s="14">
        <v>9780080914435</v>
      </c>
      <c r="D12147" s="14">
        <v>2008</v>
      </c>
    </row>
    <row r="12148" spans="1:4" s="8" customFormat="1" ht="20.149999999999999" customHeight="1">
      <c r="A12148" s="13" t="s">
        <v>12663</v>
      </c>
      <c r="B12148" s="14">
        <v>9780080448602</v>
      </c>
      <c r="C12148" s="14">
        <v>9780080914138</v>
      </c>
      <c r="D12148" s="14">
        <v>2012</v>
      </c>
    </row>
    <row r="12149" spans="1:4" s="8" customFormat="1" ht="20.149999999999999" customHeight="1">
      <c r="A12149" s="13" t="s">
        <v>12664</v>
      </c>
      <c r="B12149" s="14">
        <v>9780123748256</v>
      </c>
      <c r="C12149" s="14">
        <v>9780080888699</v>
      </c>
      <c r="D12149" s="14">
        <v>2009</v>
      </c>
    </row>
    <row r="12150" spans="1:4" s="8" customFormat="1" ht="20.149999999999999" customHeight="1">
      <c r="A12150" s="13" t="s">
        <v>12665</v>
      </c>
      <c r="B12150" s="14">
        <v>9780750685894</v>
      </c>
      <c r="C12150" s="14">
        <v>9780080570037</v>
      </c>
      <c r="D12150" s="14">
        <v>2009</v>
      </c>
    </row>
    <row r="12151" spans="1:4" s="8" customFormat="1" ht="20.149999999999999" customHeight="1">
      <c r="A12151" s="13" t="s">
        <v>12666</v>
      </c>
      <c r="B12151" s="14">
        <v>9780080453934</v>
      </c>
      <c r="C12151" s="14">
        <v>9780080569697</v>
      </c>
      <c r="D12151" s="14">
        <v>2008</v>
      </c>
    </row>
    <row r="12152" spans="1:4" s="8" customFormat="1" ht="20.149999999999999" customHeight="1">
      <c r="A12152" s="13" t="s">
        <v>12667</v>
      </c>
      <c r="B12152" s="14">
        <v>9780080548098</v>
      </c>
      <c r="C12152" s="14">
        <v>9780080564975</v>
      </c>
      <c r="D12152" s="14">
        <v>2010</v>
      </c>
    </row>
    <row r="12153" spans="1:4" s="8" customFormat="1" ht="20.149999999999999" customHeight="1">
      <c r="A12153" s="13" t="s">
        <v>12668</v>
      </c>
      <c r="B12153" s="14">
        <v>9780123741530</v>
      </c>
      <c r="C12153" s="14">
        <v>9780080564968</v>
      </c>
      <c r="D12153" s="14">
        <v>2008</v>
      </c>
    </row>
    <row r="12154" spans="1:4" s="8" customFormat="1" ht="20.149999999999999" customHeight="1">
      <c r="A12154" s="13" t="s">
        <v>12669</v>
      </c>
      <c r="B12154" s="14">
        <v>9780080453712</v>
      </c>
      <c r="C12154" s="14">
        <v>9780080560847</v>
      </c>
      <c r="D12154" s="14">
        <v>2010</v>
      </c>
    </row>
    <row r="12155" spans="1:4" s="8" customFormat="1" ht="20.149999999999999" customHeight="1">
      <c r="A12155" s="13" t="s">
        <v>12670</v>
      </c>
      <c r="B12155" s="14">
        <v>9780080453163</v>
      </c>
      <c r="C12155" s="14">
        <v>9780080560519</v>
      </c>
      <c r="D12155" s="14">
        <v>2011</v>
      </c>
    </row>
    <row r="12156" spans="1:4" s="8" customFormat="1" ht="20.149999999999999" customHeight="1">
      <c r="A12156" s="13" t="s">
        <v>12671</v>
      </c>
      <c r="B12156" s="14">
        <v>9780080463254</v>
      </c>
      <c r="C12156" s="14">
        <v>9780080560472</v>
      </c>
      <c r="D12156" s="14">
        <v>2011</v>
      </c>
    </row>
    <row r="12157" spans="1:4" s="8" customFormat="1" ht="20.149999999999999" customHeight="1">
      <c r="A12157" s="13" t="s">
        <v>12672</v>
      </c>
      <c r="B12157" s="14">
        <v>9780750689601</v>
      </c>
      <c r="C12157" s="14">
        <v>9780080560144</v>
      </c>
      <c r="D12157" s="14">
        <v>2008</v>
      </c>
    </row>
    <row r="12158" spans="1:4" s="8" customFormat="1" ht="20.149999999999999" customHeight="1">
      <c r="A12158" s="13" t="s">
        <v>12673</v>
      </c>
      <c r="B12158" s="14">
        <v>9781856174220</v>
      </c>
      <c r="C12158" s="14">
        <v>9780080559407</v>
      </c>
      <c r="D12158" s="14">
        <v>2009</v>
      </c>
    </row>
    <row r="12159" spans="1:4" s="8" customFormat="1" ht="20.149999999999999" customHeight="1">
      <c r="A12159" s="13" t="s">
        <v>12674</v>
      </c>
      <c r="B12159" s="14">
        <v>9780080449548</v>
      </c>
      <c r="C12159" s="14">
        <v>9780080559131</v>
      </c>
      <c r="D12159" s="14">
        <v>2008</v>
      </c>
    </row>
    <row r="12160" spans="1:4" s="8" customFormat="1" ht="20.149999999999999" customHeight="1">
      <c r="A12160" s="13" t="s">
        <v>12675</v>
      </c>
      <c r="B12160" s="14">
        <v>9780750684965</v>
      </c>
      <c r="C12160" s="14">
        <v>9780080559117</v>
      </c>
      <c r="D12160" s="14">
        <v>2011</v>
      </c>
    </row>
    <row r="12161" spans="1:7" s="8" customFormat="1" ht="20.149999999999999" customHeight="1">
      <c r="A12161" s="13" t="s">
        <v>12676</v>
      </c>
      <c r="B12161" s="14">
        <v>9780750682763</v>
      </c>
      <c r="C12161" s="14">
        <v>9780080558554</v>
      </c>
      <c r="D12161" s="14">
        <v>2008</v>
      </c>
    </row>
    <row r="12162" spans="1:7" s="8" customFormat="1" ht="20.149999999999999" customHeight="1">
      <c r="A12162" s="13" t="s">
        <v>12677</v>
      </c>
      <c r="B12162" s="14">
        <v>9780750683975</v>
      </c>
      <c r="C12162" s="14">
        <v>9780080558509</v>
      </c>
      <c r="D12162" s="14">
        <v>2011</v>
      </c>
    </row>
    <row r="12163" spans="1:7" s="8" customFormat="1" ht="20.149999999999999" customHeight="1">
      <c r="A12163" s="13" t="s">
        <v>12678</v>
      </c>
      <c r="B12163" s="14">
        <v>9780123739063</v>
      </c>
      <c r="C12163" s="14">
        <v>9780080557984</v>
      </c>
      <c r="D12163" s="14">
        <v>2008</v>
      </c>
    </row>
    <row r="12164" spans="1:7" s="8" customFormat="1" ht="20.149999999999999" customHeight="1">
      <c r="A12164" s="13" t="s">
        <v>12679</v>
      </c>
      <c r="B12164" s="14">
        <v>9780080474885</v>
      </c>
      <c r="C12164" s="14">
        <v>9780080557724</v>
      </c>
      <c r="D12164" s="14">
        <v>2011</v>
      </c>
    </row>
    <row r="12165" spans="1:7" s="8" customFormat="1" ht="20.149999999999999" customHeight="1">
      <c r="A12165" s="13" t="s">
        <v>12680</v>
      </c>
      <c r="B12165" s="14">
        <v>9780750680028</v>
      </c>
      <c r="C12165" s="14">
        <v>9780080557151</v>
      </c>
      <c r="D12165" s="14">
        <v>2008</v>
      </c>
    </row>
    <row r="12166" spans="1:7" s="8" customFormat="1" ht="20.149999999999999" customHeight="1">
      <c r="A12166" s="13" t="s">
        <v>12681</v>
      </c>
      <c r="B12166" s="14">
        <v>9780080449579</v>
      </c>
      <c r="C12166" s="14">
        <v>9780080556994</v>
      </c>
      <c r="D12166" s="14">
        <v>2010</v>
      </c>
    </row>
    <row r="12167" spans="1:7" s="8" customFormat="1" ht="20.149999999999999" customHeight="1">
      <c r="A12167" s="13" t="s">
        <v>12682</v>
      </c>
      <c r="B12167" s="14">
        <v>9780080449722</v>
      </c>
      <c r="C12167" s="14">
        <v>9780080556963</v>
      </c>
      <c r="D12167" s="14">
        <v>2011</v>
      </c>
    </row>
    <row r="12168" spans="1:7" s="8" customFormat="1" ht="20.149999999999999" customHeight="1">
      <c r="A12168" s="13" t="s">
        <v>12683</v>
      </c>
      <c r="B12168" s="14">
        <v>9780750685139</v>
      </c>
      <c r="C12168" s="14">
        <v>9780080555775</v>
      </c>
      <c r="D12168" s="14">
        <v>2008</v>
      </c>
    </row>
    <row r="12169" spans="1:7" s="8" customFormat="1" ht="20.149999999999999" customHeight="1">
      <c r="A12169" s="13" t="s">
        <v>12684</v>
      </c>
      <c r="B12169" s="14">
        <v>9780080453149</v>
      </c>
      <c r="C12169" s="14">
        <v>9780080554686</v>
      </c>
      <c r="D12169" s="14">
        <v>2010</v>
      </c>
    </row>
    <row r="12170" spans="1:7" s="8" customFormat="1" ht="20.149999999999999" customHeight="1">
      <c r="A12170" s="13" t="s">
        <v>12685</v>
      </c>
      <c r="B12170" s="14">
        <v>9782100576494</v>
      </c>
      <c r="C12170" s="14">
        <v>9782100596898</v>
      </c>
      <c r="D12170" s="14">
        <v>2013</v>
      </c>
      <c r="E12170" s="15" t="s">
        <v>157</v>
      </c>
      <c r="F12170" s="15" t="s">
        <v>277</v>
      </c>
      <c r="G12170" s="15" t="s">
        <v>278</v>
      </c>
    </row>
    <row r="12171" spans="1:7" s="8" customFormat="1" ht="20.149999999999999" customHeight="1">
      <c r="A12171" s="13" t="s">
        <v>12686</v>
      </c>
      <c r="B12171" s="14">
        <v>9782100594870</v>
      </c>
      <c r="C12171" s="14">
        <v>9782100594924</v>
      </c>
      <c r="D12171" s="14">
        <v>2013</v>
      </c>
      <c r="E12171" s="15" t="s">
        <v>31</v>
      </c>
      <c r="F12171" s="15" t="s">
        <v>75</v>
      </c>
      <c r="G12171" s="15" t="s">
        <v>75</v>
      </c>
    </row>
    <row r="12172" spans="1:7" s="8" customFormat="1" ht="20.149999999999999" customHeight="1">
      <c r="A12172" s="13" t="s">
        <v>12687</v>
      </c>
      <c r="B12172" s="14">
        <v>9782100592586</v>
      </c>
      <c r="C12172" s="14">
        <v>9782100592593</v>
      </c>
      <c r="D12172" s="14">
        <v>2013</v>
      </c>
      <c r="E12172" s="15" t="s">
        <v>31</v>
      </c>
      <c r="F12172" s="15" t="s">
        <v>470</v>
      </c>
      <c r="G12172" s="15" t="s">
        <v>2808</v>
      </c>
    </row>
    <row r="12173" spans="1:7" s="8" customFormat="1" ht="20.149999999999999" customHeight="1">
      <c r="A12173" s="13" t="s">
        <v>12688</v>
      </c>
      <c r="B12173" s="14">
        <v>9782100591985</v>
      </c>
      <c r="C12173" s="14">
        <v>9782100592005</v>
      </c>
      <c r="D12173" s="14">
        <v>2013</v>
      </c>
      <c r="E12173" s="15" t="s">
        <v>923</v>
      </c>
      <c r="F12173" s="15" t="s">
        <v>3598</v>
      </c>
      <c r="G12173" s="15" t="s">
        <v>3598</v>
      </c>
    </row>
    <row r="12174" spans="1:7" s="8" customFormat="1" ht="20.149999999999999" customHeight="1">
      <c r="A12174" s="13" t="s">
        <v>12689</v>
      </c>
      <c r="B12174" s="14">
        <v>9782100588275</v>
      </c>
      <c r="C12174" s="14">
        <v>9782100591398</v>
      </c>
      <c r="D12174" s="14">
        <v>2013</v>
      </c>
      <c r="E12174" s="15" t="s">
        <v>31</v>
      </c>
      <c r="F12174" s="15" t="s">
        <v>481</v>
      </c>
      <c r="G12174" s="15" t="s">
        <v>11098</v>
      </c>
    </row>
    <row r="12175" spans="1:7" s="8" customFormat="1" ht="20.149999999999999" customHeight="1">
      <c r="A12175" s="13" t="s">
        <v>12690</v>
      </c>
      <c r="B12175" s="14">
        <v>9782100587841</v>
      </c>
      <c r="C12175" s="14">
        <v>9782100591374</v>
      </c>
      <c r="D12175" s="14">
        <v>2013</v>
      </c>
      <c r="E12175" s="15" t="s">
        <v>25</v>
      </c>
      <c r="F12175" s="15" t="s">
        <v>480</v>
      </c>
      <c r="G12175" s="15" t="s">
        <v>822</v>
      </c>
    </row>
    <row r="12176" spans="1:7" s="8" customFormat="1" ht="20.149999999999999" customHeight="1">
      <c r="A12176" s="13" t="s">
        <v>12691</v>
      </c>
      <c r="B12176" s="14">
        <v>9782100584864</v>
      </c>
      <c r="C12176" s="14">
        <v>9782100591107</v>
      </c>
      <c r="D12176" s="14">
        <v>2013</v>
      </c>
      <c r="E12176" s="15" t="s">
        <v>178</v>
      </c>
      <c r="F12176" s="15" t="s">
        <v>8195</v>
      </c>
      <c r="G12176" s="15" t="s">
        <v>8195</v>
      </c>
    </row>
    <row r="12177" spans="1:7" s="8" customFormat="1" ht="20.149999999999999" customHeight="1">
      <c r="A12177" s="13" t="s">
        <v>12692</v>
      </c>
      <c r="B12177" s="14">
        <v>9782100587872</v>
      </c>
      <c r="C12177" s="14">
        <v>9782100590957</v>
      </c>
      <c r="D12177" s="14">
        <v>2013</v>
      </c>
      <c r="E12177" s="15" t="s">
        <v>923</v>
      </c>
      <c r="F12177" s="15" t="s">
        <v>10958</v>
      </c>
      <c r="G12177" s="15" t="s">
        <v>10958</v>
      </c>
    </row>
    <row r="12178" spans="1:7" s="8" customFormat="1" ht="20.149999999999999" customHeight="1">
      <c r="A12178" s="13" t="s">
        <v>12693</v>
      </c>
      <c r="B12178" s="14">
        <v>9782100573905</v>
      </c>
      <c r="C12178" s="14">
        <v>9782100590940</v>
      </c>
      <c r="D12178" s="14">
        <v>2013</v>
      </c>
      <c r="E12178" s="15" t="s">
        <v>1367</v>
      </c>
      <c r="F12178" s="15" t="s">
        <v>11108</v>
      </c>
      <c r="G12178" s="15" t="s">
        <v>12694</v>
      </c>
    </row>
    <row r="12179" spans="1:7" s="8" customFormat="1" ht="20.149999999999999" customHeight="1">
      <c r="A12179" s="13" t="s">
        <v>12695</v>
      </c>
      <c r="B12179" s="14">
        <v>9782100588305</v>
      </c>
      <c r="C12179" s="14">
        <v>9782100590773</v>
      </c>
      <c r="D12179" s="14">
        <v>2013</v>
      </c>
      <c r="E12179" s="15" t="s">
        <v>25</v>
      </c>
      <c r="F12179" s="15" t="s">
        <v>480</v>
      </c>
      <c r="G12179" s="15" t="s">
        <v>10008</v>
      </c>
    </row>
    <row r="12180" spans="1:7" s="8" customFormat="1" ht="20.149999999999999" customHeight="1">
      <c r="A12180" s="13" t="s">
        <v>12696</v>
      </c>
      <c r="B12180" s="14">
        <v>9782100577392</v>
      </c>
      <c r="C12180" s="14">
        <v>9782100590704</v>
      </c>
      <c r="D12180" s="14">
        <v>2013</v>
      </c>
      <c r="E12180" s="15" t="s">
        <v>273</v>
      </c>
      <c r="F12180" s="15" t="s">
        <v>473</v>
      </c>
      <c r="G12180" s="15" t="s">
        <v>8054</v>
      </c>
    </row>
    <row r="12181" spans="1:7" s="8" customFormat="1" ht="20.149999999999999" customHeight="1">
      <c r="A12181" s="13" t="s">
        <v>12697</v>
      </c>
      <c r="B12181" s="14">
        <v>9782100588299</v>
      </c>
      <c r="C12181" s="14">
        <v>9782100590698</v>
      </c>
      <c r="D12181" s="14">
        <v>2013</v>
      </c>
      <c r="E12181" s="15" t="s">
        <v>25</v>
      </c>
      <c r="F12181" s="15" t="s">
        <v>480</v>
      </c>
      <c r="G12181" s="15" t="s">
        <v>12698</v>
      </c>
    </row>
    <row r="12182" spans="1:7" s="8" customFormat="1" ht="20.149999999999999" customHeight="1">
      <c r="A12182" s="13" t="s">
        <v>12699</v>
      </c>
      <c r="B12182" s="14">
        <v>9782100585274</v>
      </c>
      <c r="C12182" s="14">
        <v>9782100590605</v>
      </c>
      <c r="D12182" s="14">
        <v>2013</v>
      </c>
      <c r="E12182" s="15" t="s">
        <v>10635</v>
      </c>
      <c r="F12182" s="15" t="s">
        <v>10636</v>
      </c>
      <c r="G12182" s="15" t="s">
        <v>12700</v>
      </c>
    </row>
    <row r="12183" spans="1:7" s="8" customFormat="1" ht="20.149999999999999" customHeight="1">
      <c r="A12183" s="13" t="s">
        <v>12701</v>
      </c>
      <c r="B12183" s="14">
        <v>9782100582389</v>
      </c>
      <c r="C12183" s="14">
        <v>9782100590438</v>
      </c>
      <c r="D12183" s="14">
        <v>2013</v>
      </c>
      <c r="E12183" s="15" t="s">
        <v>157</v>
      </c>
      <c r="F12183" s="15" t="s">
        <v>878</v>
      </c>
      <c r="G12183" s="15" t="s">
        <v>8021</v>
      </c>
    </row>
    <row r="12184" spans="1:7" s="8" customFormat="1" ht="20.149999999999999" customHeight="1">
      <c r="A12184" s="13" t="s">
        <v>12702</v>
      </c>
      <c r="B12184" s="14">
        <v>9782100587889</v>
      </c>
      <c r="C12184" s="14">
        <v>9782100590353</v>
      </c>
      <c r="D12184" s="14">
        <v>2013</v>
      </c>
      <c r="E12184" s="15" t="s">
        <v>923</v>
      </c>
      <c r="F12184" s="15" t="s">
        <v>3598</v>
      </c>
      <c r="G12184" s="15" t="s">
        <v>3598</v>
      </c>
    </row>
    <row r="12185" spans="1:7" s="8" customFormat="1" ht="20.149999999999999" customHeight="1">
      <c r="A12185" s="13" t="s">
        <v>12703</v>
      </c>
      <c r="B12185" s="14">
        <v>9782760533745</v>
      </c>
      <c r="C12185" s="14">
        <v>9782760533752</v>
      </c>
      <c r="D12185" s="14">
        <v>2012</v>
      </c>
      <c r="E12185" s="15" t="s">
        <v>1781</v>
      </c>
      <c r="F12185" s="15" t="s">
        <v>12704</v>
      </c>
      <c r="G12185" s="15" t="s">
        <v>12704</v>
      </c>
    </row>
    <row r="12186" spans="1:7" s="8" customFormat="1" ht="20.149999999999999" customHeight="1">
      <c r="A12186" s="13" t="s">
        <v>12705</v>
      </c>
      <c r="B12186" s="14">
        <v>9782760535213</v>
      </c>
      <c r="C12186" s="14">
        <v>9782760535220</v>
      </c>
      <c r="D12186" s="14">
        <v>2012</v>
      </c>
      <c r="E12186" s="15" t="s">
        <v>65</v>
      </c>
      <c r="F12186" s="15" t="s">
        <v>65</v>
      </c>
      <c r="G12186" s="15" t="s">
        <v>66</v>
      </c>
    </row>
    <row r="12187" spans="1:7" s="8" customFormat="1" ht="20.149999999999999" customHeight="1">
      <c r="A12187" s="13" t="s">
        <v>12706</v>
      </c>
      <c r="B12187" s="14">
        <v>9780124016651</v>
      </c>
      <c r="C12187" s="14">
        <v>9780124017276</v>
      </c>
      <c r="D12187" s="14">
        <v>2013</v>
      </c>
    </row>
    <row r="12188" spans="1:7" s="8" customFormat="1" ht="20.149999999999999" customHeight="1">
      <c r="A12188" s="13" t="s">
        <v>12707</v>
      </c>
      <c r="B12188" s="14">
        <v>9780124046269</v>
      </c>
      <c r="C12188" s="14">
        <v>9780124046399</v>
      </c>
      <c r="D12188" s="14">
        <v>2012</v>
      </c>
    </row>
    <row r="12189" spans="1:7" s="8" customFormat="1" ht="20.149999999999999" customHeight="1">
      <c r="A12189" s="13" t="s">
        <v>12708</v>
      </c>
      <c r="B12189" s="14">
        <v>9780124071636</v>
      </c>
      <c r="C12189" s="14">
        <v>9780124071582</v>
      </c>
      <c r="D12189" s="14">
        <v>2013</v>
      </c>
    </row>
    <row r="12190" spans="1:7" s="8" customFormat="1" ht="20.149999999999999" customHeight="1">
      <c r="A12190" s="13" t="s">
        <v>12709</v>
      </c>
      <c r="B12190" s="14">
        <v>9780123978578</v>
      </c>
      <c r="C12190" s="14">
        <v>9780123978707</v>
      </c>
      <c r="D12190" s="14">
        <v>2012</v>
      </c>
    </row>
    <row r="12191" spans="1:7" s="8" customFormat="1" ht="20.149999999999999" customHeight="1">
      <c r="A12191" s="13" t="s">
        <v>12710</v>
      </c>
      <c r="B12191" s="14">
        <v>9780123984982</v>
      </c>
      <c r="C12191" s="14">
        <v>9780123985040</v>
      </c>
      <c r="D12191" s="14">
        <v>2012</v>
      </c>
    </row>
    <row r="12192" spans="1:7" s="8" customFormat="1" ht="20.149999999999999" customHeight="1">
      <c r="A12192" s="13" t="s">
        <v>12711</v>
      </c>
      <c r="B12192" s="14">
        <v>9780124157941</v>
      </c>
      <c r="C12192" s="14">
        <v>9780124158573</v>
      </c>
      <c r="D12192" s="14">
        <v>2012</v>
      </c>
    </row>
    <row r="12193" spans="1:4" s="8" customFormat="1" ht="20.149999999999999" customHeight="1">
      <c r="A12193" s="13" t="s">
        <v>12712</v>
      </c>
      <c r="B12193" s="14">
        <v>9780123855404</v>
      </c>
      <c r="C12193" s="14">
        <v>9780123855411</v>
      </c>
      <c r="D12193" s="14">
        <v>2012</v>
      </c>
    </row>
    <row r="12194" spans="1:4" s="8" customFormat="1" ht="20.149999999999999" customHeight="1">
      <c r="A12194" s="13" t="s">
        <v>12713</v>
      </c>
      <c r="B12194" s="14">
        <v>9780123869838</v>
      </c>
      <c r="C12194" s="14">
        <v>9780123870155</v>
      </c>
      <c r="D12194" s="14">
        <v>2011</v>
      </c>
    </row>
    <row r="12195" spans="1:4" s="8" customFormat="1" ht="20.149999999999999" customHeight="1">
      <c r="A12195" s="13" t="s">
        <v>12714</v>
      </c>
      <c r="B12195" s="14">
        <v>9780123971944</v>
      </c>
      <c r="C12195" s="14">
        <v>9780123977830</v>
      </c>
      <c r="D12195" s="14">
        <v>2013</v>
      </c>
    </row>
    <row r="12196" spans="1:4" s="8" customFormat="1" ht="20.149999999999999" customHeight="1">
      <c r="A12196" s="13" t="s">
        <v>12715</v>
      </c>
      <c r="B12196" s="14">
        <v>9780123785855</v>
      </c>
      <c r="C12196" s="14">
        <v>9780123785862</v>
      </c>
      <c r="D12196" s="14">
        <v>2010</v>
      </c>
    </row>
    <row r="12197" spans="1:4" s="8" customFormat="1" ht="20.149999999999999" customHeight="1">
      <c r="A12197" s="13" t="s">
        <v>12716</v>
      </c>
      <c r="B12197" s="14">
        <v>9780123820365</v>
      </c>
      <c r="C12197" s="14">
        <v>9780123820372</v>
      </c>
      <c r="D12197" s="14">
        <v>2011</v>
      </c>
    </row>
    <row r="12198" spans="1:4" s="8" customFormat="1" ht="20.149999999999999" customHeight="1">
      <c r="A12198" s="13" t="s">
        <v>12717</v>
      </c>
      <c r="B12198" s="14">
        <v>9780123750983</v>
      </c>
      <c r="C12198" s="14">
        <v>9780123751089</v>
      </c>
      <c r="D12198" s="14">
        <v>2009</v>
      </c>
    </row>
    <row r="12199" spans="1:4" s="8" customFormat="1" ht="20.149999999999999" customHeight="1">
      <c r="A12199" s="13" t="s">
        <v>12718</v>
      </c>
      <c r="B12199" s="14">
        <v>9780123869081</v>
      </c>
      <c r="C12199" s="14">
        <v>9780123869913</v>
      </c>
      <c r="D12199" s="14">
        <v>2012</v>
      </c>
    </row>
    <row r="12200" spans="1:4" s="8" customFormat="1" ht="20.149999999999999" customHeight="1">
      <c r="A12200" s="13" t="s">
        <v>12719</v>
      </c>
      <c r="B12200" s="14">
        <v>9780123970138</v>
      </c>
      <c r="C12200" s="14">
        <v>9780123972989</v>
      </c>
      <c r="D12200" s="14">
        <v>2012</v>
      </c>
    </row>
    <row r="12201" spans="1:4" s="8" customFormat="1" ht="20.149999999999999" customHeight="1">
      <c r="A12201" s="13" t="s">
        <v>12720</v>
      </c>
      <c r="B12201" s="14">
        <v>9780123969637</v>
      </c>
      <c r="C12201" s="14">
        <v>9780123972712</v>
      </c>
      <c r="D12201" s="14">
        <v>2012</v>
      </c>
    </row>
    <row r="12202" spans="1:4" s="8" customFormat="1" ht="20.149999999999999" customHeight="1">
      <c r="A12202" s="13" t="s">
        <v>12721</v>
      </c>
      <c r="B12202" s="14">
        <v>9780123750211</v>
      </c>
      <c r="C12202" s="14">
        <v>9780080962580</v>
      </c>
      <c r="D12202" s="14">
        <v>2011</v>
      </c>
    </row>
    <row r="12203" spans="1:4" s="8" customFormat="1" ht="20.149999999999999" customHeight="1">
      <c r="A12203" s="13" t="s">
        <v>12722</v>
      </c>
      <c r="B12203" s="14">
        <v>9780123860019</v>
      </c>
      <c r="C12203" s="14">
        <v>9780123860026</v>
      </c>
      <c r="D12203" s="14">
        <v>2011</v>
      </c>
    </row>
    <row r="12204" spans="1:4" s="8" customFormat="1" ht="20.149999999999999" customHeight="1">
      <c r="A12204" s="13" t="s">
        <v>12723</v>
      </c>
      <c r="B12204" s="14">
        <v>9780123859440</v>
      </c>
      <c r="C12204" s="14">
        <v>9780123859457</v>
      </c>
      <c r="D12204" s="14">
        <v>2012</v>
      </c>
    </row>
    <row r="12205" spans="1:4" s="8" customFormat="1" ht="20.149999999999999" customHeight="1">
      <c r="A12205" s="13" t="s">
        <v>12724</v>
      </c>
      <c r="B12205" s="14">
        <v>9780122511004</v>
      </c>
      <c r="C12205" s="14">
        <v>9780080918143</v>
      </c>
      <c r="D12205" s="14">
        <v>2012</v>
      </c>
    </row>
    <row r="12206" spans="1:4" s="8" customFormat="1" ht="20.149999999999999" customHeight="1">
      <c r="A12206" s="13" t="s">
        <v>12725</v>
      </c>
      <c r="B12206" s="14">
        <v>9780123744869</v>
      </c>
      <c r="C12206" s="14">
        <v>9780080922751</v>
      </c>
      <c r="D12206" s="14">
        <v>2010</v>
      </c>
    </row>
    <row r="12207" spans="1:4" s="8" customFormat="1" ht="20.149999999999999" customHeight="1">
      <c r="A12207" s="13" t="s">
        <v>12726</v>
      </c>
      <c r="B12207" s="14">
        <v>9780123747655</v>
      </c>
      <c r="C12207" s="14">
        <v>9780080912035</v>
      </c>
      <c r="D12207" s="14">
        <v>2009</v>
      </c>
    </row>
    <row r="12208" spans="1:4" s="8" customFormat="1" ht="20.149999999999999" customHeight="1">
      <c r="A12208" s="13" t="s">
        <v>12727</v>
      </c>
      <c r="B12208" s="14">
        <v>9781856175289</v>
      </c>
      <c r="C12208" s="14">
        <v>9780080949666</v>
      </c>
      <c r="D12208" s="14">
        <v>2011</v>
      </c>
    </row>
    <row r="12209" spans="1:4" s="8" customFormat="1" ht="20.149999999999999" customHeight="1">
      <c r="A12209" s="13" t="s">
        <v>12728</v>
      </c>
      <c r="B12209" s="14">
        <v>9780126831924</v>
      </c>
      <c r="C12209" s="14">
        <v>9780080926247</v>
      </c>
      <c r="D12209" s="14">
        <v>2011</v>
      </c>
    </row>
    <row r="12210" spans="1:4" s="8" customFormat="1" ht="20.149999999999999" customHeight="1">
      <c r="A12210" s="13" t="s">
        <v>12729</v>
      </c>
      <c r="B12210" s="14">
        <v>9781856176033</v>
      </c>
      <c r="C12210" s="14">
        <v>9780080879376</v>
      </c>
      <c r="D12210" s="14">
        <v>2011</v>
      </c>
    </row>
    <row r="12211" spans="1:4" s="8" customFormat="1" ht="20.149999999999999" customHeight="1">
      <c r="A12211" s="13" t="s">
        <v>12730</v>
      </c>
      <c r="B12211" s="14">
        <v>9780750686549</v>
      </c>
      <c r="C12211" s="14">
        <v>9780080942797</v>
      </c>
      <c r="D12211" s="14">
        <v>2008</v>
      </c>
    </row>
    <row r="12212" spans="1:4" s="8" customFormat="1" ht="20.149999999999999" customHeight="1">
      <c r="A12212" s="13" t="s">
        <v>12731</v>
      </c>
      <c r="B12212" s="14">
        <v>9780123747327</v>
      </c>
      <c r="C12212" s="14">
        <v>9780080885063</v>
      </c>
      <c r="D12212" s="14">
        <v>2009</v>
      </c>
    </row>
    <row r="12213" spans="1:4" s="8" customFormat="1" ht="20.149999999999999" customHeight="1">
      <c r="A12213" s="13" t="s">
        <v>12732</v>
      </c>
      <c r="B12213" s="14">
        <v>9781856177009</v>
      </c>
      <c r="C12213" s="14">
        <v>9780080959252</v>
      </c>
      <c r="D12213" s="14">
        <v>2010</v>
      </c>
    </row>
    <row r="12214" spans="1:4" s="8" customFormat="1" ht="20.149999999999999" customHeight="1">
      <c r="A12214" s="13" t="s">
        <v>12733</v>
      </c>
      <c r="B12214" s="14">
        <v>9781856175296</v>
      </c>
      <c r="C12214" s="14">
        <v>9780080949673</v>
      </c>
      <c r="D12214" s="14">
        <v>2011</v>
      </c>
    </row>
    <row r="12215" spans="1:4" s="8" customFormat="1" ht="20.149999999999999" customHeight="1">
      <c r="A12215" s="13" t="s">
        <v>12734</v>
      </c>
      <c r="B12215" s="14">
        <v>9780123694706</v>
      </c>
      <c r="C12215" s="14">
        <v>9780080485966</v>
      </c>
      <c r="D12215" s="14">
        <v>2008</v>
      </c>
    </row>
    <row r="12216" spans="1:4" s="8" customFormat="1" ht="20.149999999999999" customHeight="1">
      <c r="A12216" s="13" t="s">
        <v>12735</v>
      </c>
      <c r="B12216" s="14">
        <v>9780123749802</v>
      </c>
      <c r="C12216" s="14">
        <v>9780080961286</v>
      </c>
      <c r="D12216" s="14">
        <v>2010</v>
      </c>
    </row>
    <row r="12217" spans="1:4" s="8" customFormat="1" ht="20.149999999999999" customHeight="1">
      <c r="A12217" s="13" t="s">
        <v>12736</v>
      </c>
      <c r="B12217" s="14">
        <v>9780750687034</v>
      </c>
      <c r="C12217" s="14">
        <v>9780080559155</v>
      </c>
      <c r="D12217" s="14">
        <v>2011</v>
      </c>
    </row>
    <row r="12218" spans="1:4" s="8" customFormat="1" ht="20.149999999999999" customHeight="1">
      <c r="A12218" s="13" t="s">
        <v>12737</v>
      </c>
      <c r="B12218" s="14">
        <v>9780123740168</v>
      </c>
      <c r="C12218" s="14">
        <v>9780080920610</v>
      </c>
      <c r="D12218" s="14">
        <v>2011</v>
      </c>
    </row>
    <row r="12219" spans="1:4" s="8" customFormat="1" ht="20.149999999999999" customHeight="1">
      <c r="A12219" s="13" t="s">
        <v>12738</v>
      </c>
      <c r="B12219" s="14">
        <v>9780123738899</v>
      </c>
      <c r="C12219" s="14">
        <v>9780080920481</v>
      </c>
      <c r="D12219" s="14">
        <v>2010</v>
      </c>
    </row>
    <row r="12220" spans="1:4" s="8" customFormat="1" ht="20.149999999999999" customHeight="1">
      <c r="A12220" s="13" t="s">
        <v>12739</v>
      </c>
      <c r="B12220" s="14">
        <v>9780123739803</v>
      </c>
      <c r="C12220" s="14">
        <v>9780080557960</v>
      </c>
      <c r="D12220" s="14">
        <v>2009</v>
      </c>
    </row>
    <row r="12221" spans="1:4" s="8" customFormat="1" ht="20.149999999999999" customHeight="1">
      <c r="A12221" s="13" t="s">
        <v>12740</v>
      </c>
      <c r="B12221" s="14">
        <v>9780123736468</v>
      </c>
      <c r="C12221" s="14">
        <v>9780080568744</v>
      </c>
      <c r="D12221" s="14">
        <v>2008</v>
      </c>
    </row>
    <row r="12222" spans="1:4" s="8" customFormat="1" ht="20.149999999999999" customHeight="1">
      <c r="A12222" s="13" t="s">
        <v>12741</v>
      </c>
      <c r="B12222" s="14">
        <v>9780444532411</v>
      </c>
      <c r="C12222" s="14">
        <v>9780080560595</v>
      </c>
      <c r="D12222" s="14">
        <v>2011</v>
      </c>
    </row>
    <row r="12223" spans="1:4" s="8" customFormat="1" ht="20.149999999999999" customHeight="1">
      <c r="A12223" s="13" t="s">
        <v>12742</v>
      </c>
      <c r="B12223" s="14">
        <v>9780444515759</v>
      </c>
      <c r="C12223" s="14">
        <v>9780080930619</v>
      </c>
      <c r="D12223" s="14">
        <v>2011</v>
      </c>
    </row>
    <row r="12224" spans="1:4" s="8" customFormat="1" ht="20.149999999999999" customHeight="1">
      <c r="A12224" s="13" t="s">
        <v>12743</v>
      </c>
      <c r="B12224" s="14">
        <v>9780444530349</v>
      </c>
      <c r="C12224" s="14">
        <v>9780080931975</v>
      </c>
      <c r="D12224" s="14">
        <v>2008</v>
      </c>
    </row>
    <row r="12225" spans="1:4" s="8" customFormat="1" ht="20.149999999999999" customHeight="1">
      <c r="A12225" s="13" t="s">
        <v>12744</v>
      </c>
      <c r="B12225" s="14">
        <v>9780444531650</v>
      </c>
      <c r="C12225" s="14">
        <v>9780080558974</v>
      </c>
      <c r="D12225" s="14">
        <v>2011</v>
      </c>
    </row>
    <row r="12226" spans="1:4" s="8" customFormat="1" ht="20.149999999999999" customHeight="1">
      <c r="A12226" s="13" t="s">
        <v>12745</v>
      </c>
      <c r="B12226" s="14">
        <v>9780444530424</v>
      </c>
      <c r="C12226" s="14">
        <v>9780080951867</v>
      </c>
      <c r="D12226" s="14">
        <v>2012</v>
      </c>
    </row>
    <row r="12227" spans="1:4" s="8" customFormat="1" ht="20.149999999999999" customHeight="1">
      <c r="A12227" s="13" t="s">
        <v>12746</v>
      </c>
      <c r="B12227" s="14">
        <v>9780444530318</v>
      </c>
      <c r="C12227" s="14">
        <v>9780080559469</v>
      </c>
      <c r="D12227" s="14">
        <v>2008</v>
      </c>
    </row>
    <row r="12228" spans="1:4" s="8" customFormat="1" ht="20.149999999999999" customHeight="1">
      <c r="A12228" s="13" t="s">
        <v>12747</v>
      </c>
      <c r="B12228" s="14">
        <v>9780444532176</v>
      </c>
      <c r="C12228" s="14">
        <v>9780080557311</v>
      </c>
      <c r="D12228" s="14">
        <v>2008</v>
      </c>
    </row>
    <row r="12229" spans="1:4" s="8" customFormat="1" ht="20.149999999999999" customHeight="1">
      <c r="A12229" s="13" t="s">
        <v>12748</v>
      </c>
      <c r="B12229" s="14">
        <v>9780444527929</v>
      </c>
      <c r="C12229" s="14">
        <v>9780080556253</v>
      </c>
      <c r="D12229" s="14">
        <v>2008</v>
      </c>
    </row>
    <row r="12230" spans="1:4" s="8" customFormat="1" ht="20.149999999999999" customHeight="1">
      <c r="A12230" s="13" t="s">
        <v>12749</v>
      </c>
      <c r="B12230" s="14">
        <v>9780123849311</v>
      </c>
      <c r="C12230" s="14">
        <v>9780123849328</v>
      </c>
      <c r="D12230" s="14">
        <v>2012</v>
      </c>
    </row>
    <row r="12231" spans="1:4" s="8" customFormat="1" ht="20.149999999999999" customHeight="1">
      <c r="A12231" s="13" t="s">
        <v>12750</v>
      </c>
      <c r="B12231" s="14">
        <v>9780444537867</v>
      </c>
      <c r="C12231" s="14">
        <v>9780444537874</v>
      </c>
      <c r="D12231" s="14">
        <v>2013</v>
      </c>
    </row>
    <row r="12232" spans="1:4" s="8" customFormat="1" ht="20.149999999999999" customHeight="1">
      <c r="A12232" s="13" t="s">
        <v>12751</v>
      </c>
      <c r="B12232" s="14">
        <v>9780123821881</v>
      </c>
      <c r="C12232" s="14">
        <v>9780123821898</v>
      </c>
      <c r="D12232" s="14">
        <v>2011</v>
      </c>
    </row>
    <row r="12233" spans="1:4" s="8" customFormat="1" ht="20.149999999999999" customHeight="1">
      <c r="A12233" s="13" t="s">
        <v>12752</v>
      </c>
      <c r="B12233" s="14">
        <v>9780080969923</v>
      </c>
      <c r="C12233" s="14">
        <v>9780080969930</v>
      </c>
      <c r="D12233" s="14">
        <v>2011</v>
      </c>
    </row>
    <row r="12234" spans="1:4" s="8" customFormat="1" ht="20.149999999999999" customHeight="1">
      <c r="A12234" s="13" t="s">
        <v>12753</v>
      </c>
      <c r="B12234" s="14">
        <v>9780750685801</v>
      </c>
      <c r="C12234" s="14">
        <v>9780080559223</v>
      </c>
      <c r="D12234" s="14">
        <v>2009</v>
      </c>
    </row>
    <row r="12235" spans="1:4" s="8" customFormat="1" ht="20.149999999999999" customHeight="1">
      <c r="A12235" s="13" t="s">
        <v>12754</v>
      </c>
      <c r="B12235" s="14">
        <v>9780750685337</v>
      </c>
      <c r="C12235" s="14">
        <v>9780080559650</v>
      </c>
      <c r="D12235" s="14">
        <v>2009</v>
      </c>
    </row>
    <row r="12236" spans="1:4" s="8" customFormat="1" ht="20.149999999999999" customHeight="1">
      <c r="A12236" s="13" t="s">
        <v>12755</v>
      </c>
      <c r="B12236" s="14">
        <v>9780750669191</v>
      </c>
      <c r="C12236" s="14">
        <v>9780080878072</v>
      </c>
      <c r="D12236" s="14">
        <v>2008</v>
      </c>
    </row>
    <row r="12237" spans="1:4" s="8" customFormat="1" ht="20.149999999999999" customHeight="1">
      <c r="A12237" s="13" t="s">
        <v>12756</v>
      </c>
      <c r="B12237" s="14">
        <v>9780080466163</v>
      </c>
      <c r="C12237" s="14">
        <v>9780080914879</v>
      </c>
      <c r="D12237" s="14">
        <v>2008</v>
      </c>
    </row>
    <row r="12238" spans="1:4" s="8" customFormat="1" ht="20.149999999999999" customHeight="1">
      <c r="A12238" s="13" t="s">
        <v>12757</v>
      </c>
      <c r="B12238" s="14">
        <v>9781868726011</v>
      </c>
      <c r="C12238" s="14">
        <v>9781431702626</v>
      </c>
      <c r="D12238" s="14">
        <v>2011</v>
      </c>
    </row>
    <row r="12239" spans="1:4" s="8" customFormat="1" ht="20.149999999999999" customHeight="1">
      <c r="A12239" s="13" t="s">
        <v>12758</v>
      </c>
      <c r="B12239" s="14">
        <v>9781868729524</v>
      </c>
      <c r="C12239" s="14">
        <v>9781431702602</v>
      </c>
      <c r="D12239" s="14">
        <v>2012</v>
      </c>
    </row>
    <row r="12240" spans="1:4" s="8" customFormat="1" ht="20.149999999999999" customHeight="1">
      <c r="A12240" s="13" t="s">
        <v>12759</v>
      </c>
      <c r="B12240" s="14">
        <v>9781868725991</v>
      </c>
      <c r="C12240" s="14">
        <v>9781431702589</v>
      </c>
      <c r="D12240" s="14">
        <v>2011</v>
      </c>
    </row>
    <row r="12241" spans="1:4" s="8" customFormat="1" ht="20.149999999999999" customHeight="1">
      <c r="A12241" s="13" t="s">
        <v>12760</v>
      </c>
      <c r="B12241" s="14">
        <v>9781431702565</v>
      </c>
      <c r="C12241" s="14">
        <v>9781431702565</v>
      </c>
      <c r="D12241" s="14">
        <v>2011</v>
      </c>
    </row>
    <row r="12242" spans="1:4" s="8" customFormat="1" ht="20.149999999999999" customHeight="1">
      <c r="A12242" s="13" t="s">
        <v>12761</v>
      </c>
      <c r="B12242" s="14">
        <v>9781868721207</v>
      </c>
      <c r="C12242" s="14">
        <v>9781431702541</v>
      </c>
      <c r="D12242" s="14">
        <v>2011</v>
      </c>
    </row>
    <row r="12243" spans="1:4" s="8" customFormat="1" ht="20.149999999999999" customHeight="1">
      <c r="A12243" s="13" t="s">
        <v>12762</v>
      </c>
      <c r="B12243" s="14">
        <v>9781868728541</v>
      </c>
      <c r="C12243" s="14">
        <v>9781431702503</v>
      </c>
      <c r="D12243" s="14">
        <v>2011</v>
      </c>
    </row>
    <row r="12244" spans="1:4" s="8" customFormat="1" ht="20.149999999999999" customHeight="1">
      <c r="A12244" s="13" t="s">
        <v>12763</v>
      </c>
      <c r="B12244" s="14">
        <v>9781770074866</v>
      </c>
      <c r="C12244" s="14">
        <v>9781431702282</v>
      </c>
      <c r="D12244" s="14">
        <v>2011</v>
      </c>
    </row>
    <row r="12245" spans="1:4" s="8" customFormat="1" ht="20.149999999999999" customHeight="1">
      <c r="A12245" s="13" t="s">
        <v>12764</v>
      </c>
      <c r="B12245" s="14">
        <v>9781770077713</v>
      </c>
      <c r="C12245" s="14">
        <v>9781431701247</v>
      </c>
      <c r="D12245" s="14">
        <v>2011</v>
      </c>
    </row>
    <row r="12246" spans="1:4" s="8" customFormat="1" ht="20.149999999999999" customHeight="1">
      <c r="A12246" s="13" t="s">
        <v>12765</v>
      </c>
      <c r="B12246" s="14">
        <v>9781770078611</v>
      </c>
      <c r="C12246" s="14">
        <v>9781431701315</v>
      </c>
      <c r="D12246" s="14">
        <v>2011</v>
      </c>
    </row>
    <row r="12247" spans="1:4" s="8" customFormat="1" ht="20.149999999999999" customHeight="1">
      <c r="A12247" s="13" t="s">
        <v>12766</v>
      </c>
      <c r="B12247" s="14">
        <v>9781770079557</v>
      </c>
      <c r="C12247" s="14">
        <v>9781431701377</v>
      </c>
      <c r="D12247" s="14">
        <v>2011</v>
      </c>
    </row>
    <row r="12248" spans="1:4" s="8" customFormat="1" ht="20.149999999999999" customHeight="1">
      <c r="A12248" s="13" t="s">
        <v>12767</v>
      </c>
      <c r="B12248" s="14">
        <v>9781770078888</v>
      </c>
      <c r="C12248" s="14">
        <v>9781431701391</v>
      </c>
      <c r="D12248" s="14">
        <v>2011</v>
      </c>
    </row>
    <row r="12249" spans="1:4" s="8" customFormat="1" ht="20.149999999999999" customHeight="1">
      <c r="A12249" s="13" t="s">
        <v>12768</v>
      </c>
      <c r="B12249" s="14">
        <v>9781770079892</v>
      </c>
      <c r="C12249" s="14">
        <v>9781431701414</v>
      </c>
      <c r="D12249" s="14">
        <v>2011</v>
      </c>
    </row>
    <row r="12250" spans="1:4" s="8" customFormat="1" ht="20.149999999999999" customHeight="1">
      <c r="A12250" s="13" t="s">
        <v>12769</v>
      </c>
      <c r="B12250" s="14">
        <v>9781770079106</v>
      </c>
      <c r="C12250" s="14">
        <v>9781431701438</v>
      </c>
      <c r="D12250" s="14">
        <v>2012</v>
      </c>
    </row>
    <row r="12251" spans="1:4" s="8" customFormat="1" ht="20.149999999999999" customHeight="1">
      <c r="A12251" s="13" t="s">
        <v>12770</v>
      </c>
      <c r="B12251" s="14">
        <v>9781770078314</v>
      </c>
      <c r="C12251" s="14">
        <v>9781431701476</v>
      </c>
      <c r="D12251" s="14">
        <v>2012</v>
      </c>
    </row>
    <row r="12252" spans="1:4" s="8" customFormat="1" ht="20.149999999999999" customHeight="1">
      <c r="A12252" s="13" t="s">
        <v>12771</v>
      </c>
      <c r="B12252" s="14">
        <v>9781770079137</v>
      </c>
      <c r="C12252" s="14">
        <v>9781431701537</v>
      </c>
      <c r="D12252" s="14">
        <v>2012</v>
      </c>
    </row>
    <row r="12253" spans="1:4" s="8" customFormat="1" ht="20.149999999999999" customHeight="1">
      <c r="A12253" s="13" t="s">
        <v>12772</v>
      </c>
      <c r="B12253" s="14">
        <v>9781770077560</v>
      </c>
      <c r="C12253" s="14">
        <v>9781431701759</v>
      </c>
      <c r="D12253" s="14">
        <v>2012</v>
      </c>
    </row>
    <row r="12254" spans="1:4" s="8" customFormat="1" ht="20.149999999999999" customHeight="1">
      <c r="A12254" s="13" t="s">
        <v>12773</v>
      </c>
      <c r="B12254" s="14">
        <v>9781770078017</v>
      </c>
      <c r="C12254" s="14">
        <v>9781431701834</v>
      </c>
      <c r="D12254" s="14">
        <v>2011</v>
      </c>
    </row>
    <row r="12255" spans="1:4" s="8" customFormat="1" ht="20.149999999999999" customHeight="1">
      <c r="A12255" s="13" t="s">
        <v>12774</v>
      </c>
      <c r="B12255" s="14">
        <v>9781770078628</v>
      </c>
      <c r="C12255" s="14">
        <v>9781431701100</v>
      </c>
      <c r="D12255" s="14">
        <v>2011</v>
      </c>
    </row>
    <row r="12256" spans="1:4" s="8" customFormat="1" ht="20.149999999999999" customHeight="1">
      <c r="A12256" s="13" t="s">
        <v>12775</v>
      </c>
      <c r="B12256" s="14">
        <v>9789814351393</v>
      </c>
      <c r="C12256" s="14">
        <v>9789814435505</v>
      </c>
      <c r="D12256" s="14">
        <v>2011</v>
      </c>
    </row>
    <row r="12257" spans="1:7" s="8" customFormat="1" ht="20.149999999999999" customHeight="1">
      <c r="A12257" s="13" t="s">
        <v>12776</v>
      </c>
      <c r="B12257" s="14">
        <v>9782846704878</v>
      </c>
      <c r="C12257" s="14"/>
      <c r="D12257" s="14">
        <v>2013</v>
      </c>
      <c r="E12257" s="15" t="s">
        <v>194</v>
      </c>
      <c r="F12257" s="15" t="s">
        <v>9644</v>
      </c>
      <c r="G12257" s="15" t="s">
        <v>9644</v>
      </c>
    </row>
    <row r="12258" spans="1:7" s="8" customFormat="1" ht="20.149999999999999" customHeight="1">
      <c r="A12258" s="13" t="s">
        <v>12777</v>
      </c>
      <c r="B12258" s="14">
        <v>9780691134307</v>
      </c>
      <c r="C12258" s="14">
        <v>9781400844647</v>
      </c>
      <c r="D12258" s="14">
        <v>2013</v>
      </c>
    </row>
    <row r="12259" spans="1:7" s="8" customFormat="1" ht="20.149999999999999" customHeight="1">
      <c r="A12259" s="13" t="s">
        <v>12778</v>
      </c>
      <c r="B12259" s="14">
        <v>9780691129082</v>
      </c>
      <c r="C12259" s="14">
        <v>9781400845958</v>
      </c>
      <c r="D12259" s="14">
        <v>2013</v>
      </c>
    </row>
    <row r="12260" spans="1:7" s="8" customFormat="1" ht="20.149999999999999" customHeight="1">
      <c r="A12260" s="13" t="s">
        <v>12779</v>
      </c>
      <c r="B12260" s="14">
        <v>9780691126470</v>
      </c>
      <c r="C12260" s="14">
        <v>9781400842889</v>
      </c>
      <c r="D12260" s="14">
        <v>2012</v>
      </c>
    </row>
    <row r="12261" spans="1:7" s="8" customFormat="1" ht="20.149999999999999" customHeight="1">
      <c r="A12261" s="13" t="s">
        <v>12780</v>
      </c>
      <c r="B12261" s="14">
        <v>9780691124742</v>
      </c>
      <c r="C12261" s="14">
        <v>9781400841325</v>
      </c>
      <c r="D12261" s="14">
        <v>2011</v>
      </c>
    </row>
    <row r="12262" spans="1:7" s="8" customFormat="1" ht="20.149999999999999" customHeight="1">
      <c r="A12262" s="13" t="s">
        <v>12781</v>
      </c>
      <c r="B12262" s="14">
        <v>9780691115139</v>
      </c>
      <c r="C12262" s="14">
        <v>9781400838950</v>
      </c>
      <c r="D12262" s="14">
        <v>2011</v>
      </c>
    </row>
    <row r="12263" spans="1:7" s="8" customFormat="1" ht="20.149999999999999" customHeight="1">
      <c r="A12263" s="13" t="s">
        <v>12782</v>
      </c>
      <c r="B12263" s="14">
        <v>9780691145143</v>
      </c>
      <c r="C12263" s="14">
        <v>9781400839117</v>
      </c>
      <c r="D12263" s="14">
        <v>2011</v>
      </c>
    </row>
    <row r="12264" spans="1:7" s="8" customFormat="1" ht="20.149999999999999" customHeight="1">
      <c r="A12264" s="13" t="s">
        <v>12783</v>
      </c>
      <c r="B12264" s="14">
        <v>9780691145532</v>
      </c>
      <c r="C12264" s="14">
        <v>9781400838981</v>
      </c>
      <c r="D12264" s="14">
        <v>2011</v>
      </c>
    </row>
    <row r="12265" spans="1:7" s="8" customFormat="1" ht="20.149999999999999" customHeight="1">
      <c r="A12265" s="13" t="s">
        <v>12784</v>
      </c>
      <c r="B12265" s="14">
        <v>9780691144146</v>
      </c>
      <c r="C12265" s="14">
        <v>9781400837076</v>
      </c>
      <c r="D12265" s="14">
        <v>2010</v>
      </c>
    </row>
    <row r="12266" spans="1:7" s="8" customFormat="1" ht="20.149999999999999" customHeight="1">
      <c r="A12266" s="13" t="s">
        <v>12785</v>
      </c>
      <c r="B12266" s="14">
        <v>9780691140162</v>
      </c>
      <c r="C12266" s="14">
        <v>9781400837021</v>
      </c>
      <c r="D12266" s="14">
        <v>2010</v>
      </c>
    </row>
    <row r="12267" spans="1:7" s="8" customFormat="1" ht="20.149999999999999" customHeight="1">
      <c r="A12267" s="13" t="s">
        <v>12786</v>
      </c>
      <c r="B12267" s="14">
        <v>9780691135762</v>
      </c>
      <c r="C12267" s="14">
        <v>9781400828739</v>
      </c>
      <c r="D12267" s="14">
        <v>2010</v>
      </c>
    </row>
    <row r="12268" spans="1:7" s="8" customFormat="1" ht="20.149999999999999" customHeight="1">
      <c r="A12268" s="13" t="s">
        <v>12787</v>
      </c>
      <c r="B12268" s="14">
        <v>9780691130880</v>
      </c>
      <c r="C12268" s="14">
        <v>9781400835782</v>
      </c>
      <c r="D12268" s="14">
        <v>2009</v>
      </c>
    </row>
    <row r="12269" spans="1:7" s="8" customFormat="1" ht="20.149999999999999" customHeight="1">
      <c r="A12269" s="13" t="s">
        <v>12788</v>
      </c>
      <c r="B12269" s="14">
        <v>9780691141275</v>
      </c>
      <c r="C12269" s="14">
        <v>9781400830848</v>
      </c>
      <c r="D12269" s="14">
        <v>2009</v>
      </c>
    </row>
    <row r="12270" spans="1:7" s="8" customFormat="1" ht="20.149999999999999" customHeight="1">
      <c r="A12270" s="13" t="s">
        <v>12789</v>
      </c>
      <c r="B12270" s="14">
        <v>9782840017479</v>
      </c>
      <c r="C12270" s="14">
        <v>9782818804278</v>
      </c>
      <c r="D12270" s="14">
        <v>2013</v>
      </c>
      <c r="E12270" s="15" t="s">
        <v>12790</v>
      </c>
      <c r="F12270" s="15" t="s">
        <v>12790</v>
      </c>
      <c r="G12270" s="15" t="s">
        <v>12791</v>
      </c>
    </row>
    <row r="12271" spans="1:7" s="8" customFormat="1" ht="20.149999999999999" customHeight="1">
      <c r="A12271" s="13" t="s">
        <v>12792</v>
      </c>
      <c r="B12271" s="14">
        <v>9782846704908</v>
      </c>
      <c r="C12271" s="14"/>
      <c r="D12271" s="14">
        <v>2013</v>
      </c>
      <c r="E12271" s="15" t="s">
        <v>834</v>
      </c>
      <c r="F12271" s="15" t="s">
        <v>10673</v>
      </c>
      <c r="G12271" s="15" t="s">
        <v>12793</v>
      </c>
    </row>
    <row r="12272" spans="1:7" s="8" customFormat="1" ht="20.149999999999999" customHeight="1">
      <c r="A12272" s="13" t="s">
        <v>12794</v>
      </c>
      <c r="B12272" s="14">
        <v>9782842541750</v>
      </c>
      <c r="C12272" s="14">
        <v>9782842542351</v>
      </c>
      <c r="D12272" s="14">
        <v>2012</v>
      </c>
      <c r="E12272" s="15" t="s">
        <v>834</v>
      </c>
      <c r="F12272" s="15" t="s">
        <v>10673</v>
      </c>
      <c r="G12272" s="15" t="s">
        <v>11555</v>
      </c>
    </row>
    <row r="12273" spans="1:7" s="8" customFormat="1" ht="20.149999999999999" customHeight="1">
      <c r="A12273" s="13" t="s">
        <v>12795</v>
      </c>
      <c r="B12273" s="14">
        <v>9782842541712</v>
      </c>
      <c r="C12273" s="14">
        <v>9782842542375</v>
      </c>
      <c r="D12273" s="14">
        <v>2012</v>
      </c>
    </row>
    <row r="12274" spans="1:7" s="8" customFormat="1" ht="20.149999999999999" customHeight="1">
      <c r="A12274" s="13" t="s">
        <v>12796</v>
      </c>
      <c r="B12274" s="14">
        <v>9782759808168</v>
      </c>
      <c r="C12274" s="14">
        <v>9782759808564</v>
      </c>
      <c r="D12274" s="14">
        <v>2013</v>
      </c>
      <c r="E12274" s="15" t="s">
        <v>157</v>
      </c>
      <c r="F12274" s="15" t="s">
        <v>277</v>
      </c>
      <c r="G12274" s="15" t="s">
        <v>8710</v>
      </c>
    </row>
    <row r="12275" spans="1:7" s="8" customFormat="1" ht="20.149999999999999" customHeight="1">
      <c r="A12275" s="13" t="s">
        <v>12797</v>
      </c>
      <c r="B12275" s="14">
        <v>9782759807444</v>
      </c>
      <c r="C12275" s="14">
        <v>9782759808540</v>
      </c>
      <c r="D12275" s="14">
        <v>2012</v>
      </c>
    </row>
    <row r="12276" spans="1:7" s="8" customFormat="1" ht="20.149999999999999" customHeight="1">
      <c r="A12276" s="13" t="s">
        <v>12798</v>
      </c>
      <c r="B12276" s="14">
        <v>9782759807598</v>
      </c>
      <c r="C12276" s="14">
        <v>9782759808601</v>
      </c>
      <c r="D12276" s="14">
        <v>2012</v>
      </c>
      <c r="E12276" s="15" t="s">
        <v>25</v>
      </c>
      <c r="F12276" s="15" t="s">
        <v>480</v>
      </c>
      <c r="G12276" s="15" t="s">
        <v>12698</v>
      </c>
    </row>
    <row r="12277" spans="1:7" s="8" customFormat="1" ht="20.149999999999999" customHeight="1">
      <c r="A12277" s="13" t="s">
        <v>12799</v>
      </c>
      <c r="B12277" s="14">
        <v>9782759807611</v>
      </c>
      <c r="C12277" s="14">
        <v>9782759808649</v>
      </c>
      <c r="D12277" s="14">
        <v>2012</v>
      </c>
      <c r="E12277" s="15" t="s">
        <v>65</v>
      </c>
      <c r="F12277" s="15" t="s">
        <v>65</v>
      </c>
      <c r="G12277" s="15" t="s">
        <v>66</v>
      </c>
    </row>
    <row r="12278" spans="1:7" s="8" customFormat="1" ht="20.149999999999999" customHeight="1">
      <c r="A12278" s="13" t="s">
        <v>12800</v>
      </c>
      <c r="B12278" s="14">
        <v>9782759800209</v>
      </c>
      <c r="C12278" s="14">
        <v>9782759808632</v>
      </c>
      <c r="D12278" s="14">
        <v>2012</v>
      </c>
      <c r="E12278" s="15" t="s">
        <v>25</v>
      </c>
      <c r="F12278" s="15" t="s">
        <v>480</v>
      </c>
      <c r="G12278" s="15" t="s">
        <v>8754</v>
      </c>
    </row>
    <row r="12279" spans="1:7" s="8" customFormat="1" ht="20.149999999999999" customHeight="1">
      <c r="A12279" s="13" t="s">
        <v>12801</v>
      </c>
      <c r="B12279" s="14">
        <v>9782251430287</v>
      </c>
      <c r="C12279" s="14"/>
      <c r="D12279" s="14">
        <v>2012</v>
      </c>
      <c r="E12279" s="15" t="s">
        <v>567</v>
      </c>
      <c r="F12279" s="15" t="s">
        <v>10712</v>
      </c>
      <c r="G12279" s="15" t="s">
        <v>10712</v>
      </c>
    </row>
    <row r="12280" spans="1:7" s="8" customFormat="1" ht="20.149999999999999" customHeight="1">
      <c r="A12280" s="13" t="s">
        <v>12802</v>
      </c>
      <c r="B12280" s="14">
        <v>9782251430270</v>
      </c>
      <c r="C12280" s="14"/>
      <c r="D12280" s="14">
        <v>2012</v>
      </c>
      <c r="E12280" s="15" t="s">
        <v>178</v>
      </c>
      <c r="F12280" s="15" t="s">
        <v>10566</v>
      </c>
      <c r="G12280" s="15" t="s">
        <v>10566</v>
      </c>
    </row>
    <row r="12281" spans="1:7" s="8" customFormat="1" ht="20.149999999999999" customHeight="1">
      <c r="A12281" s="13" t="s">
        <v>12803</v>
      </c>
      <c r="B12281" s="14">
        <v>9782251430218</v>
      </c>
      <c r="C12281" s="14"/>
      <c r="D12281" s="14">
        <v>2010</v>
      </c>
      <c r="E12281" s="15" t="s">
        <v>567</v>
      </c>
      <c r="F12281" s="15" t="s">
        <v>568</v>
      </c>
      <c r="G12281" s="15" t="s">
        <v>568</v>
      </c>
    </row>
    <row r="12282" spans="1:7" s="8" customFormat="1" ht="20.149999999999999" customHeight="1">
      <c r="A12282" s="13" t="s">
        <v>12804</v>
      </c>
      <c r="B12282" s="14">
        <v>9782809809916</v>
      </c>
      <c r="C12282" s="14">
        <v>9782809810134</v>
      </c>
      <c r="D12282" s="14">
        <v>2013</v>
      </c>
      <c r="E12282" s="15" t="s">
        <v>236</v>
      </c>
    </row>
    <row r="12283" spans="1:7" s="8" customFormat="1" ht="20.149999999999999" customHeight="1">
      <c r="A12283" s="13" t="s">
        <v>12805</v>
      </c>
      <c r="B12283" s="14">
        <v>9782809810295</v>
      </c>
      <c r="C12283" s="14">
        <v>9782809810554</v>
      </c>
      <c r="D12283" s="14">
        <v>2013</v>
      </c>
      <c r="E12283" s="15" t="s">
        <v>18</v>
      </c>
      <c r="F12283" s="15" t="s">
        <v>29</v>
      </c>
      <c r="G12283" s="15" t="s">
        <v>939</v>
      </c>
    </row>
    <row r="12284" spans="1:7" s="8" customFormat="1" ht="20.149999999999999" customHeight="1">
      <c r="A12284" s="13" t="s">
        <v>12806</v>
      </c>
      <c r="B12284" s="14">
        <v>9780814401644</v>
      </c>
      <c r="C12284" s="14">
        <v>9780814401781</v>
      </c>
      <c r="D12284" s="14">
        <v>2008</v>
      </c>
    </row>
    <row r="12285" spans="1:7" s="8" customFormat="1" ht="20.149999999999999" customHeight="1">
      <c r="A12285" s="13" t="s">
        <v>12807</v>
      </c>
      <c r="B12285" s="14">
        <v>9780761214137</v>
      </c>
      <c r="C12285" s="14">
        <v>9780761215202</v>
      </c>
      <c r="D12285" s="14">
        <v>1992</v>
      </c>
    </row>
    <row r="12286" spans="1:7" s="8" customFormat="1" ht="20.149999999999999" customHeight="1">
      <c r="A12286" s="13" t="s">
        <v>12808</v>
      </c>
      <c r="B12286" s="14">
        <v>9780814414460</v>
      </c>
      <c r="C12286" s="14">
        <v>9780814414477</v>
      </c>
      <c r="D12286" s="14">
        <v>2009</v>
      </c>
    </row>
    <row r="12287" spans="1:7" s="8" customFormat="1" ht="20.149999999999999" customHeight="1">
      <c r="A12287" s="13" t="s">
        <v>12809</v>
      </c>
      <c r="B12287" s="14">
        <v>9780814413784</v>
      </c>
      <c r="C12287" s="14">
        <v>9780814413791</v>
      </c>
      <c r="D12287" s="14">
        <v>2010</v>
      </c>
    </row>
    <row r="12288" spans="1:7" s="8" customFormat="1" ht="20.149999999999999" customHeight="1">
      <c r="A12288" s="13" t="s">
        <v>12810</v>
      </c>
      <c r="B12288" s="14">
        <v>9780814413241</v>
      </c>
      <c r="C12288" s="14">
        <v>9780814413265</v>
      </c>
      <c r="D12288" s="14">
        <v>2009</v>
      </c>
    </row>
    <row r="12289" spans="1:7" s="8" customFormat="1" ht="20.149999999999999" customHeight="1">
      <c r="A12289" s="13" t="s">
        <v>12811</v>
      </c>
      <c r="B12289" s="14">
        <v>9780814413722</v>
      </c>
      <c r="C12289" s="14">
        <v>9780814413739</v>
      </c>
      <c r="D12289" s="14">
        <v>2011</v>
      </c>
    </row>
    <row r="12290" spans="1:7" s="8" customFormat="1" ht="20.149999999999999" customHeight="1">
      <c r="A12290" s="13" t="s">
        <v>12812</v>
      </c>
      <c r="B12290" s="14">
        <v>9780814414880</v>
      </c>
      <c r="C12290" s="14">
        <v>9780814414910</v>
      </c>
      <c r="D12290" s="14">
        <v>2010</v>
      </c>
    </row>
    <row r="12291" spans="1:7" s="8" customFormat="1" ht="20.149999999999999" customHeight="1">
      <c r="A12291" s="13" t="s">
        <v>12813</v>
      </c>
      <c r="B12291" s="14">
        <v>9780814414859</v>
      </c>
      <c r="C12291" s="14">
        <v>9780814414866</v>
      </c>
      <c r="D12291" s="14">
        <v>2009</v>
      </c>
    </row>
    <row r="12292" spans="1:7" s="8" customFormat="1" ht="20.149999999999999" customHeight="1">
      <c r="A12292" s="13" t="s">
        <v>12814</v>
      </c>
      <c r="B12292" s="14">
        <v>9791090085251</v>
      </c>
      <c r="C12292" s="14">
        <v>9791090085305</v>
      </c>
      <c r="D12292" s="14">
        <v>2012</v>
      </c>
      <c r="E12292" s="15" t="s">
        <v>31</v>
      </c>
      <c r="F12292" s="15" t="s">
        <v>72</v>
      </c>
      <c r="G12292" s="15" t="s">
        <v>443</v>
      </c>
    </row>
    <row r="12293" spans="1:7" s="8" customFormat="1" ht="20.149999999999999" customHeight="1">
      <c r="A12293" s="13" t="s">
        <v>12815</v>
      </c>
      <c r="B12293" s="14">
        <v>9782953527872</v>
      </c>
      <c r="C12293" s="14">
        <v>9791090085213</v>
      </c>
      <c r="D12293" s="14">
        <v>2012</v>
      </c>
      <c r="E12293" s="15" t="s">
        <v>31</v>
      </c>
      <c r="F12293" s="15" t="s">
        <v>1023</v>
      </c>
      <c r="G12293" s="15" t="s">
        <v>11111</v>
      </c>
    </row>
    <row r="12294" spans="1:7" s="8" customFormat="1" ht="20.149999999999999" customHeight="1">
      <c r="A12294" s="13" t="s">
        <v>12816</v>
      </c>
      <c r="B12294" s="14">
        <v>9791090085077</v>
      </c>
      <c r="C12294" s="14">
        <v>9791090085190</v>
      </c>
      <c r="D12294" s="14">
        <v>2012</v>
      </c>
      <c r="E12294" s="15" t="s">
        <v>31</v>
      </c>
      <c r="F12294" s="15" t="s">
        <v>72</v>
      </c>
      <c r="G12294" s="15" t="s">
        <v>1021</v>
      </c>
    </row>
    <row r="12295" spans="1:7" s="8" customFormat="1" ht="20.149999999999999" customHeight="1">
      <c r="A12295" s="13" t="s">
        <v>12817</v>
      </c>
      <c r="B12295" s="14">
        <v>9782953527858</v>
      </c>
      <c r="C12295" s="14">
        <v>9791090085183</v>
      </c>
      <c r="D12295" s="14">
        <v>2012</v>
      </c>
      <c r="E12295" s="15" t="s">
        <v>31</v>
      </c>
      <c r="F12295" s="15" t="s">
        <v>72</v>
      </c>
      <c r="G12295" s="15" t="s">
        <v>746</v>
      </c>
    </row>
    <row r="12296" spans="1:7" s="8" customFormat="1" ht="20.149999999999999" customHeight="1">
      <c r="A12296" s="13" t="s">
        <v>12818</v>
      </c>
      <c r="B12296" s="14">
        <v>9782953527810</v>
      </c>
      <c r="C12296" s="14">
        <v>9791090085176</v>
      </c>
      <c r="D12296" s="14">
        <v>2012</v>
      </c>
      <c r="E12296" s="15" t="s">
        <v>31</v>
      </c>
      <c r="F12296" s="15" t="s">
        <v>75</v>
      </c>
      <c r="G12296" s="15" t="s">
        <v>76</v>
      </c>
    </row>
    <row r="12297" spans="1:7" s="8" customFormat="1" ht="20.149999999999999" customHeight="1">
      <c r="A12297" s="13" t="s">
        <v>12819</v>
      </c>
      <c r="B12297" s="14">
        <v>9791090085039</v>
      </c>
      <c r="C12297" s="14">
        <v>9791090085169</v>
      </c>
      <c r="D12297" s="14">
        <v>2012</v>
      </c>
      <c r="E12297" s="15" t="s">
        <v>31</v>
      </c>
      <c r="F12297" s="15" t="s">
        <v>72</v>
      </c>
      <c r="G12297" s="15" t="s">
        <v>72</v>
      </c>
    </row>
    <row r="12298" spans="1:7" s="8" customFormat="1" ht="20.149999999999999" customHeight="1">
      <c r="A12298" s="13" t="s">
        <v>12820</v>
      </c>
      <c r="B12298" s="14">
        <v>9782953527889</v>
      </c>
      <c r="C12298" s="14">
        <v>9791090085084</v>
      </c>
      <c r="D12298" s="14">
        <v>2012</v>
      </c>
      <c r="E12298" s="15" t="s">
        <v>31</v>
      </c>
      <c r="F12298" s="15" t="s">
        <v>75</v>
      </c>
      <c r="G12298" s="15" t="s">
        <v>76</v>
      </c>
    </row>
    <row r="12299" spans="1:7" s="8" customFormat="1" ht="20.149999999999999" customHeight="1">
      <c r="A12299" s="13" t="s">
        <v>12821</v>
      </c>
      <c r="B12299" s="14">
        <v>9782100581955</v>
      </c>
      <c r="C12299" s="14">
        <v>9782100589661</v>
      </c>
      <c r="D12299" s="14">
        <v>2012</v>
      </c>
      <c r="E12299" s="15" t="s">
        <v>244</v>
      </c>
      <c r="F12299" s="15" t="s">
        <v>245</v>
      </c>
      <c r="G12299" s="15" t="s">
        <v>10604</v>
      </c>
    </row>
    <row r="12300" spans="1:7" s="8" customFormat="1" ht="20.149999999999999" customHeight="1">
      <c r="A12300" s="13" t="s">
        <v>12822</v>
      </c>
      <c r="B12300" s="14">
        <v>9782100585465</v>
      </c>
      <c r="C12300" s="14">
        <v>9782100589579</v>
      </c>
      <c r="D12300" s="14">
        <v>2012</v>
      </c>
      <c r="E12300" s="15" t="s">
        <v>797</v>
      </c>
      <c r="F12300" s="15" t="s">
        <v>8395</v>
      </c>
      <c r="G12300" s="15" t="s">
        <v>12823</v>
      </c>
    </row>
    <row r="12301" spans="1:7" s="8" customFormat="1" ht="20.149999999999999" customHeight="1">
      <c r="A12301" s="13" t="s">
        <v>12824</v>
      </c>
      <c r="B12301" s="14">
        <v>9782100582181</v>
      </c>
      <c r="C12301" s="14">
        <v>9782100589012</v>
      </c>
      <c r="D12301" s="14">
        <v>2012</v>
      </c>
      <c r="E12301" s="15" t="s">
        <v>31</v>
      </c>
      <c r="F12301" s="15" t="s">
        <v>72</v>
      </c>
      <c r="G12301" s="15" t="s">
        <v>8266</v>
      </c>
    </row>
    <row r="12302" spans="1:7" s="8" customFormat="1" ht="20.149999999999999" customHeight="1">
      <c r="A12302" s="13" t="s">
        <v>12825</v>
      </c>
      <c r="B12302" s="14">
        <v>9782100585106</v>
      </c>
      <c r="C12302" s="14">
        <v>9782100588855</v>
      </c>
      <c r="D12302" s="14">
        <v>2012</v>
      </c>
      <c r="E12302" s="15" t="s">
        <v>31</v>
      </c>
      <c r="F12302" s="15" t="s">
        <v>439</v>
      </c>
      <c r="G12302" s="15" t="s">
        <v>439</v>
      </c>
    </row>
    <row r="12303" spans="1:7" s="8" customFormat="1" ht="20.149999999999999" customHeight="1">
      <c r="A12303" s="13" t="s">
        <v>12826</v>
      </c>
      <c r="B12303" s="14">
        <v>9782100579815</v>
      </c>
      <c r="C12303" s="14">
        <v>9782100588770</v>
      </c>
      <c r="D12303" s="14">
        <v>2012</v>
      </c>
      <c r="E12303" s="15" t="s">
        <v>157</v>
      </c>
      <c r="F12303" s="15" t="s">
        <v>878</v>
      </c>
      <c r="G12303" s="15" t="s">
        <v>1588</v>
      </c>
    </row>
    <row r="12304" spans="1:7" s="8" customFormat="1" ht="20.149999999999999" customHeight="1">
      <c r="A12304" s="13" t="s">
        <v>12827</v>
      </c>
      <c r="B12304" s="14">
        <v>9782100582051</v>
      </c>
      <c r="C12304" s="14">
        <v>9782100588763</v>
      </c>
      <c r="D12304" s="14">
        <v>2012</v>
      </c>
      <c r="E12304" s="15" t="s">
        <v>31</v>
      </c>
      <c r="F12304" s="15" t="s">
        <v>481</v>
      </c>
      <c r="G12304" s="15" t="s">
        <v>481</v>
      </c>
    </row>
    <row r="12305" spans="1:7" s="8" customFormat="1" ht="20.149999999999999" customHeight="1">
      <c r="A12305" s="13" t="s">
        <v>12828</v>
      </c>
      <c r="B12305" s="14">
        <v>9782100577989</v>
      </c>
      <c r="C12305" s="14">
        <v>9782100588701</v>
      </c>
      <c r="D12305" s="14">
        <v>2012</v>
      </c>
      <c r="E12305" s="15" t="s">
        <v>273</v>
      </c>
      <c r="F12305" s="15" t="s">
        <v>829</v>
      </c>
      <c r="G12305" s="15" t="s">
        <v>829</v>
      </c>
    </row>
    <row r="12306" spans="1:7" s="8" customFormat="1" ht="20.149999999999999" customHeight="1">
      <c r="A12306" s="13" t="s">
        <v>12829</v>
      </c>
      <c r="B12306" s="14">
        <v>9782100582198</v>
      </c>
      <c r="C12306" s="14">
        <v>9782100588640</v>
      </c>
      <c r="D12306" s="14">
        <v>2012</v>
      </c>
      <c r="E12306" s="15" t="s">
        <v>31</v>
      </c>
      <c r="F12306" s="15" t="s">
        <v>481</v>
      </c>
      <c r="G12306" s="15" t="s">
        <v>3533</v>
      </c>
    </row>
    <row r="12307" spans="1:7" s="8" customFormat="1" ht="20.149999999999999" customHeight="1">
      <c r="A12307" s="13" t="s">
        <v>12830</v>
      </c>
      <c r="B12307" s="14">
        <v>9782100572472</v>
      </c>
      <c r="C12307" s="14">
        <v>9782100586394</v>
      </c>
      <c r="D12307" s="14">
        <v>2012</v>
      </c>
      <c r="E12307" s="15" t="s">
        <v>236</v>
      </c>
      <c r="F12307" s="15" t="s">
        <v>463</v>
      </c>
      <c r="G12307" s="15" t="s">
        <v>822</v>
      </c>
    </row>
    <row r="12308" spans="1:7" s="8" customFormat="1" ht="20.149999999999999" customHeight="1">
      <c r="A12308" s="13" t="s">
        <v>12831</v>
      </c>
      <c r="B12308" s="14">
        <v>9781770073609</v>
      </c>
      <c r="C12308" s="14">
        <v>9781775840305</v>
      </c>
      <c r="D12308" s="14">
        <v>2013</v>
      </c>
    </row>
    <row r="12309" spans="1:7" s="8" customFormat="1" ht="20.149999999999999" customHeight="1">
      <c r="A12309" s="13" t="s">
        <v>12832</v>
      </c>
      <c r="B12309" s="14">
        <v>9781770073869</v>
      </c>
      <c r="C12309" s="14">
        <v>9781431702268</v>
      </c>
      <c r="D12309" s="14">
        <v>2013</v>
      </c>
    </row>
    <row r="12310" spans="1:7" s="8" customFormat="1" ht="20.149999999999999" customHeight="1">
      <c r="A12310" s="13" t="s">
        <v>12833</v>
      </c>
      <c r="B12310" s="14">
        <v>9781770073739</v>
      </c>
      <c r="C12310" s="14">
        <v>9781920572655</v>
      </c>
      <c r="D12310" s="14">
        <v>2012</v>
      </c>
    </row>
    <row r="12311" spans="1:7" s="8" customFormat="1" ht="20.149999999999999" customHeight="1">
      <c r="A12311" s="13" t="s">
        <v>12834</v>
      </c>
      <c r="B12311" s="14">
        <v>9782849242551</v>
      </c>
      <c r="C12311" s="14"/>
      <c r="D12311" s="14">
        <v>2011</v>
      </c>
      <c r="E12311" s="15" t="s">
        <v>194</v>
      </c>
      <c r="F12311" s="15" t="s">
        <v>194</v>
      </c>
      <c r="G12311" s="15" t="s">
        <v>194</v>
      </c>
    </row>
    <row r="12312" spans="1:7" s="8" customFormat="1" ht="20.149999999999999" customHeight="1">
      <c r="A12312" s="13" t="s">
        <v>12835</v>
      </c>
      <c r="B12312" s="14">
        <v>9782915220377</v>
      </c>
      <c r="C12312" s="14"/>
      <c r="D12312" s="14">
        <v>2011</v>
      </c>
      <c r="E12312" s="15" t="s">
        <v>236</v>
      </c>
      <c r="F12312" s="15" t="s">
        <v>463</v>
      </c>
      <c r="G12312" s="15" t="s">
        <v>822</v>
      </c>
    </row>
    <row r="12313" spans="1:7" s="8" customFormat="1" ht="20.149999999999999" customHeight="1">
      <c r="A12313" s="13" t="s">
        <v>12836</v>
      </c>
      <c r="B12313" s="14">
        <v>9781770075856</v>
      </c>
      <c r="C12313" s="14">
        <v>9781920544546</v>
      </c>
      <c r="D12313" s="14">
        <v>2012</v>
      </c>
    </row>
    <row r="12314" spans="1:7" s="8" customFormat="1" ht="20.149999999999999" customHeight="1">
      <c r="A12314" s="13" t="s">
        <v>12837</v>
      </c>
      <c r="B12314" s="14">
        <v>9791090085268</v>
      </c>
      <c r="C12314" s="14">
        <v>9791090085312</v>
      </c>
      <c r="D12314" s="14">
        <v>2012</v>
      </c>
      <c r="E12314" s="15" t="s">
        <v>31</v>
      </c>
      <c r="F12314" s="15" t="s">
        <v>394</v>
      </c>
      <c r="G12314" s="15" t="s">
        <v>11505</v>
      </c>
    </row>
    <row r="12315" spans="1:7" s="8" customFormat="1" ht="20.149999999999999" customHeight="1">
      <c r="A12315" s="13" t="s">
        <v>12838</v>
      </c>
      <c r="B12315" s="14">
        <v>9791090085237</v>
      </c>
      <c r="C12315" s="14">
        <v>9791090085275</v>
      </c>
      <c r="D12315" s="14">
        <v>2012</v>
      </c>
      <c r="E12315" s="15" t="s">
        <v>31</v>
      </c>
      <c r="F12315" s="15" t="s">
        <v>394</v>
      </c>
      <c r="G12315" s="15" t="s">
        <v>395</v>
      </c>
    </row>
    <row r="12316" spans="1:7" s="8" customFormat="1" ht="20.149999999999999" customHeight="1">
      <c r="A12316" s="13" t="s">
        <v>12839</v>
      </c>
      <c r="B12316" s="14">
        <v>9782953527896</v>
      </c>
      <c r="C12316" s="14">
        <v>9791090085206</v>
      </c>
      <c r="D12316" s="14">
        <v>2012</v>
      </c>
      <c r="E12316" s="15" t="s">
        <v>31</v>
      </c>
      <c r="F12316" s="15" t="s">
        <v>484</v>
      </c>
      <c r="G12316" s="15" t="s">
        <v>9650</v>
      </c>
    </row>
    <row r="12317" spans="1:7" s="8" customFormat="1" ht="20.149999999999999" customHeight="1">
      <c r="A12317" s="13" t="s">
        <v>12840</v>
      </c>
      <c r="B12317" s="14">
        <v>9791090085107</v>
      </c>
      <c r="C12317" s="14">
        <v>9791090085138</v>
      </c>
      <c r="D12317" s="14">
        <v>2012</v>
      </c>
      <c r="E12317" s="15" t="s">
        <v>31</v>
      </c>
      <c r="F12317" s="15" t="s">
        <v>32</v>
      </c>
      <c r="G12317" s="15" t="s">
        <v>3219</v>
      </c>
    </row>
    <row r="12318" spans="1:7" s="8" customFormat="1" ht="20.149999999999999" customHeight="1">
      <c r="A12318" s="13" t="s">
        <v>12841</v>
      </c>
      <c r="B12318" s="14">
        <v>9782915220339</v>
      </c>
      <c r="C12318" s="14"/>
      <c r="D12318" s="14">
        <v>2011</v>
      </c>
      <c r="E12318" s="15" t="s">
        <v>8260</v>
      </c>
      <c r="F12318" s="15" t="s">
        <v>9190</v>
      </c>
      <c r="G12318" s="15" t="s">
        <v>9194</v>
      </c>
    </row>
    <row r="12319" spans="1:7" s="8" customFormat="1" ht="20.149999999999999" customHeight="1">
      <c r="A12319" s="13" t="s">
        <v>12842</v>
      </c>
      <c r="B12319" s="14">
        <v>9781770074859</v>
      </c>
      <c r="C12319" s="14">
        <v>9781920544270</v>
      </c>
      <c r="D12319" s="14">
        <v>2012</v>
      </c>
    </row>
    <row r="12320" spans="1:7" s="8" customFormat="1" ht="20.149999999999999" customHeight="1">
      <c r="A12320" s="13" t="s">
        <v>12843</v>
      </c>
      <c r="B12320" s="14">
        <v>9781770077249</v>
      </c>
      <c r="C12320" s="14">
        <v>9781770079687</v>
      </c>
      <c r="D12320" s="14">
        <v>2011</v>
      </c>
    </row>
    <row r="12321" spans="1:7" s="8" customFormat="1" ht="20.149999999999999" customHeight="1">
      <c r="A12321" s="13" t="s">
        <v>12844</v>
      </c>
      <c r="B12321" s="14">
        <v>9782251760650</v>
      </c>
      <c r="C12321" s="14"/>
      <c r="D12321" s="14">
        <v>2009</v>
      </c>
      <c r="E12321" s="15" t="s">
        <v>18</v>
      </c>
      <c r="F12321" s="15" t="s">
        <v>18</v>
      </c>
      <c r="G12321" s="15" t="s">
        <v>3548</v>
      </c>
    </row>
    <row r="12322" spans="1:7" s="8" customFormat="1" ht="20.149999999999999" customHeight="1">
      <c r="A12322" s="13" t="s">
        <v>12845</v>
      </c>
      <c r="B12322" s="14">
        <v>9781856179324</v>
      </c>
      <c r="C12322" s="14">
        <v>9781856179331</v>
      </c>
      <c r="D12322" s="14">
        <v>2010</v>
      </c>
    </row>
    <row r="12323" spans="1:7" s="8" customFormat="1" ht="20.149999999999999" customHeight="1">
      <c r="A12323" s="13" t="s">
        <v>12846</v>
      </c>
      <c r="B12323" s="14">
        <v>9781597499637</v>
      </c>
      <c r="C12323" s="14">
        <v>9781597499736</v>
      </c>
      <c r="D12323" s="14">
        <v>2009</v>
      </c>
    </row>
    <row r="12324" spans="1:7" s="8" customFormat="1" ht="20.149999999999999" customHeight="1">
      <c r="A12324" s="13" t="s">
        <v>12847</v>
      </c>
      <c r="B12324" s="14">
        <v>9781597495929</v>
      </c>
      <c r="C12324" s="14">
        <v>9781597495936</v>
      </c>
      <c r="D12324" s="14">
        <v>2011</v>
      </c>
    </row>
    <row r="12325" spans="1:7" s="8" customFormat="1" ht="20.149999999999999" customHeight="1">
      <c r="A12325" s="13" t="s">
        <v>12848</v>
      </c>
      <c r="B12325" s="14">
        <v>9781597495820</v>
      </c>
      <c r="C12325" s="14">
        <v>9781597495837</v>
      </c>
      <c r="D12325" s="14">
        <v>2010</v>
      </c>
    </row>
    <row r="12326" spans="1:7" s="8" customFormat="1" ht="20.149999999999999" customHeight="1">
      <c r="A12326" s="13" t="s">
        <v>12849</v>
      </c>
      <c r="B12326" s="14">
        <v>9781597495783</v>
      </c>
      <c r="C12326" s="14">
        <v>9781597495790</v>
      </c>
      <c r="D12326" s="14">
        <v>2010</v>
      </c>
    </row>
    <row r="12327" spans="1:7" s="8" customFormat="1" ht="20.149999999999999" customHeight="1">
      <c r="A12327" s="13" t="s">
        <v>12850</v>
      </c>
      <c r="B12327" s="14">
        <v>9781597495530</v>
      </c>
      <c r="C12327" s="14">
        <v>9781597495547</v>
      </c>
      <c r="D12327" s="14">
        <v>2010</v>
      </c>
    </row>
    <row r="12328" spans="1:7" s="8" customFormat="1" ht="20.149999999999999" customHeight="1">
      <c r="A12328" s="13" t="s">
        <v>12851</v>
      </c>
      <c r="B12328" s="14">
        <v>9781597495516</v>
      </c>
      <c r="C12328" s="14">
        <v>9781597495523</v>
      </c>
      <c r="D12328" s="14">
        <v>2010</v>
      </c>
    </row>
    <row r="12329" spans="1:7" s="8" customFormat="1" ht="20.149999999999999" customHeight="1">
      <c r="A12329" s="13" t="s">
        <v>12852</v>
      </c>
      <c r="B12329" s="14">
        <v>9781597495493</v>
      </c>
      <c r="C12329" s="14">
        <v>9781597495509</v>
      </c>
      <c r="D12329" s="14">
        <v>2010</v>
      </c>
    </row>
    <row r="12330" spans="1:7" s="8" customFormat="1" ht="20.149999999999999" customHeight="1">
      <c r="A12330" s="13" t="s">
        <v>12853</v>
      </c>
      <c r="B12330" s="14">
        <v>9781597494267</v>
      </c>
      <c r="C12330" s="14">
        <v>9781597495400</v>
      </c>
      <c r="D12330" s="14">
        <v>2009</v>
      </c>
    </row>
    <row r="12331" spans="1:7" s="8" customFormat="1" ht="20.149999999999999" customHeight="1">
      <c r="A12331" s="13" t="s">
        <v>12854</v>
      </c>
      <c r="B12331" s="14">
        <v>9781597494311</v>
      </c>
      <c r="C12331" s="14">
        <v>9781597494892</v>
      </c>
      <c r="D12331" s="14">
        <v>2010</v>
      </c>
    </row>
    <row r="12332" spans="1:7" s="8" customFormat="1" ht="20.149999999999999" customHeight="1">
      <c r="A12332" s="13" t="s">
        <v>12855</v>
      </c>
      <c r="B12332" s="14">
        <v>9781597494298</v>
      </c>
      <c r="C12332" s="14">
        <v>9781597494885</v>
      </c>
      <c r="D12332" s="14">
        <v>2009</v>
      </c>
    </row>
    <row r="12333" spans="1:7" s="8" customFormat="1" ht="20.149999999999999" customHeight="1">
      <c r="A12333" s="13" t="s">
        <v>12856</v>
      </c>
      <c r="B12333" s="14">
        <v>9781597494823</v>
      </c>
      <c r="C12333" s="14">
        <v>9781597494830</v>
      </c>
      <c r="D12333" s="14">
        <v>2009</v>
      </c>
    </row>
    <row r="12334" spans="1:7" s="8" customFormat="1" ht="20.149999999999999" customHeight="1">
      <c r="A12334" s="13" t="s">
        <v>12857</v>
      </c>
      <c r="B12334" s="14">
        <v>9780124158115</v>
      </c>
      <c r="C12334" s="14">
        <v>9780124158764</v>
      </c>
      <c r="D12334" s="14">
        <v>2012</v>
      </c>
    </row>
    <row r="12335" spans="1:7" s="8" customFormat="1" ht="20.149999999999999" customHeight="1">
      <c r="A12335" s="13" t="s">
        <v>12858</v>
      </c>
      <c r="B12335" s="14">
        <v>9780124058941</v>
      </c>
      <c r="C12335" s="14">
        <v>9780124055209</v>
      </c>
      <c r="D12335" s="14">
        <v>2012</v>
      </c>
    </row>
    <row r="12336" spans="1:7" s="8" customFormat="1" ht="20.149999999999999" customHeight="1">
      <c r="A12336" s="13" t="s">
        <v>12859</v>
      </c>
      <c r="B12336" s="14">
        <v>9780123944252</v>
      </c>
      <c r="C12336" s="14">
        <v>9780123978172</v>
      </c>
      <c r="D12336" s="14">
        <v>2012</v>
      </c>
    </row>
    <row r="12337" spans="1:4" s="8" customFormat="1" ht="20.149999999999999" customHeight="1">
      <c r="A12337" s="13" t="s">
        <v>12860</v>
      </c>
      <c r="B12337" s="14">
        <v>9780123970374</v>
      </c>
      <c r="C12337" s="14">
        <v>9780123973252</v>
      </c>
      <c r="D12337" s="14">
        <v>2012</v>
      </c>
    </row>
    <row r="12338" spans="1:4" s="8" customFormat="1" ht="20.149999999999999" customHeight="1">
      <c r="A12338" s="13" t="s">
        <v>12861</v>
      </c>
      <c r="B12338" s="14">
        <v>9780123859716</v>
      </c>
      <c r="C12338" s="14">
        <v>9780123859723</v>
      </c>
      <c r="D12338" s="14">
        <v>2012</v>
      </c>
    </row>
    <row r="12339" spans="1:4" s="8" customFormat="1" ht="20.149999999999999" customHeight="1">
      <c r="A12339" s="13" t="s">
        <v>12862</v>
      </c>
      <c r="B12339" s="14">
        <v>9780123859303</v>
      </c>
      <c r="C12339" s="14">
        <v>9780123859310</v>
      </c>
      <c r="D12339" s="14">
        <v>2012</v>
      </c>
    </row>
    <row r="12340" spans="1:4" s="8" customFormat="1" ht="20.149999999999999" customHeight="1">
      <c r="A12340" s="13" t="s">
        <v>12863</v>
      </c>
      <c r="B12340" s="14">
        <v>9780123854735</v>
      </c>
      <c r="C12340" s="14">
        <v>9780123854742</v>
      </c>
      <c r="D12340" s="14">
        <v>2012</v>
      </c>
    </row>
    <row r="12341" spans="1:4" s="8" customFormat="1" ht="20.149999999999999" customHeight="1">
      <c r="A12341" s="13" t="s">
        <v>12864</v>
      </c>
      <c r="B12341" s="14">
        <v>9780123850799</v>
      </c>
      <c r="C12341" s="14">
        <v>9780123850805</v>
      </c>
      <c r="D12341" s="14">
        <v>2011</v>
      </c>
    </row>
    <row r="12342" spans="1:4" s="8" customFormat="1" ht="20.149999999999999" customHeight="1">
      <c r="A12342" s="13" t="s">
        <v>12865</v>
      </c>
      <c r="B12342" s="14">
        <v>9780123850171</v>
      </c>
      <c r="C12342" s="14">
        <v>9780123850188</v>
      </c>
      <c r="D12342" s="14">
        <v>2011</v>
      </c>
    </row>
    <row r="12343" spans="1:4" s="8" customFormat="1" ht="20.149999999999999" customHeight="1">
      <c r="A12343" s="13" t="s">
        <v>12866</v>
      </c>
      <c r="B12343" s="14">
        <v>9780123849199</v>
      </c>
      <c r="C12343" s="14">
        <v>9780123849205</v>
      </c>
      <c r="D12343" s="14">
        <v>2011</v>
      </c>
    </row>
    <row r="12344" spans="1:4" s="8" customFormat="1" ht="20.149999999999999" customHeight="1">
      <c r="A12344" s="13" t="s">
        <v>12867</v>
      </c>
      <c r="B12344" s="14">
        <v>9781856179126</v>
      </c>
      <c r="C12344" s="14">
        <v>9780123848895</v>
      </c>
      <c r="D12344" s="14">
        <v>2011</v>
      </c>
    </row>
    <row r="12345" spans="1:4" s="8" customFormat="1" ht="20.149999999999999" customHeight="1">
      <c r="A12345" s="13" t="s">
        <v>12868</v>
      </c>
      <c r="B12345" s="14">
        <v>9780123848697</v>
      </c>
      <c r="C12345" s="14">
        <v>9780123848703</v>
      </c>
      <c r="D12345" s="14">
        <v>2012</v>
      </c>
    </row>
    <row r="12346" spans="1:4" s="8" customFormat="1" ht="20.149999999999999" customHeight="1">
      <c r="A12346" s="13" t="s">
        <v>12869</v>
      </c>
      <c r="B12346" s="14">
        <v>9780123848642</v>
      </c>
      <c r="C12346" s="14">
        <v>9780123848659</v>
      </c>
      <c r="D12346" s="14">
        <v>2012</v>
      </c>
    </row>
    <row r="12347" spans="1:4" s="8" customFormat="1" ht="20.149999999999999" customHeight="1">
      <c r="A12347" s="13" t="s">
        <v>12870</v>
      </c>
      <c r="B12347" s="14">
        <v>9780123838728</v>
      </c>
      <c r="C12347" s="14">
        <v>9780123838735</v>
      </c>
      <c r="D12347" s="14">
        <v>2011</v>
      </c>
    </row>
    <row r="12348" spans="1:4" s="8" customFormat="1" ht="20.149999999999999" customHeight="1">
      <c r="A12348" s="13" t="s">
        <v>12871</v>
      </c>
      <c r="B12348" s="14">
        <v>9780123820945</v>
      </c>
      <c r="C12348" s="14">
        <v>9780123820952</v>
      </c>
      <c r="D12348" s="14">
        <v>2011</v>
      </c>
    </row>
    <row r="12349" spans="1:4" s="8" customFormat="1" ht="20.149999999999999" customHeight="1">
      <c r="A12349" s="13" t="s">
        <v>12872</v>
      </c>
      <c r="B12349" s="14">
        <v>9780123820082</v>
      </c>
      <c r="C12349" s="14">
        <v>9780123820099</v>
      </c>
      <c r="D12349" s="14">
        <v>2012</v>
      </c>
    </row>
    <row r="12350" spans="1:4" s="8" customFormat="1" ht="20.149999999999999" customHeight="1">
      <c r="A12350" s="13" t="s">
        <v>12873</v>
      </c>
      <c r="B12350" s="14">
        <v>9780123815415</v>
      </c>
      <c r="C12350" s="14">
        <v>9780123815422</v>
      </c>
      <c r="D12350" s="14">
        <v>2010</v>
      </c>
    </row>
    <row r="12351" spans="1:4" s="8" customFormat="1" ht="20.149999999999999" customHeight="1">
      <c r="A12351" s="13" t="s">
        <v>12874</v>
      </c>
      <c r="B12351" s="14">
        <v>9780123814791</v>
      </c>
      <c r="C12351" s="14">
        <v>9780123814807</v>
      </c>
      <c r="D12351" s="14">
        <v>2011</v>
      </c>
    </row>
    <row r="12352" spans="1:4" s="8" customFormat="1" ht="20.149999999999999" customHeight="1">
      <c r="A12352" s="13" t="s">
        <v>12875</v>
      </c>
      <c r="B12352" s="14">
        <v>9780123750709</v>
      </c>
      <c r="C12352" s="14">
        <v>9780123814401</v>
      </c>
      <c r="D12352" s="14">
        <v>2010</v>
      </c>
    </row>
    <row r="12353" spans="1:4" s="8" customFormat="1" ht="20.149999999999999" customHeight="1">
      <c r="A12353" s="13" t="s">
        <v>12876</v>
      </c>
      <c r="B12353" s="14">
        <v>9780123814319</v>
      </c>
      <c r="C12353" s="14">
        <v>9780123814326</v>
      </c>
      <c r="D12353" s="14">
        <v>2011</v>
      </c>
    </row>
    <row r="12354" spans="1:4" s="8" customFormat="1" ht="20.149999999999999" customHeight="1">
      <c r="A12354" s="13" t="s">
        <v>12877</v>
      </c>
      <c r="B12354" s="14">
        <v>9780123750778</v>
      </c>
      <c r="C12354" s="14">
        <v>9780123785701</v>
      </c>
      <c r="D12354" s="14">
        <v>2009</v>
      </c>
    </row>
    <row r="12355" spans="1:4" s="8" customFormat="1" ht="20.149999999999999" customHeight="1">
      <c r="A12355" s="13" t="s">
        <v>12878</v>
      </c>
      <c r="B12355" s="14">
        <v>9780123750761</v>
      </c>
      <c r="C12355" s="14">
        <v>9780123785695</v>
      </c>
      <c r="D12355" s="14">
        <v>2009</v>
      </c>
    </row>
    <row r="12356" spans="1:4" s="8" customFormat="1" ht="20.149999999999999" customHeight="1">
      <c r="A12356" s="13" t="s">
        <v>12879</v>
      </c>
      <c r="B12356" s="14">
        <v>9780123750754</v>
      </c>
      <c r="C12356" s="14">
        <v>9780123785688</v>
      </c>
      <c r="D12356" s="14">
        <v>2009</v>
      </c>
    </row>
    <row r="12357" spans="1:4" s="8" customFormat="1" ht="20.149999999999999" customHeight="1">
      <c r="A12357" s="13" t="s">
        <v>12880</v>
      </c>
      <c r="B12357" s="14">
        <v>9780123756954</v>
      </c>
      <c r="C12357" s="14">
        <v>9780123756961</v>
      </c>
      <c r="D12357" s="14">
        <v>2010</v>
      </c>
    </row>
    <row r="12358" spans="1:4" s="8" customFormat="1" ht="20.149999999999999" customHeight="1">
      <c r="A12358" s="13" t="s">
        <v>12881</v>
      </c>
      <c r="B12358" s="14">
        <v>9780080969497</v>
      </c>
      <c r="C12358" s="14">
        <v>9780080969503</v>
      </c>
      <c r="D12358" s="14">
        <v>2012</v>
      </c>
    </row>
    <row r="12359" spans="1:4" s="8" customFormat="1" ht="20.149999999999999" customHeight="1">
      <c r="A12359" s="13" t="s">
        <v>12882</v>
      </c>
      <c r="B12359" s="14">
        <v>9780080966328</v>
      </c>
      <c r="C12359" s="14">
        <v>9780080966335</v>
      </c>
      <c r="D12359" s="14">
        <v>2012</v>
      </c>
    </row>
    <row r="12360" spans="1:4" s="8" customFormat="1" ht="20.149999999999999" customHeight="1">
      <c r="A12360" s="13" t="s">
        <v>12883</v>
      </c>
      <c r="B12360" s="14">
        <v>9780123750006</v>
      </c>
      <c r="C12360" s="14">
        <v>9780080961804</v>
      </c>
      <c r="D12360" s="14">
        <v>2012</v>
      </c>
    </row>
    <row r="12361" spans="1:4" s="8" customFormat="1" ht="20.149999999999999" customHeight="1">
      <c r="A12361" s="13" t="s">
        <v>12884</v>
      </c>
      <c r="B12361" s="14">
        <v>9780123749130</v>
      </c>
      <c r="C12361" s="14">
        <v>9780080957104</v>
      </c>
      <c r="D12361" s="14">
        <v>2010</v>
      </c>
    </row>
    <row r="12362" spans="1:4" s="8" customFormat="1" ht="20.149999999999999" customHeight="1">
      <c r="A12362" s="13" t="s">
        <v>12885</v>
      </c>
      <c r="B12362" s="14">
        <v>9781597494199</v>
      </c>
      <c r="C12362" s="14">
        <v>9780080954028</v>
      </c>
      <c r="D12362" s="14">
        <v>2009</v>
      </c>
    </row>
    <row r="12363" spans="1:4" s="8" customFormat="1" ht="20.149999999999999" customHeight="1">
      <c r="A12363" s="13" t="s">
        <v>12886</v>
      </c>
      <c r="B12363" s="14">
        <v>9781597494182</v>
      </c>
      <c r="C12363" s="14">
        <v>9780080953847</v>
      </c>
      <c r="D12363" s="14">
        <v>2009</v>
      </c>
    </row>
    <row r="12364" spans="1:4" s="8" customFormat="1" ht="20.149999999999999" customHeight="1">
      <c r="A12364" s="13" t="s">
        <v>12887</v>
      </c>
      <c r="B12364" s="14">
        <v>9780123748904</v>
      </c>
      <c r="C12364" s="14">
        <v>9780080952222</v>
      </c>
      <c r="D12364" s="14">
        <v>2009</v>
      </c>
    </row>
    <row r="12365" spans="1:4" s="8" customFormat="1" ht="20.149999999999999" customHeight="1">
      <c r="A12365" s="13" t="s">
        <v>12888</v>
      </c>
      <c r="B12365" s="14">
        <v>9781856176613</v>
      </c>
      <c r="C12365" s="14">
        <v>9780080952048</v>
      </c>
      <c r="D12365" s="14">
        <v>2010</v>
      </c>
    </row>
    <row r="12366" spans="1:4" s="8" customFormat="1" ht="20.149999999999999" customHeight="1">
      <c r="A12366" s="13" t="s">
        <v>12889</v>
      </c>
      <c r="B12366" s="14">
        <v>9781856174978</v>
      </c>
      <c r="C12366" s="14">
        <v>9780080949406</v>
      </c>
      <c r="D12366" s="14">
        <v>2009</v>
      </c>
    </row>
    <row r="12367" spans="1:4" s="8" customFormat="1" ht="20.149999999999999" customHeight="1">
      <c r="A12367" s="13" t="s">
        <v>12890</v>
      </c>
      <c r="B12367" s="14">
        <v>9781597492331</v>
      </c>
      <c r="C12367" s="14">
        <v>9780080949093</v>
      </c>
      <c r="D12367" s="14">
        <v>2011</v>
      </c>
    </row>
    <row r="12368" spans="1:4" s="8" customFormat="1" ht="20.149999999999999" customHeight="1">
      <c r="A12368" s="13" t="s">
        <v>12891</v>
      </c>
      <c r="B12368" s="14">
        <v>9781558608658</v>
      </c>
      <c r="C12368" s="14">
        <v>9780080948553</v>
      </c>
      <c r="D12368" s="14">
        <v>2008</v>
      </c>
    </row>
    <row r="12369" spans="1:4" s="8" customFormat="1" ht="20.149999999999999" customHeight="1">
      <c r="A12369" s="13" t="s">
        <v>12892</v>
      </c>
      <c r="B12369" s="14">
        <v>9780123746207</v>
      </c>
      <c r="C12369" s="14">
        <v>9780080923482</v>
      </c>
      <c r="D12369" s="14">
        <v>2009</v>
      </c>
    </row>
    <row r="12370" spans="1:4" s="8" customFormat="1" ht="20.149999999999999" customHeight="1">
      <c r="A12370" s="13" t="s">
        <v>12893</v>
      </c>
      <c r="B12370" s="14">
        <v>9780123745989</v>
      </c>
      <c r="C12370" s="14">
        <v>9780080923420</v>
      </c>
      <c r="D12370" s="14">
        <v>2011</v>
      </c>
    </row>
    <row r="12371" spans="1:4" s="8" customFormat="1" ht="20.149999999999999" customHeight="1">
      <c r="A12371" s="13" t="s">
        <v>12894</v>
      </c>
      <c r="B12371" s="14">
        <v>9780123745453</v>
      </c>
      <c r="C12371" s="14">
        <v>9780080923239</v>
      </c>
      <c r="D12371" s="14">
        <v>2011</v>
      </c>
    </row>
    <row r="12372" spans="1:4" s="8" customFormat="1" ht="20.149999999999999" customHeight="1">
      <c r="A12372" s="13" t="s">
        <v>12895</v>
      </c>
      <c r="B12372" s="14">
        <v>9780123745415</v>
      </c>
      <c r="C12372" s="14">
        <v>9780080923222</v>
      </c>
      <c r="D12372" s="14">
        <v>2009</v>
      </c>
    </row>
    <row r="12373" spans="1:4" s="8" customFormat="1" ht="20.149999999999999" customHeight="1">
      <c r="A12373" s="13" t="s">
        <v>12896</v>
      </c>
      <c r="B12373" s="14">
        <v>9780123744791</v>
      </c>
      <c r="C12373" s="14">
        <v>9780080922706</v>
      </c>
      <c r="D12373" s="14">
        <v>2009</v>
      </c>
    </row>
    <row r="12374" spans="1:4" s="8" customFormat="1" ht="20.149999999999999" customHeight="1">
      <c r="A12374" s="13" t="s">
        <v>12897</v>
      </c>
      <c r="B12374" s="14">
        <v>9780123742148</v>
      </c>
      <c r="C12374" s="14">
        <v>9780080921198</v>
      </c>
      <c r="D12374" s="14">
        <v>2009</v>
      </c>
    </row>
    <row r="12375" spans="1:4" s="8" customFormat="1" ht="20.149999999999999" customHeight="1">
      <c r="A12375" s="13" t="s">
        <v>12898</v>
      </c>
      <c r="B12375" s="14">
        <v>9780123741769</v>
      </c>
      <c r="C12375" s="14">
        <v>9780080921068</v>
      </c>
      <c r="D12375" s="14">
        <v>2008</v>
      </c>
    </row>
    <row r="12376" spans="1:4" s="8" customFormat="1" ht="20.149999999999999" customHeight="1">
      <c r="A12376" s="13" t="s">
        <v>12899</v>
      </c>
      <c r="B12376" s="14">
        <v>9780123740922</v>
      </c>
      <c r="C12376" s="14">
        <v>9780080920726</v>
      </c>
      <c r="D12376" s="14">
        <v>2009</v>
      </c>
    </row>
    <row r="12377" spans="1:4" s="8" customFormat="1" ht="20.149999999999999" customHeight="1">
      <c r="A12377" s="13" t="s">
        <v>12900</v>
      </c>
      <c r="B12377" s="14">
        <v>9780123708915</v>
      </c>
      <c r="C12377" s="14">
        <v>9780080919591</v>
      </c>
      <c r="D12377" s="14">
        <v>2008</v>
      </c>
    </row>
    <row r="12378" spans="1:4" s="8" customFormat="1" ht="20.149999999999999" customHeight="1">
      <c r="A12378" s="13" t="s">
        <v>12901</v>
      </c>
      <c r="B12378" s="14">
        <v>9780123334459</v>
      </c>
      <c r="C12378" s="14">
        <v>9780080918655</v>
      </c>
      <c r="D12378" s="14">
        <v>2010</v>
      </c>
    </row>
    <row r="12379" spans="1:4" s="8" customFormat="1" ht="20.149999999999999" customHeight="1">
      <c r="A12379" s="13" t="s">
        <v>12902</v>
      </c>
      <c r="B12379" s="14">
        <v>9780123747501</v>
      </c>
      <c r="C12379" s="14">
        <v>9780080886138</v>
      </c>
      <c r="D12379" s="14">
        <v>2011</v>
      </c>
    </row>
    <row r="12380" spans="1:4" s="8" customFormat="1" ht="20.149999999999999" customHeight="1">
      <c r="A12380" s="13" t="s">
        <v>12903</v>
      </c>
      <c r="B12380" s="14">
        <v>9780123747204</v>
      </c>
      <c r="C12380" s="14">
        <v>9780080884424</v>
      </c>
      <c r="D12380" s="14">
        <v>2010</v>
      </c>
    </row>
    <row r="12381" spans="1:4" s="8" customFormat="1" ht="20.149999999999999" customHeight="1">
      <c r="A12381" s="13" t="s">
        <v>12904</v>
      </c>
      <c r="B12381" s="14">
        <v>9781856176057</v>
      </c>
      <c r="C12381" s="14">
        <v>9780080880198</v>
      </c>
      <c r="D12381" s="14">
        <v>2009</v>
      </c>
    </row>
    <row r="12382" spans="1:4" s="8" customFormat="1" ht="20.149999999999999" customHeight="1">
      <c r="A12382" s="13" t="s">
        <v>12905</v>
      </c>
      <c r="B12382" s="14">
        <v>9781597493062</v>
      </c>
      <c r="C12382" s="14">
        <v>9780080879680</v>
      </c>
      <c r="D12382" s="14">
        <v>2009</v>
      </c>
    </row>
    <row r="12383" spans="1:4" s="8" customFormat="1" ht="20.149999999999999" customHeight="1">
      <c r="A12383" s="13" t="s">
        <v>12906</v>
      </c>
      <c r="B12383" s="14">
        <v>9781597492348</v>
      </c>
      <c r="C12383" s="14">
        <v>9780080877914</v>
      </c>
      <c r="D12383" s="14">
        <v>2011</v>
      </c>
    </row>
    <row r="12384" spans="1:4" s="8" customFormat="1" ht="20.149999999999999" customHeight="1">
      <c r="A12384" s="13" t="s">
        <v>12907</v>
      </c>
      <c r="B12384" s="14">
        <v>9781597492461</v>
      </c>
      <c r="C12384" s="14">
        <v>9780080570365</v>
      </c>
      <c r="D12384" s="14">
        <v>2011</v>
      </c>
    </row>
    <row r="12385" spans="1:4" s="8" customFormat="1" ht="20.149999999999999" customHeight="1">
      <c r="A12385" s="13" t="s">
        <v>12908</v>
      </c>
      <c r="B12385" s="14">
        <v>9780120884940</v>
      </c>
      <c r="C12385" s="14">
        <v>9780080570303</v>
      </c>
      <c r="D12385" s="14">
        <v>2005</v>
      </c>
    </row>
    <row r="12386" spans="1:4" s="8" customFormat="1" ht="20.149999999999999" customHeight="1">
      <c r="A12386" s="13" t="s">
        <v>12909</v>
      </c>
      <c r="B12386" s="14">
        <v>9781597492355</v>
      </c>
      <c r="C12386" s="14">
        <v>9780080570143</v>
      </c>
      <c r="D12386" s="14">
        <v>2011</v>
      </c>
    </row>
    <row r="12387" spans="1:4" s="8" customFormat="1" ht="20.149999999999999" customHeight="1">
      <c r="A12387" s="13" t="s">
        <v>12910</v>
      </c>
      <c r="B12387" s="14">
        <v>9781597492843</v>
      </c>
      <c r="C12387" s="14">
        <v>9780080570013</v>
      </c>
      <c r="D12387" s="14">
        <v>2008</v>
      </c>
    </row>
    <row r="12388" spans="1:4" s="8" customFormat="1" ht="20.149999999999999" customHeight="1">
      <c r="A12388" s="13" t="s">
        <v>12911</v>
      </c>
      <c r="B12388" s="14">
        <v>9780123742551</v>
      </c>
      <c r="C12388" s="14">
        <v>9780080568782</v>
      </c>
      <c r="D12388" s="14">
        <v>2011</v>
      </c>
    </row>
    <row r="12389" spans="1:4" s="8" customFormat="1" ht="20.149999999999999" customHeight="1">
      <c r="A12389" s="13" t="s">
        <v>12912</v>
      </c>
      <c r="B12389" s="14">
        <v>9780123743428</v>
      </c>
      <c r="C12389" s="14">
        <v>9780080561004</v>
      </c>
      <c r="D12389" s="14">
        <v>2008</v>
      </c>
    </row>
    <row r="12390" spans="1:4" s="8" customFormat="1" ht="20.149999999999999" customHeight="1">
      <c r="A12390" s="13" t="s">
        <v>12913</v>
      </c>
      <c r="B12390" s="14">
        <v>9781597492737</v>
      </c>
      <c r="C12390" s="14">
        <v>9780080560076</v>
      </c>
      <c r="D12390" s="14">
        <v>2011</v>
      </c>
    </row>
    <row r="12391" spans="1:4" s="8" customFormat="1" ht="20.149999999999999" customHeight="1">
      <c r="A12391" s="13" t="s">
        <v>12914</v>
      </c>
      <c r="B12391" s="14">
        <v>9780123742544</v>
      </c>
      <c r="C12391" s="14">
        <v>9780080558301</v>
      </c>
      <c r="D12391" s="14">
        <v>2008</v>
      </c>
    </row>
    <row r="12392" spans="1:4" s="8" customFormat="1" ht="20.149999999999999" customHeight="1">
      <c r="A12392" s="13" t="s">
        <v>12915</v>
      </c>
      <c r="B12392" s="14">
        <v>9780444508966</v>
      </c>
      <c r="C12392" s="14">
        <v>9780080557731</v>
      </c>
      <c r="D12392" s="14">
        <v>2003</v>
      </c>
    </row>
    <row r="12393" spans="1:4" s="8" customFormat="1" ht="20.149999999999999" customHeight="1">
      <c r="A12393" s="13" t="s">
        <v>12916</v>
      </c>
      <c r="B12393" s="14">
        <v>9781597492270</v>
      </c>
      <c r="C12393" s="14">
        <v>9780080557335</v>
      </c>
      <c r="D12393" s="14">
        <v>2011</v>
      </c>
    </row>
    <row r="12394" spans="1:4" s="8" customFormat="1" ht="20.149999999999999" customHeight="1">
      <c r="A12394" s="13" t="s">
        <v>12917</v>
      </c>
      <c r="B12394" s="14">
        <v>9780123742889</v>
      </c>
      <c r="C12394" s="14">
        <v>9780080556840</v>
      </c>
      <c r="D12394" s="14">
        <v>2008</v>
      </c>
    </row>
    <row r="12395" spans="1:4" s="8" customFormat="1" ht="20.149999999999999" customHeight="1">
      <c r="A12395" s="13" t="s">
        <v>12918</v>
      </c>
      <c r="B12395" s="14">
        <v>9780123736161</v>
      </c>
      <c r="C12395" s="14">
        <v>9780080556680</v>
      </c>
      <c r="D12395" s="14">
        <v>2010</v>
      </c>
    </row>
    <row r="12396" spans="1:4" s="8" customFormat="1" ht="20.149999999999999" customHeight="1">
      <c r="A12396" s="13" t="s">
        <v>12919</v>
      </c>
      <c r="B12396" s="14">
        <v>9780750679695</v>
      </c>
      <c r="C12396" s="14">
        <v>9780080555843</v>
      </c>
      <c r="D12396" s="14">
        <v>2011</v>
      </c>
    </row>
    <row r="12397" spans="1:4" s="8" customFormat="1" ht="20.149999999999999" customHeight="1">
      <c r="A12397" s="13" t="s">
        <v>12920</v>
      </c>
      <c r="B12397" s="14">
        <v>9781597491983</v>
      </c>
      <c r="C12397" s="14">
        <v>9780080555669</v>
      </c>
      <c r="D12397" s="14">
        <v>2011</v>
      </c>
    </row>
    <row r="12398" spans="1:4" s="8" customFormat="1" ht="20.149999999999999" customHeight="1">
      <c r="A12398" s="13" t="s">
        <v>12921</v>
      </c>
      <c r="B12398" s="14">
        <v>9781597491730</v>
      </c>
      <c r="C12398" s="14">
        <v>9780080555638</v>
      </c>
      <c r="D12398" s="14">
        <v>2011</v>
      </c>
    </row>
    <row r="12399" spans="1:4" s="8" customFormat="1" ht="20.149999999999999" customHeight="1">
      <c r="A12399" s="13" t="s">
        <v>12922</v>
      </c>
      <c r="B12399" s="14">
        <v>9780123737441</v>
      </c>
      <c r="C12399" s="14">
        <v>9780080553603</v>
      </c>
      <c r="D12399" s="14">
        <v>2010</v>
      </c>
    </row>
    <row r="12400" spans="1:4" s="8" customFormat="1" ht="20.149999999999999" customHeight="1">
      <c r="A12400" s="13" t="s">
        <v>12923</v>
      </c>
      <c r="B12400" s="14">
        <v>9780444521989</v>
      </c>
      <c r="C12400" s="14">
        <v>9780080553580</v>
      </c>
      <c r="D12400" s="14">
        <v>2011</v>
      </c>
    </row>
    <row r="12401" spans="1:4" s="8" customFormat="1" ht="20.149999999999999" customHeight="1">
      <c r="A12401" s="13" t="s">
        <v>12924</v>
      </c>
      <c r="B12401" s="14">
        <v>9781597491556</v>
      </c>
      <c r="C12401" s="14">
        <v>9780080553542</v>
      </c>
      <c r="D12401" s="14">
        <v>2007</v>
      </c>
    </row>
    <row r="12402" spans="1:4" s="8" customFormat="1" ht="20.149999999999999" customHeight="1">
      <c r="A12402" s="13" t="s">
        <v>12925</v>
      </c>
      <c r="B12402" s="14">
        <v>9780123735805</v>
      </c>
      <c r="C12402" s="14">
        <v>9780080549071</v>
      </c>
      <c r="D12402" s="14">
        <v>2010</v>
      </c>
    </row>
    <row r="12403" spans="1:4" s="8" customFormat="1" ht="20.149999999999999" customHeight="1">
      <c r="A12403" s="13" t="s">
        <v>12926</v>
      </c>
      <c r="B12403" s="14">
        <v>9781555583477</v>
      </c>
      <c r="C12403" s="14">
        <v>9780080548982</v>
      </c>
      <c r="D12403" s="14">
        <v>2011</v>
      </c>
    </row>
    <row r="12404" spans="1:4" s="8" customFormat="1" ht="20.149999999999999" customHeight="1">
      <c r="A12404" s="13" t="s">
        <v>12927</v>
      </c>
      <c r="B12404" s="14">
        <v>9780123704801</v>
      </c>
      <c r="C12404" s="14">
        <v>9780080548753</v>
      </c>
      <c r="D12404" s="14">
        <v>2010</v>
      </c>
    </row>
    <row r="12405" spans="1:4" s="8" customFormat="1" ht="20.149999999999999" customHeight="1">
      <c r="A12405" s="13" t="s">
        <v>12928</v>
      </c>
      <c r="B12405" s="14">
        <v>9780123708601</v>
      </c>
      <c r="C12405" s="14">
        <v>9780080546063</v>
      </c>
      <c r="D12405" s="14">
        <v>2007</v>
      </c>
    </row>
    <row r="12406" spans="1:4" s="8" customFormat="1" ht="20.149999999999999" customHeight="1">
      <c r="A12406" s="13" t="s">
        <v>12929</v>
      </c>
      <c r="B12406" s="14">
        <v>9781558609105</v>
      </c>
      <c r="C12406" s="14">
        <v>9780080525402</v>
      </c>
      <c r="D12406" s="14">
        <v>2005</v>
      </c>
    </row>
    <row r="12407" spans="1:4" s="8" customFormat="1" ht="20.149999999999999" customHeight="1">
      <c r="A12407" s="13" t="s">
        <v>12930</v>
      </c>
      <c r="B12407" s="14">
        <v>9780340676493</v>
      </c>
      <c r="C12407" s="14">
        <v>9780080523910</v>
      </c>
      <c r="D12407" s="14">
        <v>1998</v>
      </c>
    </row>
    <row r="12408" spans="1:4" s="8" customFormat="1" ht="20.149999999999999" customHeight="1">
      <c r="A12408" s="13" t="s">
        <v>12931</v>
      </c>
      <c r="B12408" s="14">
        <v>9780750678483</v>
      </c>
      <c r="C12408" s="14">
        <v>9780080519685</v>
      </c>
      <c r="D12408" s="14">
        <v>2004</v>
      </c>
    </row>
    <row r="12409" spans="1:4" s="8" customFormat="1" ht="20.149999999999999" customHeight="1">
      <c r="A12409" s="13" t="s">
        <v>12932</v>
      </c>
      <c r="B12409" s="14">
        <v>9781558609136</v>
      </c>
      <c r="C12409" s="14">
        <v>9780080518879</v>
      </c>
      <c r="D12409" s="14">
        <v>2004</v>
      </c>
    </row>
    <row r="12410" spans="1:4" s="8" customFormat="1" ht="20.149999999999999" customHeight="1">
      <c r="A12410" s="13" t="s">
        <v>12933</v>
      </c>
      <c r="B12410" s="14">
        <v>9781558607828</v>
      </c>
      <c r="C12410" s="14">
        <v>9780080518459</v>
      </c>
      <c r="D12410" s="14">
        <v>2003</v>
      </c>
    </row>
    <row r="12411" spans="1:4" s="8" customFormat="1" ht="20.149999999999999" customHeight="1">
      <c r="A12411" s="13" t="s">
        <v>12934</v>
      </c>
      <c r="B12411" s="14">
        <v>9781597491341</v>
      </c>
      <c r="C12411" s="14">
        <v>9780080516295</v>
      </c>
      <c r="D12411" s="14">
        <v>2011</v>
      </c>
    </row>
    <row r="12412" spans="1:4" s="8" customFormat="1" ht="20.149999999999999" customHeight="1">
      <c r="A12412" s="13" t="s">
        <v>12935</v>
      </c>
      <c r="B12412" s="14">
        <v>9780127150512</v>
      </c>
      <c r="C12412" s="14">
        <v>9780080512518</v>
      </c>
      <c r="D12412" s="14">
        <v>2004</v>
      </c>
    </row>
    <row r="12413" spans="1:4" s="8" customFormat="1" ht="20.149999999999999" customHeight="1">
      <c r="A12413" s="13" t="s">
        <v>12936</v>
      </c>
      <c r="B12413" s="14">
        <v>9781597490887</v>
      </c>
      <c r="C12413" s="14">
        <v>9780080506517</v>
      </c>
      <c r="D12413" s="14">
        <v>2006</v>
      </c>
    </row>
    <row r="12414" spans="1:4" s="8" customFormat="1" ht="20.149999999999999" customHeight="1">
      <c r="A12414" s="13" t="s">
        <v>12937</v>
      </c>
      <c r="B12414" s="14">
        <v>9781597491044</v>
      </c>
      <c r="C12414" s="14">
        <v>9780080503455</v>
      </c>
      <c r="D12414" s="14">
        <v>2006</v>
      </c>
    </row>
    <row r="12415" spans="1:4" s="8" customFormat="1" ht="20.149999999999999" customHeight="1">
      <c r="A12415" s="13" t="s">
        <v>12938</v>
      </c>
      <c r="B12415" s="14">
        <v>9781558608108</v>
      </c>
      <c r="C12415" s="14">
        <v>9780080495873</v>
      </c>
      <c r="D12415" s="14">
        <v>2004</v>
      </c>
    </row>
    <row r="12416" spans="1:4" s="8" customFormat="1" ht="20.149999999999999" customHeight="1">
      <c r="A12416" s="13" t="s">
        <v>12939</v>
      </c>
      <c r="B12416" s="14">
        <v>9781555583330</v>
      </c>
      <c r="C12416" s="14">
        <v>9780080492292</v>
      </c>
      <c r="D12416" s="14">
        <v>2004</v>
      </c>
    </row>
    <row r="12417" spans="1:4" s="8" customFormat="1" ht="20.149999999999999" customHeight="1">
      <c r="A12417" s="13" t="s">
        <v>12940</v>
      </c>
      <c r="B12417" s="14">
        <v>9781555583026</v>
      </c>
      <c r="C12417" s="14">
        <v>9780080491929</v>
      </c>
      <c r="D12417" s="14">
        <v>2004</v>
      </c>
    </row>
    <row r="12418" spans="1:4" s="8" customFormat="1" ht="20.149999999999999" customHeight="1">
      <c r="A12418" s="13" t="s">
        <v>12941</v>
      </c>
      <c r="B12418" s="14">
        <v>9780125154239</v>
      </c>
      <c r="C12418" s="14">
        <v>9780080491653</v>
      </c>
      <c r="D12418" s="14">
        <v>2003</v>
      </c>
    </row>
    <row r="12419" spans="1:4" s="8" customFormat="1" ht="20.149999999999999" customHeight="1">
      <c r="A12419" s="13" t="s">
        <v>12942</v>
      </c>
      <c r="B12419" s="14">
        <v>9781555583149</v>
      </c>
      <c r="C12419" s="14">
        <v>9780080491493</v>
      </c>
      <c r="D12419" s="14">
        <v>2003</v>
      </c>
    </row>
    <row r="12420" spans="1:4" s="8" customFormat="1" ht="20.149999999999999" customHeight="1">
      <c r="A12420" s="13" t="s">
        <v>12943</v>
      </c>
      <c r="B12420" s="14">
        <v>9781558608344</v>
      </c>
      <c r="C12420" s="14">
        <v>9780080490779</v>
      </c>
      <c r="D12420" s="14">
        <v>2005</v>
      </c>
    </row>
    <row r="12421" spans="1:4" s="8" customFormat="1" ht="20.149999999999999" customHeight="1">
      <c r="A12421" s="13" t="s">
        <v>12944</v>
      </c>
      <c r="B12421" s="14">
        <v>9780123704795</v>
      </c>
      <c r="C12421" s="14">
        <v>9780080489308</v>
      </c>
      <c r="D12421" s="14">
        <v>2010</v>
      </c>
    </row>
    <row r="12422" spans="1:4" s="8" customFormat="1" ht="20.149999999999999" customHeight="1">
      <c r="A12422" s="13" t="s">
        <v>12945</v>
      </c>
      <c r="B12422" s="14">
        <v>9780124287518</v>
      </c>
      <c r="C12422" s="14">
        <v>9780080488516</v>
      </c>
      <c r="D12422" s="14">
        <v>2004</v>
      </c>
    </row>
    <row r="12423" spans="1:4" s="8" customFormat="1" ht="20.149999999999999" customHeight="1">
      <c r="A12423" s="13" t="s">
        <v>12946</v>
      </c>
      <c r="B12423" s="14">
        <v>9781597491129</v>
      </c>
      <c r="C12423" s="14">
        <v>9780080488387</v>
      </c>
      <c r="D12423" s="14">
        <v>2006</v>
      </c>
    </row>
    <row r="12424" spans="1:4" s="8" customFormat="1" ht="20.149999999999999" customHeight="1">
      <c r="A12424" s="13" t="s">
        <v>12947</v>
      </c>
      <c r="B12424" s="14">
        <v>9780123694263</v>
      </c>
      <c r="C12424" s="14">
        <v>9780080481791</v>
      </c>
      <c r="D12424" s="14">
        <v>2006</v>
      </c>
    </row>
    <row r="12425" spans="1:4" s="8" customFormat="1" ht="20.149999999999999" customHeight="1">
      <c r="A12425" s="13" t="s">
        <v>12948</v>
      </c>
      <c r="B12425" s="14">
        <v>9780120884773</v>
      </c>
      <c r="C12425" s="14">
        <v>9780080479644</v>
      </c>
      <c r="D12425" s="14">
        <v>2004</v>
      </c>
    </row>
    <row r="12426" spans="1:4" s="8" customFormat="1" ht="20.149999999999999" customHeight="1">
      <c r="A12426" s="13" t="s">
        <v>12949</v>
      </c>
      <c r="B12426" s="14">
        <v>9781555583019</v>
      </c>
      <c r="C12426" s="14">
        <v>9780080479446</v>
      </c>
      <c r="D12426" s="14">
        <v>2004</v>
      </c>
    </row>
    <row r="12427" spans="1:4" s="8" customFormat="1" ht="20.149999999999999" customHeight="1">
      <c r="A12427" s="13" t="s">
        <v>12950</v>
      </c>
      <c r="B12427" s="14">
        <v>9781555583187</v>
      </c>
      <c r="C12427" s="14">
        <v>9780080478791</v>
      </c>
      <c r="D12427" s="14">
        <v>2004</v>
      </c>
    </row>
    <row r="12428" spans="1:4" s="8" customFormat="1" ht="20.149999999999999" customHeight="1">
      <c r="A12428" s="13" t="s">
        <v>12951</v>
      </c>
      <c r="B12428" s="14">
        <v>9780123705488</v>
      </c>
      <c r="C12428" s="14">
        <v>9780080476674</v>
      </c>
      <c r="D12428" s="14">
        <v>2007</v>
      </c>
    </row>
    <row r="12429" spans="1:4" s="8" customFormat="1" ht="20.149999999999999" customHeight="1">
      <c r="A12429" s="13" t="s">
        <v>12952</v>
      </c>
      <c r="B12429" s="14">
        <v>9781932266696</v>
      </c>
      <c r="C12429" s="14">
        <v>9780080476544</v>
      </c>
      <c r="D12429" s="14">
        <v>2003</v>
      </c>
    </row>
    <row r="12430" spans="1:4" s="8" customFormat="1" ht="20.149999999999999" customHeight="1">
      <c r="A12430" s="13" t="s">
        <v>12953</v>
      </c>
      <c r="B12430" s="14">
        <v>9780120598779</v>
      </c>
      <c r="C12430" s="14">
        <v>9780080469850</v>
      </c>
      <c r="D12430" s="14">
        <v>2003</v>
      </c>
    </row>
    <row r="12431" spans="1:4" s="8" customFormat="1" ht="20.149999999999999" customHeight="1">
      <c r="A12431" s="13" t="s">
        <v>12954</v>
      </c>
      <c r="B12431" s="14">
        <v>9781555583101</v>
      </c>
      <c r="C12431" s="14">
        <v>9780080469607</v>
      </c>
      <c r="D12431" s="14">
        <v>2011</v>
      </c>
    </row>
    <row r="12432" spans="1:4" s="8" customFormat="1" ht="20.149999999999999" customHeight="1">
      <c r="A12432" s="13" t="s">
        <v>12955</v>
      </c>
      <c r="B12432" s="14">
        <v>9780444521828</v>
      </c>
      <c r="C12432" s="14">
        <v>9780080466064</v>
      </c>
      <c r="D12432" s="14">
        <v>2006</v>
      </c>
    </row>
    <row r="12433" spans="1:7" s="8" customFormat="1" ht="20.149999999999999" customHeight="1">
      <c r="A12433" s="13" t="s">
        <v>12956</v>
      </c>
      <c r="B12433" s="14">
        <v>9781856174954</v>
      </c>
      <c r="C12433" s="14">
        <v>9780080462356</v>
      </c>
      <c r="D12433" s="14">
        <v>2006</v>
      </c>
    </row>
    <row r="12434" spans="1:7" s="8" customFormat="1" ht="20.149999999999999" customHeight="1">
      <c r="A12434" s="13" t="s">
        <v>12957</v>
      </c>
      <c r="B12434" s="14">
        <v>9780750668491</v>
      </c>
      <c r="C12434" s="14">
        <v>9780080461359</v>
      </c>
      <c r="D12434" s="14">
        <v>2005</v>
      </c>
    </row>
    <row r="12435" spans="1:7" s="8" customFormat="1" ht="20.149999999999999" customHeight="1">
      <c r="A12435" s="13" t="s">
        <v>12958</v>
      </c>
      <c r="B12435" s="14">
        <v>9780750668170</v>
      </c>
      <c r="C12435" s="14">
        <v>9780080461038</v>
      </c>
      <c r="D12435" s="14">
        <v>2006</v>
      </c>
    </row>
    <row r="12436" spans="1:7" s="8" customFormat="1" ht="20.149999999999999" customHeight="1">
      <c r="A12436" s="13" t="s">
        <v>12959</v>
      </c>
      <c r="B12436" s="14">
        <v>9780444519665</v>
      </c>
      <c r="C12436" s="14">
        <v>9780080459745</v>
      </c>
      <c r="D12436" s="14">
        <v>2006</v>
      </c>
    </row>
    <row r="12437" spans="1:7" s="8" customFormat="1" ht="20.149999999999999" customHeight="1">
      <c r="A12437" s="13" t="s">
        <v>12960</v>
      </c>
      <c r="B12437" s="14">
        <v>9780444517951</v>
      </c>
      <c r="C12437" s="14">
        <v>9780080459394</v>
      </c>
      <c r="D12437" s="14">
        <v>2005</v>
      </c>
    </row>
    <row r="12438" spans="1:7" s="8" customFormat="1" ht="20.149999999999999" customHeight="1">
      <c r="A12438" s="13" t="s">
        <v>12961</v>
      </c>
      <c r="B12438" s="14">
        <v>9780444518675</v>
      </c>
      <c r="C12438" s="14">
        <v>9780080458366</v>
      </c>
      <c r="D12438" s="14">
        <v>2005</v>
      </c>
    </row>
    <row r="12439" spans="1:7" s="8" customFormat="1" ht="20.149999999999999" customHeight="1">
      <c r="A12439" s="13" t="s">
        <v>12962</v>
      </c>
      <c r="B12439" s="14">
        <v>9780122084386</v>
      </c>
      <c r="C12439" s="14">
        <v>9780080455921</v>
      </c>
      <c r="D12439" s="14">
        <v>2005</v>
      </c>
    </row>
    <row r="12440" spans="1:7" s="8" customFormat="1" ht="20.149999999999999" customHeight="1">
      <c r="A12440" s="13" t="s">
        <v>12963</v>
      </c>
      <c r="B12440" s="14">
        <v>9780750663526</v>
      </c>
      <c r="C12440" s="14">
        <v>9780080455808</v>
      </c>
      <c r="D12440" s="14">
        <v>2005</v>
      </c>
    </row>
    <row r="12441" spans="1:7" s="8" customFormat="1" ht="20.149999999999999" customHeight="1">
      <c r="A12441" s="13" t="s">
        <v>12964</v>
      </c>
      <c r="B12441" s="14">
        <v>9780123116338</v>
      </c>
      <c r="C12441" s="14">
        <v>9780080455372</v>
      </c>
      <c r="D12441" s="14">
        <v>2005</v>
      </c>
    </row>
    <row r="12442" spans="1:7" s="8" customFormat="1" ht="20.149999999999999" customHeight="1">
      <c r="A12442" s="13" t="s">
        <v>12965</v>
      </c>
      <c r="B12442" s="14">
        <v>9780127745756</v>
      </c>
      <c r="C12442" s="14">
        <v>9780080454726</v>
      </c>
      <c r="D12442" s="14">
        <v>2006</v>
      </c>
    </row>
    <row r="12443" spans="1:7" s="8" customFormat="1" ht="20.149999999999999" customHeight="1">
      <c r="A12443" s="13" t="s">
        <v>12966</v>
      </c>
      <c r="B12443" s="14">
        <v>9782759806904</v>
      </c>
      <c r="C12443" s="14">
        <v>9782759808663</v>
      </c>
      <c r="D12443" s="14">
        <v>2012</v>
      </c>
      <c r="E12443" s="15" t="s">
        <v>149</v>
      </c>
      <c r="F12443" s="15" t="s">
        <v>149</v>
      </c>
      <c r="G12443" s="15" t="s">
        <v>9434</v>
      </c>
    </row>
    <row r="12444" spans="1:7" s="8" customFormat="1" ht="20.149999999999999" customHeight="1">
      <c r="A12444" s="13" t="s">
        <v>12967</v>
      </c>
      <c r="B12444" s="14">
        <v>9782759807376</v>
      </c>
      <c r="C12444" s="14">
        <v>9782759808977</v>
      </c>
      <c r="D12444" s="14">
        <v>2012</v>
      </c>
      <c r="E12444" s="15" t="s">
        <v>273</v>
      </c>
      <c r="F12444" s="15" t="s">
        <v>473</v>
      </c>
      <c r="G12444" s="15" t="s">
        <v>503</v>
      </c>
    </row>
    <row r="12445" spans="1:7" s="8" customFormat="1" ht="20.149999999999999" customHeight="1">
      <c r="A12445" s="13" t="s">
        <v>12968</v>
      </c>
      <c r="B12445" s="14">
        <v>9782759806775</v>
      </c>
      <c r="C12445" s="14">
        <v>9782759808960</v>
      </c>
      <c r="D12445" s="14">
        <v>2012</v>
      </c>
      <c r="E12445" s="15" t="s">
        <v>18</v>
      </c>
      <c r="F12445" s="15" t="s">
        <v>29</v>
      </c>
      <c r="G12445" s="15" t="s">
        <v>480</v>
      </c>
    </row>
    <row r="12446" spans="1:7" s="8" customFormat="1" ht="20.149999999999999" customHeight="1">
      <c r="A12446" s="13" t="s">
        <v>12969</v>
      </c>
      <c r="B12446" s="14">
        <v>9782759804306</v>
      </c>
      <c r="C12446" s="14">
        <v>9782759808908</v>
      </c>
      <c r="D12446" s="14">
        <v>2012</v>
      </c>
      <c r="E12446" s="15" t="s">
        <v>236</v>
      </c>
      <c r="F12446" s="15" t="s">
        <v>463</v>
      </c>
      <c r="G12446" s="15" t="s">
        <v>822</v>
      </c>
    </row>
    <row r="12447" spans="1:7" s="8" customFormat="1" ht="20.149999999999999" customHeight="1">
      <c r="A12447" s="13" t="s">
        <v>12970</v>
      </c>
      <c r="B12447" s="14">
        <v>9791090085046</v>
      </c>
      <c r="C12447" s="14">
        <v>9791090085121</v>
      </c>
      <c r="D12447" s="14">
        <v>2012</v>
      </c>
      <c r="E12447" s="15" t="s">
        <v>31</v>
      </c>
      <c r="F12447" s="15" t="s">
        <v>72</v>
      </c>
      <c r="G12447" s="15" t="s">
        <v>1021</v>
      </c>
    </row>
    <row r="12448" spans="1:7" s="8" customFormat="1" ht="20.149999999999999" customHeight="1">
      <c r="A12448" s="13" t="s">
        <v>12971</v>
      </c>
      <c r="B12448" s="14">
        <v>9791090085060</v>
      </c>
      <c r="C12448" s="14">
        <v>9791090085114</v>
      </c>
      <c r="D12448" s="14">
        <v>2012</v>
      </c>
      <c r="E12448" s="15" t="s">
        <v>31</v>
      </c>
      <c r="F12448" s="15" t="s">
        <v>484</v>
      </c>
      <c r="G12448" s="15" t="s">
        <v>484</v>
      </c>
    </row>
    <row r="12449" spans="1:7" s="8" customFormat="1" ht="20.149999999999999" customHeight="1">
      <c r="A12449" s="13" t="s">
        <v>12972</v>
      </c>
      <c r="B12449" s="14">
        <v>9782728804788</v>
      </c>
      <c r="C12449" s="14">
        <v>9782728838646</v>
      </c>
      <c r="D12449" s="14">
        <v>2012</v>
      </c>
      <c r="E12449" s="15" t="s">
        <v>236</v>
      </c>
      <c r="F12449" s="15" t="s">
        <v>8246</v>
      </c>
      <c r="G12449" s="15" t="s">
        <v>9571</v>
      </c>
    </row>
    <row r="12450" spans="1:7" s="8" customFormat="1" ht="20.149999999999999" customHeight="1">
      <c r="A12450" s="13" t="s">
        <v>12973</v>
      </c>
      <c r="B12450" s="14">
        <v>9782728804740</v>
      </c>
      <c r="C12450" s="14">
        <v>9782728838639</v>
      </c>
      <c r="D12450" s="14">
        <v>2012</v>
      </c>
      <c r="E12450" s="15" t="s">
        <v>25</v>
      </c>
      <c r="F12450" s="15" t="s">
        <v>480</v>
      </c>
      <c r="G12450" s="15" t="s">
        <v>9962</v>
      </c>
    </row>
    <row r="12451" spans="1:7" s="8" customFormat="1" ht="20.149999999999999" customHeight="1">
      <c r="A12451" s="13" t="s">
        <v>12974</v>
      </c>
      <c r="B12451" s="14">
        <v>9782728804702</v>
      </c>
      <c r="C12451" s="14">
        <v>9782728838608</v>
      </c>
      <c r="D12451" s="14">
        <v>2012</v>
      </c>
      <c r="E12451" s="15" t="s">
        <v>18</v>
      </c>
      <c r="F12451" s="15" t="s">
        <v>18</v>
      </c>
      <c r="G12451" s="15" t="s">
        <v>1016</v>
      </c>
    </row>
    <row r="12452" spans="1:7" s="8" customFormat="1" ht="20.149999999999999" customHeight="1">
      <c r="A12452" s="13" t="s">
        <v>12975</v>
      </c>
      <c r="B12452" s="14">
        <v>9782846704526</v>
      </c>
      <c r="C12452" s="14"/>
      <c r="D12452" s="14">
        <v>2012</v>
      </c>
      <c r="E12452" s="15" t="s">
        <v>753</v>
      </c>
      <c r="F12452" s="15" t="s">
        <v>12976</v>
      </c>
      <c r="G12452" s="15" t="s">
        <v>12977</v>
      </c>
    </row>
    <row r="12453" spans="1:7" s="8" customFormat="1" ht="20.149999999999999" customHeight="1">
      <c r="A12453" s="13" t="s">
        <v>12978</v>
      </c>
      <c r="B12453" s="14">
        <v>9782759807352</v>
      </c>
      <c r="C12453" s="14">
        <v>9782759808335</v>
      </c>
      <c r="D12453" s="14">
        <v>2012</v>
      </c>
      <c r="E12453" s="15" t="s">
        <v>25</v>
      </c>
      <c r="F12453" s="15" t="s">
        <v>480</v>
      </c>
      <c r="G12453" s="15" t="s">
        <v>10270</v>
      </c>
    </row>
    <row r="12454" spans="1:7" s="8" customFormat="1" ht="20.149999999999999" customHeight="1">
      <c r="A12454" s="13" t="s">
        <v>12979</v>
      </c>
      <c r="B12454" s="14">
        <v>9782759807147</v>
      </c>
      <c r="C12454" s="14">
        <v>9782759808519</v>
      </c>
      <c r="D12454" s="14">
        <v>2012</v>
      </c>
      <c r="E12454" s="15" t="s">
        <v>25</v>
      </c>
      <c r="F12454" s="15" t="s">
        <v>480</v>
      </c>
      <c r="G12454" s="15" t="s">
        <v>1552</v>
      </c>
    </row>
    <row r="12455" spans="1:7" s="8" customFormat="1" ht="20.149999999999999" customHeight="1">
      <c r="A12455" s="13" t="s">
        <v>12980</v>
      </c>
      <c r="B12455" s="14">
        <v>9782759807079</v>
      </c>
      <c r="C12455" s="14">
        <v>9782759808311</v>
      </c>
      <c r="D12455" s="14">
        <v>2012</v>
      </c>
      <c r="E12455" s="15" t="s">
        <v>6610</v>
      </c>
      <c r="F12455" s="15" t="s">
        <v>130</v>
      </c>
      <c r="G12455" s="15" t="s">
        <v>6611</v>
      </c>
    </row>
    <row r="12456" spans="1:7" s="8" customFormat="1" ht="20.149999999999999" customHeight="1">
      <c r="A12456" s="13" t="s">
        <v>12981</v>
      </c>
      <c r="B12456" s="14">
        <v>9782759805945</v>
      </c>
      <c r="C12456" s="14">
        <v>9782759808328</v>
      </c>
      <c r="D12456" s="14">
        <v>2012</v>
      </c>
      <c r="E12456" s="15" t="s">
        <v>25</v>
      </c>
      <c r="F12456" s="15" t="s">
        <v>480</v>
      </c>
      <c r="G12456" s="15" t="s">
        <v>638</v>
      </c>
    </row>
    <row r="12457" spans="1:7" s="8" customFormat="1" ht="20.149999999999999" customHeight="1">
      <c r="A12457" s="13" t="s">
        <v>12982</v>
      </c>
      <c r="B12457" s="14">
        <v>9782759805938</v>
      </c>
      <c r="C12457" s="14">
        <v>9782759808946</v>
      </c>
      <c r="D12457" s="14">
        <v>2012</v>
      </c>
      <c r="E12457" s="15" t="s">
        <v>25</v>
      </c>
      <c r="F12457" s="15" t="s">
        <v>480</v>
      </c>
      <c r="G12457" s="15" t="s">
        <v>638</v>
      </c>
    </row>
    <row r="12458" spans="1:7" s="8" customFormat="1" ht="20.149999999999999" customHeight="1">
      <c r="A12458" s="13" t="s">
        <v>12983</v>
      </c>
      <c r="B12458" s="14">
        <v>9782759805617</v>
      </c>
      <c r="C12458" s="14">
        <v>9782759808939</v>
      </c>
      <c r="D12458" s="14">
        <v>2012</v>
      </c>
      <c r="E12458" s="15" t="s">
        <v>25</v>
      </c>
      <c r="F12458" s="15" t="s">
        <v>480</v>
      </c>
      <c r="G12458" s="15" t="s">
        <v>12984</v>
      </c>
    </row>
    <row r="12459" spans="1:7" s="8" customFormat="1" ht="20.149999999999999" customHeight="1">
      <c r="A12459" s="13" t="s">
        <v>12985</v>
      </c>
      <c r="B12459" s="14">
        <v>9782251760407</v>
      </c>
      <c r="C12459" s="14"/>
      <c r="D12459" s="14">
        <v>2004</v>
      </c>
      <c r="E12459" s="15" t="s">
        <v>18</v>
      </c>
      <c r="F12459" s="15" t="s">
        <v>18</v>
      </c>
      <c r="G12459" s="15" t="s">
        <v>8032</v>
      </c>
    </row>
    <row r="12460" spans="1:7" s="8" customFormat="1" ht="20.149999999999999" customHeight="1">
      <c r="A12460" s="13" t="s">
        <v>12986</v>
      </c>
      <c r="B12460" s="14">
        <v>9782251722122</v>
      </c>
      <c r="C12460" s="14"/>
      <c r="D12460" s="14">
        <v>2011</v>
      </c>
      <c r="E12460" s="15" t="s">
        <v>65</v>
      </c>
      <c r="F12460" s="15" t="s">
        <v>65</v>
      </c>
      <c r="G12460" s="15" t="s">
        <v>65</v>
      </c>
    </row>
    <row r="12461" spans="1:7" s="8" customFormat="1" ht="20.149999999999999" customHeight="1">
      <c r="A12461" s="13" t="s">
        <v>12987</v>
      </c>
      <c r="B12461" s="14">
        <v>9782251430263</v>
      </c>
      <c r="C12461" s="14"/>
      <c r="D12461" s="14">
        <v>2011</v>
      </c>
      <c r="E12461" s="15" t="s">
        <v>923</v>
      </c>
      <c r="F12461" s="15" t="s">
        <v>12219</v>
      </c>
      <c r="G12461" s="15" t="s">
        <v>12219</v>
      </c>
    </row>
    <row r="12462" spans="1:7" s="8" customFormat="1" ht="20.149999999999999" customHeight="1">
      <c r="A12462" s="13" t="s">
        <v>12988</v>
      </c>
      <c r="B12462" s="14">
        <v>9782251430256</v>
      </c>
      <c r="C12462" s="14"/>
      <c r="D12462" s="14">
        <v>2011</v>
      </c>
      <c r="E12462" s="15" t="s">
        <v>567</v>
      </c>
      <c r="F12462" s="15" t="s">
        <v>2849</v>
      </c>
      <c r="G12462" s="15" t="s">
        <v>2849</v>
      </c>
    </row>
    <row r="12463" spans="1:7" s="8" customFormat="1" ht="20.149999999999999" customHeight="1">
      <c r="A12463" s="13" t="s">
        <v>12989</v>
      </c>
      <c r="B12463" s="14">
        <v>9782251430249</v>
      </c>
      <c r="C12463" s="14"/>
      <c r="D12463" s="14">
        <v>2011</v>
      </c>
      <c r="E12463" s="15" t="s">
        <v>21</v>
      </c>
      <c r="F12463" s="15" t="s">
        <v>1577</v>
      </c>
      <c r="G12463" s="15" t="s">
        <v>1578</v>
      </c>
    </row>
    <row r="12464" spans="1:7" s="8" customFormat="1" ht="20.149999999999999" customHeight="1">
      <c r="A12464" s="13" t="s">
        <v>12990</v>
      </c>
      <c r="B12464" s="14">
        <v>9782251430225</v>
      </c>
      <c r="C12464" s="14">
        <v>9782251906898</v>
      </c>
      <c r="D12464" s="14">
        <v>2010</v>
      </c>
      <c r="E12464" s="15" t="s">
        <v>567</v>
      </c>
      <c r="F12464" s="15" t="s">
        <v>2849</v>
      </c>
      <c r="G12464" s="15" t="s">
        <v>2849</v>
      </c>
    </row>
    <row r="12465" spans="1:7" s="8" customFormat="1" ht="20.149999999999999" customHeight="1">
      <c r="A12465" s="13" t="s">
        <v>12991</v>
      </c>
      <c r="B12465" s="14">
        <v>9782251430157</v>
      </c>
      <c r="C12465" s="14"/>
      <c r="D12465" s="14">
        <v>2008</v>
      </c>
      <c r="E12465" s="15" t="s">
        <v>567</v>
      </c>
      <c r="F12465" s="15" t="s">
        <v>568</v>
      </c>
      <c r="G12465" s="15" t="s">
        <v>568</v>
      </c>
    </row>
    <row r="12466" spans="1:7" s="8" customFormat="1" ht="20.149999999999999" customHeight="1">
      <c r="A12466" s="13" t="s">
        <v>12992</v>
      </c>
      <c r="B12466" s="14">
        <v>9782251430140</v>
      </c>
      <c r="C12466" s="14"/>
      <c r="D12466" s="14">
        <v>2006</v>
      </c>
      <c r="E12466" s="15" t="s">
        <v>567</v>
      </c>
      <c r="F12466" s="15" t="s">
        <v>568</v>
      </c>
      <c r="G12466" s="15" t="s">
        <v>568</v>
      </c>
    </row>
    <row r="12467" spans="1:7" s="8" customFormat="1" ht="20.149999999999999" customHeight="1">
      <c r="A12467" s="13" t="s">
        <v>12993</v>
      </c>
      <c r="B12467" s="14">
        <v>9782212134827</v>
      </c>
      <c r="C12467" s="14">
        <v>9782212167269</v>
      </c>
      <c r="D12467" s="14">
        <v>2012</v>
      </c>
      <c r="E12467" s="15" t="s">
        <v>31</v>
      </c>
      <c r="F12467" s="15" t="s">
        <v>394</v>
      </c>
      <c r="G12467" s="15" t="s">
        <v>395</v>
      </c>
    </row>
    <row r="12468" spans="1:7" s="8" customFormat="1" ht="20.149999999999999" customHeight="1">
      <c r="A12468" s="13" t="s">
        <v>12994</v>
      </c>
      <c r="B12468" s="14">
        <v>9782212133080</v>
      </c>
      <c r="C12468" s="14">
        <v>9782212011470</v>
      </c>
      <c r="D12468" s="14">
        <v>2011</v>
      </c>
      <c r="E12468" s="15" t="s">
        <v>31</v>
      </c>
      <c r="F12468" s="15" t="s">
        <v>75</v>
      </c>
      <c r="G12468" s="15" t="s">
        <v>76</v>
      </c>
    </row>
    <row r="12469" spans="1:7" s="8" customFormat="1" ht="20.149999999999999" customHeight="1">
      <c r="A12469" s="13" t="s">
        <v>12995</v>
      </c>
      <c r="B12469" s="14">
        <v>9782100578689</v>
      </c>
      <c r="C12469" s="14">
        <v>9782100584222</v>
      </c>
      <c r="D12469" s="14">
        <v>2012</v>
      </c>
      <c r="E12469" s="15" t="s">
        <v>923</v>
      </c>
      <c r="F12469" s="15" t="s">
        <v>9989</v>
      </c>
      <c r="G12469" s="15" t="s">
        <v>9989</v>
      </c>
    </row>
    <row r="12470" spans="1:7" s="8" customFormat="1" ht="20.149999999999999" customHeight="1">
      <c r="A12470" s="13" t="s">
        <v>12996</v>
      </c>
      <c r="B12470" s="14">
        <v>9782100581665</v>
      </c>
      <c r="C12470" s="14">
        <v>9782100586530</v>
      </c>
      <c r="D12470" s="14">
        <v>2012</v>
      </c>
      <c r="E12470" s="15" t="s">
        <v>1367</v>
      </c>
      <c r="F12470" s="15" t="s">
        <v>11108</v>
      </c>
      <c r="G12470" s="15" t="s">
        <v>11109</v>
      </c>
    </row>
    <row r="12471" spans="1:7" s="8" customFormat="1" ht="20.149999999999999" customHeight="1">
      <c r="A12471" s="13" t="s">
        <v>12997</v>
      </c>
      <c r="B12471" s="14">
        <v>9782100582877</v>
      </c>
      <c r="C12471" s="14">
        <v>9782100586240</v>
      </c>
      <c r="D12471" s="14">
        <v>2012</v>
      </c>
      <c r="E12471" s="15" t="s">
        <v>834</v>
      </c>
      <c r="F12471" s="15" t="s">
        <v>10673</v>
      </c>
      <c r="G12471" s="15" t="s">
        <v>11555</v>
      </c>
    </row>
    <row r="12472" spans="1:7" s="8" customFormat="1" ht="20.149999999999999" customHeight="1">
      <c r="A12472" s="13" t="s">
        <v>12998</v>
      </c>
      <c r="B12472" s="14">
        <v>9782100578986</v>
      </c>
      <c r="C12472" s="14">
        <v>9782100586455</v>
      </c>
      <c r="D12472" s="14">
        <v>2012</v>
      </c>
      <c r="E12472" s="15" t="s">
        <v>25</v>
      </c>
      <c r="F12472" s="15" t="s">
        <v>480</v>
      </c>
      <c r="G12472" s="15" t="s">
        <v>6625</v>
      </c>
    </row>
    <row r="12473" spans="1:7" s="8" customFormat="1" ht="20.149999999999999" customHeight="1">
      <c r="A12473" s="13" t="s">
        <v>12999</v>
      </c>
      <c r="B12473" s="14">
        <v>9782100581610</v>
      </c>
      <c r="C12473" s="14">
        <v>9782100586028</v>
      </c>
      <c r="D12473" s="14">
        <v>2012</v>
      </c>
      <c r="E12473" s="15" t="s">
        <v>25</v>
      </c>
      <c r="F12473" s="15" t="s">
        <v>480</v>
      </c>
      <c r="G12473" s="15" t="s">
        <v>6625</v>
      </c>
    </row>
    <row r="12474" spans="1:7" s="8" customFormat="1" ht="20.149999999999999" customHeight="1">
      <c r="A12474" s="13" t="s">
        <v>13000</v>
      </c>
      <c r="B12474" s="14">
        <v>9782100578627</v>
      </c>
      <c r="C12474" s="14">
        <v>9782100585632</v>
      </c>
      <c r="D12474" s="14">
        <v>2012</v>
      </c>
      <c r="E12474" s="15" t="s">
        <v>25</v>
      </c>
      <c r="F12474" s="15" t="s">
        <v>480</v>
      </c>
      <c r="G12474" s="15" t="s">
        <v>6625</v>
      </c>
    </row>
    <row r="12475" spans="1:7" s="8" customFormat="1" ht="20.149999999999999" customHeight="1">
      <c r="A12475" s="13" t="s">
        <v>13001</v>
      </c>
      <c r="B12475" s="14">
        <v>9782100581979</v>
      </c>
      <c r="C12475" s="14">
        <v>9782100584383</v>
      </c>
      <c r="D12475" s="14">
        <v>2012</v>
      </c>
      <c r="E12475" s="15" t="s">
        <v>25</v>
      </c>
      <c r="F12475" s="15" t="s">
        <v>480</v>
      </c>
      <c r="G12475" s="15" t="s">
        <v>10026</v>
      </c>
    </row>
    <row r="12476" spans="1:7" s="8" customFormat="1" ht="20.149999999999999" customHeight="1">
      <c r="A12476" s="13" t="s">
        <v>13002</v>
      </c>
      <c r="B12476" s="14">
        <v>9782100578559</v>
      </c>
      <c r="C12476" s="14">
        <v>9782100585847</v>
      </c>
      <c r="D12476" s="14">
        <v>2012</v>
      </c>
      <c r="E12476" s="15" t="s">
        <v>18</v>
      </c>
      <c r="F12476" s="15" t="s">
        <v>29</v>
      </c>
      <c r="G12476" s="15" t="s">
        <v>480</v>
      </c>
    </row>
    <row r="12477" spans="1:7" s="8" customFormat="1" ht="20.149999999999999" customHeight="1">
      <c r="A12477" s="13" t="s">
        <v>13003</v>
      </c>
      <c r="B12477" s="14">
        <v>9782100559893</v>
      </c>
      <c r="C12477" s="14">
        <v>9782100584574</v>
      </c>
      <c r="D12477" s="14">
        <v>2012</v>
      </c>
      <c r="E12477" s="15" t="s">
        <v>31</v>
      </c>
      <c r="F12477" s="15" t="s">
        <v>2643</v>
      </c>
      <c r="G12477" s="15" t="s">
        <v>481</v>
      </c>
    </row>
    <row r="12478" spans="1:7" s="8" customFormat="1" ht="20.149999999999999" customHeight="1">
      <c r="A12478" s="13" t="s">
        <v>13004</v>
      </c>
      <c r="B12478" s="14">
        <v>9782100582655</v>
      </c>
      <c r="C12478" s="14">
        <v>9782100586097</v>
      </c>
      <c r="D12478" s="14">
        <v>2012</v>
      </c>
      <c r="E12478" s="15" t="s">
        <v>25</v>
      </c>
      <c r="F12478" s="15" t="s">
        <v>480</v>
      </c>
      <c r="G12478" s="15" t="s">
        <v>3508</v>
      </c>
    </row>
    <row r="12479" spans="1:7" s="8" customFormat="1" ht="20.149999999999999" customHeight="1">
      <c r="A12479" s="13" t="s">
        <v>13005</v>
      </c>
      <c r="B12479" s="14">
        <v>9782100547883</v>
      </c>
      <c r="C12479" s="14">
        <v>9782100569649</v>
      </c>
      <c r="D12479" s="14">
        <v>2012</v>
      </c>
      <c r="E12479" s="15" t="s">
        <v>273</v>
      </c>
      <c r="F12479" s="15" t="s">
        <v>584</v>
      </c>
      <c r="G12479" s="15" t="s">
        <v>906</v>
      </c>
    </row>
    <row r="12480" spans="1:7" s="8" customFormat="1" ht="20.149999999999999" customHeight="1">
      <c r="A12480" s="13" t="s">
        <v>13006</v>
      </c>
      <c r="B12480" s="14">
        <v>9782100580262</v>
      </c>
      <c r="C12480" s="14">
        <v>9782100585816</v>
      </c>
      <c r="D12480" s="14">
        <v>2012</v>
      </c>
      <c r="E12480" s="15" t="s">
        <v>68</v>
      </c>
      <c r="F12480" s="15" t="s">
        <v>68</v>
      </c>
      <c r="G12480" s="15" t="s">
        <v>4429</v>
      </c>
    </row>
    <row r="12481" spans="1:7" s="8" customFormat="1" ht="20.149999999999999" customHeight="1">
      <c r="A12481" s="13" t="s">
        <v>13007</v>
      </c>
      <c r="B12481" s="14">
        <v>9782100578344</v>
      </c>
      <c r="C12481" s="14">
        <v>9782100585823</v>
      </c>
      <c r="D12481" s="14">
        <v>2012</v>
      </c>
      <c r="E12481" s="15" t="s">
        <v>68</v>
      </c>
      <c r="F12481" s="15" t="s">
        <v>68</v>
      </c>
      <c r="G12481" s="15" t="s">
        <v>4429</v>
      </c>
    </row>
    <row r="12482" spans="1:7" s="8" customFormat="1" ht="20.149999999999999" customHeight="1">
      <c r="A12482" s="13" t="s">
        <v>13008</v>
      </c>
      <c r="B12482" s="14">
        <v>9782100582082</v>
      </c>
      <c r="C12482" s="14">
        <v>9782100585830</v>
      </c>
      <c r="D12482" s="14">
        <v>2012</v>
      </c>
      <c r="E12482" s="15" t="s">
        <v>68</v>
      </c>
      <c r="F12482" s="15" t="s">
        <v>68</v>
      </c>
      <c r="G12482" s="15" t="s">
        <v>4429</v>
      </c>
    </row>
    <row r="12483" spans="1:7" s="8" customFormat="1" ht="20.149999999999999" customHeight="1">
      <c r="A12483" s="13" t="s">
        <v>13009</v>
      </c>
      <c r="B12483" s="14">
        <v>9782100579679</v>
      </c>
      <c r="C12483" s="14">
        <v>9782100586004</v>
      </c>
      <c r="D12483" s="14">
        <v>2012</v>
      </c>
      <c r="E12483" s="15" t="s">
        <v>273</v>
      </c>
      <c r="F12483" s="15" t="s">
        <v>473</v>
      </c>
      <c r="G12483" s="15" t="s">
        <v>8237</v>
      </c>
    </row>
    <row r="12484" spans="1:7" s="8" customFormat="1" ht="20.149999999999999" customHeight="1">
      <c r="A12484" s="13" t="s">
        <v>13010</v>
      </c>
      <c r="B12484" s="14">
        <v>9782100582686</v>
      </c>
      <c r="C12484" s="14">
        <v>9782100585489</v>
      </c>
      <c r="D12484" s="14">
        <v>2012</v>
      </c>
      <c r="E12484" s="15" t="s">
        <v>68</v>
      </c>
      <c r="F12484" s="15" t="s">
        <v>68</v>
      </c>
      <c r="G12484" s="15" t="s">
        <v>3475</v>
      </c>
    </row>
    <row r="12485" spans="1:7" s="8" customFormat="1" ht="20.149999999999999" customHeight="1">
      <c r="A12485" s="13" t="s">
        <v>13011</v>
      </c>
      <c r="B12485" s="14">
        <v>9782100582013</v>
      </c>
      <c r="C12485" s="14">
        <v>9782100586080</v>
      </c>
      <c r="D12485" s="14">
        <v>2012</v>
      </c>
      <c r="E12485" s="15" t="s">
        <v>25</v>
      </c>
      <c r="F12485" s="15" t="s">
        <v>26</v>
      </c>
      <c r="G12485" s="15" t="s">
        <v>7897</v>
      </c>
    </row>
    <row r="12486" spans="1:7" s="8" customFormat="1" ht="20.149999999999999" customHeight="1">
      <c r="A12486" s="13" t="s">
        <v>13012</v>
      </c>
      <c r="B12486" s="14">
        <v>9782100581672</v>
      </c>
      <c r="C12486" s="14">
        <v>9782100585779</v>
      </c>
      <c r="D12486" s="14">
        <v>2012</v>
      </c>
      <c r="E12486" s="15" t="s">
        <v>25</v>
      </c>
      <c r="F12486" s="15" t="s">
        <v>26</v>
      </c>
      <c r="G12486" s="15" t="s">
        <v>2623</v>
      </c>
    </row>
    <row r="12487" spans="1:7" s="8" customFormat="1" ht="20.149999999999999" customHeight="1">
      <c r="A12487" s="13" t="s">
        <v>13013</v>
      </c>
      <c r="B12487" s="14">
        <v>9782100578665</v>
      </c>
      <c r="C12487" s="14">
        <v>9782100585663</v>
      </c>
      <c r="D12487" s="14">
        <v>2012</v>
      </c>
      <c r="E12487" s="15" t="s">
        <v>31</v>
      </c>
      <c r="F12487" s="15" t="s">
        <v>72</v>
      </c>
      <c r="G12487" s="15" t="s">
        <v>8266</v>
      </c>
    </row>
    <row r="12488" spans="1:7" s="8" customFormat="1" ht="20.149999999999999" customHeight="1">
      <c r="A12488" s="13" t="s">
        <v>13014</v>
      </c>
      <c r="B12488" s="14">
        <v>9782100580194</v>
      </c>
      <c r="C12488" s="14">
        <v>9782100585526</v>
      </c>
      <c r="D12488" s="14">
        <v>2012</v>
      </c>
      <c r="E12488" s="15" t="s">
        <v>25</v>
      </c>
      <c r="F12488" s="15" t="s">
        <v>26</v>
      </c>
      <c r="G12488" s="15" t="s">
        <v>7897</v>
      </c>
    </row>
    <row r="12489" spans="1:7" s="8" customFormat="1" ht="20.149999999999999" customHeight="1">
      <c r="A12489" s="13" t="s">
        <v>13015</v>
      </c>
      <c r="B12489" s="14">
        <v>9782100582693</v>
      </c>
      <c r="C12489" s="14">
        <v>9782100585878</v>
      </c>
      <c r="D12489" s="14">
        <v>2012</v>
      </c>
      <c r="E12489" s="15" t="s">
        <v>157</v>
      </c>
      <c r="F12489" s="15" t="s">
        <v>2443</v>
      </c>
      <c r="G12489" s="15" t="s">
        <v>8009</v>
      </c>
    </row>
    <row r="12490" spans="1:7" s="8" customFormat="1" ht="20.149999999999999" customHeight="1">
      <c r="A12490" s="13" t="s">
        <v>13016</v>
      </c>
      <c r="B12490" s="14">
        <v>9782100582167</v>
      </c>
      <c r="C12490" s="14">
        <v>9782100586813</v>
      </c>
      <c r="D12490" s="14">
        <v>2012</v>
      </c>
      <c r="E12490" s="15" t="s">
        <v>31</v>
      </c>
      <c r="F12490" s="15" t="s">
        <v>470</v>
      </c>
      <c r="G12490" s="15" t="s">
        <v>471</v>
      </c>
    </row>
    <row r="12491" spans="1:7" s="8" customFormat="1" ht="20.149999999999999" customHeight="1">
      <c r="A12491" s="13" t="s">
        <v>13017</v>
      </c>
      <c r="B12491" s="14">
        <v>9782100578160</v>
      </c>
      <c r="C12491" s="14">
        <v>9782100584338</v>
      </c>
      <c r="D12491" s="14">
        <v>2012</v>
      </c>
      <c r="E12491" s="15" t="s">
        <v>31</v>
      </c>
      <c r="F12491" s="15" t="s">
        <v>72</v>
      </c>
      <c r="G12491" s="15" t="s">
        <v>8266</v>
      </c>
    </row>
    <row r="12492" spans="1:7" s="8" customFormat="1" ht="20.149999999999999" customHeight="1">
      <c r="A12492" s="13" t="s">
        <v>13018</v>
      </c>
      <c r="B12492" s="14">
        <v>9782100582815</v>
      </c>
      <c r="C12492" s="14">
        <v>9782100586202</v>
      </c>
      <c r="D12492" s="14">
        <v>2012</v>
      </c>
      <c r="E12492" s="15" t="s">
        <v>923</v>
      </c>
      <c r="F12492" s="15" t="s">
        <v>9989</v>
      </c>
      <c r="G12492" s="15" t="s">
        <v>9989</v>
      </c>
    </row>
    <row r="12493" spans="1:7" s="8" customFormat="1" ht="20.149999999999999" customHeight="1">
      <c r="A12493" s="13" t="s">
        <v>13019</v>
      </c>
      <c r="B12493" s="14">
        <v>9782100576203</v>
      </c>
      <c r="C12493" s="14">
        <v>9782100585588</v>
      </c>
      <c r="D12493" s="14">
        <v>2012</v>
      </c>
      <c r="E12493" s="15" t="s">
        <v>25</v>
      </c>
      <c r="F12493" s="15" t="s">
        <v>26</v>
      </c>
      <c r="G12493" s="15" t="s">
        <v>8738</v>
      </c>
    </row>
    <row r="12494" spans="1:7" s="8" customFormat="1" ht="20.149999999999999" customHeight="1">
      <c r="A12494" s="13" t="s">
        <v>13020</v>
      </c>
      <c r="B12494" s="14">
        <v>9782100578634</v>
      </c>
      <c r="C12494" s="14">
        <v>9782100584291</v>
      </c>
      <c r="D12494" s="14">
        <v>2012</v>
      </c>
      <c r="E12494" s="15" t="s">
        <v>923</v>
      </c>
      <c r="F12494" s="15" t="s">
        <v>924</v>
      </c>
      <c r="G12494" s="15" t="s">
        <v>924</v>
      </c>
    </row>
    <row r="12495" spans="1:7" s="8" customFormat="1" ht="20.149999999999999" customHeight="1">
      <c r="A12495" s="13" t="s">
        <v>13021</v>
      </c>
      <c r="B12495" s="14">
        <v>9782212114638</v>
      </c>
      <c r="C12495" s="14">
        <v>9782212850260</v>
      </c>
      <c r="D12495" s="14">
        <v>2004</v>
      </c>
      <c r="E12495" s="15" t="s">
        <v>31</v>
      </c>
      <c r="F12495" s="15" t="s">
        <v>394</v>
      </c>
      <c r="G12495" s="15" t="s">
        <v>13022</v>
      </c>
    </row>
    <row r="12496" spans="1:7" s="8" customFormat="1" ht="20.149999999999999" customHeight="1">
      <c r="A12496" s="13" t="s">
        <v>13023</v>
      </c>
      <c r="B12496" s="14">
        <v>9782212116014</v>
      </c>
      <c r="C12496" s="14">
        <v>9782212850345</v>
      </c>
      <c r="D12496" s="14">
        <v>2005</v>
      </c>
      <c r="E12496" s="15" t="s">
        <v>31</v>
      </c>
      <c r="F12496" s="15" t="s">
        <v>394</v>
      </c>
      <c r="G12496" s="15" t="s">
        <v>395</v>
      </c>
    </row>
    <row r="12497" spans="1:7" s="8" customFormat="1" ht="20.149999999999999" customHeight="1">
      <c r="A12497" s="13" t="s">
        <v>13024</v>
      </c>
      <c r="B12497" s="14">
        <v>9782212133202</v>
      </c>
      <c r="C12497" s="14">
        <v>9782212172409</v>
      </c>
      <c r="D12497" s="14">
        <v>2012</v>
      </c>
      <c r="E12497" s="15" t="s">
        <v>236</v>
      </c>
      <c r="F12497" s="15" t="s">
        <v>237</v>
      </c>
      <c r="G12497" s="15" t="s">
        <v>238</v>
      </c>
    </row>
    <row r="12498" spans="1:7" s="8" customFormat="1" ht="20.149999999999999" customHeight="1">
      <c r="A12498" s="13" t="s">
        <v>13025</v>
      </c>
      <c r="B12498" s="14">
        <v>9782212553987</v>
      </c>
      <c r="C12498" s="14">
        <v>9782212172102</v>
      </c>
      <c r="D12498" s="14">
        <v>2012</v>
      </c>
      <c r="E12498" s="15" t="s">
        <v>244</v>
      </c>
      <c r="F12498" s="15" t="s">
        <v>245</v>
      </c>
      <c r="G12498" s="15" t="s">
        <v>9061</v>
      </c>
    </row>
    <row r="12499" spans="1:7" s="8" customFormat="1" ht="20.149999999999999" customHeight="1">
      <c r="A12499" s="13" t="s">
        <v>13026</v>
      </c>
      <c r="B12499" s="14">
        <v>9782212135046</v>
      </c>
      <c r="C12499" s="14">
        <v>9782212171761</v>
      </c>
      <c r="D12499" s="14">
        <v>2012</v>
      </c>
      <c r="E12499" s="15" t="s">
        <v>31</v>
      </c>
      <c r="F12499" s="15" t="s">
        <v>72</v>
      </c>
      <c r="G12499" s="15" t="s">
        <v>443</v>
      </c>
    </row>
    <row r="12500" spans="1:7" s="8" customFormat="1" ht="20.149999999999999" customHeight="1">
      <c r="A12500" s="13" t="s">
        <v>13027</v>
      </c>
      <c r="B12500" s="14">
        <v>9782212134780</v>
      </c>
      <c r="C12500" s="14">
        <v>9782212175332</v>
      </c>
      <c r="D12500" s="14">
        <v>2012</v>
      </c>
      <c r="E12500" s="15" t="s">
        <v>31</v>
      </c>
      <c r="F12500" s="15" t="s">
        <v>439</v>
      </c>
      <c r="G12500" s="15" t="s">
        <v>439</v>
      </c>
    </row>
    <row r="12501" spans="1:7" s="8" customFormat="1" ht="20.149999999999999" customHeight="1">
      <c r="A12501" s="13" t="s">
        <v>13028</v>
      </c>
      <c r="B12501" s="14">
        <v>9780470891698</v>
      </c>
      <c r="C12501" s="14"/>
      <c r="D12501" s="14">
        <v>2011</v>
      </c>
    </row>
    <row r="12502" spans="1:7" s="8" customFormat="1" ht="20.149999999999999" customHeight="1">
      <c r="A12502" s="13" t="s">
        <v>13029</v>
      </c>
      <c r="B12502" s="14">
        <v>9782846704434</v>
      </c>
      <c r="C12502" s="14"/>
      <c r="D12502" s="14">
        <v>2012</v>
      </c>
      <c r="E12502" s="15" t="s">
        <v>834</v>
      </c>
      <c r="F12502" s="15" t="s">
        <v>10673</v>
      </c>
      <c r="G12502" s="15" t="s">
        <v>13030</v>
      </c>
    </row>
    <row r="12503" spans="1:7" s="8" customFormat="1" ht="20.149999999999999" customHeight="1">
      <c r="A12503" s="13" t="s">
        <v>13031</v>
      </c>
      <c r="B12503" s="14">
        <v>9782846704458</v>
      </c>
      <c r="C12503" s="14"/>
      <c r="D12503" s="14">
        <v>2012</v>
      </c>
      <c r="E12503" s="15" t="s">
        <v>18</v>
      </c>
      <c r="F12503" s="15" t="s">
        <v>18</v>
      </c>
      <c r="G12503" s="15" t="s">
        <v>505</v>
      </c>
    </row>
    <row r="12504" spans="1:7" s="8" customFormat="1" ht="20.149999999999999" customHeight="1">
      <c r="A12504" s="13" t="s">
        <v>13032</v>
      </c>
      <c r="B12504" s="14">
        <v>9782760534490</v>
      </c>
      <c r="C12504" s="14">
        <v>9782760534506</v>
      </c>
      <c r="D12504" s="14">
        <v>2012</v>
      </c>
      <c r="E12504" s="15" t="s">
        <v>9430</v>
      </c>
      <c r="F12504" s="15" t="s">
        <v>11136</v>
      </c>
      <c r="G12504" s="15" t="s">
        <v>11136</v>
      </c>
    </row>
    <row r="12505" spans="1:7" s="8" customFormat="1" ht="20.149999999999999" customHeight="1">
      <c r="A12505" s="13" t="s">
        <v>13033</v>
      </c>
      <c r="B12505" s="14">
        <v>9782760534254</v>
      </c>
      <c r="C12505" s="14">
        <v>9782760534261</v>
      </c>
      <c r="D12505" s="14">
        <v>2012</v>
      </c>
      <c r="E12505" s="15" t="s">
        <v>178</v>
      </c>
      <c r="F12505" s="15" t="s">
        <v>10651</v>
      </c>
      <c r="G12505" s="15" t="s">
        <v>10651</v>
      </c>
    </row>
    <row r="12506" spans="1:7" s="8" customFormat="1" ht="20.149999999999999" customHeight="1">
      <c r="A12506" s="13" t="s">
        <v>13034</v>
      </c>
      <c r="B12506" s="14">
        <v>9782911762758</v>
      </c>
      <c r="C12506" s="14">
        <v>9782356710222</v>
      </c>
      <c r="D12506" s="14">
        <v>2006</v>
      </c>
      <c r="E12506" s="15" t="s">
        <v>65</v>
      </c>
      <c r="F12506" s="15" t="s">
        <v>65</v>
      </c>
      <c r="G12506" s="15" t="s">
        <v>65</v>
      </c>
    </row>
    <row r="12507" spans="1:7" s="8" customFormat="1" ht="20.149999999999999" customHeight="1">
      <c r="A12507" s="13" t="s">
        <v>13035</v>
      </c>
      <c r="B12507" s="14">
        <v>9782759807420</v>
      </c>
      <c r="C12507" s="14">
        <v>9782759808915</v>
      </c>
      <c r="D12507" s="14">
        <v>2012</v>
      </c>
      <c r="E12507" s="15" t="s">
        <v>236</v>
      </c>
      <c r="F12507" s="15" t="s">
        <v>463</v>
      </c>
      <c r="G12507" s="15" t="s">
        <v>822</v>
      </c>
    </row>
    <row r="12508" spans="1:7" s="8" customFormat="1" ht="20.149999999999999" customHeight="1">
      <c r="A12508" s="13" t="s">
        <v>13036</v>
      </c>
      <c r="B12508" s="14">
        <v>9780123745149</v>
      </c>
      <c r="C12508" s="14">
        <v>9780080922997</v>
      </c>
      <c r="D12508" s="14">
        <v>2009</v>
      </c>
    </row>
    <row r="12509" spans="1:7" s="8" customFormat="1" ht="20.149999999999999" customHeight="1">
      <c r="A12509" s="13" t="s">
        <v>13037</v>
      </c>
      <c r="B12509" s="14">
        <v>9781118140666</v>
      </c>
      <c r="C12509" s="14">
        <v>9781118170700</v>
      </c>
      <c r="D12509" s="14">
        <v>2012</v>
      </c>
    </row>
    <row r="12510" spans="1:7" s="8" customFormat="1" ht="20.149999999999999" customHeight="1">
      <c r="A12510" s="13" t="s">
        <v>13038</v>
      </c>
      <c r="B12510" s="14">
        <v>9781118135358</v>
      </c>
      <c r="C12510" s="14"/>
      <c r="D12510" s="14">
        <v>2012</v>
      </c>
    </row>
    <row r="12511" spans="1:7" s="8" customFormat="1" ht="20.149999999999999" customHeight="1">
      <c r="A12511" s="13" t="s">
        <v>13039</v>
      </c>
      <c r="B12511" s="14">
        <v>9781118011522</v>
      </c>
      <c r="C12511" s="14">
        <v>9781118206560</v>
      </c>
      <c r="D12511" s="14">
        <v>2012</v>
      </c>
    </row>
    <row r="12512" spans="1:7" s="8" customFormat="1" ht="20.149999999999999" customHeight="1">
      <c r="A12512" s="13" t="s">
        <v>13040</v>
      </c>
      <c r="B12512" s="14">
        <v>9780470904039</v>
      </c>
      <c r="C12512" s="14">
        <v>9781118133996</v>
      </c>
      <c r="D12512" s="14">
        <v>2012</v>
      </c>
    </row>
    <row r="12513" spans="1:4" s="8" customFormat="1" ht="20.149999999999999" customHeight="1">
      <c r="A12513" s="13" t="s">
        <v>13041</v>
      </c>
      <c r="B12513" s="14">
        <v>9780470889749</v>
      </c>
      <c r="C12513" s="14">
        <v>9781118231302</v>
      </c>
      <c r="D12513" s="14">
        <v>2012</v>
      </c>
    </row>
    <row r="12514" spans="1:4" s="8" customFormat="1" ht="20.149999999999999" customHeight="1">
      <c r="A12514" s="13" t="s">
        <v>13042</v>
      </c>
      <c r="B12514" s="14">
        <v>9780470749807</v>
      </c>
      <c r="C12514" s="14">
        <v>9781119966937</v>
      </c>
      <c r="D12514" s="14">
        <v>2012</v>
      </c>
    </row>
    <row r="12515" spans="1:4" s="8" customFormat="1" ht="20.149999999999999" customHeight="1">
      <c r="A12515" s="13" t="s">
        <v>13043</v>
      </c>
      <c r="B12515" s="14">
        <v>9780470633762</v>
      </c>
      <c r="C12515" s="14">
        <v>9780470902493</v>
      </c>
      <c r="D12515" s="14">
        <v>2012</v>
      </c>
    </row>
    <row r="12516" spans="1:4" s="8" customFormat="1" ht="20.149999999999999" customHeight="1">
      <c r="A12516" s="13" t="s">
        <v>13044</v>
      </c>
      <c r="B12516" s="14">
        <v>9780470633496</v>
      </c>
      <c r="C12516" s="14">
        <v>9781118122723</v>
      </c>
      <c r="D12516" s="14">
        <v>2012</v>
      </c>
    </row>
    <row r="12517" spans="1:4" s="8" customFormat="1" ht="20.149999999999999" customHeight="1">
      <c r="A12517" s="13" t="s">
        <v>13045</v>
      </c>
      <c r="B12517" s="14">
        <v>9780470604458</v>
      </c>
      <c r="C12517" s="14">
        <v>9781118029169</v>
      </c>
      <c r="D12517" s="14">
        <v>2011</v>
      </c>
    </row>
    <row r="12518" spans="1:4" s="8" customFormat="1" ht="20.149999999999999" customHeight="1">
      <c r="A12518" s="13" t="s">
        <v>13046</v>
      </c>
      <c r="B12518" s="14">
        <v>9780470542606</v>
      </c>
      <c r="C12518" s="14">
        <v>9781118067024</v>
      </c>
      <c r="D12518" s="14">
        <v>2011</v>
      </c>
    </row>
    <row r="12519" spans="1:4" s="8" customFormat="1" ht="20.149999999999999" customHeight="1">
      <c r="A12519" s="13" t="s">
        <v>13047</v>
      </c>
      <c r="B12519" s="14">
        <v>9780470478349</v>
      </c>
      <c r="C12519" s="14">
        <v>9780470622384</v>
      </c>
      <c r="D12519" s="14">
        <v>2010</v>
      </c>
    </row>
    <row r="12520" spans="1:4" s="8" customFormat="1" ht="20.149999999999999" customHeight="1">
      <c r="A12520" s="13" t="s">
        <v>13048</v>
      </c>
      <c r="B12520" s="14">
        <v>9780470408247</v>
      </c>
      <c r="C12520" s="14">
        <v>9781118006429</v>
      </c>
      <c r="D12520" s="14">
        <v>2011</v>
      </c>
    </row>
    <row r="12521" spans="1:4" s="8" customFormat="1" ht="20.149999999999999" customHeight="1">
      <c r="A12521" s="13" t="s">
        <v>13049</v>
      </c>
      <c r="B12521" s="14">
        <v>9780470107638</v>
      </c>
      <c r="C12521" s="14">
        <v>9781118017814</v>
      </c>
      <c r="D12521" s="14">
        <v>2011</v>
      </c>
    </row>
    <row r="12522" spans="1:4" s="8" customFormat="1" ht="20.149999999999999" customHeight="1">
      <c r="A12522" s="13" t="s">
        <v>13050</v>
      </c>
      <c r="B12522" s="14">
        <v>9781119975373</v>
      </c>
      <c r="C12522" s="14">
        <v>9781119975731</v>
      </c>
      <c r="D12522" s="14">
        <v>2011</v>
      </c>
    </row>
    <row r="12523" spans="1:4" s="8" customFormat="1" ht="20.149999999999999" customHeight="1">
      <c r="A12523" s="13" t="s">
        <v>13051</v>
      </c>
      <c r="B12523" s="14">
        <v>9781119951674</v>
      </c>
      <c r="C12523" s="14"/>
      <c r="D12523" s="14">
        <v>2012</v>
      </c>
    </row>
    <row r="12524" spans="1:4" s="8" customFormat="1" ht="20.149999999999999" customHeight="1">
      <c r="A12524" s="13" t="s">
        <v>13052</v>
      </c>
      <c r="B12524" s="14">
        <v>9780471486909</v>
      </c>
      <c r="C12524" s="14"/>
      <c r="D12524" s="14">
        <v>2005</v>
      </c>
    </row>
    <row r="12525" spans="1:4" s="8" customFormat="1" ht="20.149999999999999" customHeight="1">
      <c r="A12525" s="13" t="s">
        <v>13053</v>
      </c>
      <c r="B12525" s="14">
        <v>9780470710845</v>
      </c>
      <c r="C12525" s="14">
        <v>9781119965886</v>
      </c>
      <c r="D12525" s="14">
        <v>2012</v>
      </c>
    </row>
    <row r="12526" spans="1:4" s="8" customFormat="1" ht="20.149999999999999" customHeight="1">
      <c r="A12526" s="13" t="s">
        <v>13054</v>
      </c>
      <c r="B12526" s="14">
        <v>9780470689530</v>
      </c>
      <c r="C12526" s="14">
        <v>9781119994084</v>
      </c>
      <c r="D12526" s="14">
        <v>2012</v>
      </c>
    </row>
    <row r="12527" spans="1:4" s="8" customFormat="1" ht="20.149999999999999" customHeight="1">
      <c r="A12527" s="13" t="s">
        <v>13055</v>
      </c>
      <c r="B12527" s="14">
        <v>9780470686102</v>
      </c>
      <c r="C12527" s="14">
        <v>9781119961666</v>
      </c>
      <c r="D12527" s="14">
        <v>2012</v>
      </c>
    </row>
    <row r="12528" spans="1:4" s="8" customFormat="1" ht="20.149999999999999" customHeight="1">
      <c r="A12528" s="13" t="s">
        <v>13056</v>
      </c>
      <c r="B12528" s="14">
        <v>9780470683071</v>
      </c>
      <c r="C12528" s="14">
        <v>9781119954514</v>
      </c>
      <c r="D12528" s="14">
        <v>2012</v>
      </c>
    </row>
    <row r="12529" spans="1:7" s="8" customFormat="1" ht="20.149999999999999" customHeight="1">
      <c r="A12529" s="13" t="s">
        <v>13057</v>
      </c>
      <c r="B12529" s="14">
        <v>9780470683699</v>
      </c>
      <c r="C12529" s="14">
        <v>9781119973409</v>
      </c>
      <c r="D12529" s="14">
        <v>2012</v>
      </c>
    </row>
    <row r="12530" spans="1:7" s="8" customFormat="1" ht="20.149999999999999" customHeight="1">
      <c r="A12530" s="13" t="s">
        <v>13058</v>
      </c>
      <c r="B12530" s="14">
        <v>9780470661215</v>
      </c>
      <c r="C12530" s="14">
        <v>9781119953609</v>
      </c>
      <c r="D12530" s="14">
        <v>2011</v>
      </c>
    </row>
    <row r="12531" spans="1:7" s="8" customFormat="1" ht="20.149999999999999" customHeight="1">
      <c r="A12531" s="13" t="s">
        <v>13059</v>
      </c>
      <c r="B12531" s="14">
        <v>9780470660805</v>
      </c>
      <c r="C12531" s="14">
        <v>9781119954637</v>
      </c>
      <c r="D12531" s="14">
        <v>2012</v>
      </c>
    </row>
    <row r="12532" spans="1:7" s="8" customFormat="1" ht="20.149999999999999" customHeight="1">
      <c r="A12532" s="13" t="s">
        <v>13060</v>
      </c>
      <c r="B12532" s="14"/>
      <c r="C12532" s="14"/>
      <c r="D12532" s="14">
        <v>2012</v>
      </c>
    </row>
    <row r="12533" spans="1:7" s="8" customFormat="1" ht="20.149999999999999" customHeight="1">
      <c r="A12533" s="13" t="s">
        <v>13061</v>
      </c>
      <c r="B12533" s="14">
        <v>9782844503961</v>
      </c>
      <c r="C12533" s="14">
        <v>9782844508966</v>
      </c>
      <c r="D12533" s="14">
        <v>2011</v>
      </c>
      <c r="E12533" s="15" t="s">
        <v>198</v>
      </c>
      <c r="F12533" s="15" t="s">
        <v>199</v>
      </c>
      <c r="G12533" s="15" t="s">
        <v>199</v>
      </c>
    </row>
    <row r="12534" spans="1:7" s="8" customFormat="1" ht="20.149999999999999" customHeight="1">
      <c r="A12534" s="13" t="s">
        <v>13062</v>
      </c>
      <c r="B12534" s="14">
        <v>9780077132736</v>
      </c>
      <c r="C12534" s="14">
        <v>9780077141271</v>
      </c>
      <c r="D12534" s="14">
        <v>2012</v>
      </c>
    </row>
    <row r="12535" spans="1:7" s="8" customFormat="1" ht="20.149999999999999" customHeight="1">
      <c r="A12535" s="13" t="s">
        <v>13063</v>
      </c>
      <c r="B12535" s="14">
        <v>9780077129521</v>
      </c>
      <c r="C12535" s="14">
        <v>9780077140595</v>
      </c>
      <c r="D12535" s="14">
        <v>2011</v>
      </c>
    </row>
    <row r="12536" spans="1:7" s="8" customFormat="1" ht="20.149999999999999" customHeight="1">
      <c r="A12536" s="13" t="s">
        <v>13064</v>
      </c>
      <c r="B12536" s="14">
        <v>9780077117863</v>
      </c>
      <c r="C12536" s="14">
        <v>9780077140502</v>
      </c>
      <c r="D12536" s="14">
        <v>2010</v>
      </c>
    </row>
    <row r="12537" spans="1:7" s="8" customFormat="1" ht="20.149999999999999" customHeight="1">
      <c r="A12537" s="13" t="s">
        <v>13065</v>
      </c>
      <c r="B12537" s="14">
        <v>9780077121884</v>
      </c>
      <c r="C12537" s="14">
        <v>9780077125912</v>
      </c>
      <c r="D12537" s="14">
        <v>2009</v>
      </c>
    </row>
    <row r="12538" spans="1:7" s="8" customFormat="1" ht="20.149999999999999" customHeight="1">
      <c r="A12538" s="13" t="s">
        <v>13066</v>
      </c>
      <c r="B12538" s="14">
        <v>9781609946647</v>
      </c>
      <c r="C12538" s="14">
        <v>9781609946654</v>
      </c>
      <c r="D12538" s="14">
        <v>2012</v>
      </c>
    </row>
    <row r="12539" spans="1:7" s="8" customFormat="1" ht="20.149999999999999" customHeight="1">
      <c r="A12539" s="13" t="s">
        <v>13067</v>
      </c>
      <c r="B12539" s="14">
        <v>9782100578962</v>
      </c>
      <c r="C12539" s="14">
        <v>9782100583430</v>
      </c>
      <c r="D12539" s="14">
        <v>2012</v>
      </c>
      <c r="E12539" s="15" t="s">
        <v>25</v>
      </c>
      <c r="F12539" s="15" t="s">
        <v>480</v>
      </c>
      <c r="G12539" s="15" t="s">
        <v>13068</v>
      </c>
    </row>
    <row r="12540" spans="1:7" s="8" customFormat="1" ht="20.149999999999999" customHeight="1">
      <c r="A12540" s="13" t="s">
        <v>13069</v>
      </c>
      <c r="B12540" s="14">
        <v>9782100578658</v>
      </c>
      <c r="C12540" s="14">
        <v>9782100583423</v>
      </c>
      <c r="D12540" s="14">
        <v>2012</v>
      </c>
      <c r="E12540" s="15" t="s">
        <v>31</v>
      </c>
      <c r="F12540" s="15" t="s">
        <v>439</v>
      </c>
      <c r="G12540" s="15" t="s">
        <v>825</v>
      </c>
    </row>
    <row r="12541" spans="1:7" s="8" customFormat="1" ht="20.149999999999999" customHeight="1">
      <c r="A12541" s="13" t="s">
        <v>13070</v>
      </c>
      <c r="B12541" s="14">
        <v>9782100565184</v>
      </c>
      <c r="C12541" s="14">
        <v>9782100581467</v>
      </c>
      <c r="D12541" s="14">
        <v>2012</v>
      </c>
      <c r="E12541" s="15" t="s">
        <v>236</v>
      </c>
      <c r="F12541" s="15" t="s">
        <v>237</v>
      </c>
      <c r="G12541" s="15" t="s">
        <v>238</v>
      </c>
    </row>
    <row r="12542" spans="1:7" s="8" customFormat="1" ht="20.149999999999999" customHeight="1">
      <c r="A12542" s="13" t="s">
        <v>13071</v>
      </c>
      <c r="B12542" s="14">
        <v>9782100572946</v>
      </c>
      <c r="C12542" s="14">
        <v>9782100581405</v>
      </c>
      <c r="D12542" s="14">
        <v>2012</v>
      </c>
      <c r="E12542" s="15" t="s">
        <v>31</v>
      </c>
      <c r="F12542" s="15" t="s">
        <v>32</v>
      </c>
      <c r="G12542" s="15" t="s">
        <v>499</v>
      </c>
    </row>
    <row r="12543" spans="1:7" s="8" customFormat="1" ht="20.149999999999999" customHeight="1">
      <c r="A12543" s="13" t="s">
        <v>13072</v>
      </c>
      <c r="B12543" s="14">
        <v>9782100574582</v>
      </c>
      <c r="C12543" s="14">
        <v>9782100581221</v>
      </c>
      <c r="D12543" s="14">
        <v>2012</v>
      </c>
      <c r="E12543" s="15" t="s">
        <v>157</v>
      </c>
      <c r="F12543" s="15" t="s">
        <v>878</v>
      </c>
      <c r="G12543" s="15" t="s">
        <v>1588</v>
      </c>
    </row>
    <row r="12544" spans="1:7" s="8" customFormat="1" ht="20.149999999999999" customHeight="1">
      <c r="A12544" s="13" t="s">
        <v>13073</v>
      </c>
      <c r="B12544" s="14">
        <v>9782100573431</v>
      </c>
      <c r="C12544" s="14">
        <v>9782100581191</v>
      </c>
      <c r="D12544" s="14">
        <v>2012</v>
      </c>
      <c r="E12544" s="15" t="s">
        <v>25</v>
      </c>
      <c r="F12544" s="15" t="s">
        <v>480</v>
      </c>
      <c r="G12544" s="15" t="s">
        <v>13074</v>
      </c>
    </row>
    <row r="12545" spans="1:7" s="8" customFormat="1" ht="20.149999999999999" customHeight="1">
      <c r="A12545" s="13" t="s">
        <v>13075</v>
      </c>
      <c r="B12545" s="14">
        <v>9782100578948</v>
      </c>
      <c r="C12545" s="14">
        <v>9782100581153</v>
      </c>
      <c r="D12545" s="14">
        <v>2012</v>
      </c>
      <c r="E12545" s="15" t="s">
        <v>25</v>
      </c>
      <c r="F12545" s="15" t="s">
        <v>480</v>
      </c>
      <c r="G12545" s="15" t="s">
        <v>481</v>
      </c>
    </row>
    <row r="12546" spans="1:7" s="8" customFormat="1" ht="20.149999999999999" customHeight="1">
      <c r="A12546" s="13" t="s">
        <v>13076</v>
      </c>
      <c r="B12546" s="14">
        <v>9782100576692</v>
      </c>
      <c r="C12546" s="14">
        <v>9782100581139</v>
      </c>
      <c r="D12546" s="14">
        <v>2012</v>
      </c>
      <c r="E12546" s="15" t="s">
        <v>68</v>
      </c>
      <c r="F12546" s="15" t="s">
        <v>68</v>
      </c>
      <c r="G12546" s="15" t="s">
        <v>13077</v>
      </c>
    </row>
    <row r="12547" spans="1:7" s="8" customFormat="1" ht="20.149999999999999" customHeight="1">
      <c r="A12547" s="13" t="s">
        <v>13078</v>
      </c>
      <c r="B12547" s="14">
        <v>9782100578221</v>
      </c>
      <c r="C12547" s="14">
        <v>9782100580538</v>
      </c>
      <c r="D12547" s="14">
        <v>2012</v>
      </c>
      <c r="E12547" s="15" t="s">
        <v>35</v>
      </c>
      <c r="F12547" s="15" t="s">
        <v>36</v>
      </c>
      <c r="G12547" s="15" t="s">
        <v>9203</v>
      </c>
    </row>
    <row r="12548" spans="1:7" s="8" customFormat="1" ht="20.149999999999999" customHeight="1">
      <c r="A12548" s="13" t="s">
        <v>13079</v>
      </c>
      <c r="B12548" s="14">
        <v>9782100550265</v>
      </c>
      <c r="C12548" s="14">
        <v>9782100580507</v>
      </c>
      <c r="D12548" s="14">
        <v>2012</v>
      </c>
      <c r="E12548" s="15" t="s">
        <v>157</v>
      </c>
      <c r="F12548" s="15" t="s">
        <v>878</v>
      </c>
      <c r="G12548" s="15" t="s">
        <v>879</v>
      </c>
    </row>
    <row r="12549" spans="1:7" s="8" customFormat="1" ht="20.149999999999999" customHeight="1">
      <c r="A12549" s="13" t="s">
        <v>13080</v>
      </c>
      <c r="B12549" s="14">
        <v>9782100575985</v>
      </c>
      <c r="C12549" s="14">
        <v>9782100580446</v>
      </c>
      <c r="D12549" s="14">
        <v>2012</v>
      </c>
      <c r="E12549" s="15" t="s">
        <v>31</v>
      </c>
      <c r="F12549" s="15" t="s">
        <v>1023</v>
      </c>
      <c r="G12549" s="15" t="s">
        <v>1381</v>
      </c>
    </row>
    <row r="12550" spans="1:7" s="8" customFormat="1" ht="20.149999999999999" customHeight="1">
      <c r="A12550" s="13" t="s">
        <v>13081</v>
      </c>
      <c r="B12550" s="14">
        <v>9782100575695</v>
      </c>
      <c r="C12550" s="14">
        <v>9782100580392</v>
      </c>
      <c r="D12550" s="14">
        <v>2012</v>
      </c>
      <c r="E12550" s="15" t="s">
        <v>68</v>
      </c>
      <c r="F12550" s="15" t="s">
        <v>68</v>
      </c>
      <c r="G12550" s="15" t="s">
        <v>3506</v>
      </c>
    </row>
    <row r="12551" spans="1:7" s="8" customFormat="1" ht="20.149999999999999" customHeight="1">
      <c r="A12551" s="13" t="s">
        <v>13082</v>
      </c>
      <c r="B12551" s="14">
        <v>9782100580033</v>
      </c>
      <c r="C12551" s="14">
        <v>9782100580323</v>
      </c>
      <c r="D12551" s="14">
        <v>2012</v>
      </c>
      <c r="E12551" s="15" t="s">
        <v>25</v>
      </c>
      <c r="F12551" s="15" t="s">
        <v>480</v>
      </c>
      <c r="G12551" s="15" t="s">
        <v>10003</v>
      </c>
    </row>
    <row r="12552" spans="1:7" s="8" customFormat="1" ht="20.149999999999999" customHeight="1">
      <c r="A12552" s="13" t="s">
        <v>13083</v>
      </c>
      <c r="B12552" s="14">
        <v>9782100579648</v>
      </c>
      <c r="C12552" s="14">
        <v>9782100580088</v>
      </c>
      <c r="D12552" s="14">
        <v>2012</v>
      </c>
      <c r="E12552" s="15" t="s">
        <v>244</v>
      </c>
      <c r="F12552" s="15" t="s">
        <v>245</v>
      </c>
      <c r="G12552" s="15" t="s">
        <v>13084</v>
      </c>
    </row>
    <row r="12553" spans="1:7" s="8" customFormat="1" ht="20.149999999999999" customHeight="1">
      <c r="A12553" s="13" t="s">
        <v>13085</v>
      </c>
      <c r="B12553" s="14">
        <v>9782100562985</v>
      </c>
      <c r="C12553" s="14">
        <v>9782100575015</v>
      </c>
      <c r="D12553" s="14">
        <v>2012</v>
      </c>
      <c r="E12553" s="15" t="s">
        <v>68</v>
      </c>
      <c r="F12553" s="15" t="s">
        <v>68</v>
      </c>
      <c r="G12553" s="15" t="s">
        <v>838</v>
      </c>
    </row>
    <row r="12554" spans="1:7" s="8" customFormat="1" ht="20.149999999999999" customHeight="1">
      <c r="A12554" s="13" t="s">
        <v>13086</v>
      </c>
      <c r="B12554" s="14">
        <v>9782100573899</v>
      </c>
      <c r="C12554" s="14">
        <v>9782100575305</v>
      </c>
      <c r="D12554" s="14">
        <v>2012</v>
      </c>
      <c r="E12554" s="15" t="s">
        <v>10739</v>
      </c>
      <c r="F12554" s="15" t="s">
        <v>385</v>
      </c>
      <c r="G12554" s="15" t="s">
        <v>386</v>
      </c>
    </row>
    <row r="12555" spans="1:7" s="8" customFormat="1" ht="20.149999999999999" customHeight="1">
      <c r="A12555" s="13" t="s">
        <v>13087</v>
      </c>
      <c r="B12555" s="14">
        <v>9782100573998</v>
      </c>
      <c r="C12555" s="14">
        <v>9782100577705</v>
      </c>
      <c r="D12555" s="14">
        <v>2012</v>
      </c>
      <c r="E12555" s="15" t="s">
        <v>1367</v>
      </c>
      <c r="F12555" s="15" t="s">
        <v>1368</v>
      </c>
      <c r="G12555" s="15" t="s">
        <v>8019</v>
      </c>
    </row>
    <row r="12556" spans="1:7" s="8" customFormat="1" ht="20.149999999999999" customHeight="1">
      <c r="A12556" s="13" t="s">
        <v>13088</v>
      </c>
      <c r="B12556" s="14">
        <v>9782100574667</v>
      </c>
      <c r="C12556" s="14">
        <v>9782100579143</v>
      </c>
      <c r="D12556" s="14">
        <v>2012</v>
      </c>
      <c r="E12556" s="15" t="s">
        <v>35</v>
      </c>
      <c r="F12556" s="15" t="s">
        <v>36</v>
      </c>
      <c r="G12556" s="15" t="s">
        <v>8079</v>
      </c>
    </row>
    <row r="12557" spans="1:7" s="8" customFormat="1" ht="20.149999999999999" customHeight="1">
      <c r="A12557" s="13" t="s">
        <v>13089</v>
      </c>
      <c r="B12557" s="14">
        <v>9782212133653</v>
      </c>
      <c r="C12557" s="14">
        <v>9782212161908</v>
      </c>
      <c r="D12557" s="14">
        <v>2012</v>
      </c>
      <c r="E12557" s="15" t="s">
        <v>31</v>
      </c>
      <c r="F12557" s="15" t="s">
        <v>484</v>
      </c>
      <c r="G12557" s="15" t="s">
        <v>9650</v>
      </c>
    </row>
    <row r="12558" spans="1:7" s="8" customFormat="1" ht="20.149999999999999" customHeight="1">
      <c r="A12558" s="13" t="s">
        <v>13090</v>
      </c>
      <c r="B12558" s="14">
        <v>9782212134407</v>
      </c>
      <c r="C12558" s="14">
        <v>9782212161427</v>
      </c>
      <c r="D12558" s="14">
        <v>2012</v>
      </c>
      <c r="E12558" s="15" t="s">
        <v>31</v>
      </c>
      <c r="F12558" s="15" t="s">
        <v>1023</v>
      </c>
      <c r="G12558" s="15" t="s">
        <v>12285</v>
      </c>
    </row>
    <row r="12559" spans="1:7" s="8" customFormat="1" ht="20.149999999999999" customHeight="1">
      <c r="A12559" s="13" t="s">
        <v>13091</v>
      </c>
      <c r="B12559" s="14">
        <v>9782212133936</v>
      </c>
      <c r="C12559" s="14">
        <v>9782212032024</v>
      </c>
      <c r="D12559" s="14">
        <v>2012</v>
      </c>
      <c r="E12559" s="15" t="s">
        <v>273</v>
      </c>
      <c r="F12559" s="15" t="s">
        <v>473</v>
      </c>
      <c r="G12559" s="15" t="s">
        <v>503</v>
      </c>
    </row>
    <row r="12560" spans="1:7" s="8" customFormat="1" ht="20.149999999999999" customHeight="1">
      <c r="A12560" s="13" t="s">
        <v>13092</v>
      </c>
      <c r="B12560" s="14">
        <v>9782212134339</v>
      </c>
      <c r="C12560" s="14">
        <v>9782212161564</v>
      </c>
      <c r="D12560" s="14">
        <v>2012</v>
      </c>
      <c r="E12560" s="15" t="s">
        <v>31</v>
      </c>
      <c r="F12560" s="15" t="s">
        <v>1023</v>
      </c>
      <c r="G12560" s="15" t="s">
        <v>1023</v>
      </c>
    </row>
    <row r="12561" spans="1:7" s="8" customFormat="1" ht="20.149999999999999" customHeight="1">
      <c r="A12561" s="13" t="s">
        <v>13093</v>
      </c>
      <c r="B12561" s="14">
        <v>9782212133752</v>
      </c>
      <c r="C12561" s="14">
        <v>9782212028034</v>
      </c>
      <c r="D12561" s="14">
        <v>2012</v>
      </c>
      <c r="E12561" s="15" t="s">
        <v>31</v>
      </c>
      <c r="F12561" s="15" t="s">
        <v>1023</v>
      </c>
      <c r="G12561" s="15" t="s">
        <v>1023</v>
      </c>
    </row>
    <row r="12562" spans="1:7" s="8" customFormat="1" ht="20.149999999999999" customHeight="1">
      <c r="A12562" s="13" t="s">
        <v>13094</v>
      </c>
      <c r="B12562" s="14">
        <v>9780691143750</v>
      </c>
      <c r="C12562" s="14">
        <v>9781400842773</v>
      </c>
      <c r="D12562" s="14">
        <v>2012</v>
      </c>
    </row>
    <row r="12563" spans="1:7" s="8" customFormat="1" ht="20.149999999999999" customHeight="1">
      <c r="A12563" s="13" t="s">
        <v>13095</v>
      </c>
      <c r="B12563" s="14">
        <v>9780691145037</v>
      </c>
      <c r="C12563" s="14">
        <v>9781400837069</v>
      </c>
      <c r="D12563" s="14">
        <v>2010</v>
      </c>
    </row>
    <row r="12564" spans="1:7" s="8" customFormat="1" ht="20.149999999999999" customHeight="1">
      <c r="A12564" s="13" t="s">
        <v>13096</v>
      </c>
      <c r="B12564" s="14">
        <v>9780691147758</v>
      </c>
      <c r="C12564" s="14">
        <v>9781400841981</v>
      </c>
      <c r="D12564" s="14">
        <v>2012</v>
      </c>
    </row>
    <row r="12565" spans="1:7" s="8" customFormat="1" ht="20.149999999999999" customHeight="1">
      <c r="A12565" s="13" t="s">
        <v>13097</v>
      </c>
      <c r="B12565" s="14">
        <v>9780691135045</v>
      </c>
      <c r="C12565" s="14">
        <v>9781400835317</v>
      </c>
      <c r="D12565" s="14">
        <v>2010</v>
      </c>
    </row>
    <row r="12566" spans="1:7" s="8" customFormat="1" ht="20.149999999999999" customHeight="1">
      <c r="A12566" s="13" t="s">
        <v>13098</v>
      </c>
      <c r="B12566" s="14">
        <v>9781400841134</v>
      </c>
      <c r="C12566" s="14"/>
      <c r="D12566" s="14">
        <v>2008</v>
      </c>
    </row>
    <row r="12567" spans="1:7" s="8" customFormat="1" ht="20.149999999999999" customHeight="1">
      <c r="A12567" s="13" t="s">
        <v>13099</v>
      </c>
      <c r="B12567" s="14">
        <v>9780691127965</v>
      </c>
      <c r="C12567" s="14">
        <v>9781400841011</v>
      </c>
      <c r="D12567" s="14">
        <v>2006</v>
      </c>
    </row>
    <row r="12568" spans="1:7" s="8" customFormat="1" ht="20.149999999999999" customHeight="1">
      <c r="A12568" s="13" t="s">
        <v>13100</v>
      </c>
      <c r="B12568" s="14">
        <v>9780691149677</v>
      </c>
      <c r="C12568" s="14">
        <v>9781400841653</v>
      </c>
      <c r="D12568" s="14">
        <v>2012</v>
      </c>
    </row>
    <row r="12569" spans="1:7" s="8" customFormat="1" ht="20.149999999999999" customHeight="1">
      <c r="A12569" s="13" t="s">
        <v>13101</v>
      </c>
      <c r="B12569" s="14">
        <v>9780691140391</v>
      </c>
      <c r="C12569" s="14">
        <v>9781400833344</v>
      </c>
      <c r="D12569" s="14">
        <v>2009</v>
      </c>
    </row>
    <row r="12570" spans="1:7" s="8" customFormat="1" ht="20.149999999999999" customHeight="1">
      <c r="A12570" s="13" t="s">
        <v>13102</v>
      </c>
      <c r="B12570" s="14">
        <v>9780691126302</v>
      </c>
      <c r="C12570" s="14">
        <v>9781400841523</v>
      </c>
      <c r="D12570" s="14">
        <v>2006</v>
      </c>
    </row>
    <row r="12571" spans="1:7" s="8" customFormat="1" ht="20.149999999999999" customHeight="1">
      <c r="A12571" s="13" t="s">
        <v>13103</v>
      </c>
      <c r="B12571" s="14">
        <v>9780691151878</v>
      </c>
      <c r="C12571" s="14">
        <v>9781400842643</v>
      </c>
      <c r="D12571" s="14">
        <v>2011</v>
      </c>
    </row>
    <row r="12572" spans="1:7" s="8" customFormat="1" ht="20.149999999999999" customHeight="1">
      <c r="A12572" s="13" t="s">
        <v>13104</v>
      </c>
      <c r="B12572" s="14">
        <v>9780691154220</v>
      </c>
      <c r="C12572" s="14">
        <v>9781400841677</v>
      </c>
      <c r="D12572" s="14">
        <v>2012</v>
      </c>
    </row>
    <row r="12573" spans="1:7" s="8" customFormat="1" ht="20.149999999999999" customHeight="1">
      <c r="A12573" s="13" t="s">
        <v>13105</v>
      </c>
      <c r="B12573" s="14">
        <v>9780691147192</v>
      </c>
      <c r="C12573" s="14">
        <v>9781400839063</v>
      </c>
      <c r="D12573" s="14">
        <v>2011</v>
      </c>
    </row>
    <row r="12574" spans="1:7" s="8" customFormat="1" ht="20.149999999999999" customHeight="1">
      <c r="A12574" s="13" t="s">
        <v>13106</v>
      </c>
      <c r="B12574" s="14">
        <v>9780691137551</v>
      </c>
      <c r="C12574" s="14">
        <v>9781400830664</v>
      </c>
      <c r="D12574" s="14">
        <v>2009</v>
      </c>
    </row>
    <row r="12575" spans="1:7" s="8" customFormat="1" ht="20.149999999999999" customHeight="1">
      <c r="A12575" s="13" t="s">
        <v>13107</v>
      </c>
      <c r="B12575" s="14">
        <v>9780691132983</v>
      </c>
      <c r="C12575" s="14">
        <v>9781400830244</v>
      </c>
      <c r="D12575" s="14">
        <v>2007</v>
      </c>
    </row>
    <row r="12576" spans="1:7" s="8" customFormat="1" ht="20.149999999999999" customHeight="1">
      <c r="A12576" s="13" t="s">
        <v>13108</v>
      </c>
      <c r="B12576" s="14">
        <v>9780691140629</v>
      </c>
      <c r="C12576" s="14">
        <v>9781400832811</v>
      </c>
      <c r="D12576" s="14">
        <v>2009</v>
      </c>
    </row>
    <row r="12577" spans="1:7" s="8" customFormat="1" ht="20.149999999999999" customHeight="1">
      <c r="A12577" s="13" t="s">
        <v>13109</v>
      </c>
      <c r="B12577" s="14">
        <v>9780691129471</v>
      </c>
      <c r="C12577" s="14">
        <v>9781400839094</v>
      </c>
      <c r="D12577" s="14">
        <v>2011</v>
      </c>
    </row>
    <row r="12578" spans="1:7" s="8" customFormat="1" ht="20.149999999999999" customHeight="1">
      <c r="A12578" s="13" t="s">
        <v>13110</v>
      </c>
      <c r="B12578" s="14">
        <v>9780691126982</v>
      </c>
      <c r="C12578" s="14">
        <v>9781400839292</v>
      </c>
      <c r="D12578" s="14">
        <v>2008</v>
      </c>
    </row>
    <row r="12579" spans="1:7" s="8" customFormat="1" ht="20.149999999999999" customHeight="1">
      <c r="A12579" s="13" t="s">
        <v>13111</v>
      </c>
      <c r="B12579" s="14">
        <v>9780691154138</v>
      </c>
      <c r="C12579" s="14">
        <v>9781400842469</v>
      </c>
      <c r="D12579" s="14">
        <v>2012</v>
      </c>
    </row>
    <row r="12580" spans="1:7" s="8" customFormat="1" ht="20.149999999999999" customHeight="1">
      <c r="A12580" s="13" t="s">
        <v>13112</v>
      </c>
      <c r="B12580" s="14">
        <v>9780691119151</v>
      </c>
      <c r="C12580" s="14">
        <v>9781400841059</v>
      </c>
      <c r="D12580" s="14">
        <v>2006</v>
      </c>
    </row>
    <row r="12581" spans="1:7" s="8" customFormat="1" ht="20.149999999999999" customHeight="1">
      <c r="A12581" s="13" t="s">
        <v>13113</v>
      </c>
      <c r="B12581" s="14">
        <v>9781848211025</v>
      </c>
      <c r="C12581" s="14"/>
      <c r="D12581" s="14">
        <v>2010</v>
      </c>
    </row>
    <row r="12582" spans="1:7" s="8" customFormat="1" ht="20.149999999999999" customHeight="1">
      <c r="A12582" s="13" t="s">
        <v>13114</v>
      </c>
      <c r="B12582" s="14">
        <v>9782846704342</v>
      </c>
      <c r="C12582" s="14"/>
      <c r="D12582" s="14">
        <v>2012</v>
      </c>
      <c r="E12582" s="15" t="s">
        <v>18</v>
      </c>
      <c r="F12582" s="15" t="s">
        <v>29</v>
      </c>
      <c r="G12582" s="15" t="s">
        <v>240</v>
      </c>
    </row>
    <row r="12583" spans="1:7" s="8" customFormat="1" ht="20.149999999999999" customHeight="1">
      <c r="A12583" s="13" t="s">
        <v>13115</v>
      </c>
      <c r="B12583" s="14">
        <v>9782760534797</v>
      </c>
      <c r="C12583" s="14">
        <v>9782760534803</v>
      </c>
      <c r="D12583" s="14">
        <v>2012</v>
      </c>
      <c r="E12583" s="15" t="s">
        <v>31</v>
      </c>
      <c r="F12583" s="15" t="s">
        <v>470</v>
      </c>
      <c r="G12583" s="15" t="s">
        <v>1501</v>
      </c>
    </row>
    <row r="12584" spans="1:7" s="8" customFormat="1" ht="20.149999999999999" customHeight="1">
      <c r="A12584" s="13" t="s">
        <v>13116</v>
      </c>
      <c r="B12584" s="14">
        <v>9782760533806</v>
      </c>
      <c r="C12584" s="14">
        <v>9782760533813</v>
      </c>
      <c r="D12584" s="14">
        <v>2012</v>
      </c>
      <c r="E12584" s="15" t="s">
        <v>273</v>
      </c>
      <c r="F12584" s="15" t="s">
        <v>473</v>
      </c>
      <c r="G12584" s="15" t="s">
        <v>2122</v>
      </c>
    </row>
    <row r="12585" spans="1:7" s="8" customFormat="1" ht="20.149999999999999" customHeight="1">
      <c r="A12585" s="13" t="s">
        <v>13117</v>
      </c>
      <c r="B12585" s="14">
        <v>9782212132601</v>
      </c>
      <c r="C12585" s="14">
        <v>9782212162769</v>
      </c>
      <c r="D12585" s="14">
        <v>2012</v>
      </c>
      <c r="E12585" s="15" t="s">
        <v>157</v>
      </c>
      <c r="F12585" s="15" t="s">
        <v>878</v>
      </c>
      <c r="G12585" s="15" t="s">
        <v>879</v>
      </c>
    </row>
    <row r="12586" spans="1:7" s="8" customFormat="1" ht="20.149999999999999" customHeight="1">
      <c r="A12586" s="13" t="s">
        <v>13118</v>
      </c>
      <c r="B12586" s="14">
        <v>9782212133417</v>
      </c>
      <c r="C12586" s="14">
        <v>9782212161816</v>
      </c>
      <c r="D12586" s="14">
        <v>2012</v>
      </c>
      <c r="E12586" s="15" t="s">
        <v>31</v>
      </c>
      <c r="F12586" s="15" t="s">
        <v>394</v>
      </c>
      <c r="G12586" s="15" t="s">
        <v>8234</v>
      </c>
    </row>
    <row r="12587" spans="1:7" s="8" customFormat="1" ht="20.149999999999999" customHeight="1">
      <c r="A12587" s="13" t="s">
        <v>13119</v>
      </c>
      <c r="B12587" s="14">
        <v>9782212133912</v>
      </c>
      <c r="C12587" s="14">
        <v>9782212161588</v>
      </c>
      <c r="D12587" s="14">
        <v>2012</v>
      </c>
      <c r="E12587" s="15" t="s">
        <v>273</v>
      </c>
      <c r="F12587" s="15" t="s">
        <v>473</v>
      </c>
      <c r="G12587" s="15" t="s">
        <v>474</v>
      </c>
    </row>
    <row r="12588" spans="1:7" s="8" customFormat="1" ht="20.149999999999999" customHeight="1">
      <c r="A12588" s="13" t="s">
        <v>13120</v>
      </c>
      <c r="B12588" s="14">
        <v>9782212134001</v>
      </c>
      <c r="C12588" s="14">
        <v>9782212161434</v>
      </c>
      <c r="D12588" s="14">
        <v>2012</v>
      </c>
      <c r="E12588" s="15" t="s">
        <v>31</v>
      </c>
      <c r="F12588" s="15" t="s">
        <v>75</v>
      </c>
      <c r="G12588" s="15" t="s">
        <v>818</v>
      </c>
    </row>
    <row r="12589" spans="1:7" s="8" customFormat="1" ht="20.149999999999999" customHeight="1">
      <c r="A12589" s="13" t="s">
        <v>13121</v>
      </c>
      <c r="B12589" s="14">
        <v>9782212134131</v>
      </c>
      <c r="C12589" s="14">
        <v>9782212147087</v>
      </c>
      <c r="D12589" s="14">
        <v>2012</v>
      </c>
      <c r="E12589" s="15" t="s">
        <v>31</v>
      </c>
      <c r="F12589" s="15" t="s">
        <v>32</v>
      </c>
      <c r="G12589" s="15" t="s">
        <v>1614</v>
      </c>
    </row>
    <row r="12590" spans="1:7" s="8" customFormat="1" ht="20.149999999999999" customHeight="1">
      <c r="A12590" s="13" t="s">
        <v>13122</v>
      </c>
      <c r="B12590" s="14">
        <v>9782212133288</v>
      </c>
      <c r="C12590" s="14">
        <v>9782212028997</v>
      </c>
      <c r="D12590" s="14">
        <v>2012</v>
      </c>
      <c r="E12590" s="15" t="s">
        <v>31</v>
      </c>
      <c r="F12590" s="15" t="s">
        <v>72</v>
      </c>
      <c r="G12590" s="15" t="s">
        <v>1021</v>
      </c>
    </row>
    <row r="12591" spans="1:7" s="8" customFormat="1" ht="20.149999999999999" customHeight="1">
      <c r="A12591" s="13" t="s">
        <v>13123</v>
      </c>
      <c r="B12591" s="14">
        <v>9782212128000</v>
      </c>
      <c r="C12591" s="14">
        <v>9782212028355</v>
      </c>
      <c r="D12591" s="14">
        <v>2012</v>
      </c>
      <c r="E12591" s="15" t="s">
        <v>31</v>
      </c>
      <c r="F12591" s="15" t="s">
        <v>72</v>
      </c>
      <c r="G12591" s="15" t="s">
        <v>8266</v>
      </c>
    </row>
    <row r="12592" spans="1:7" s="8" customFormat="1" ht="20.149999999999999" customHeight="1">
      <c r="A12592" s="13" t="s">
        <v>13124</v>
      </c>
      <c r="B12592" s="14">
        <v>9782212133769</v>
      </c>
      <c r="C12592" s="14">
        <v>9782212028065</v>
      </c>
      <c r="D12592" s="14">
        <v>2012</v>
      </c>
      <c r="E12592" s="15" t="s">
        <v>31</v>
      </c>
      <c r="F12592" s="15" t="s">
        <v>32</v>
      </c>
      <c r="G12592" s="15" t="s">
        <v>13125</v>
      </c>
    </row>
    <row r="12593" spans="1:7" s="8" customFormat="1" ht="20.149999999999999" customHeight="1">
      <c r="A12593" s="13" t="s">
        <v>13126</v>
      </c>
      <c r="B12593" s="14"/>
      <c r="C12593" s="14"/>
      <c r="D12593" s="14">
        <v>2012</v>
      </c>
    </row>
    <row r="12594" spans="1:7" s="8" customFormat="1" ht="20.149999999999999" customHeight="1">
      <c r="A12594" s="13" t="s">
        <v>13127</v>
      </c>
      <c r="B12594" s="14">
        <v>9782212133929</v>
      </c>
      <c r="C12594" s="14">
        <v>9782212025194</v>
      </c>
      <c r="D12594" s="14">
        <v>2012</v>
      </c>
      <c r="E12594" s="15" t="s">
        <v>25</v>
      </c>
      <c r="F12594" s="15" t="s">
        <v>480</v>
      </c>
      <c r="G12594" s="15" t="s">
        <v>8754</v>
      </c>
    </row>
    <row r="12595" spans="1:7" s="8" customFormat="1" ht="20.149999999999999" customHeight="1">
      <c r="A12595" s="13" t="s">
        <v>13128</v>
      </c>
      <c r="B12595" s="14">
        <v>9782212133882</v>
      </c>
      <c r="C12595" s="14">
        <v>9782212023626</v>
      </c>
      <c r="D12595" s="14">
        <v>2012</v>
      </c>
      <c r="E12595" s="15" t="s">
        <v>31</v>
      </c>
      <c r="F12595" s="15" t="s">
        <v>72</v>
      </c>
      <c r="G12595" s="15" t="s">
        <v>443</v>
      </c>
    </row>
    <row r="12596" spans="1:7" s="8" customFormat="1" ht="20.149999999999999" customHeight="1">
      <c r="A12596" s="13" t="s">
        <v>13129</v>
      </c>
      <c r="B12596" s="14">
        <v>9782212133486</v>
      </c>
      <c r="C12596" s="14">
        <v>9782212023299</v>
      </c>
      <c r="D12596" s="14">
        <v>2012</v>
      </c>
      <c r="E12596" s="15" t="s">
        <v>273</v>
      </c>
      <c r="F12596" s="15" t="s">
        <v>473</v>
      </c>
      <c r="G12596" s="15" t="s">
        <v>503</v>
      </c>
    </row>
    <row r="12597" spans="1:7" s="8" customFormat="1" ht="20.149999999999999" customHeight="1">
      <c r="A12597" s="13" t="s">
        <v>13130</v>
      </c>
      <c r="B12597" s="14">
        <v>9782212132434</v>
      </c>
      <c r="C12597" s="14">
        <v>9782212023244</v>
      </c>
      <c r="D12597" s="14">
        <v>2012</v>
      </c>
      <c r="E12597" s="15" t="s">
        <v>236</v>
      </c>
      <c r="F12597" s="15" t="s">
        <v>237</v>
      </c>
      <c r="G12597" s="15" t="s">
        <v>238</v>
      </c>
    </row>
    <row r="12598" spans="1:7" s="8" customFormat="1" ht="20.149999999999999" customHeight="1">
      <c r="A12598" s="13" t="s">
        <v>13131</v>
      </c>
      <c r="B12598" s="14">
        <v>9782212129946</v>
      </c>
      <c r="C12598" s="14">
        <v>9782212023176</v>
      </c>
      <c r="D12598" s="14">
        <v>2012</v>
      </c>
      <c r="E12598" s="15" t="s">
        <v>236</v>
      </c>
      <c r="F12598" s="15" t="s">
        <v>237</v>
      </c>
      <c r="G12598" s="15" t="s">
        <v>238</v>
      </c>
    </row>
    <row r="12599" spans="1:7" s="8" customFormat="1" ht="20.149999999999999" customHeight="1">
      <c r="A12599" s="13" t="s">
        <v>13132</v>
      </c>
      <c r="B12599" s="14">
        <v>9782845781351</v>
      </c>
      <c r="C12599" s="14">
        <v>9782845783362</v>
      </c>
      <c r="D12599" s="14">
        <v>2011</v>
      </c>
      <c r="E12599" s="15" t="s">
        <v>129</v>
      </c>
      <c r="F12599" s="15" t="s">
        <v>130</v>
      </c>
      <c r="G12599" s="15" t="s">
        <v>130</v>
      </c>
    </row>
    <row r="12600" spans="1:7" s="8" customFormat="1" ht="20.149999999999999" customHeight="1">
      <c r="A12600" s="13" t="s">
        <v>13133</v>
      </c>
      <c r="B12600" s="14">
        <v>9782845781344</v>
      </c>
      <c r="C12600" s="14">
        <v>9782845783348</v>
      </c>
      <c r="D12600" s="14">
        <v>2011</v>
      </c>
      <c r="E12600" s="15" t="s">
        <v>129</v>
      </c>
      <c r="F12600" s="15" t="s">
        <v>130</v>
      </c>
      <c r="G12600" s="15" t="s">
        <v>130</v>
      </c>
    </row>
    <row r="12601" spans="1:7" s="8" customFormat="1" ht="20.149999999999999" customHeight="1">
      <c r="A12601" s="13" t="s">
        <v>13134</v>
      </c>
      <c r="B12601" s="14">
        <v>9782212133394</v>
      </c>
      <c r="C12601" s="14">
        <v>9782212023398</v>
      </c>
      <c r="D12601" s="14">
        <v>2012</v>
      </c>
      <c r="E12601" s="15" t="s">
        <v>31</v>
      </c>
      <c r="F12601" s="15" t="s">
        <v>439</v>
      </c>
      <c r="G12601" s="15" t="s">
        <v>9037</v>
      </c>
    </row>
    <row r="12602" spans="1:7" s="8" customFormat="1" ht="20.149999999999999" customHeight="1">
      <c r="A12602" s="13" t="s">
        <v>13135</v>
      </c>
      <c r="B12602" s="14">
        <v>9782212134056</v>
      </c>
      <c r="C12602" s="14">
        <v>9782212028164</v>
      </c>
      <c r="D12602" s="14">
        <v>2012</v>
      </c>
      <c r="E12602" s="15" t="s">
        <v>31</v>
      </c>
      <c r="F12602" s="15" t="s">
        <v>75</v>
      </c>
      <c r="G12602" s="15" t="s">
        <v>816</v>
      </c>
    </row>
    <row r="12603" spans="1:7" s="8" customFormat="1" ht="20.149999999999999" customHeight="1">
      <c r="A12603" s="13" t="s">
        <v>13136</v>
      </c>
      <c r="B12603" s="14">
        <v>9782212132458</v>
      </c>
      <c r="C12603" s="14">
        <v>9782212028249</v>
      </c>
      <c r="D12603" s="14">
        <v>2012</v>
      </c>
      <c r="E12603" s="15" t="s">
        <v>21</v>
      </c>
      <c r="F12603" s="15" t="s">
        <v>202</v>
      </c>
      <c r="G12603" s="15" t="s">
        <v>13137</v>
      </c>
    </row>
    <row r="12604" spans="1:7" s="8" customFormat="1" ht="20.149999999999999" customHeight="1">
      <c r="A12604" s="13" t="s">
        <v>13138</v>
      </c>
      <c r="B12604" s="14">
        <v>9782212134346</v>
      </c>
      <c r="C12604" s="14">
        <v>9782212029154</v>
      </c>
      <c r="D12604" s="14">
        <v>2012</v>
      </c>
      <c r="E12604" s="15" t="s">
        <v>31</v>
      </c>
      <c r="F12604" s="15" t="s">
        <v>439</v>
      </c>
      <c r="G12604" s="15" t="s">
        <v>439</v>
      </c>
    </row>
    <row r="12605" spans="1:7" s="8" customFormat="1" ht="20.149999999999999" customHeight="1">
      <c r="A12605" s="13" t="s">
        <v>13139</v>
      </c>
      <c r="B12605" s="14">
        <v>9782212552980</v>
      </c>
      <c r="C12605" s="14">
        <v>9782212029734</v>
      </c>
      <c r="D12605" s="14">
        <v>2012</v>
      </c>
      <c r="E12605" s="15" t="s">
        <v>244</v>
      </c>
      <c r="F12605" s="15" t="s">
        <v>245</v>
      </c>
      <c r="G12605" s="15" t="s">
        <v>13140</v>
      </c>
    </row>
    <row r="12606" spans="1:7" s="8" customFormat="1" ht="20.149999999999999" customHeight="1">
      <c r="A12606" s="13" t="s">
        <v>13141</v>
      </c>
      <c r="B12606" s="14">
        <v>9782212134360</v>
      </c>
      <c r="C12606" s="14">
        <v>9782212029826</v>
      </c>
      <c r="D12606" s="14">
        <v>2012</v>
      </c>
      <c r="E12606" s="15" t="s">
        <v>236</v>
      </c>
      <c r="F12606" s="15" t="s">
        <v>463</v>
      </c>
      <c r="G12606" s="15" t="s">
        <v>822</v>
      </c>
    </row>
    <row r="12607" spans="1:7" s="8" customFormat="1" ht="20.149999999999999" customHeight="1">
      <c r="A12607" s="13" t="s">
        <v>13142</v>
      </c>
      <c r="B12607" s="14">
        <v>9782212134629</v>
      </c>
      <c r="C12607" s="14">
        <v>9782212158878</v>
      </c>
      <c r="D12607" s="14">
        <v>2012</v>
      </c>
      <c r="E12607" s="15" t="s">
        <v>31</v>
      </c>
      <c r="F12607" s="15" t="s">
        <v>394</v>
      </c>
      <c r="G12607" s="15" t="s">
        <v>395</v>
      </c>
    </row>
    <row r="12608" spans="1:7" s="8" customFormat="1" ht="20.149999999999999" customHeight="1">
      <c r="A12608" s="13" t="s">
        <v>13143</v>
      </c>
      <c r="B12608" s="14">
        <v>9782846704359</v>
      </c>
      <c r="C12608" s="14"/>
      <c r="D12608" s="14">
        <v>2012</v>
      </c>
      <c r="E12608" s="15" t="s">
        <v>6610</v>
      </c>
      <c r="F12608" s="15" t="s">
        <v>10383</v>
      </c>
      <c r="G12608" s="15" t="s">
        <v>13144</v>
      </c>
    </row>
    <row r="12609" spans="1:7" s="8" customFormat="1" ht="20.149999999999999" customHeight="1">
      <c r="A12609" s="13" t="s">
        <v>13145</v>
      </c>
      <c r="B12609" s="14">
        <v>9782759807055</v>
      </c>
      <c r="C12609" s="14">
        <v>9782759809059</v>
      </c>
      <c r="D12609" s="14">
        <v>2012</v>
      </c>
    </row>
    <row r="12610" spans="1:7" s="8" customFormat="1" ht="20.149999999999999" customHeight="1">
      <c r="A12610" s="13" t="s">
        <v>13146</v>
      </c>
      <c r="B12610" s="14">
        <v>9782759806713</v>
      </c>
      <c r="C12610" s="14">
        <v>9782759809387</v>
      </c>
      <c r="D12610" s="14">
        <v>2012</v>
      </c>
      <c r="E12610" s="15" t="s">
        <v>25</v>
      </c>
      <c r="F12610" s="15" t="s">
        <v>480</v>
      </c>
      <c r="G12610" s="15" t="s">
        <v>1552</v>
      </c>
    </row>
    <row r="12611" spans="1:7" s="8" customFormat="1" ht="20.149999999999999" customHeight="1">
      <c r="A12611" s="13" t="s">
        <v>13147</v>
      </c>
      <c r="B12611" s="14">
        <v>9782759806041</v>
      </c>
      <c r="C12611" s="14">
        <v>9782759809394</v>
      </c>
      <c r="D12611" s="14">
        <v>2012</v>
      </c>
      <c r="E12611" s="15" t="s">
        <v>25</v>
      </c>
      <c r="F12611" s="15" t="s">
        <v>26</v>
      </c>
      <c r="G12611" s="15" t="s">
        <v>531</v>
      </c>
    </row>
    <row r="12612" spans="1:7" s="8" customFormat="1" ht="20.149999999999999" customHeight="1">
      <c r="A12612" s="13" t="s">
        <v>13148</v>
      </c>
      <c r="B12612" s="14">
        <v>9782100570669</v>
      </c>
      <c r="C12612" s="14">
        <v>9782100579464</v>
      </c>
      <c r="D12612" s="14">
        <v>2012</v>
      </c>
      <c r="E12612" s="15" t="s">
        <v>21</v>
      </c>
      <c r="F12612" s="15" t="s">
        <v>22</v>
      </c>
      <c r="G12612" s="15" t="s">
        <v>484</v>
      </c>
    </row>
    <row r="12613" spans="1:7" s="8" customFormat="1" ht="20.149999999999999" customHeight="1">
      <c r="A12613" s="13" t="s">
        <v>13149</v>
      </c>
      <c r="B12613" s="14">
        <v>9782100575954</v>
      </c>
      <c r="C12613" s="14">
        <v>9782100579174</v>
      </c>
      <c r="D12613" s="14">
        <v>2012</v>
      </c>
      <c r="E12613" s="15" t="s">
        <v>157</v>
      </c>
      <c r="F12613" s="15" t="s">
        <v>277</v>
      </c>
      <c r="G12613" s="15" t="s">
        <v>278</v>
      </c>
    </row>
    <row r="12614" spans="1:7" s="8" customFormat="1" ht="20.149999999999999" customHeight="1">
      <c r="A12614" s="13" t="s">
        <v>13150</v>
      </c>
      <c r="B12614" s="14">
        <v>9782100574056</v>
      </c>
      <c r="C12614" s="14">
        <v>9782100577750</v>
      </c>
      <c r="D12614" s="14">
        <v>2012</v>
      </c>
      <c r="E12614" s="15" t="s">
        <v>31</v>
      </c>
      <c r="F12614" s="15" t="s">
        <v>3229</v>
      </c>
      <c r="G12614" s="15" t="s">
        <v>3230</v>
      </c>
    </row>
    <row r="12615" spans="1:7" s="8" customFormat="1" ht="20.149999999999999" customHeight="1">
      <c r="A12615" s="13" t="s">
        <v>13151</v>
      </c>
      <c r="B12615" s="14">
        <v>9782100574216</v>
      </c>
      <c r="C12615" s="14">
        <v>9782100577712</v>
      </c>
      <c r="D12615" s="14">
        <v>2012</v>
      </c>
      <c r="E12615" s="15" t="s">
        <v>35</v>
      </c>
      <c r="F12615" s="15" t="s">
        <v>36</v>
      </c>
      <c r="G12615" s="15" t="s">
        <v>8079</v>
      </c>
    </row>
    <row r="12616" spans="1:7" s="8" customFormat="1" ht="20.149999999999999" customHeight="1">
      <c r="A12616" s="13" t="s">
        <v>13152</v>
      </c>
      <c r="B12616" s="14">
        <v>9782100574117</v>
      </c>
      <c r="C12616" s="14">
        <v>9782100577637</v>
      </c>
      <c r="D12616" s="14">
        <v>2012</v>
      </c>
      <c r="E12616" s="15" t="s">
        <v>31</v>
      </c>
      <c r="F12616" s="15" t="s">
        <v>3229</v>
      </c>
      <c r="G12616" s="15" t="s">
        <v>1782</v>
      </c>
    </row>
    <row r="12617" spans="1:7" s="8" customFormat="1" ht="20.149999999999999" customHeight="1">
      <c r="A12617" s="13" t="s">
        <v>13153</v>
      </c>
      <c r="B12617" s="14">
        <v>9782100555413</v>
      </c>
      <c r="C12617" s="14">
        <v>9782100577514</v>
      </c>
      <c r="D12617" s="14">
        <v>2012</v>
      </c>
      <c r="E12617" s="15" t="s">
        <v>31</v>
      </c>
      <c r="F12617" s="15" t="s">
        <v>470</v>
      </c>
      <c r="G12617" s="15" t="s">
        <v>2808</v>
      </c>
    </row>
    <row r="12618" spans="1:7" s="8" customFormat="1" ht="20.149999999999999" customHeight="1">
      <c r="A12618" s="13" t="s">
        <v>13154</v>
      </c>
      <c r="B12618" s="14">
        <v>9782100574032</v>
      </c>
      <c r="C12618" s="14">
        <v>9782100576777</v>
      </c>
      <c r="D12618" s="14">
        <v>2012</v>
      </c>
      <c r="E12618" s="15" t="s">
        <v>68</v>
      </c>
      <c r="F12618" s="15" t="s">
        <v>68</v>
      </c>
      <c r="G12618" s="15" t="s">
        <v>8262</v>
      </c>
    </row>
    <row r="12619" spans="1:7" s="8" customFormat="1" ht="20.149999999999999" customHeight="1">
      <c r="A12619" s="13" t="s">
        <v>13155</v>
      </c>
      <c r="B12619" s="14">
        <v>9782100574292</v>
      </c>
      <c r="C12619" s="14">
        <v>9782100575428</v>
      </c>
      <c r="D12619" s="14">
        <v>2012</v>
      </c>
      <c r="E12619" s="15" t="s">
        <v>8059</v>
      </c>
      <c r="F12619" s="15" t="s">
        <v>13156</v>
      </c>
      <c r="G12619" s="15" t="s">
        <v>13157</v>
      </c>
    </row>
    <row r="12620" spans="1:7" s="8" customFormat="1" ht="20.149999999999999" customHeight="1">
      <c r="A12620" s="13" t="s">
        <v>13158</v>
      </c>
      <c r="B12620" s="14">
        <v>9782100570577</v>
      </c>
      <c r="C12620" s="14">
        <v>9782100575213</v>
      </c>
      <c r="D12620" s="14">
        <v>2012</v>
      </c>
      <c r="E12620" s="15" t="s">
        <v>25</v>
      </c>
      <c r="F12620" s="15" t="s">
        <v>480</v>
      </c>
      <c r="G12620" s="15" t="s">
        <v>822</v>
      </c>
    </row>
    <row r="12621" spans="1:7" s="8" customFormat="1" ht="20.149999999999999" customHeight="1">
      <c r="A12621" s="13" t="s">
        <v>13159</v>
      </c>
      <c r="B12621" s="14">
        <v>9782100573875</v>
      </c>
      <c r="C12621" s="14">
        <v>9782100575176</v>
      </c>
      <c r="D12621" s="14">
        <v>2012</v>
      </c>
      <c r="E12621" s="15" t="s">
        <v>25</v>
      </c>
      <c r="F12621" s="15" t="s">
        <v>480</v>
      </c>
      <c r="G12621" s="15" t="s">
        <v>11273</v>
      </c>
    </row>
    <row r="12622" spans="1:7" s="8" customFormat="1" ht="20.149999999999999" customHeight="1">
      <c r="A12622" s="13" t="s">
        <v>13160</v>
      </c>
      <c r="B12622" s="14">
        <v>9782100572380</v>
      </c>
      <c r="C12622" s="14">
        <v>9782100575053</v>
      </c>
      <c r="D12622" s="14">
        <v>2012</v>
      </c>
      <c r="E12622" s="15" t="s">
        <v>236</v>
      </c>
      <c r="F12622" s="15" t="s">
        <v>463</v>
      </c>
      <c r="G12622" s="15" t="s">
        <v>822</v>
      </c>
    </row>
    <row r="12623" spans="1:7" s="8" customFormat="1" ht="20.149999999999999" customHeight="1">
      <c r="A12623" s="13" t="s">
        <v>13161</v>
      </c>
      <c r="B12623" s="14">
        <v>9782100573509</v>
      </c>
      <c r="C12623" s="14">
        <v>9782100575008</v>
      </c>
      <c r="D12623" s="14">
        <v>2012</v>
      </c>
      <c r="E12623" s="15" t="s">
        <v>31</v>
      </c>
      <c r="F12623" s="15" t="s">
        <v>439</v>
      </c>
      <c r="G12623" s="15" t="s">
        <v>440</v>
      </c>
    </row>
    <row r="12624" spans="1:7" s="8" customFormat="1" ht="20.149999999999999" customHeight="1">
      <c r="A12624" s="13" t="s">
        <v>13162</v>
      </c>
      <c r="B12624" s="14">
        <v>9782100574278</v>
      </c>
      <c r="C12624" s="14">
        <v>9782100574995</v>
      </c>
      <c r="D12624" s="14">
        <v>2012</v>
      </c>
      <c r="E12624" s="15" t="s">
        <v>68</v>
      </c>
      <c r="F12624" s="15" t="s">
        <v>68</v>
      </c>
      <c r="G12624" s="15" t="s">
        <v>4429</v>
      </c>
    </row>
    <row r="12625" spans="1:7" s="8" customFormat="1" ht="20.149999999999999" customHeight="1">
      <c r="A12625" s="13" t="s">
        <v>13163</v>
      </c>
      <c r="B12625" s="14">
        <v>9782100566532</v>
      </c>
      <c r="C12625" s="14">
        <v>9782100574933</v>
      </c>
      <c r="D12625" s="14">
        <v>2012</v>
      </c>
      <c r="E12625" s="15" t="s">
        <v>236</v>
      </c>
      <c r="F12625" s="15" t="s">
        <v>257</v>
      </c>
      <c r="G12625" s="15" t="s">
        <v>258</v>
      </c>
    </row>
    <row r="12626" spans="1:7" s="8" customFormat="1" ht="20.149999999999999" customHeight="1">
      <c r="A12626" s="13" t="s">
        <v>13164</v>
      </c>
      <c r="B12626" s="14">
        <v>9782100574094</v>
      </c>
      <c r="C12626" s="14">
        <v>9782100574902</v>
      </c>
      <c r="D12626" s="14">
        <v>2012</v>
      </c>
      <c r="E12626" s="15" t="s">
        <v>236</v>
      </c>
      <c r="F12626" s="15" t="s">
        <v>463</v>
      </c>
      <c r="G12626" s="15" t="s">
        <v>8270</v>
      </c>
    </row>
    <row r="12627" spans="1:7" s="8" customFormat="1" ht="20.149999999999999" customHeight="1">
      <c r="A12627" s="13" t="s">
        <v>13165</v>
      </c>
      <c r="B12627" s="14">
        <v>9782100566464</v>
      </c>
      <c r="C12627" s="14">
        <v>9782100572007</v>
      </c>
      <c r="D12627" s="14">
        <v>2012</v>
      </c>
      <c r="E12627" s="15" t="s">
        <v>157</v>
      </c>
      <c r="F12627" s="15" t="s">
        <v>240</v>
      </c>
      <c r="G12627" s="15" t="s">
        <v>1310</v>
      </c>
    </row>
    <row r="12628" spans="1:7" s="8" customFormat="1" ht="20.149999999999999" customHeight="1">
      <c r="A12628" s="13" t="s">
        <v>13166</v>
      </c>
      <c r="B12628" s="14">
        <v>9782846704304</v>
      </c>
      <c r="C12628" s="14"/>
      <c r="D12628" s="14">
        <v>2012</v>
      </c>
      <c r="E12628" s="15" t="s">
        <v>1781</v>
      </c>
      <c r="F12628" s="15" t="s">
        <v>1782</v>
      </c>
      <c r="G12628" s="15" t="s">
        <v>13167</v>
      </c>
    </row>
    <row r="12629" spans="1:7" s="8" customFormat="1" ht="20.149999999999999" customHeight="1">
      <c r="A12629" s="13" t="s">
        <v>13168</v>
      </c>
      <c r="B12629" s="14">
        <v>9782842541118</v>
      </c>
      <c r="C12629" s="14">
        <v>9782842542184</v>
      </c>
      <c r="D12629" s="14">
        <v>2006</v>
      </c>
      <c r="E12629" s="15" t="s">
        <v>923</v>
      </c>
      <c r="F12629" s="15" t="s">
        <v>3598</v>
      </c>
      <c r="G12629" s="15" t="s">
        <v>3598</v>
      </c>
    </row>
    <row r="12630" spans="1:7" s="8" customFormat="1" ht="20.149999999999999" customHeight="1">
      <c r="A12630" s="13" t="s">
        <v>13169</v>
      </c>
      <c r="B12630" s="14">
        <v>9782842541071</v>
      </c>
      <c r="C12630" s="14">
        <v>9782842542177</v>
      </c>
      <c r="D12630" s="14">
        <v>2005</v>
      </c>
      <c r="E12630" s="15" t="s">
        <v>6610</v>
      </c>
    </row>
    <row r="12631" spans="1:7" s="8" customFormat="1" ht="20.149999999999999" customHeight="1">
      <c r="A12631" s="13" t="s">
        <v>13170</v>
      </c>
      <c r="B12631" s="14">
        <v>9782759805747</v>
      </c>
      <c r="C12631" s="14">
        <v>9782759809165</v>
      </c>
      <c r="D12631" s="14">
        <v>2011</v>
      </c>
      <c r="E12631" s="15" t="s">
        <v>236</v>
      </c>
      <c r="F12631" s="15" t="s">
        <v>463</v>
      </c>
      <c r="G12631" s="15" t="s">
        <v>822</v>
      </c>
    </row>
    <row r="12632" spans="1:7" s="8" customFormat="1" ht="20.149999999999999" customHeight="1">
      <c r="A12632" s="13" t="s">
        <v>13171</v>
      </c>
      <c r="B12632" s="14">
        <v>9782842541026</v>
      </c>
      <c r="C12632" s="14">
        <v>9782842542054</v>
      </c>
      <c r="D12632" s="14">
        <v>2005</v>
      </c>
      <c r="E12632" s="15" t="s">
        <v>834</v>
      </c>
    </row>
    <row r="12633" spans="1:7" s="8" customFormat="1" ht="20.149999999999999" customHeight="1">
      <c r="A12633" s="13" t="s">
        <v>13172</v>
      </c>
      <c r="B12633" s="14">
        <v>9782759804993</v>
      </c>
      <c r="C12633" s="14">
        <v>9782759809271</v>
      </c>
      <c r="D12633" s="14">
        <v>2011</v>
      </c>
      <c r="E12633" s="15" t="s">
        <v>25</v>
      </c>
      <c r="F12633" s="15" t="s">
        <v>480</v>
      </c>
      <c r="G12633" s="15" t="s">
        <v>2846</v>
      </c>
    </row>
    <row r="12634" spans="1:7" s="8" customFormat="1" ht="20.149999999999999" customHeight="1">
      <c r="A12634" s="13" t="s">
        <v>13173</v>
      </c>
      <c r="B12634" s="14">
        <v>9780691145204</v>
      </c>
      <c r="C12634" s="14">
        <v>9781400841998</v>
      </c>
      <c r="D12634" s="14">
        <v>2012</v>
      </c>
    </row>
    <row r="12635" spans="1:7" s="8" customFormat="1" ht="20.149999999999999" customHeight="1">
      <c r="A12635" s="13" t="s">
        <v>13174</v>
      </c>
      <c r="B12635" s="14">
        <v>9782876735545</v>
      </c>
      <c r="C12635" s="14">
        <v>9782876739543</v>
      </c>
      <c r="D12635" s="14">
        <v>2013</v>
      </c>
      <c r="E12635" s="15" t="s">
        <v>65</v>
      </c>
    </row>
    <row r="12636" spans="1:7" s="8" customFormat="1" ht="20.149999999999999" customHeight="1">
      <c r="A12636" s="13" t="s">
        <v>13175</v>
      </c>
      <c r="B12636" s="14">
        <v>9782809806205</v>
      </c>
      <c r="C12636" s="14"/>
      <c r="D12636" s="14">
        <v>2012</v>
      </c>
      <c r="E12636" s="15" t="s">
        <v>18</v>
      </c>
      <c r="F12636" s="15" t="s">
        <v>29</v>
      </c>
      <c r="G12636" s="15" t="s">
        <v>939</v>
      </c>
    </row>
    <row r="12637" spans="1:7" s="8" customFormat="1" ht="20.149999999999999" customHeight="1">
      <c r="A12637" s="13" t="s">
        <v>13176</v>
      </c>
      <c r="B12637" s="14">
        <v>9782360750696</v>
      </c>
      <c r="C12637" s="14"/>
      <c r="D12637" s="14">
        <v>2011</v>
      </c>
      <c r="E12637" s="15" t="s">
        <v>161</v>
      </c>
      <c r="F12637" s="15" t="s">
        <v>2863</v>
      </c>
      <c r="G12637" s="15" t="s">
        <v>2864</v>
      </c>
    </row>
    <row r="12638" spans="1:7" s="8" customFormat="1" ht="20.149999999999999" customHeight="1">
      <c r="A12638" s="13" t="s">
        <v>13177</v>
      </c>
      <c r="B12638" s="14">
        <v>9781118010648</v>
      </c>
      <c r="C12638" s="14">
        <v>9781118018248</v>
      </c>
      <c r="D12638" s="14">
        <v>2011</v>
      </c>
    </row>
    <row r="12639" spans="1:7" s="8" customFormat="1" ht="20.149999999999999" customHeight="1">
      <c r="A12639" s="13" t="s">
        <v>13178</v>
      </c>
      <c r="B12639" s="14">
        <v>9780262016803</v>
      </c>
      <c r="C12639" s="14">
        <v>9780262301312</v>
      </c>
      <c r="D12639" s="14">
        <v>2012</v>
      </c>
    </row>
    <row r="12640" spans="1:7" s="8" customFormat="1" ht="20.149999999999999" customHeight="1">
      <c r="A12640" s="13" t="s">
        <v>13179</v>
      </c>
      <c r="B12640" s="14">
        <v>9782760531604</v>
      </c>
      <c r="C12640" s="14">
        <v>9782760531611</v>
      </c>
      <c r="D12640" s="14">
        <v>2011</v>
      </c>
      <c r="E12640" s="15" t="s">
        <v>157</v>
      </c>
      <c r="F12640" s="15" t="s">
        <v>878</v>
      </c>
      <c r="G12640" s="15" t="s">
        <v>879</v>
      </c>
    </row>
    <row r="12641" spans="1:7" s="8" customFormat="1" ht="20.149999999999999" customHeight="1">
      <c r="A12641" s="13" t="s">
        <v>13180</v>
      </c>
      <c r="B12641" s="14">
        <v>9782760531277</v>
      </c>
      <c r="C12641" s="14">
        <v>9782760531284</v>
      </c>
      <c r="D12641" s="14">
        <v>2011</v>
      </c>
      <c r="E12641" s="15" t="s">
        <v>244</v>
      </c>
      <c r="F12641" s="15" t="s">
        <v>245</v>
      </c>
      <c r="G12641" s="15" t="s">
        <v>13181</v>
      </c>
    </row>
    <row r="12642" spans="1:7" s="8" customFormat="1" ht="20.149999999999999" customHeight="1">
      <c r="A12642" s="13" t="s">
        <v>13182</v>
      </c>
      <c r="B12642" s="14">
        <v>9782760530348</v>
      </c>
      <c r="C12642" s="14">
        <v>9782760530355</v>
      </c>
      <c r="D12642" s="14">
        <v>2011</v>
      </c>
      <c r="E12642" s="15" t="s">
        <v>2097</v>
      </c>
      <c r="F12642" s="15" t="s">
        <v>8560</v>
      </c>
      <c r="G12642" s="15" t="s">
        <v>13183</v>
      </c>
    </row>
    <row r="12643" spans="1:7" s="8" customFormat="1" ht="20.149999999999999" customHeight="1">
      <c r="A12643" s="13" t="s">
        <v>13184</v>
      </c>
      <c r="B12643" s="14">
        <v>9782760530317</v>
      </c>
      <c r="C12643" s="14">
        <v>9782760530324</v>
      </c>
      <c r="D12643" s="14">
        <v>2011</v>
      </c>
      <c r="E12643" s="15" t="s">
        <v>1458</v>
      </c>
      <c r="F12643" s="15" t="s">
        <v>1458</v>
      </c>
      <c r="G12643" s="15" t="s">
        <v>1458</v>
      </c>
    </row>
    <row r="12644" spans="1:7" s="8" customFormat="1" ht="20.149999999999999" customHeight="1">
      <c r="A12644" s="13" t="s">
        <v>13185</v>
      </c>
      <c r="B12644" s="14">
        <v>9782760526556</v>
      </c>
      <c r="C12644" s="14">
        <v>9782760526563</v>
      </c>
      <c r="D12644" s="14">
        <v>2011</v>
      </c>
      <c r="E12644" s="15" t="s">
        <v>1367</v>
      </c>
      <c r="F12644" s="15" t="s">
        <v>1368</v>
      </c>
      <c r="G12644" s="15" t="s">
        <v>12694</v>
      </c>
    </row>
    <row r="12645" spans="1:7" s="8" customFormat="1" ht="20.149999999999999" customHeight="1">
      <c r="A12645" s="13" t="s">
        <v>13186</v>
      </c>
      <c r="B12645" s="14">
        <v>9781857885736</v>
      </c>
      <c r="C12645" s="14">
        <v>9781857889901</v>
      </c>
      <c r="D12645" s="14">
        <v>2011</v>
      </c>
    </row>
    <row r="12646" spans="1:7" s="8" customFormat="1" ht="20.149999999999999" customHeight="1">
      <c r="A12646" s="13" t="s">
        <v>13187</v>
      </c>
      <c r="B12646" s="14">
        <v>9782759216840</v>
      </c>
      <c r="C12646" s="14">
        <v>9782759216857</v>
      </c>
      <c r="D12646" s="14">
        <v>2011</v>
      </c>
      <c r="E12646" s="15" t="s">
        <v>236</v>
      </c>
      <c r="F12646" s="15" t="s">
        <v>463</v>
      </c>
      <c r="G12646" s="15" t="s">
        <v>241</v>
      </c>
    </row>
    <row r="12647" spans="1:7" s="8" customFormat="1" ht="20.149999999999999" customHeight="1">
      <c r="A12647" s="13" t="s">
        <v>13188</v>
      </c>
      <c r="B12647" s="14">
        <v>9782759216802</v>
      </c>
      <c r="C12647" s="14">
        <v>9782759216819</v>
      </c>
      <c r="D12647" s="14">
        <v>2011</v>
      </c>
      <c r="E12647" s="15" t="s">
        <v>157</v>
      </c>
      <c r="F12647" s="15" t="s">
        <v>878</v>
      </c>
      <c r="G12647" s="15" t="s">
        <v>879</v>
      </c>
    </row>
    <row r="12648" spans="1:7" s="8" customFormat="1" ht="20.149999999999999" customHeight="1">
      <c r="A12648" s="13" t="s">
        <v>13189</v>
      </c>
      <c r="B12648" s="14">
        <v>9782759216789</v>
      </c>
      <c r="C12648" s="14">
        <v>9782759216796</v>
      </c>
      <c r="D12648" s="14">
        <v>2012</v>
      </c>
      <c r="E12648" s="15" t="s">
        <v>157</v>
      </c>
      <c r="F12648" s="15" t="s">
        <v>240</v>
      </c>
      <c r="G12648" s="15" t="s">
        <v>353</v>
      </c>
    </row>
    <row r="12649" spans="1:7" s="8" customFormat="1" ht="20.149999999999999" customHeight="1">
      <c r="A12649" s="13" t="s">
        <v>13190</v>
      </c>
      <c r="B12649" s="14">
        <v>9782759216765</v>
      </c>
      <c r="C12649" s="14">
        <v>9782759216772</v>
      </c>
      <c r="D12649" s="14">
        <v>2011</v>
      </c>
      <c r="E12649" s="15" t="s">
        <v>236</v>
      </c>
      <c r="F12649" s="15" t="s">
        <v>463</v>
      </c>
      <c r="G12649" s="15" t="s">
        <v>241</v>
      </c>
    </row>
    <row r="12650" spans="1:7" s="8" customFormat="1" ht="20.149999999999999" customHeight="1">
      <c r="A12650" s="13" t="s">
        <v>13191</v>
      </c>
      <c r="B12650" s="14">
        <v>9782759216741</v>
      </c>
      <c r="C12650" s="14">
        <v>9782759216758</v>
      </c>
      <c r="D12650" s="14">
        <v>2011</v>
      </c>
      <c r="E12650" s="15" t="s">
        <v>3172</v>
      </c>
      <c r="F12650" s="15" t="s">
        <v>8029</v>
      </c>
      <c r="G12650" s="15" t="s">
        <v>8030</v>
      </c>
    </row>
    <row r="12651" spans="1:7" s="8" customFormat="1" ht="20.149999999999999" customHeight="1">
      <c r="A12651" s="13" t="s">
        <v>13192</v>
      </c>
      <c r="B12651" s="14">
        <v>9782759216703</v>
      </c>
      <c r="C12651" s="14">
        <v>9782759216710</v>
      </c>
      <c r="D12651" s="14">
        <v>2011</v>
      </c>
      <c r="E12651" s="15" t="s">
        <v>236</v>
      </c>
      <c r="F12651" s="15" t="s">
        <v>237</v>
      </c>
      <c r="G12651" s="15" t="s">
        <v>9935</v>
      </c>
    </row>
    <row r="12652" spans="1:7" s="8" customFormat="1" ht="20.149999999999999" customHeight="1">
      <c r="A12652" s="13" t="s">
        <v>13193</v>
      </c>
      <c r="B12652" s="14">
        <v>9782759216680</v>
      </c>
      <c r="C12652" s="14">
        <v>9782759216697</v>
      </c>
      <c r="D12652" s="14">
        <v>2012</v>
      </c>
      <c r="E12652" s="15" t="s">
        <v>157</v>
      </c>
      <c r="F12652" s="15" t="s">
        <v>240</v>
      </c>
      <c r="G12652" s="15" t="s">
        <v>1322</v>
      </c>
    </row>
    <row r="12653" spans="1:7" s="8" customFormat="1" ht="20.149999999999999" customHeight="1">
      <c r="A12653" s="13" t="s">
        <v>13194</v>
      </c>
      <c r="B12653" s="14">
        <v>9782759216604</v>
      </c>
      <c r="C12653" s="14">
        <v>9782759216611</v>
      </c>
      <c r="D12653" s="14">
        <v>2012</v>
      </c>
      <c r="E12653" s="15" t="s">
        <v>157</v>
      </c>
      <c r="F12653" s="15" t="s">
        <v>277</v>
      </c>
      <c r="G12653" s="15" t="s">
        <v>2126</v>
      </c>
    </row>
    <row r="12654" spans="1:7" s="8" customFormat="1" ht="20.149999999999999" customHeight="1">
      <c r="A12654" s="13" t="s">
        <v>13195</v>
      </c>
      <c r="B12654" s="14">
        <v>9782759216574</v>
      </c>
      <c r="C12654" s="14">
        <v>9782759216581</v>
      </c>
      <c r="D12654" s="14">
        <v>2011</v>
      </c>
      <c r="E12654" s="15" t="s">
        <v>157</v>
      </c>
      <c r="F12654" s="15" t="s">
        <v>240</v>
      </c>
      <c r="G12654" s="15" t="s">
        <v>885</v>
      </c>
    </row>
    <row r="12655" spans="1:7" s="8" customFormat="1" ht="20.149999999999999" customHeight="1">
      <c r="A12655" s="13" t="s">
        <v>13196</v>
      </c>
      <c r="B12655" s="14">
        <v>9782759216598</v>
      </c>
      <c r="C12655" s="14">
        <v>9782759216567</v>
      </c>
      <c r="D12655" s="14">
        <v>2011</v>
      </c>
      <c r="E12655" s="15" t="s">
        <v>157</v>
      </c>
      <c r="F12655" s="15" t="s">
        <v>240</v>
      </c>
      <c r="G12655" s="15" t="s">
        <v>881</v>
      </c>
    </row>
    <row r="12656" spans="1:7" s="8" customFormat="1" ht="20.149999999999999" customHeight="1">
      <c r="A12656" s="13" t="s">
        <v>13197</v>
      </c>
      <c r="B12656" s="14">
        <v>9782759216536</v>
      </c>
      <c r="C12656" s="14">
        <v>9782759216543</v>
      </c>
      <c r="D12656" s="14">
        <v>2011</v>
      </c>
      <c r="E12656" s="15" t="s">
        <v>236</v>
      </c>
      <c r="F12656" s="15" t="s">
        <v>463</v>
      </c>
      <c r="G12656" s="15" t="s">
        <v>822</v>
      </c>
    </row>
    <row r="12657" spans="1:7" s="8" customFormat="1" ht="20.149999999999999" customHeight="1">
      <c r="A12657" s="13" t="s">
        <v>13198</v>
      </c>
      <c r="B12657" s="14">
        <v>9782759216512</v>
      </c>
      <c r="C12657" s="14">
        <v>9782759216529</v>
      </c>
      <c r="D12657" s="14">
        <v>2011</v>
      </c>
      <c r="E12657" s="15" t="s">
        <v>236</v>
      </c>
      <c r="F12657" s="15" t="s">
        <v>463</v>
      </c>
      <c r="G12657" s="15" t="s">
        <v>10470</v>
      </c>
    </row>
    <row r="12658" spans="1:7" s="8" customFormat="1" ht="20.149999999999999" customHeight="1">
      <c r="A12658" s="13" t="s">
        <v>13199</v>
      </c>
      <c r="B12658" s="14">
        <v>9782759216499</v>
      </c>
      <c r="C12658" s="14">
        <v>9782759216505</v>
      </c>
      <c r="D12658" s="14">
        <v>2012</v>
      </c>
      <c r="E12658" s="15" t="s">
        <v>157</v>
      </c>
      <c r="F12658" s="15" t="s">
        <v>240</v>
      </c>
      <c r="G12658" s="15" t="s">
        <v>8166</v>
      </c>
    </row>
    <row r="12659" spans="1:7" s="8" customFormat="1" ht="20.149999999999999" customHeight="1">
      <c r="A12659" s="13" t="s">
        <v>13200</v>
      </c>
      <c r="B12659" s="14">
        <v>9782759216475</v>
      </c>
      <c r="C12659" s="14">
        <v>9782759216482</v>
      </c>
      <c r="D12659" s="14">
        <v>2011</v>
      </c>
      <c r="E12659" s="15" t="s">
        <v>157</v>
      </c>
      <c r="F12659" s="15" t="s">
        <v>240</v>
      </c>
      <c r="G12659" s="15" t="s">
        <v>8166</v>
      </c>
    </row>
    <row r="12660" spans="1:7" s="8" customFormat="1" ht="20.149999999999999" customHeight="1">
      <c r="A12660" s="13" t="s">
        <v>13201</v>
      </c>
      <c r="B12660" s="14">
        <v>9782759216444</v>
      </c>
      <c r="C12660" s="14">
        <v>9782759216451</v>
      </c>
      <c r="D12660" s="14">
        <v>2011</v>
      </c>
      <c r="E12660" s="15" t="s">
        <v>18</v>
      </c>
      <c r="F12660" s="15" t="s">
        <v>29</v>
      </c>
      <c r="G12660" s="15" t="s">
        <v>939</v>
      </c>
    </row>
    <row r="12661" spans="1:7" s="8" customFormat="1" ht="20.149999999999999" customHeight="1">
      <c r="A12661" s="13" t="s">
        <v>13202</v>
      </c>
      <c r="B12661" s="14">
        <v>9782759210473</v>
      </c>
      <c r="C12661" s="14">
        <v>9782759210480</v>
      </c>
      <c r="D12661" s="14">
        <v>2011</v>
      </c>
      <c r="E12661" s="15" t="s">
        <v>567</v>
      </c>
      <c r="F12661" s="15" t="s">
        <v>568</v>
      </c>
      <c r="G12661" s="15" t="s">
        <v>568</v>
      </c>
    </row>
    <row r="12662" spans="1:7" s="8" customFormat="1" ht="20.149999999999999" customHeight="1">
      <c r="A12662" s="13" t="s">
        <v>13203</v>
      </c>
      <c r="B12662" s="14">
        <v>9782759210459</v>
      </c>
      <c r="C12662" s="14">
        <v>9782759210466</v>
      </c>
      <c r="D12662" s="14">
        <v>2011</v>
      </c>
      <c r="E12662" s="15" t="s">
        <v>157</v>
      </c>
      <c r="F12662" s="15" t="s">
        <v>240</v>
      </c>
      <c r="G12662" s="15" t="s">
        <v>1318</v>
      </c>
    </row>
    <row r="12663" spans="1:7" s="8" customFormat="1" ht="20.149999999999999" customHeight="1">
      <c r="A12663" s="13" t="s">
        <v>13204</v>
      </c>
      <c r="B12663" s="14">
        <v>9782759210411</v>
      </c>
      <c r="C12663" s="14">
        <v>9782759210428</v>
      </c>
      <c r="D12663" s="14">
        <v>2011</v>
      </c>
      <c r="E12663" s="15" t="s">
        <v>236</v>
      </c>
      <c r="F12663" s="15" t="s">
        <v>463</v>
      </c>
      <c r="G12663" s="15" t="s">
        <v>8270</v>
      </c>
    </row>
    <row r="12664" spans="1:7" s="8" customFormat="1" ht="20.149999999999999" customHeight="1">
      <c r="A12664" s="13" t="s">
        <v>13205</v>
      </c>
      <c r="B12664" s="14">
        <v>9782759210398</v>
      </c>
      <c r="C12664" s="14">
        <v>9782759210404</v>
      </c>
      <c r="D12664" s="14">
        <v>2011</v>
      </c>
      <c r="E12664" s="15" t="s">
        <v>157</v>
      </c>
      <c r="F12664" s="15" t="s">
        <v>240</v>
      </c>
      <c r="G12664" s="15" t="s">
        <v>353</v>
      </c>
    </row>
    <row r="12665" spans="1:7" s="8" customFormat="1" ht="20.149999999999999" customHeight="1">
      <c r="A12665" s="13" t="s">
        <v>13206</v>
      </c>
      <c r="B12665" s="14">
        <v>9782759210367</v>
      </c>
      <c r="C12665" s="14">
        <v>9782759210374</v>
      </c>
      <c r="D12665" s="14">
        <v>2011</v>
      </c>
      <c r="E12665" s="15" t="s">
        <v>157</v>
      </c>
      <c r="F12665" s="15" t="s">
        <v>277</v>
      </c>
      <c r="G12665" s="15" t="s">
        <v>278</v>
      </c>
    </row>
    <row r="12666" spans="1:7" s="8" customFormat="1" ht="20.149999999999999" customHeight="1">
      <c r="A12666" s="13" t="s">
        <v>13207</v>
      </c>
      <c r="B12666" s="14">
        <v>9782759210336</v>
      </c>
      <c r="C12666" s="14">
        <v>9782759210329</v>
      </c>
      <c r="D12666" s="14">
        <v>2011</v>
      </c>
      <c r="E12666" s="15" t="s">
        <v>157</v>
      </c>
      <c r="F12666" s="15" t="s">
        <v>240</v>
      </c>
      <c r="G12666" s="15" t="s">
        <v>1310</v>
      </c>
    </row>
    <row r="12667" spans="1:7" s="8" customFormat="1" ht="20.149999999999999" customHeight="1">
      <c r="A12667" s="13" t="s">
        <v>13208</v>
      </c>
      <c r="B12667" s="14">
        <v>9782759210268</v>
      </c>
      <c r="C12667" s="14">
        <v>9782759210275</v>
      </c>
      <c r="D12667" s="14">
        <v>2011</v>
      </c>
      <c r="E12667" s="15" t="s">
        <v>273</v>
      </c>
      <c r="F12667" s="15" t="s">
        <v>584</v>
      </c>
      <c r="G12667" s="15" t="s">
        <v>585</v>
      </c>
    </row>
    <row r="12668" spans="1:7" s="8" customFormat="1" ht="20.149999999999999" customHeight="1">
      <c r="A12668" s="13" t="s">
        <v>13209</v>
      </c>
      <c r="B12668" s="14">
        <v>9782759210220</v>
      </c>
      <c r="C12668" s="14">
        <v>9782759210237</v>
      </c>
      <c r="D12668" s="14">
        <v>2011</v>
      </c>
      <c r="E12668" s="15" t="s">
        <v>18</v>
      </c>
      <c r="F12668" s="15" t="s">
        <v>18</v>
      </c>
      <c r="G12668" s="15" t="s">
        <v>19</v>
      </c>
    </row>
    <row r="12669" spans="1:7" s="8" customFormat="1" ht="20.149999999999999" customHeight="1">
      <c r="A12669" s="13" t="s">
        <v>13210</v>
      </c>
      <c r="B12669" s="14">
        <v>9782759209477</v>
      </c>
      <c r="C12669" s="14">
        <v>9782759209484</v>
      </c>
      <c r="D12669" s="14">
        <v>2011</v>
      </c>
      <c r="E12669" s="15" t="s">
        <v>249</v>
      </c>
      <c r="F12669" s="15" t="s">
        <v>250</v>
      </c>
      <c r="G12669" s="15" t="s">
        <v>6914</v>
      </c>
    </row>
    <row r="12670" spans="1:7" s="8" customFormat="1" ht="20.149999999999999" customHeight="1">
      <c r="A12670" s="13" t="s">
        <v>13211</v>
      </c>
      <c r="B12670" s="14">
        <v>9782759209453</v>
      </c>
      <c r="C12670" s="14">
        <v>9782759209460</v>
      </c>
      <c r="D12670" s="14">
        <v>2011</v>
      </c>
      <c r="E12670" s="15" t="s">
        <v>157</v>
      </c>
      <c r="F12670" s="15" t="s">
        <v>240</v>
      </c>
      <c r="G12670" s="15" t="s">
        <v>3520</v>
      </c>
    </row>
    <row r="12671" spans="1:7" s="8" customFormat="1" ht="20.149999999999999" customHeight="1">
      <c r="A12671" s="13" t="s">
        <v>13212</v>
      </c>
      <c r="B12671" s="14">
        <v>9782759209316</v>
      </c>
      <c r="C12671" s="14">
        <v>9782759209323</v>
      </c>
      <c r="D12671" s="14">
        <v>2011</v>
      </c>
      <c r="E12671" s="15" t="s">
        <v>567</v>
      </c>
    </row>
    <row r="12672" spans="1:7" s="8" customFormat="1" ht="20.149999999999999" customHeight="1">
      <c r="A12672" s="13" t="s">
        <v>13213</v>
      </c>
      <c r="B12672" s="14">
        <v>9782759209002</v>
      </c>
      <c r="C12672" s="14">
        <v>9782759209019</v>
      </c>
      <c r="D12672" s="14">
        <v>2012</v>
      </c>
      <c r="E12672" s="15" t="s">
        <v>157</v>
      </c>
      <c r="F12672" s="15" t="s">
        <v>277</v>
      </c>
      <c r="G12672" s="15" t="s">
        <v>278</v>
      </c>
    </row>
    <row r="12673" spans="1:7" s="8" customFormat="1" ht="20.149999999999999" customHeight="1">
      <c r="A12673" s="13" t="s">
        <v>13214</v>
      </c>
      <c r="B12673" s="14">
        <v>9782212124811</v>
      </c>
      <c r="C12673" s="14">
        <v>9782212508901</v>
      </c>
      <c r="D12673" s="14">
        <v>2011</v>
      </c>
      <c r="E12673" s="15" t="s">
        <v>273</v>
      </c>
      <c r="F12673" s="15" t="s">
        <v>584</v>
      </c>
      <c r="G12673" s="15" t="s">
        <v>9926</v>
      </c>
    </row>
    <row r="12674" spans="1:7" s="8" customFormat="1" ht="20.149999999999999" customHeight="1">
      <c r="A12674" s="13" t="s">
        <v>13215</v>
      </c>
      <c r="B12674" s="14">
        <v>9782212127911</v>
      </c>
      <c r="C12674" s="14">
        <v>9782212416299</v>
      </c>
      <c r="D12674" s="14">
        <v>2010</v>
      </c>
      <c r="E12674" s="15" t="s">
        <v>31</v>
      </c>
      <c r="F12674" s="15" t="s">
        <v>32</v>
      </c>
      <c r="G12674" s="15" t="s">
        <v>13216</v>
      </c>
    </row>
    <row r="12675" spans="1:7" s="8" customFormat="1" ht="20.149999999999999" customHeight="1">
      <c r="A12675" s="13" t="s">
        <v>13217</v>
      </c>
      <c r="B12675" s="14">
        <v>9782212121742</v>
      </c>
      <c r="C12675" s="14">
        <v>9782212413359</v>
      </c>
      <c r="D12675" s="14">
        <v>2011</v>
      </c>
      <c r="E12675" s="15" t="s">
        <v>31</v>
      </c>
      <c r="F12675" s="15" t="s">
        <v>484</v>
      </c>
      <c r="G12675" s="15" t="s">
        <v>9650</v>
      </c>
    </row>
    <row r="12676" spans="1:7" s="8" customFormat="1" ht="20.149999999999999" customHeight="1">
      <c r="A12676" s="13" t="s">
        <v>13218</v>
      </c>
      <c r="B12676" s="14">
        <v>9782212129038</v>
      </c>
      <c r="C12676" s="14">
        <v>9782212410587</v>
      </c>
      <c r="D12676" s="14">
        <v>2011</v>
      </c>
      <c r="E12676" s="15" t="s">
        <v>4414</v>
      </c>
      <c r="F12676" s="15" t="s">
        <v>4415</v>
      </c>
      <c r="G12676" s="15" t="s">
        <v>906</v>
      </c>
    </row>
    <row r="12677" spans="1:7" s="8" customFormat="1" ht="20.149999999999999" customHeight="1">
      <c r="A12677" s="13" t="s">
        <v>13219</v>
      </c>
      <c r="B12677" s="14">
        <v>9782212127959</v>
      </c>
      <c r="C12677" s="14">
        <v>9782212409772</v>
      </c>
      <c r="D12677" s="14">
        <v>2011</v>
      </c>
      <c r="E12677" s="15" t="s">
        <v>31</v>
      </c>
      <c r="F12677" s="15" t="s">
        <v>3229</v>
      </c>
      <c r="G12677" s="15" t="s">
        <v>10905</v>
      </c>
    </row>
    <row r="12678" spans="1:7" s="8" customFormat="1" ht="20.149999999999999" customHeight="1">
      <c r="A12678" s="13" t="s">
        <v>13220</v>
      </c>
      <c r="B12678" s="14">
        <v>9782212132380</v>
      </c>
      <c r="C12678" s="14">
        <v>9782212408126</v>
      </c>
      <c r="D12678" s="14">
        <v>2011</v>
      </c>
      <c r="E12678" s="15" t="s">
        <v>31</v>
      </c>
      <c r="F12678" s="15" t="s">
        <v>72</v>
      </c>
      <c r="G12678" s="15" t="s">
        <v>72</v>
      </c>
    </row>
    <row r="12679" spans="1:7" s="8" customFormat="1" ht="20.149999999999999" customHeight="1">
      <c r="A12679" s="13" t="s">
        <v>13221</v>
      </c>
      <c r="B12679" s="14">
        <v>9782212128802</v>
      </c>
      <c r="C12679" s="14">
        <v>9782212408119</v>
      </c>
      <c r="D12679" s="14">
        <v>2011</v>
      </c>
      <c r="E12679" s="15" t="s">
        <v>31</v>
      </c>
      <c r="F12679" s="15" t="s">
        <v>1023</v>
      </c>
      <c r="G12679" s="15" t="s">
        <v>11111</v>
      </c>
    </row>
    <row r="12680" spans="1:7" s="8" customFormat="1" ht="20.149999999999999" customHeight="1">
      <c r="A12680" s="13" t="s">
        <v>13222</v>
      </c>
      <c r="B12680" s="14">
        <v>9782212127904</v>
      </c>
      <c r="C12680" s="14">
        <v>9782212381115</v>
      </c>
      <c r="D12680" s="14">
        <v>2010</v>
      </c>
      <c r="E12680" s="15" t="s">
        <v>31</v>
      </c>
      <c r="F12680" s="15" t="s">
        <v>32</v>
      </c>
      <c r="G12680" s="15" t="s">
        <v>13216</v>
      </c>
    </row>
    <row r="12681" spans="1:7" s="8" customFormat="1" ht="20.149999999999999" customHeight="1">
      <c r="A12681" s="13" t="s">
        <v>13223</v>
      </c>
      <c r="B12681" s="14">
        <v>9782212126723</v>
      </c>
      <c r="C12681" s="14"/>
      <c r="D12681" s="14">
        <v>2010</v>
      </c>
      <c r="E12681" s="15" t="s">
        <v>31</v>
      </c>
      <c r="F12681" s="15" t="s">
        <v>75</v>
      </c>
      <c r="G12681" s="15" t="s">
        <v>816</v>
      </c>
    </row>
    <row r="12682" spans="1:7" s="8" customFormat="1" ht="20.149999999999999" customHeight="1">
      <c r="A12682" s="13" t="s">
        <v>13224</v>
      </c>
      <c r="B12682" s="14">
        <v>9782212547542</v>
      </c>
      <c r="C12682" s="14">
        <v>9782212021097</v>
      </c>
      <c r="D12682" s="14">
        <v>2010</v>
      </c>
      <c r="E12682" s="15" t="s">
        <v>244</v>
      </c>
      <c r="F12682" s="15" t="s">
        <v>245</v>
      </c>
      <c r="G12682" s="15" t="s">
        <v>10980</v>
      </c>
    </row>
    <row r="12683" spans="1:7" s="8" customFormat="1" ht="20.149999999999999" customHeight="1">
      <c r="A12683" s="13" t="s">
        <v>13225</v>
      </c>
      <c r="B12683" s="14">
        <v>9782212127829</v>
      </c>
      <c r="C12683" s="14">
        <v>9782212020250</v>
      </c>
      <c r="D12683" s="14">
        <v>2011</v>
      </c>
      <c r="E12683" s="15" t="s">
        <v>273</v>
      </c>
      <c r="F12683" s="15" t="s">
        <v>473</v>
      </c>
      <c r="G12683" s="15" t="s">
        <v>2122</v>
      </c>
    </row>
    <row r="12684" spans="1:7" s="8" customFormat="1" ht="20.149999999999999" customHeight="1">
      <c r="A12684" s="13" t="s">
        <v>13226</v>
      </c>
      <c r="B12684" s="14">
        <v>9782212133387</v>
      </c>
      <c r="C12684" s="14">
        <v>9782212020229</v>
      </c>
      <c r="D12684" s="14">
        <v>2011</v>
      </c>
      <c r="E12684" s="15" t="s">
        <v>31</v>
      </c>
      <c r="F12684" s="15" t="s">
        <v>72</v>
      </c>
      <c r="G12684" s="15" t="s">
        <v>8266</v>
      </c>
    </row>
    <row r="12685" spans="1:7" s="8" customFormat="1" ht="20.149999999999999" customHeight="1">
      <c r="A12685" s="13" t="s">
        <v>13227</v>
      </c>
      <c r="B12685" s="14">
        <v>9782212133950</v>
      </c>
      <c r="C12685" s="14">
        <v>9782212020205</v>
      </c>
      <c r="D12685" s="14">
        <v>2012</v>
      </c>
      <c r="E12685" s="15" t="s">
        <v>31</v>
      </c>
      <c r="F12685" s="15" t="s">
        <v>484</v>
      </c>
      <c r="G12685" s="15" t="s">
        <v>11778</v>
      </c>
    </row>
    <row r="12686" spans="1:7" s="8" customFormat="1" ht="20.149999999999999" customHeight="1">
      <c r="A12686" s="13" t="s">
        <v>13228</v>
      </c>
      <c r="B12686" s="14">
        <v>9782212854213</v>
      </c>
      <c r="C12686" s="14">
        <v>9782212018264</v>
      </c>
      <c r="D12686" s="14">
        <v>2012</v>
      </c>
    </row>
    <row r="12687" spans="1:7" s="8" customFormat="1" ht="20.149999999999999" customHeight="1">
      <c r="A12687" s="13" t="s">
        <v>13229</v>
      </c>
      <c r="B12687" s="14">
        <v>9782212134063</v>
      </c>
      <c r="C12687" s="14">
        <v>9782212013658</v>
      </c>
      <c r="D12687" s="14">
        <v>2012</v>
      </c>
      <c r="E12687" s="15" t="s">
        <v>31</v>
      </c>
      <c r="F12687" s="15" t="s">
        <v>484</v>
      </c>
      <c r="G12687" s="15" t="s">
        <v>484</v>
      </c>
    </row>
    <row r="12688" spans="1:7" s="8" customFormat="1" ht="20.149999999999999" customHeight="1">
      <c r="A12688" s="13" t="s">
        <v>13230</v>
      </c>
      <c r="B12688" s="14">
        <v>9782212551891</v>
      </c>
      <c r="C12688" s="14">
        <v>9782212012651</v>
      </c>
      <c r="D12688" s="14">
        <v>2011</v>
      </c>
      <c r="E12688" s="15" t="s">
        <v>244</v>
      </c>
      <c r="F12688" s="15" t="s">
        <v>245</v>
      </c>
      <c r="G12688" s="15" t="s">
        <v>10495</v>
      </c>
    </row>
    <row r="12689" spans="1:7" s="8" customFormat="1" ht="20.149999999999999" customHeight="1">
      <c r="A12689" s="13" t="s">
        <v>13231</v>
      </c>
      <c r="B12689" s="14">
        <v>9782212552409</v>
      </c>
      <c r="C12689" s="14">
        <v>9782212012309</v>
      </c>
      <c r="D12689" s="14">
        <v>2011</v>
      </c>
      <c r="E12689" s="15" t="s">
        <v>129</v>
      </c>
      <c r="F12689" s="15" t="s">
        <v>2101</v>
      </c>
      <c r="G12689" s="15" t="s">
        <v>2889</v>
      </c>
    </row>
    <row r="12690" spans="1:7" s="8" customFormat="1" ht="20.149999999999999" customHeight="1">
      <c r="A12690" s="13" t="s">
        <v>13232</v>
      </c>
      <c r="B12690" s="14">
        <v>9782212128581</v>
      </c>
      <c r="C12690" s="14">
        <v>9782212011807</v>
      </c>
      <c r="D12690" s="14">
        <v>2011</v>
      </c>
      <c r="E12690" s="15" t="s">
        <v>31</v>
      </c>
      <c r="F12690" s="15" t="s">
        <v>75</v>
      </c>
      <c r="G12690" s="15" t="s">
        <v>76</v>
      </c>
    </row>
    <row r="12691" spans="1:7" s="8" customFormat="1" ht="20.149999999999999" customHeight="1">
      <c r="A12691" s="13" t="s">
        <v>13233</v>
      </c>
      <c r="B12691" s="14">
        <v>9782212132441</v>
      </c>
      <c r="C12691" s="14">
        <v>9782212008418</v>
      </c>
      <c r="D12691" s="14">
        <v>2011</v>
      </c>
      <c r="E12691" s="15" t="s">
        <v>21</v>
      </c>
      <c r="F12691" s="15" t="s">
        <v>22</v>
      </c>
      <c r="G12691" s="15" t="s">
        <v>23</v>
      </c>
    </row>
    <row r="12692" spans="1:7" s="8" customFormat="1" ht="20.149999999999999" customHeight="1">
      <c r="A12692" s="13" t="s">
        <v>13234</v>
      </c>
      <c r="B12692" s="14">
        <v>9782212551815</v>
      </c>
      <c r="C12692" s="14">
        <v>9782212008340</v>
      </c>
      <c r="D12692" s="14">
        <v>2011</v>
      </c>
      <c r="E12692" s="15" t="s">
        <v>35</v>
      </c>
      <c r="F12692" s="15" t="s">
        <v>36</v>
      </c>
      <c r="G12692" s="15" t="s">
        <v>8079</v>
      </c>
    </row>
    <row r="12693" spans="1:7" s="8" customFormat="1" ht="20.149999999999999" customHeight="1">
      <c r="A12693" s="13" t="s">
        <v>13235</v>
      </c>
      <c r="B12693" s="14">
        <v>9782212854152</v>
      </c>
      <c r="C12693" s="14">
        <v>9782212001860</v>
      </c>
      <c r="D12693" s="14">
        <v>2011</v>
      </c>
      <c r="E12693" s="15" t="s">
        <v>31</v>
      </c>
      <c r="F12693" s="15" t="s">
        <v>75</v>
      </c>
      <c r="G12693" s="15" t="s">
        <v>75</v>
      </c>
    </row>
    <row r="12694" spans="1:7" s="8" customFormat="1" ht="20.149999999999999" customHeight="1">
      <c r="A12694" s="13" t="s">
        <v>13236</v>
      </c>
      <c r="B12694" s="14">
        <v>9782212852370</v>
      </c>
      <c r="C12694" s="14">
        <v>9782212852370</v>
      </c>
      <c r="D12694" s="14">
        <v>2010</v>
      </c>
    </row>
    <row r="12695" spans="1:7" s="8" customFormat="1" ht="20.149999999999999" customHeight="1">
      <c r="A12695" s="13" t="s">
        <v>13237</v>
      </c>
      <c r="B12695" s="14">
        <v>9782952457750</v>
      </c>
      <c r="C12695" s="14"/>
      <c r="D12695" s="14">
        <v>2006</v>
      </c>
    </row>
    <row r="12696" spans="1:7" s="8" customFormat="1" ht="20.149999999999999" customHeight="1">
      <c r="A12696" s="13" t="s">
        <v>13238</v>
      </c>
      <c r="B12696" s="14">
        <v>9780123750921</v>
      </c>
      <c r="C12696" s="14">
        <v>9780123785534</v>
      </c>
      <c r="D12696" s="14">
        <v>2010</v>
      </c>
    </row>
    <row r="12697" spans="1:7" s="8" customFormat="1" ht="20.149999999999999" customHeight="1">
      <c r="A12697" s="13" t="s">
        <v>13239</v>
      </c>
      <c r="B12697" s="14">
        <v>9782100556281</v>
      </c>
      <c r="C12697" s="14">
        <v>9782100568314</v>
      </c>
      <c r="D12697" s="14">
        <v>2011</v>
      </c>
      <c r="E12697" s="15" t="s">
        <v>25</v>
      </c>
      <c r="F12697" s="15" t="s">
        <v>480</v>
      </c>
      <c r="G12697" s="15" t="s">
        <v>6625</v>
      </c>
    </row>
    <row r="12698" spans="1:7" s="8" customFormat="1" ht="20.149999999999999" customHeight="1">
      <c r="A12698" s="13" t="s">
        <v>13240</v>
      </c>
      <c r="B12698" s="14">
        <v>9782100556267</v>
      </c>
      <c r="C12698" s="14">
        <v>9782100568253</v>
      </c>
      <c r="D12698" s="14">
        <v>2011</v>
      </c>
      <c r="E12698" s="15" t="s">
        <v>25</v>
      </c>
      <c r="F12698" s="15" t="s">
        <v>26</v>
      </c>
      <c r="G12698" s="15" t="s">
        <v>7897</v>
      </c>
    </row>
    <row r="12699" spans="1:7" s="8" customFormat="1" ht="20.149999999999999" customHeight="1">
      <c r="A12699" s="13" t="s">
        <v>13241</v>
      </c>
      <c r="B12699" s="14">
        <v>9782100559633</v>
      </c>
      <c r="C12699" s="14">
        <v>9782100568086</v>
      </c>
      <c r="D12699" s="14">
        <v>2011</v>
      </c>
      <c r="E12699" s="15" t="s">
        <v>68</v>
      </c>
      <c r="F12699" s="15" t="s">
        <v>68</v>
      </c>
      <c r="G12699" s="15" t="s">
        <v>838</v>
      </c>
    </row>
    <row r="12700" spans="1:7" s="8" customFormat="1" ht="20.149999999999999" customHeight="1">
      <c r="A12700" s="13" t="s">
        <v>13242</v>
      </c>
      <c r="B12700" s="14">
        <v>9780262013413</v>
      </c>
      <c r="C12700" s="14">
        <v>9780262303101</v>
      </c>
      <c r="D12700" s="14">
        <v>2009</v>
      </c>
    </row>
    <row r="12701" spans="1:7" s="8" customFormat="1" ht="20.149999999999999" customHeight="1">
      <c r="A12701" s="13" t="s">
        <v>13243</v>
      </c>
      <c r="B12701" s="14">
        <v>9780262025782</v>
      </c>
      <c r="C12701" s="14">
        <v>9780262303095</v>
      </c>
      <c r="D12701" s="14">
        <v>2005</v>
      </c>
    </row>
    <row r="12702" spans="1:7" s="8" customFormat="1" ht="20.149999999999999" customHeight="1">
      <c r="A12702" s="13" t="s">
        <v>13244</v>
      </c>
      <c r="B12702" s="14">
        <v>9780262033350</v>
      </c>
      <c r="C12702" s="14">
        <v>9780262303088</v>
      </c>
      <c r="D12702" s="14">
        <v>2005</v>
      </c>
    </row>
    <row r="12703" spans="1:7" s="8" customFormat="1" ht="20.149999999999999" customHeight="1">
      <c r="A12703" s="13" t="s">
        <v>13245</v>
      </c>
      <c r="B12703" s="14">
        <v>9780262133715</v>
      </c>
      <c r="C12703" s="14">
        <v>9780262303040</v>
      </c>
      <c r="D12703" s="14">
        <v>2000</v>
      </c>
    </row>
    <row r="12704" spans="1:7" s="8" customFormat="1" ht="20.149999999999999" customHeight="1">
      <c r="A12704" s="13" t="s">
        <v>13246</v>
      </c>
      <c r="B12704" s="14">
        <v>9780262194839</v>
      </c>
      <c r="C12704" s="14">
        <v>9780262303033</v>
      </c>
      <c r="D12704" s="14">
        <v>2003</v>
      </c>
    </row>
    <row r="12705" spans="1:7" s="8" customFormat="1" ht="20.149999999999999" customHeight="1">
      <c r="A12705" s="13" t="s">
        <v>13247</v>
      </c>
      <c r="B12705" s="14">
        <v>9780262195690</v>
      </c>
      <c r="C12705" s="14">
        <v>9780262303019</v>
      </c>
      <c r="D12705" s="14">
        <v>2008</v>
      </c>
    </row>
    <row r="12706" spans="1:7" s="8" customFormat="1" ht="20.149999999999999" customHeight="1">
      <c r="A12706" s="13" t="s">
        <v>13248</v>
      </c>
      <c r="B12706" s="14">
        <v>9780262195645</v>
      </c>
      <c r="C12706" s="14">
        <v>9780262302982</v>
      </c>
      <c r="D12706" s="14">
        <v>2008</v>
      </c>
    </row>
    <row r="12707" spans="1:7" s="8" customFormat="1" ht="20.149999999999999" customHeight="1">
      <c r="A12707" s="13" t="s">
        <v>13249</v>
      </c>
      <c r="B12707" s="14">
        <v>9780262195614</v>
      </c>
      <c r="C12707" s="14">
        <v>9780262302951</v>
      </c>
      <c r="D12707" s="14">
        <v>2007</v>
      </c>
    </row>
    <row r="12708" spans="1:7" s="8" customFormat="1" ht="20.149999999999999" customHeight="1">
      <c r="A12708" s="13" t="s">
        <v>13250</v>
      </c>
      <c r="B12708" s="14">
        <v>9780262195126</v>
      </c>
      <c r="C12708" s="14">
        <v>9780262302937</v>
      </c>
      <c r="D12708" s="14">
        <v>2005</v>
      </c>
    </row>
    <row r="12709" spans="1:7" s="8" customFormat="1" ht="20.149999999999999" customHeight="1">
      <c r="A12709" s="13" t="s">
        <v>13251</v>
      </c>
      <c r="B12709" s="14">
        <v>9780262033428</v>
      </c>
      <c r="C12709" s="14">
        <v>9780262302920</v>
      </c>
      <c r="D12709" s="14">
        <v>2006</v>
      </c>
    </row>
    <row r="12710" spans="1:7" s="8" customFormat="1" ht="20.149999999999999" customHeight="1">
      <c r="A12710" s="13" t="s">
        <v>13252</v>
      </c>
      <c r="B12710" s="14">
        <v>9780262194440</v>
      </c>
      <c r="C12710" s="14">
        <v>9780262284011</v>
      </c>
      <c r="D12710" s="14">
        <v>2001</v>
      </c>
    </row>
    <row r="12711" spans="1:7" s="8" customFormat="1" ht="20.149999999999999" customHeight="1">
      <c r="A12711" s="13" t="s">
        <v>13253</v>
      </c>
      <c r="B12711" s="14">
        <v>9782844162878</v>
      </c>
      <c r="C12711" s="14"/>
      <c r="D12711" s="14">
        <v>2004</v>
      </c>
      <c r="E12711" s="15" t="s">
        <v>249</v>
      </c>
      <c r="F12711" s="15" t="s">
        <v>250</v>
      </c>
      <c r="G12711" s="15" t="s">
        <v>364</v>
      </c>
    </row>
    <row r="12712" spans="1:7" s="8" customFormat="1" ht="20.149999999999999" customHeight="1">
      <c r="A12712" s="13" t="s">
        <v>13254</v>
      </c>
      <c r="B12712" s="14">
        <v>9782844161451</v>
      </c>
      <c r="C12712" s="14"/>
      <c r="D12712" s="14">
        <v>2002</v>
      </c>
      <c r="E12712" s="15" t="s">
        <v>249</v>
      </c>
      <c r="F12712" s="15" t="s">
        <v>250</v>
      </c>
      <c r="G12712" s="15" t="s">
        <v>364</v>
      </c>
    </row>
    <row r="12713" spans="1:7" s="8" customFormat="1" ht="20.149999999999999" customHeight="1">
      <c r="A12713" s="13" t="s">
        <v>13255</v>
      </c>
      <c r="B12713" s="14">
        <v>9782100567300</v>
      </c>
      <c r="C12713" s="14">
        <v>9782100572014</v>
      </c>
      <c r="D12713" s="14">
        <v>2011</v>
      </c>
      <c r="E12713" s="15" t="s">
        <v>273</v>
      </c>
      <c r="F12713" s="15" t="s">
        <v>829</v>
      </c>
      <c r="G12713" s="15" t="s">
        <v>829</v>
      </c>
    </row>
    <row r="12714" spans="1:7" s="8" customFormat="1" ht="20.149999999999999" customHeight="1">
      <c r="A12714" s="13" t="s">
        <v>13256</v>
      </c>
      <c r="B12714" s="14">
        <v>9782100563142</v>
      </c>
      <c r="C12714" s="14">
        <v>9782100571994</v>
      </c>
      <c r="D12714" s="14">
        <v>2011</v>
      </c>
      <c r="E12714" s="15" t="s">
        <v>25</v>
      </c>
      <c r="F12714" s="15" t="s">
        <v>26</v>
      </c>
      <c r="G12714" s="15" t="s">
        <v>531</v>
      </c>
    </row>
    <row r="12715" spans="1:7" s="8" customFormat="1" ht="20.149999999999999" customHeight="1">
      <c r="A12715" s="13" t="s">
        <v>13257</v>
      </c>
      <c r="B12715" s="14">
        <v>9782100567065</v>
      </c>
      <c r="C12715" s="14">
        <v>9782100571901</v>
      </c>
      <c r="D12715" s="14">
        <v>2011</v>
      </c>
      <c r="E12715" s="15" t="s">
        <v>31</v>
      </c>
      <c r="F12715" s="15" t="s">
        <v>484</v>
      </c>
      <c r="G12715" s="15" t="s">
        <v>484</v>
      </c>
    </row>
    <row r="12716" spans="1:7" s="8" customFormat="1" ht="20.149999999999999" customHeight="1">
      <c r="A12716" s="13" t="s">
        <v>13258</v>
      </c>
      <c r="B12716" s="14">
        <v>9782100566563</v>
      </c>
      <c r="C12716" s="14">
        <v>9782100571338</v>
      </c>
      <c r="D12716" s="14">
        <v>2011</v>
      </c>
      <c r="E12716" s="15" t="s">
        <v>31</v>
      </c>
      <c r="F12716" s="15" t="s">
        <v>32</v>
      </c>
      <c r="G12716" s="15" t="s">
        <v>499</v>
      </c>
    </row>
    <row r="12717" spans="1:7" s="8" customFormat="1" ht="20.149999999999999" customHeight="1">
      <c r="A12717" s="13" t="s">
        <v>13259</v>
      </c>
      <c r="B12717" s="14">
        <v>9782100566914</v>
      </c>
      <c r="C12717" s="14">
        <v>9782100571079</v>
      </c>
      <c r="D12717" s="14">
        <v>2011</v>
      </c>
      <c r="E12717" s="15" t="s">
        <v>31</v>
      </c>
      <c r="F12717" s="15" t="s">
        <v>13260</v>
      </c>
      <c r="G12717" s="15" t="s">
        <v>13261</v>
      </c>
    </row>
    <row r="12718" spans="1:7" s="8" customFormat="1" ht="20.149999999999999" customHeight="1">
      <c r="A12718" s="13" t="s">
        <v>13262</v>
      </c>
      <c r="B12718" s="14">
        <v>9782100566518</v>
      </c>
      <c r="C12718" s="14">
        <v>9782100569731</v>
      </c>
      <c r="D12718" s="14">
        <v>2011</v>
      </c>
      <c r="E12718" s="15" t="s">
        <v>157</v>
      </c>
      <c r="F12718" s="15" t="s">
        <v>277</v>
      </c>
      <c r="G12718" s="15" t="s">
        <v>278</v>
      </c>
    </row>
    <row r="12719" spans="1:7" s="8" customFormat="1" ht="20.149999999999999" customHeight="1">
      <c r="A12719" s="13" t="s">
        <v>13263</v>
      </c>
      <c r="B12719" s="14">
        <v>9782728804375</v>
      </c>
      <c r="C12719" s="14">
        <v>9782728837618</v>
      </c>
      <c r="D12719" s="14">
        <v>2010</v>
      </c>
      <c r="E12719" s="15" t="s">
        <v>129</v>
      </c>
      <c r="F12719" s="15" t="s">
        <v>130</v>
      </c>
      <c r="G12719" s="15" t="s">
        <v>3484</v>
      </c>
    </row>
    <row r="12720" spans="1:7" s="8" customFormat="1" ht="20.149999999999999" customHeight="1">
      <c r="A12720" s="13" t="s">
        <v>13264</v>
      </c>
      <c r="B12720" s="14">
        <v>9782868837905</v>
      </c>
      <c r="C12720" s="14">
        <v>9782759801503</v>
      </c>
      <c r="D12720" s="14">
        <v>2005</v>
      </c>
      <c r="E12720" s="15" t="s">
        <v>25</v>
      </c>
      <c r="F12720" s="15" t="s">
        <v>480</v>
      </c>
      <c r="G12720" s="15" t="s">
        <v>3603</v>
      </c>
    </row>
    <row r="12721" spans="1:7" s="8" customFormat="1" ht="20.149999999999999" customHeight="1">
      <c r="A12721" s="13" t="s">
        <v>13265</v>
      </c>
      <c r="B12721" s="14">
        <v>9782868839978</v>
      </c>
      <c r="C12721" s="14">
        <v>9782759801473</v>
      </c>
      <c r="D12721" s="14">
        <v>2007</v>
      </c>
      <c r="E12721" s="15" t="s">
        <v>68</v>
      </c>
      <c r="F12721" s="15" t="s">
        <v>68</v>
      </c>
      <c r="G12721" s="15" t="s">
        <v>11126</v>
      </c>
    </row>
    <row r="12722" spans="1:7" s="8" customFormat="1" ht="20.149999999999999" customHeight="1">
      <c r="A12722" s="13" t="s">
        <v>13266</v>
      </c>
      <c r="B12722" s="14">
        <v>9782868834775</v>
      </c>
      <c r="C12722" s="14">
        <v>9782759802975</v>
      </c>
      <c r="D12722" s="14">
        <v>2000</v>
      </c>
      <c r="E12722" s="15" t="s">
        <v>25</v>
      </c>
      <c r="F12722" s="15" t="s">
        <v>480</v>
      </c>
      <c r="G12722" s="15" t="s">
        <v>3508</v>
      </c>
    </row>
    <row r="12723" spans="1:7" s="8" customFormat="1" ht="20.149999999999999" customHeight="1">
      <c r="A12723" s="13" t="s">
        <v>13267</v>
      </c>
      <c r="B12723" s="14">
        <v>9782868835406</v>
      </c>
      <c r="C12723" s="14">
        <v>9782759801404</v>
      </c>
      <c r="D12723" s="14">
        <v>2001</v>
      </c>
      <c r="E12723" s="15" t="s">
        <v>157</v>
      </c>
      <c r="F12723" s="15" t="s">
        <v>2443</v>
      </c>
      <c r="G12723" s="15" t="s">
        <v>11699</v>
      </c>
    </row>
    <row r="12724" spans="1:7" s="8" customFormat="1" ht="20.149999999999999" customHeight="1">
      <c r="A12724" s="13" t="s">
        <v>13268</v>
      </c>
      <c r="B12724" s="14">
        <v>9782868836724</v>
      </c>
      <c r="C12724" s="14">
        <v>9782759801640</v>
      </c>
      <c r="D12724" s="14">
        <v>2004</v>
      </c>
      <c r="E12724" s="15" t="s">
        <v>25</v>
      </c>
      <c r="F12724" s="15" t="s">
        <v>480</v>
      </c>
      <c r="G12724" s="15" t="s">
        <v>1552</v>
      </c>
    </row>
    <row r="12725" spans="1:7" s="8" customFormat="1" ht="20.149999999999999" customHeight="1">
      <c r="A12725" s="13" t="s">
        <v>13269</v>
      </c>
      <c r="B12725" s="14">
        <v>9782868835604</v>
      </c>
      <c r="C12725" s="14">
        <v>9782759802579</v>
      </c>
      <c r="D12725" s="14">
        <v>2002</v>
      </c>
      <c r="E12725" s="15" t="s">
        <v>25</v>
      </c>
      <c r="F12725" s="15" t="s">
        <v>480</v>
      </c>
      <c r="G12725" s="15" t="s">
        <v>3479</v>
      </c>
    </row>
    <row r="12726" spans="1:7" s="8" customFormat="1" ht="20.149999999999999" customHeight="1">
      <c r="A12726" s="13" t="s">
        <v>13270</v>
      </c>
      <c r="B12726" s="14">
        <v>9782868836373</v>
      </c>
      <c r="C12726" s="14">
        <v>9782759801626</v>
      </c>
      <c r="D12726" s="14">
        <v>2003</v>
      </c>
      <c r="E12726" s="15" t="s">
        <v>25</v>
      </c>
      <c r="F12726" s="15" t="s">
        <v>480</v>
      </c>
      <c r="G12726" s="15" t="s">
        <v>656</v>
      </c>
    </row>
    <row r="12727" spans="1:7" s="8" customFormat="1" ht="20.149999999999999" customHeight="1">
      <c r="A12727" s="13" t="s">
        <v>13271</v>
      </c>
      <c r="B12727" s="14">
        <v>9782868838056</v>
      </c>
      <c r="C12727" s="14">
        <v>9782759802630</v>
      </c>
      <c r="D12727" s="14">
        <v>2005</v>
      </c>
      <c r="E12727" s="15" t="s">
        <v>236</v>
      </c>
      <c r="F12727" s="15" t="s">
        <v>463</v>
      </c>
      <c r="G12727" s="15" t="s">
        <v>8270</v>
      </c>
    </row>
    <row r="12728" spans="1:7" s="8" customFormat="1" ht="20.149999999999999" customHeight="1">
      <c r="A12728" s="13" t="s">
        <v>13272</v>
      </c>
      <c r="B12728" s="14">
        <v>9782868839343</v>
      </c>
      <c r="C12728" s="14">
        <v>9782759801480</v>
      </c>
      <c r="D12728" s="14">
        <v>2007</v>
      </c>
      <c r="E12728" s="15" t="s">
        <v>25</v>
      </c>
      <c r="F12728" s="15" t="s">
        <v>480</v>
      </c>
      <c r="G12728" s="15" t="s">
        <v>11166</v>
      </c>
    </row>
    <row r="12729" spans="1:7" s="8" customFormat="1" ht="20.149999999999999" customHeight="1">
      <c r="A12729" s="13" t="s">
        <v>13273</v>
      </c>
      <c r="B12729" s="14">
        <v>9782868837127</v>
      </c>
      <c r="C12729" s="14">
        <v>9782759802890</v>
      </c>
      <c r="D12729" s="14">
        <v>2004</v>
      </c>
      <c r="E12729" s="15" t="s">
        <v>25</v>
      </c>
      <c r="F12729" s="15" t="s">
        <v>480</v>
      </c>
      <c r="G12729" s="15" t="s">
        <v>2549</v>
      </c>
    </row>
    <row r="12730" spans="1:7" s="8" customFormat="1" ht="20.149999999999999" customHeight="1">
      <c r="A12730" s="13" t="s">
        <v>13274</v>
      </c>
      <c r="B12730" s="14">
        <v>9782868837325</v>
      </c>
      <c r="C12730" s="14">
        <v>9782759802883</v>
      </c>
      <c r="D12730" s="14">
        <v>2004</v>
      </c>
      <c r="E12730" s="15" t="s">
        <v>25</v>
      </c>
      <c r="F12730" s="15" t="s">
        <v>480</v>
      </c>
      <c r="G12730" s="15" t="s">
        <v>3550</v>
      </c>
    </row>
    <row r="12731" spans="1:7" s="8" customFormat="1" ht="20.149999999999999" customHeight="1">
      <c r="A12731" s="13" t="s">
        <v>13275</v>
      </c>
      <c r="B12731" s="14">
        <v>9782868838797</v>
      </c>
      <c r="C12731" s="14">
        <v>9782759801954</v>
      </c>
      <c r="D12731" s="14">
        <v>2007</v>
      </c>
      <c r="E12731" s="15" t="s">
        <v>25</v>
      </c>
      <c r="F12731" s="15" t="s">
        <v>26</v>
      </c>
      <c r="G12731" s="15" t="s">
        <v>492</v>
      </c>
    </row>
    <row r="12732" spans="1:7" s="8" customFormat="1" ht="20.149999999999999" customHeight="1">
      <c r="A12732" s="13" t="s">
        <v>13276</v>
      </c>
      <c r="B12732" s="14">
        <v>9782868835895</v>
      </c>
      <c r="C12732" s="14">
        <v>9782759801343</v>
      </c>
      <c r="D12732" s="14">
        <v>2002</v>
      </c>
      <c r="E12732" s="15" t="s">
        <v>18</v>
      </c>
      <c r="F12732" s="15" t="s">
        <v>18</v>
      </c>
      <c r="G12732" s="15" t="s">
        <v>1860</v>
      </c>
    </row>
    <row r="12733" spans="1:7" s="8" customFormat="1" ht="20.149999999999999" customHeight="1">
      <c r="A12733" s="13" t="s">
        <v>13277</v>
      </c>
      <c r="B12733" s="14">
        <v>9782868835338</v>
      </c>
      <c r="C12733" s="14">
        <v>9782759802807</v>
      </c>
      <c r="D12733" s="14">
        <v>2002</v>
      </c>
      <c r="E12733" s="15" t="s">
        <v>157</v>
      </c>
      <c r="F12733" s="15" t="s">
        <v>2443</v>
      </c>
      <c r="G12733" s="15" t="s">
        <v>8009</v>
      </c>
    </row>
    <row r="12734" spans="1:7" s="8" customFormat="1" ht="20.149999999999999" customHeight="1">
      <c r="A12734" s="13" t="s">
        <v>13278</v>
      </c>
      <c r="B12734" s="14">
        <v>9782868837134</v>
      </c>
      <c r="C12734" s="14">
        <v>9782759802425</v>
      </c>
      <c r="D12734" s="14">
        <v>2004</v>
      </c>
      <c r="E12734" s="15" t="s">
        <v>25</v>
      </c>
      <c r="F12734" s="15" t="s">
        <v>26</v>
      </c>
      <c r="G12734" s="15" t="s">
        <v>27</v>
      </c>
    </row>
    <row r="12735" spans="1:7" s="8" customFormat="1" ht="20.149999999999999" customHeight="1">
      <c r="A12735" s="13" t="s">
        <v>13279</v>
      </c>
      <c r="B12735" s="14">
        <v>9782868835079</v>
      </c>
      <c r="C12735" s="14">
        <v>9782759801947</v>
      </c>
      <c r="D12735" s="14">
        <v>2001</v>
      </c>
      <c r="E12735" s="15" t="s">
        <v>25</v>
      </c>
      <c r="F12735" s="15" t="s">
        <v>480</v>
      </c>
      <c r="G12735" s="15" t="s">
        <v>8084</v>
      </c>
    </row>
    <row r="12736" spans="1:7" s="8" customFormat="1" ht="20.149999999999999" customHeight="1">
      <c r="A12736" s="13" t="s">
        <v>13280</v>
      </c>
      <c r="B12736" s="14">
        <v>9782868836434</v>
      </c>
      <c r="C12736" s="14">
        <v>9782759802951</v>
      </c>
      <c r="D12736" s="14">
        <v>2003</v>
      </c>
      <c r="E12736" s="15" t="s">
        <v>13281</v>
      </c>
      <c r="F12736" s="15" t="s">
        <v>13282</v>
      </c>
      <c r="G12736" s="15" t="s">
        <v>13283</v>
      </c>
    </row>
    <row r="12737" spans="1:7" s="8" customFormat="1" ht="20.149999999999999" customHeight="1">
      <c r="A12737" s="13" t="s">
        <v>13284</v>
      </c>
      <c r="B12737" s="14">
        <v>9782868835192</v>
      </c>
      <c r="C12737" s="14">
        <v>9782759801213</v>
      </c>
      <c r="D12737" s="14">
        <v>2001</v>
      </c>
      <c r="E12737" s="15" t="s">
        <v>18</v>
      </c>
      <c r="F12737" s="15" t="s">
        <v>18</v>
      </c>
      <c r="G12737" s="15" t="s">
        <v>1016</v>
      </c>
    </row>
    <row r="12738" spans="1:7" s="8" customFormat="1" ht="20.149999999999999" customHeight="1">
      <c r="A12738" s="13" t="s">
        <v>13285</v>
      </c>
      <c r="B12738" s="14">
        <v>9782868836601</v>
      </c>
      <c r="C12738" s="14">
        <v>9782759802753</v>
      </c>
      <c r="D12738" s="14">
        <v>2003</v>
      </c>
      <c r="E12738" s="15" t="s">
        <v>25</v>
      </c>
      <c r="F12738" s="15" t="s">
        <v>480</v>
      </c>
      <c r="G12738" s="15" t="s">
        <v>2549</v>
      </c>
    </row>
    <row r="12739" spans="1:7" s="8" customFormat="1" ht="20.149999999999999" customHeight="1">
      <c r="A12739" s="13" t="s">
        <v>13286</v>
      </c>
      <c r="B12739" s="14">
        <v>9782868839855</v>
      </c>
      <c r="C12739" s="14">
        <v>9782759801107</v>
      </c>
      <c r="D12739" s="14">
        <v>2007</v>
      </c>
      <c r="E12739" s="15" t="s">
        <v>25</v>
      </c>
      <c r="F12739" s="15" t="s">
        <v>480</v>
      </c>
      <c r="G12739" s="15" t="s">
        <v>9984</v>
      </c>
    </row>
    <row r="12740" spans="1:7" s="8" customFormat="1" ht="20.149999999999999" customHeight="1">
      <c r="A12740" s="13" t="s">
        <v>13287</v>
      </c>
      <c r="B12740" s="14">
        <v>9782868837707</v>
      </c>
      <c r="C12740" s="14">
        <v>9782759802401</v>
      </c>
      <c r="D12740" s="14">
        <v>2005</v>
      </c>
      <c r="E12740" s="15" t="s">
        <v>25</v>
      </c>
      <c r="F12740" s="15" t="s">
        <v>26</v>
      </c>
      <c r="G12740" s="15" t="s">
        <v>531</v>
      </c>
    </row>
    <row r="12741" spans="1:7" s="8" customFormat="1" ht="20.149999999999999" customHeight="1">
      <c r="A12741" s="13" t="s">
        <v>13288</v>
      </c>
      <c r="B12741" s="14">
        <v>9782868837066</v>
      </c>
      <c r="C12741" s="14">
        <v>9782759801619</v>
      </c>
      <c r="D12741" s="14">
        <v>2004</v>
      </c>
      <c r="E12741" s="15" t="s">
        <v>25</v>
      </c>
      <c r="F12741" s="15" t="s">
        <v>480</v>
      </c>
      <c r="G12741" s="15" t="s">
        <v>656</v>
      </c>
    </row>
    <row r="12742" spans="1:7" s="8" customFormat="1" ht="20.149999999999999" customHeight="1">
      <c r="A12742" s="13" t="s">
        <v>13289</v>
      </c>
      <c r="B12742" s="14">
        <v>9782868839961</v>
      </c>
      <c r="C12742" s="14">
        <v>9782759801053</v>
      </c>
      <c r="D12742" s="14">
        <v>2007</v>
      </c>
      <c r="E12742" s="15" t="s">
        <v>68</v>
      </c>
      <c r="F12742" s="15" t="s">
        <v>68</v>
      </c>
      <c r="G12742" s="15" t="s">
        <v>280</v>
      </c>
    </row>
    <row r="12743" spans="1:7" s="8" customFormat="1" ht="20.149999999999999" customHeight="1">
      <c r="A12743" s="13" t="s">
        <v>13290</v>
      </c>
      <c r="B12743" s="14">
        <v>9782868835871</v>
      </c>
      <c r="C12743" s="14">
        <v>9782759801183</v>
      </c>
      <c r="D12743" s="14">
        <v>2003</v>
      </c>
      <c r="E12743" s="15" t="s">
        <v>923</v>
      </c>
      <c r="F12743" s="15" t="s">
        <v>924</v>
      </c>
      <c r="G12743" s="15" t="s">
        <v>924</v>
      </c>
    </row>
    <row r="12744" spans="1:7" s="8" customFormat="1" ht="20.149999999999999" customHeight="1">
      <c r="A12744" s="13" t="s">
        <v>13291</v>
      </c>
      <c r="B12744" s="14">
        <v>9782868835345</v>
      </c>
      <c r="C12744" s="14">
        <v>9782759802685</v>
      </c>
      <c r="D12744" s="14">
        <v>2002</v>
      </c>
      <c r="E12744" s="15" t="s">
        <v>68</v>
      </c>
      <c r="F12744" s="15" t="s">
        <v>68</v>
      </c>
      <c r="G12744" s="15" t="s">
        <v>3475</v>
      </c>
    </row>
    <row r="12745" spans="1:7" s="8" customFormat="1" ht="20.149999999999999" customHeight="1">
      <c r="A12745" s="13" t="s">
        <v>13292</v>
      </c>
      <c r="B12745" s="14">
        <v>9782868836205</v>
      </c>
      <c r="C12745" s="14">
        <v>9782759801589</v>
      </c>
      <c r="D12745" s="14">
        <v>2002</v>
      </c>
      <c r="E12745" s="15" t="s">
        <v>25</v>
      </c>
      <c r="F12745" s="15" t="s">
        <v>480</v>
      </c>
      <c r="G12745" s="15" t="s">
        <v>1552</v>
      </c>
    </row>
    <row r="12746" spans="1:7" s="8" customFormat="1" ht="20.149999999999999" customHeight="1">
      <c r="A12746" s="13" t="s">
        <v>13293</v>
      </c>
      <c r="B12746" s="14">
        <v>9782868839541</v>
      </c>
      <c r="C12746" s="14">
        <v>9782759801015</v>
      </c>
      <c r="D12746" s="14">
        <v>2007</v>
      </c>
      <c r="E12746" s="15" t="s">
        <v>157</v>
      </c>
      <c r="F12746" s="15" t="s">
        <v>2443</v>
      </c>
      <c r="G12746" s="15" t="s">
        <v>8002</v>
      </c>
    </row>
    <row r="12747" spans="1:7" s="8" customFormat="1" ht="20.149999999999999" customHeight="1">
      <c r="A12747" s="13" t="s">
        <v>13294</v>
      </c>
      <c r="B12747" s="14">
        <v>9782868834706</v>
      </c>
      <c r="C12747" s="14">
        <v>9782759801756</v>
      </c>
      <c r="D12747" s="14">
        <v>2000</v>
      </c>
      <c r="E12747" s="15" t="s">
        <v>25</v>
      </c>
      <c r="F12747" s="15" t="s">
        <v>480</v>
      </c>
      <c r="G12747" s="15" t="s">
        <v>2549</v>
      </c>
    </row>
    <row r="12748" spans="1:7" s="8" customFormat="1" ht="20.149999999999999" customHeight="1">
      <c r="A12748" s="13" t="s">
        <v>13295</v>
      </c>
      <c r="B12748" s="14">
        <v>9782868836366</v>
      </c>
      <c r="C12748" s="14">
        <v>9782759801152</v>
      </c>
      <c r="D12748" s="14">
        <v>2003</v>
      </c>
      <c r="E12748" s="15" t="s">
        <v>25</v>
      </c>
      <c r="F12748" s="15" t="s">
        <v>26</v>
      </c>
      <c r="G12748" s="15" t="s">
        <v>13296</v>
      </c>
    </row>
    <row r="12749" spans="1:7" s="8" customFormat="1" ht="20.149999999999999" customHeight="1">
      <c r="A12749" s="13" t="s">
        <v>13297</v>
      </c>
      <c r="B12749" s="14">
        <v>9782868835901</v>
      </c>
      <c r="C12749" s="14">
        <v>9782759801138</v>
      </c>
      <c r="D12749" s="14">
        <v>2002</v>
      </c>
      <c r="E12749" s="15" t="s">
        <v>68</v>
      </c>
      <c r="F12749" s="15" t="s">
        <v>68</v>
      </c>
      <c r="G12749" s="15" t="s">
        <v>838</v>
      </c>
    </row>
    <row r="12750" spans="1:7" s="8" customFormat="1" ht="20.149999999999999" customHeight="1">
      <c r="A12750" s="13" t="s">
        <v>13298</v>
      </c>
      <c r="B12750" s="14">
        <v>9782868834645</v>
      </c>
      <c r="C12750" s="14">
        <v>9782759801329</v>
      </c>
      <c r="D12750" s="14">
        <v>2000</v>
      </c>
      <c r="E12750" s="15" t="s">
        <v>25</v>
      </c>
      <c r="F12750" s="15" t="s">
        <v>480</v>
      </c>
      <c r="G12750" s="15" t="s">
        <v>12698</v>
      </c>
    </row>
    <row r="12751" spans="1:7" s="8" customFormat="1" ht="20.149999999999999" customHeight="1">
      <c r="A12751" s="13" t="s">
        <v>13299</v>
      </c>
      <c r="B12751" s="14">
        <v>9782868834638</v>
      </c>
      <c r="C12751" s="14">
        <v>9782759801312</v>
      </c>
      <c r="D12751" s="14">
        <v>2000</v>
      </c>
      <c r="E12751" s="15" t="s">
        <v>25</v>
      </c>
      <c r="F12751" s="15" t="s">
        <v>480</v>
      </c>
      <c r="G12751" s="15" t="s">
        <v>12698</v>
      </c>
    </row>
    <row r="12752" spans="1:7" s="8" customFormat="1" ht="20.149999999999999" customHeight="1">
      <c r="A12752" s="13" t="s">
        <v>13300</v>
      </c>
      <c r="B12752" s="14">
        <v>9782868834614</v>
      </c>
      <c r="C12752" s="14">
        <v>9782759801411</v>
      </c>
      <c r="D12752" s="14">
        <v>1998</v>
      </c>
      <c r="E12752" s="15" t="s">
        <v>25</v>
      </c>
      <c r="F12752" s="15" t="s">
        <v>480</v>
      </c>
      <c r="G12752" s="15" t="s">
        <v>3617</v>
      </c>
    </row>
    <row r="12753" spans="1:7" s="8" customFormat="1" ht="20.149999999999999" customHeight="1">
      <c r="A12753" s="13" t="s">
        <v>13301</v>
      </c>
      <c r="B12753" s="14">
        <v>9782868833723</v>
      </c>
      <c r="C12753" s="14">
        <v>9782759802708</v>
      </c>
      <c r="D12753" s="14">
        <v>1999</v>
      </c>
      <c r="E12753" s="15" t="s">
        <v>25</v>
      </c>
      <c r="F12753" s="15" t="s">
        <v>26</v>
      </c>
      <c r="G12753" s="15" t="s">
        <v>2623</v>
      </c>
    </row>
    <row r="12754" spans="1:7" s="8" customFormat="1" ht="20.149999999999999" customHeight="1">
      <c r="A12754" s="13" t="s">
        <v>13302</v>
      </c>
      <c r="B12754" s="14">
        <v>9782868837257</v>
      </c>
      <c r="C12754" s="14">
        <v>9782759801176</v>
      </c>
      <c r="D12754" s="14">
        <v>2004</v>
      </c>
    </row>
    <row r="12755" spans="1:7" s="8" customFormat="1" ht="20.149999999999999" customHeight="1">
      <c r="A12755" s="13" t="s">
        <v>13303</v>
      </c>
      <c r="B12755" s="14">
        <v>9782868835444</v>
      </c>
      <c r="C12755" s="14">
        <v>9782759801374</v>
      </c>
      <c r="D12755" s="14">
        <v>2001</v>
      </c>
    </row>
    <row r="12756" spans="1:7" s="8" customFormat="1" ht="20.149999999999999" customHeight="1">
      <c r="A12756" s="13" t="s">
        <v>13304</v>
      </c>
      <c r="B12756" s="14">
        <v>9782868839954</v>
      </c>
      <c r="C12756" s="14">
        <v>9782759803194</v>
      </c>
      <c r="D12756" s="14">
        <v>2007</v>
      </c>
      <c r="E12756" s="15" t="s">
        <v>178</v>
      </c>
      <c r="F12756" s="15" t="s">
        <v>10665</v>
      </c>
      <c r="G12756" s="15" t="s">
        <v>10665</v>
      </c>
    </row>
    <row r="12757" spans="1:7" s="8" customFormat="1" ht="20.149999999999999" customHeight="1">
      <c r="A12757" s="13" t="s">
        <v>13305</v>
      </c>
      <c r="B12757" s="14">
        <v>9782868839763</v>
      </c>
      <c r="C12757" s="14">
        <v>9782759803279</v>
      </c>
      <c r="D12757" s="14">
        <v>2008</v>
      </c>
      <c r="E12757" s="15" t="s">
        <v>236</v>
      </c>
      <c r="F12757" s="15" t="s">
        <v>463</v>
      </c>
      <c r="G12757" s="15" t="s">
        <v>822</v>
      </c>
    </row>
    <row r="12758" spans="1:7" s="8" customFormat="1" ht="20.149999999999999" customHeight="1">
      <c r="A12758" s="13" t="s">
        <v>13306</v>
      </c>
      <c r="B12758" s="14">
        <v>9782868839756</v>
      </c>
      <c r="C12758" s="14">
        <v>9782759803040</v>
      </c>
      <c r="D12758" s="14">
        <v>2008</v>
      </c>
      <c r="E12758" s="15" t="s">
        <v>25</v>
      </c>
      <c r="F12758" s="15" t="s">
        <v>480</v>
      </c>
      <c r="G12758" s="15" t="s">
        <v>3479</v>
      </c>
    </row>
    <row r="12759" spans="1:7" s="8" customFormat="1" ht="20.149999999999999" customHeight="1">
      <c r="A12759" s="13" t="s">
        <v>13307</v>
      </c>
      <c r="B12759" s="14">
        <v>9782868838773</v>
      </c>
      <c r="C12759" s="14">
        <v>9782759803095</v>
      </c>
      <c r="D12759" s="14">
        <v>2008</v>
      </c>
      <c r="E12759" s="15" t="s">
        <v>157</v>
      </c>
      <c r="F12759" s="15" t="s">
        <v>2443</v>
      </c>
      <c r="G12759" s="15" t="s">
        <v>8009</v>
      </c>
    </row>
    <row r="12760" spans="1:7" s="8" customFormat="1" ht="20.149999999999999" customHeight="1">
      <c r="A12760" s="13" t="s">
        <v>13308</v>
      </c>
      <c r="B12760" s="14">
        <v>9782759804481</v>
      </c>
      <c r="C12760" s="14">
        <v>9782759803163</v>
      </c>
      <c r="D12760" s="14">
        <v>2009</v>
      </c>
      <c r="E12760" s="15" t="s">
        <v>178</v>
      </c>
      <c r="F12760" s="15" t="s">
        <v>10548</v>
      </c>
      <c r="G12760" s="15" t="s">
        <v>10548</v>
      </c>
    </row>
    <row r="12761" spans="1:7" s="8" customFormat="1" ht="20.149999999999999" customHeight="1">
      <c r="A12761" s="13" t="s">
        <v>13309</v>
      </c>
      <c r="B12761" s="14">
        <v>9782759803859</v>
      </c>
      <c r="C12761" s="14">
        <v>9782759807017</v>
      </c>
      <c r="D12761" s="14">
        <v>2009</v>
      </c>
      <c r="E12761" s="15" t="s">
        <v>25</v>
      </c>
      <c r="F12761" s="15" t="s">
        <v>480</v>
      </c>
      <c r="G12761" s="15" t="s">
        <v>3479</v>
      </c>
    </row>
    <row r="12762" spans="1:7" s="8" customFormat="1" ht="20.149999999999999" customHeight="1">
      <c r="A12762" s="13" t="s">
        <v>13310</v>
      </c>
      <c r="B12762" s="14">
        <v>9782759800438</v>
      </c>
      <c r="C12762" s="14">
        <v>9782759803231</v>
      </c>
      <c r="D12762" s="14">
        <v>2008</v>
      </c>
      <c r="E12762" s="15" t="s">
        <v>68</v>
      </c>
      <c r="F12762" s="15" t="s">
        <v>68</v>
      </c>
      <c r="G12762" s="15" t="s">
        <v>1873</v>
      </c>
    </row>
    <row r="12763" spans="1:7" s="8" customFormat="1" ht="20.149999999999999" customHeight="1">
      <c r="A12763" s="13" t="s">
        <v>13311</v>
      </c>
      <c r="B12763" s="14">
        <v>9782759800414</v>
      </c>
      <c r="C12763" s="14">
        <v>9782759803248</v>
      </c>
      <c r="D12763" s="14">
        <v>2008</v>
      </c>
    </row>
    <row r="12764" spans="1:7" s="8" customFormat="1" ht="20.149999999999999" customHeight="1">
      <c r="A12764" s="13" t="s">
        <v>13312</v>
      </c>
      <c r="B12764" s="14">
        <v>9782759800407</v>
      </c>
      <c r="C12764" s="14">
        <v>9782759803262</v>
      </c>
      <c r="D12764" s="14">
        <v>2008</v>
      </c>
      <c r="E12764" s="15" t="s">
        <v>236</v>
      </c>
      <c r="F12764" s="15" t="s">
        <v>463</v>
      </c>
      <c r="G12764" s="15" t="s">
        <v>822</v>
      </c>
    </row>
    <row r="12765" spans="1:7" s="8" customFormat="1" ht="20.149999999999999" customHeight="1">
      <c r="A12765" s="13" t="s">
        <v>13313</v>
      </c>
      <c r="B12765" s="14">
        <v>9782759800247</v>
      </c>
      <c r="C12765" s="14">
        <v>9782759803170</v>
      </c>
      <c r="D12765" s="14">
        <v>2008</v>
      </c>
    </row>
    <row r="12766" spans="1:7" s="8" customFormat="1" ht="20.149999999999999" customHeight="1">
      <c r="A12766" s="13" t="s">
        <v>13314</v>
      </c>
      <c r="B12766" s="14">
        <v>9782868839114</v>
      </c>
      <c r="C12766" s="14">
        <v>9782759801466</v>
      </c>
      <c r="D12766" s="14">
        <v>2006</v>
      </c>
      <c r="E12766" s="15" t="s">
        <v>21</v>
      </c>
      <c r="F12766" s="15" t="s">
        <v>10840</v>
      </c>
      <c r="G12766" s="15" t="s">
        <v>10841</v>
      </c>
    </row>
    <row r="12767" spans="1:7" s="8" customFormat="1" ht="20.149999999999999" customHeight="1">
      <c r="A12767" s="13" t="s">
        <v>13315</v>
      </c>
      <c r="B12767" s="14">
        <v>9782868838971</v>
      </c>
      <c r="C12767" s="14">
        <v>9782759801398</v>
      </c>
      <c r="D12767" s="14">
        <v>2006</v>
      </c>
      <c r="E12767" s="15" t="s">
        <v>18</v>
      </c>
      <c r="F12767" s="15" t="s">
        <v>18</v>
      </c>
      <c r="G12767" s="15" t="s">
        <v>8347</v>
      </c>
    </row>
    <row r="12768" spans="1:7" s="8" customFormat="1" ht="20.149999999999999" customHeight="1">
      <c r="A12768" s="13" t="s">
        <v>13316</v>
      </c>
      <c r="B12768" s="14">
        <v>9782868838926</v>
      </c>
      <c r="C12768" s="14">
        <v>9782759801367</v>
      </c>
      <c r="D12768" s="14">
        <v>2006</v>
      </c>
      <c r="E12768" s="15" t="s">
        <v>25</v>
      </c>
      <c r="F12768" s="15" t="s">
        <v>480</v>
      </c>
      <c r="G12768" s="15" t="s">
        <v>13317</v>
      </c>
    </row>
    <row r="12769" spans="1:7" s="8" customFormat="1" ht="20.149999999999999" customHeight="1">
      <c r="A12769" s="13" t="s">
        <v>13318</v>
      </c>
      <c r="B12769" s="14">
        <v>9782868838728</v>
      </c>
      <c r="C12769" s="14">
        <v>9782759802418</v>
      </c>
      <c r="D12769" s="14">
        <v>2006</v>
      </c>
      <c r="E12769" s="15" t="s">
        <v>25</v>
      </c>
      <c r="F12769" s="15" t="s">
        <v>480</v>
      </c>
      <c r="G12769" s="15" t="s">
        <v>12698</v>
      </c>
    </row>
    <row r="12770" spans="1:7" s="8" customFormat="1" ht="20.149999999999999" customHeight="1">
      <c r="A12770" s="13" t="s">
        <v>13319</v>
      </c>
      <c r="B12770" s="14">
        <v>9782868838681</v>
      </c>
      <c r="C12770" s="14">
        <v>9782759803026</v>
      </c>
      <c r="D12770" s="14">
        <v>2005</v>
      </c>
      <c r="E12770" s="15" t="s">
        <v>178</v>
      </c>
      <c r="F12770" s="15" t="s">
        <v>1605</v>
      </c>
      <c r="G12770" s="15" t="s">
        <v>1605</v>
      </c>
    </row>
    <row r="12771" spans="1:7" s="8" customFormat="1" ht="20.149999999999999" customHeight="1">
      <c r="A12771" s="13" t="s">
        <v>13320</v>
      </c>
      <c r="B12771" s="14">
        <v>9782868838490</v>
      </c>
      <c r="C12771" s="14">
        <v>9782759802814</v>
      </c>
      <c r="D12771" s="14">
        <v>2006</v>
      </c>
      <c r="E12771" s="15" t="s">
        <v>25</v>
      </c>
      <c r="F12771" s="15" t="s">
        <v>26</v>
      </c>
      <c r="G12771" s="15" t="s">
        <v>27</v>
      </c>
    </row>
    <row r="12772" spans="1:7" s="8" customFormat="1" ht="20.149999999999999" customHeight="1">
      <c r="A12772" s="13" t="s">
        <v>13321</v>
      </c>
      <c r="B12772" s="14">
        <v>9782868838216</v>
      </c>
      <c r="C12772" s="14">
        <v>9782759801305</v>
      </c>
      <c r="D12772" s="14">
        <v>2006</v>
      </c>
      <c r="E12772" s="15" t="s">
        <v>18</v>
      </c>
      <c r="F12772" s="15" t="s">
        <v>18</v>
      </c>
      <c r="G12772" s="15" t="s">
        <v>3647</v>
      </c>
    </row>
    <row r="12773" spans="1:7" s="8" customFormat="1" ht="20.149999999999999" customHeight="1">
      <c r="A12773" s="13" t="s">
        <v>13322</v>
      </c>
      <c r="B12773" s="14">
        <v>9782868838131</v>
      </c>
      <c r="C12773" s="14">
        <v>9782759801671</v>
      </c>
      <c r="D12773" s="14">
        <v>2006</v>
      </c>
    </row>
    <row r="12774" spans="1:7" s="8" customFormat="1" ht="20.149999999999999" customHeight="1">
      <c r="A12774" s="13" t="s">
        <v>13323</v>
      </c>
      <c r="B12774" s="14">
        <v>9782868837998</v>
      </c>
      <c r="C12774" s="14">
        <v>9782759802760</v>
      </c>
      <c r="D12774" s="14">
        <v>2005</v>
      </c>
      <c r="E12774" s="15" t="s">
        <v>68</v>
      </c>
      <c r="F12774" s="15" t="s">
        <v>68</v>
      </c>
      <c r="G12774" s="15" t="s">
        <v>3475</v>
      </c>
    </row>
    <row r="12775" spans="1:7" s="8" customFormat="1" ht="20.149999999999999" customHeight="1">
      <c r="A12775" s="13" t="s">
        <v>13324</v>
      </c>
      <c r="B12775" s="14">
        <v>9782868837943</v>
      </c>
      <c r="C12775" s="14">
        <v>9782759802609</v>
      </c>
      <c r="D12775" s="14">
        <v>2005</v>
      </c>
      <c r="E12775" s="15" t="s">
        <v>236</v>
      </c>
      <c r="F12775" s="15" t="s">
        <v>463</v>
      </c>
      <c r="G12775" s="15" t="s">
        <v>8270</v>
      </c>
    </row>
    <row r="12776" spans="1:7" s="8" customFormat="1" ht="20.149999999999999" customHeight="1">
      <c r="A12776" s="13" t="s">
        <v>13325</v>
      </c>
      <c r="B12776" s="14">
        <v>9782868837738</v>
      </c>
      <c r="C12776" s="14">
        <v>9782759802937</v>
      </c>
      <c r="D12776" s="14">
        <v>2005</v>
      </c>
      <c r="E12776" s="15" t="s">
        <v>25</v>
      </c>
      <c r="F12776" s="15" t="s">
        <v>480</v>
      </c>
      <c r="G12776" s="15" t="s">
        <v>12698</v>
      </c>
    </row>
    <row r="12777" spans="1:7" s="8" customFormat="1" ht="20.149999999999999" customHeight="1">
      <c r="A12777" s="13" t="s">
        <v>13326</v>
      </c>
      <c r="B12777" s="14">
        <v>9782868837714</v>
      </c>
      <c r="C12777" s="14">
        <v>9782759801299</v>
      </c>
      <c r="D12777" s="14">
        <v>2005</v>
      </c>
      <c r="E12777" s="15" t="s">
        <v>25</v>
      </c>
      <c r="F12777" s="15" t="s">
        <v>480</v>
      </c>
      <c r="G12777" s="15" t="s">
        <v>822</v>
      </c>
    </row>
    <row r="12778" spans="1:7" s="8" customFormat="1" ht="20.149999999999999" customHeight="1">
      <c r="A12778" s="13" t="s">
        <v>13327</v>
      </c>
      <c r="B12778" s="14">
        <v>9782868837691</v>
      </c>
      <c r="C12778" s="14">
        <v>9782759801633</v>
      </c>
      <c r="D12778" s="14">
        <v>2006</v>
      </c>
      <c r="E12778" s="15" t="s">
        <v>236</v>
      </c>
      <c r="F12778" s="15" t="s">
        <v>463</v>
      </c>
      <c r="G12778" s="15" t="s">
        <v>822</v>
      </c>
    </row>
    <row r="12779" spans="1:7" s="8" customFormat="1" ht="20.149999999999999" customHeight="1">
      <c r="A12779" s="13" t="s">
        <v>13328</v>
      </c>
      <c r="B12779" s="14">
        <v>9782868837578</v>
      </c>
      <c r="C12779" s="14">
        <v>9782759802661</v>
      </c>
      <c r="D12779" s="14">
        <v>2005</v>
      </c>
      <c r="E12779" s="15" t="s">
        <v>25</v>
      </c>
      <c r="F12779" s="15" t="s">
        <v>26</v>
      </c>
      <c r="G12779" s="15" t="s">
        <v>9170</v>
      </c>
    </row>
    <row r="12780" spans="1:7" s="8" customFormat="1" ht="20.149999999999999" customHeight="1">
      <c r="A12780" s="13" t="s">
        <v>13329</v>
      </c>
      <c r="B12780" s="14">
        <v>9782868837424</v>
      </c>
      <c r="C12780" s="14">
        <v>9782759801169</v>
      </c>
      <c r="D12780" s="14">
        <v>2005</v>
      </c>
      <c r="E12780" s="15" t="s">
        <v>923</v>
      </c>
      <c r="F12780" s="15" t="s">
        <v>3598</v>
      </c>
      <c r="G12780" s="15" t="s">
        <v>3598</v>
      </c>
    </row>
    <row r="12781" spans="1:7" s="8" customFormat="1" ht="20.149999999999999" customHeight="1">
      <c r="A12781" s="13" t="s">
        <v>13330</v>
      </c>
      <c r="B12781" s="14">
        <v>9782868832856</v>
      </c>
      <c r="C12781" s="14">
        <v>9782759801381</v>
      </c>
      <c r="D12781" s="14">
        <v>1996</v>
      </c>
    </row>
    <row r="12782" spans="1:7" s="8" customFormat="1" ht="20.149999999999999" customHeight="1">
      <c r="A12782" s="13" t="s">
        <v>13331</v>
      </c>
      <c r="B12782" s="14">
        <v>9782868837417</v>
      </c>
      <c r="C12782" s="14">
        <v>9782759801572</v>
      </c>
      <c r="D12782" s="14">
        <v>2004</v>
      </c>
      <c r="E12782" s="15" t="s">
        <v>25</v>
      </c>
      <c r="F12782" s="15" t="s">
        <v>480</v>
      </c>
      <c r="G12782" s="15" t="s">
        <v>822</v>
      </c>
    </row>
    <row r="12783" spans="1:7" s="8" customFormat="1" ht="20.149999999999999" customHeight="1">
      <c r="A12783" s="13" t="s">
        <v>13332</v>
      </c>
      <c r="B12783" s="14">
        <v>9782868832405</v>
      </c>
      <c r="C12783" s="14">
        <v>9782759802388</v>
      </c>
      <c r="D12783" s="14">
        <v>1994</v>
      </c>
      <c r="E12783" s="15" t="s">
        <v>25</v>
      </c>
      <c r="F12783" s="15" t="s">
        <v>26</v>
      </c>
      <c r="G12783" s="15" t="s">
        <v>8738</v>
      </c>
    </row>
    <row r="12784" spans="1:7" s="8" customFormat="1" ht="20.149999999999999" customHeight="1">
      <c r="A12784" s="13" t="s">
        <v>13333</v>
      </c>
      <c r="B12784" s="14">
        <v>9782842540982</v>
      </c>
      <c r="C12784" s="14">
        <v>9782842542160</v>
      </c>
      <c r="D12784" s="14">
        <v>2004</v>
      </c>
      <c r="E12784" s="15" t="s">
        <v>834</v>
      </c>
    </row>
    <row r="12785" spans="1:7" s="8" customFormat="1" ht="20.149999999999999" customHeight="1">
      <c r="A12785" s="13" t="s">
        <v>13334</v>
      </c>
      <c r="B12785" s="14">
        <v>9782842540951</v>
      </c>
      <c r="C12785" s="14">
        <v>9782842542092</v>
      </c>
      <c r="D12785" s="14">
        <v>2004</v>
      </c>
      <c r="E12785" s="15" t="s">
        <v>567</v>
      </c>
    </row>
    <row r="12786" spans="1:7" s="8" customFormat="1" ht="20.149999999999999" customHeight="1">
      <c r="A12786" s="13" t="s">
        <v>13335</v>
      </c>
      <c r="B12786" s="14">
        <v>9782706106545</v>
      </c>
      <c r="C12786" s="14">
        <v>9782759801206</v>
      </c>
      <c r="D12786" s="14">
        <v>1996</v>
      </c>
      <c r="E12786" s="15" t="s">
        <v>68</v>
      </c>
      <c r="F12786" s="15" t="s">
        <v>68</v>
      </c>
      <c r="G12786" s="15" t="s">
        <v>3475</v>
      </c>
    </row>
    <row r="12787" spans="1:7" s="8" customFormat="1" ht="20.149999999999999" customHeight="1">
      <c r="A12787" s="13" t="s">
        <v>13336</v>
      </c>
      <c r="B12787" s="14">
        <v>9782868837318</v>
      </c>
      <c r="C12787" s="14">
        <v>9782759801282</v>
      </c>
      <c r="D12787" s="14">
        <v>2004</v>
      </c>
      <c r="E12787" s="15" t="s">
        <v>157</v>
      </c>
      <c r="F12787" s="15" t="s">
        <v>2443</v>
      </c>
      <c r="G12787" s="15" t="s">
        <v>8002</v>
      </c>
    </row>
    <row r="12788" spans="1:7" s="8" customFormat="1" ht="20.149999999999999" customHeight="1">
      <c r="A12788" s="13" t="s">
        <v>13337</v>
      </c>
      <c r="B12788" s="14">
        <v>9782868837455</v>
      </c>
      <c r="C12788" s="14">
        <v>9782759801145</v>
      </c>
      <c r="D12788" s="14">
        <v>2005</v>
      </c>
      <c r="E12788" s="15" t="s">
        <v>157</v>
      </c>
      <c r="F12788" s="15" t="s">
        <v>878</v>
      </c>
      <c r="G12788" s="15" t="s">
        <v>8021</v>
      </c>
    </row>
    <row r="12789" spans="1:7" s="8" customFormat="1" ht="20.149999999999999" customHeight="1">
      <c r="A12789" s="13" t="s">
        <v>11681</v>
      </c>
      <c r="B12789" s="14"/>
      <c r="C12789" s="14"/>
      <c r="D12789" s="14">
        <v>2011</v>
      </c>
    </row>
    <row r="12790" spans="1:7" s="8" customFormat="1" ht="20.149999999999999" customHeight="1">
      <c r="A12790" s="13" t="s">
        <v>13338</v>
      </c>
      <c r="B12790" s="14"/>
      <c r="C12790" s="14"/>
      <c r="D12790" s="14">
        <v>2011</v>
      </c>
    </row>
    <row r="12791" spans="1:7" s="8" customFormat="1" ht="20.149999999999999" customHeight="1">
      <c r="A12791" s="13" t="s">
        <v>11677</v>
      </c>
      <c r="B12791" s="14"/>
      <c r="C12791" s="14"/>
      <c r="D12791" s="14">
        <v>2011</v>
      </c>
    </row>
    <row r="12792" spans="1:7" s="8" customFormat="1" ht="20.149999999999999" customHeight="1">
      <c r="A12792" s="13" t="s">
        <v>13339</v>
      </c>
      <c r="B12792" s="14"/>
      <c r="C12792" s="14"/>
      <c r="D12792" s="14">
        <v>2011</v>
      </c>
    </row>
    <row r="12793" spans="1:7" s="8" customFormat="1" ht="20.149999999999999" customHeight="1">
      <c r="A12793" s="13" t="s">
        <v>13340</v>
      </c>
      <c r="B12793" s="14"/>
      <c r="C12793" s="14"/>
      <c r="D12793" s="14">
        <v>2011</v>
      </c>
    </row>
    <row r="12794" spans="1:7" s="8" customFormat="1" ht="20.149999999999999" customHeight="1">
      <c r="A12794" s="13" t="s">
        <v>13341</v>
      </c>
      <c r="B12794" s="14">
        <v>9782844166463</v>
      </c>
      <c r="C12794" s="14"/>
      <c r="D12794" s="14">
        <v>2008</v>
      </c>
      <c r="E12794" s="15" t="s">
        <v>249</v>
      </c>
      <c r="F12794" s="15" t="s">
        <v>250</v>
      </c>
      <c r="G12794" s="15" t="s">
        <v>3192</v>
      </c>
    </row>
    <row r="12795" spans="1:7" s="8" customFormat="1" ht="20.149999999999999" customHeight="1">
      <c r="A12795" s="13" t="s">
        <v>13342</v>
      </c>
      <c r="B12795" s="14">
        <v>9782212123319</v>
      </c>
      <c r="C12795" s="14">
        <v>9782212852035</v>
      </c>
      <c r="D12795" s="14">
        <v>2008</v>
      </c>
      <c r="E12795" s="15" t="s">
        <v>1781</v>
      </c>
      <c r="F12795" s="15" t="s">
        <v>1782</v>
      </c>
      <c r="G12795" s="15" t="s">
        <v>1782</v>
      </c>
    </row>
    <row r="12796" spans="1:7" s="8" customFormat="1" ht="20.149999999999999" customHeight="1">
      <c r="A12796" s="13" t="s">
        <v>13343</v>
      </c>
      <c r="B12796" s="14">
        <v>9780470526910</v>
      </c>
      <c r="C12796" s="14"/>
      <c r="D12796" s="14">
        <v>2010</v>
      </c>
    </row>
    <row r="12797" spans="1:7" s="8" customFormat="1" ht="20.149999999999999" customHeight="1">
      <c r="A12797" s="13" t="s">
        <v>13344</v>
      </c>
      <c r="B12797" s="14">
        <v>9780470611951</v>
      </c>
      <c r="C12797" s="14"/>
      <c r="D12797" s="14">
        <v>2010</v>
      </c>
    </row>
    <row r="12798" spans="1:7" s="8" customFormat="1" ht="20.149999999999999" customHeight="1">
      <c r="A12798" s="13" t="s">
        <v>13345</v>
      </c>
      <c r="B12798" s="14">
        <v>9782852750265</v>
      </c>
      <c r="C12798" s="14"/>
      <c r="D12798" s="14">
        <v>1999</v>
      </c>
    </row>
    <row r="12799" spans="1:7" s="8" customFormat="1" ht="20.149999999999999" customHeight="1">
      <c r="A12799" s="13" t="s">
        <v>13346</v>
      </c>
      <c r="B12799" s="14">
        <v>9782852750166</v>
      </c>
      <c r="C12799" s="14"/>
      <c r="D12799" s="14">
        <v>1983</v>
      </c>
    </row>
    <row r="12800" spans="1:7" s="8" customFormat="1" ht="20.149999999999999" customHeight="1">
      <c r="A12800" s="13" t="s">
        <v>13347</v>
      </c>
      <c r="B12800" s="14">
        <v>9782852750166</v>
      </c>
      <c r="C12800" s="14"/>
      <c r="D12800" s="14">
        <v>1983</v>
      </c>
    </row>
    <row r="12801" spans="1:7" s="8" customFormat="1" ht="20.149999999999999" customHeight="1">
      <c r="A12801" s="13" t="s">
        <v>13348</v>
      </c>
      <c r="B12801" s="14">
        <v>9782852750593</v>
      </c>
      <c r="C12801" s="14"/>
      <c r="D12801" s="14">
        <v>2009</v>
      </c>
    </row>
    <row r="12802" spans="1:7" s="8" customFormat="1" ht="20.149999999999999" customHeight="1">
      <c r="A12802" s="13" t="s">
        <v>13349</v>
      </c>
      <c r="B12802" s="14">
        <v>9782100566839</v>
      </c>
      <c r="C12802" s="14">
        <v>9782100569304</v>
      </c>
      <c r="D12802" s="14">
        <v>2011</v>
      </c>
      <c r="E12802" s="15" t="s">
        <v>923</v>
      </c>
      <c r="F12802" s="15" t="s">
        <v>9989</v>
      </c>
      <c r="G12802" s="15" t="s">
        <v>9989</v>
      </c>
    </row>
    <row r="12803" spans="1:7" s="8" customFormat="1" ht="20.149999999999999" customHeight="1">
      <c r="A12803" s="13" t="s">
        <v>13350</v>
      </c>
      <c r="B12803" s="14">
        <v>9782100560196</v>
      </c>
      <c r="C12803" s="14">
        <v>9782100569595</v>
      </c>
      <c r="D12803" s="14">
        <v>2011</v>
      </c>
      <c r="E12803" s="15" t="s">
        <v>923</v>
      </c>
      <c r="F12803" s="15" t="s">
        <v>3598</v>
      </c>
      <c r="G12803" s="15" t="s">
        <v>3598</v>
      </c>
    </row>
    <row r="12804" spans="1:7" s="8" customFormat="1" ht="20.149999999999999" customHeight="1">
      <c r="A12804" s="13" t="s">
        <v>13351</v>
      </c>
      <c r="B12804" s="14">
        <v>9782100566846</v>
      </c>
      <c r="C12804" s="14">
        <v>9782100569663</v>
      </c>
      <c r="D12804" s="14">
        <v>2011</v>
      </c>
      <c r="E12804" s="15" t="s">
        <v>923</v>
      </c>
      <c r="F12804" s="15" t="s">
        <v>9989</v>
      </c>
      <c r="G12804" s="15" t="s">
        <v>9989</v>
      </c>
    </row>
    <row r="12805" spans="1:7" s="8" customFormat="1" ht="20.149999999999999" customHeight="1">
      <c r="A12805" s="13" t="s">
        <v>13352</v>
      </c>
      <c r="B12805" s="14">
        <v>9782100550500</v>
      </c>
      <c r="C12805" s="14">
        <v>9782100571185</v>
      </c>
      <c r="D12805" s="14">
        <v>2011</v>
      </c>
      <c r="E12805" s="15" t="s">
        <v>923</v>
      </c>
      <c r="F12805" s="15" t="s">
        <v>924</v>
      </c>
      <c r="G12805" s="15" t="s">
        <v>924</v>
      </c>
    </row>
    <row r="12806" spans="1:7" s="8" customFormat="1" ht="20.149999999999999" customHeight="1">
      <c r="A12806" s="13" t="s">
        <v>13353</v>
      </c>
      <c r="B12806" s="14">
        <v>9782100560141</v>
      </c>
      <c r="C12806" s="14">
        <v>9782100568574</v>
      </c>
      <c r="D12806" s="14">
        <v>2011</v>
      </c>
      <c r="E12806" s="15" t="s">
        <v>25</v>
      </c>
      <c r="F12806" s="15" t="s">
        <v>480</v>
      </c>
      <c r="G12806" s="15" t="s">
        <v>6625</v>
      </c>
    </row>
    <row r="12807" spans="1:7" s="8" customFormat="1" ht="20.149999999999999" customHeight="1">
      <c r="A12807" s="13" t="s">
        <v>13354</v>
      </c>
      <c r="B12807" s="14">
        <v>9782100556120</v>
      </c>
      <c r="C12807" s="14">
        <v>9782100568604</v>
      </c>
      <c r="D12807" s="14">
        <v>2011</v>
      </c>
      <c r="E12807" s="15" t="s">
        <v>68</v>
      </c>
      <c r="F12807" s="15" t="s">
        <v>68</v>
      </c>
      <c r="G12807" s="15" t="s">
        <v>585</v>
      </c>
    </row>
    <row r="12808" spans="1:7" s="8" customFormat="1" ht="20.149999999999999" customHeight="1">
      <c r="A12808" s="13" t="s">
        <v>13355</v>
      </c>
      <c r="B12808" s="14">
        <v>9782100558506</v>
      </c>
      <c r="C12808" s="14">
        <v>9782100568741</v>
      </c>
      <c r="D12808" s="14">
        <v>2011</v>
      </c>
      <c r="E12808" s="15" t="s">
        <v>31</v>
      </c>
      <c r="F12808" s="15" t="s">
        <v>32</v>
      </c>
      <c r="G12808" s="15" t="s">
        <v>8359</v>
      </c>
    </row>
    <row r="12809" spans="1:7" s="8" customFormat="1" ht="20.149999999999999" customHeight="1">
      <c r="A12809" s="13" t="s">
        <v>13356</v>
      </c>
      <c r="B12809" s="14">
        <v>9782100566365</v>
      </c>
      <c r="C12809" s="14">
        <v>9782100568758</v>
      </c>
      <c r="D12809" s="14">
        <v>2011</v>
      </c>
      <c r="E12809" s="15" t="s">
        <v>31</v>
      </c>
      <c r="F12809" s="15" t="s">
        <v>32</v>
      </c>
      <c r="G12809" s="15" t="s">
        <v>499</v>
      </c>
    </row>
    <row r="12810" spans="1:7" s="8" customFormat="1" ht="20.149999999999999" customHeight="1">
      <c r="A12810" s="13" t="s">
        <v>13357</v>
      </c>
      <c r="B12810" s="14">
        <v>9782100540211</v>
      </c>
      <c r="C12810" s="14">
        <v>9782100569540</v>
      </c>
      <c r="D12810" s="14">
        <v>2011</v>
      </c>
      <c r="E12810" s="15" t="s">
        <v>157</v>
      </c>
      <c r="F12810" s="15" t="s">
        <v>240</v>
      </c>
      <c r="G12810" s="15" t="s">
        <v>6920</v>
      </c>
    </row>
    <row r="12811" spans="1:7" s="8" customFormat="1" ht="20.149999999999999" customHeight="1">
      <c r="A12811" s="13" t="s">
        <v>740</v>
      </c>
      <c r="B12811" s="14">
        <v>9782100567263</v>
      </c>
      <c r="C12811" s="14">
        <v>9782100569625</v>
      </c>
      <c r="D12811" s="14">
        <v>2011</v>
      </c>
      <c r="E12811" s="15" t="s">
        <v>68</v>
      </c>
      <c r="F12811" s="15" t="s">
        <v>68</v>
      </c>
      <c r="G12811" s="15" t="s">
        <v>3475</v>
      </c>
    </row>
    <row r="12812" spans="1:7" s="8" customFormat="1" ht="20.149999999999999" customHeight="1">
      <c r="A12812" s="13" t="s">
        <v>13358</v>
      </c>
      <c r="B12812" s="14">
        <v>9782100567010</v>
      </c>
      <c r="C12812" s="14">
        <v>9782100569762</v>
      </c>
      <c r="D12812" s="14">
        <v>2011</v>
      </c>
      <c r="E12812" s="15" t="s">
        <v>31</v>
      </c>
      <c r="F12812" s="15" t="s">
        <v>481</v>
      </c>
      <c r="G12812" s="15" t="s">
        <v>481</v>
      </c>
    </row>
    <row r="12813" spans="1:7" s="8" customFormat="1" ht="20.149999999999999" customHeight="1">
      <c r="A12813" s="13" t="s">
        <v>13359</v>
      </c>
      <c r="B12813" s="14">
        <v>9782100559947</v>
      </c>
      <c r="C12813" s="14">
        <v>9782100569847</v>
      </c>
      <c r="D12813" s="14">
        <v>2011</v>
      </c>
      <c r="E12813" s="15" t="s">
        <v>31</v>
      </c>
      <c r="F12813" s="15" t="s">
        <v>481</v>
      </c>
      <c r="G12813" s="15" t="s">
        <v>481</v>
      </c>
    </row>
    <row r="12814" spans="1:7" s="8" customFormat="1" ht="20.149999999999999" customHeight="1">
      <c r="A12814" s="13" t="s">
        <v>13360</v>
      </c>
      <c r="B12814" s="14">
        <v>9782100566983</v>
      </c>
      <c r="C12814" s="14">
        <v>9782100569878</v>
      </c>
      <c r="D12814" s="14">
        <v>2011</v>
      </c>
      <c r="E12814" s="15" t="s">
        <v>68</v>
      </c>
      <c r="F12814" s="15" t="s">
        <v>68</v>
      </c>
      <c r="G12814" s="15" t="s">
        <v>4429</v>
      </c>
    </row>
    <row r="12815" spans="1:7" s="8" customFormat="1" ht="20.149999999999999" customHeight="1">
      <c r="A12815" s="13" t="s">
        <v>13361</v>
      </c>
      <c r="B12815" s="14">
        <v>9782100566945</v>
      </c>
      <c r="C12815" s="14">
        <v>9782100569908</v>
      </c>
      <c r="D12815" s="14">
        <v>2011</v>
      </c>
      <c r="E12815" s="15" t="s">
        <v>25</v>
      </c>
      <c r="F12815" s="15" t="s">
        <v>480</v>
      </c>
      <c r="G12815" s="15" t="s">
        <v>6625</v>
      </c>
    </row>
    <row r="12816" spans="1:7" s="8" customFormat="1" ht="20.149999999999999" customHeight="1">
      <c r="A12816" s="13" t="s">
        <v>13362</v>
      </c>
      <c r="B12816" s="14">
        <v>9782100566952</v>
      </c>
      <c r="C12816" s="14">
        <v>9782100569915</v>
      </c>
      <c r="D12816" s="14">
        <v>2011</v>
      </c>
      <c r="E12816" s="15" t="s">
        <v>25</v>
      </c>
      <c r="F12816" s="15" t="s">
        <v>480</v>
      </c>
      <c r="G12816" s="15" t="s">
        <v>6625</v>
      </c>
    </row>
    <row r="12817" spans="1:7" s="8" customFormat="1" ht="20.149999999999999" customHeight="1">
      <c r="A12817" s="13" t="s">
        <v>13363</v>
      </c>
      <c r="B12817" s="14">
        <v>9782100545131</v>
      </c>
      <c r="C12817" s="14">
        <v>9782100571192</v>
      </c>
      <c r="D12817" s="14">
        <v>2011</v>
      </c>
      <c r="E12817" s="15" t="s">
        <v>157</v>
      </c>
      <c r="F12817" s="15" t="s">
        <v>277</v>
      </c>
      <c r="G12817" s="15" t="s">
        <v>10846</v>
      </c>
    </row>
    <row r="12818" spans="1:7" s="8" customFormat="1" ht="20.149999999999999" customHeight="1">
      <c r="A12818" s="13" t="s">
        <v>13364</v>
      </c>
      <c r="B12818" s="14">
        <v>9782100567003</v>
      </c>
      <c r="C12818" s="14">
        <v>9782100571222</v>
      </c>
      <c r="D12818" s="14">
        <v>2011</v>
      </c>
      <c r="E12818" s="15" t="s">
        <v>25</v>
      </c>
      <c r="F12818" s="15" t="s">
        <v>480</v>
      </c>
      <c r="G12818" s="15" t="s">
        <v>3528</v>
      </c>
    </row>
    <row r="12819" spans="1:7" s="8" customFormat="1" ht="20.149999999999999" customHeight="1">
      <c r="A12819" s="13" t="s">
        <v>13365</v>
      </c>
      <c r="B12819" s="14">
        <v>9782100557950</v>
      </c>
      <c r="C12819" s="14">
        <v>9782100571390</v>
      </c>
      <c r="D12819" s="14">
        <v>2011</v>
      </c>
      <c r="E12819" s="15" t="s">
        <v>244</v>
      </c>
      <c r="F12819" s="15" t="s">
        <v>245</v>
      </c>
      <c r="G12819" s="15" t="s">
        <v>13366</v>
      </c>
    </row>
    <row r="12820" spans="1:7" s="8" customFormat="1" ht="20.149999999999999" customHeight="1">
      <c r="A12820" s="13" t="s">
        <v>13367</v>
      </c>
      <c r="B12820" s="14">
        <v>9782100566921</v>
      </c>
      <c r="C12820" s="14">
        <v>9782100571055</v>
      </c>
      <c r="D12820" s="14">
        <v>2011</v>
      </c>
      <c r="E12820" s="15" t="s">
        <v>31</v>
      </c>
      <c r="F12820" s="15" t="s">
        <v>32</v>
      </c>
      <c r="G12820" s="15" t="s">
        <v>499</v>
      </c>
    </row>
    <row r="12821" spans="1:7" s="8" customFormat="1" ht="20.149999999999999" customHeight="1">
      <c r="A12821" s="13" t="s">
        <v>13368</v>
      </c>
      <c r="B12821" s="14">
        <v>9782352872528</v>
      </c>
      <c r="C12821" s="14"/>
      <c r="D12821" s="14">
        <v>2011</v>
      </c>
      <c r="E12821" s="15" t="s">
        <v>13369</v>
      </c>
      <c r="F12821" s="15" t="s">
        <v>13370</v>
      </c>
      <c r="G12821" s="15" t="s">
        <v>13371</v>
      </c>
    </row>
    <row r="12822" spans="1:7" s="8" customFormat="1" ht="20.149999999999999" customHeight="1">
      <c r="A12822" s="13" t="s">
        <v>13372</v>
      </c>
      <c r="B12822" s="14">
        <v>9782711743810</v>
      </c>
      <c r="C12822" s="14">
        <v>9782311009460</v>
      </c>
      <c r="D12822" s="14">
        <v>2011</v>
      </c>
      <c r="E12822" s="15" t="s">
        <v>244</v>
      </c>
      <c r="F12822" s="15" t="s">
        <v>245</v>
      </c>
      <c r="G12822" s="15" t="s">
        <v>10604</v>
      </c>
    </row>
    <row r="12823" spans="1:7" s="8" customFormat="1" ht="20.149999999999999" customHeight="1">
      <c r="A12823" s="13" t="s">
        <v>13373</v>
      </c>
      <c r="B12823" s="14">
        <v>9780262516419</v>
      </c>
      <c r="C12823" s="14">
        <v>9780262298827</v>
      </c>
      <c r="D12823" s="14">
        <v>2011</v>
      </c>
    </row>
    <row r="12824" spans="1:7" s="8" customFormat="1" ht="20.149999999999999" customHeight="1">
      <c r="A12824" s="13" t="s">
        <v>13374</v>
      </c>
      <c r="B12824" s="14">
        <v>9780262016469</v>
      </c>
      <c r="C12824" s="14">
        <v>9780262298773</v>
      </c>
      <c r="D12824" s="14">
        <v>2011</v>
      </c>
    </row>
    <row r="12825" spans="1:7" s="8" customFormat="1" ht="20.149999999999999" customHeight="1">
      <c r="A12825" s="13" t="s">
        <v>13375</v>
      </c>
      <c r="B12825" s="14">
        <v>9780470887349</v>
      </c>
      <c r="C12825" s="14"/>
      <c r="D12825" s="14">
        <v>2011</v>
      </c>
    </row>
    <row r="12826" spans="1:7" s="8" customFormat="1" ht="20.149999999999999" customHeight="1">
      <c r="A12826" s="13" t="s">
        <v>13376</v>
      </c>
      <c r="B12826" s="14">
        <v>9780470647806</v>
      </c>
      <c r="C12826" s="14"/>
      <c r="D12826" s="14">
        <v>2011</v>
      </c>
    </row>
    <row r="12827" spans="1:7" s="8" customFormat="1" ht="20.149999999999999" customHeight="1">
      <c r="A12827" s="13" t="s">
        <v>13377</v>
      </c>
      <c r="B12827" s="14">
        <v>9780470617953</v>
      </c>
      <c r="C12827" s="14"/>
      <c r="D12827" s="14">
        <v>2010</v>
      </c>
    </row>
    <row r="12828" spans="1:7" s="8" customFormat="1" ht="20.149999999999999" customHeight="1">
      <c r="A12828" s="13" t="s">
        <v>13378</v>
      </c>
      <c r="B12828" s="14">
        <v>9780470611944</v>
      </c>
      <c r="C12828" s="14"/>
      <c r="D12828" s="14">
        <v>2010</v>
      </c>
    </row>
    <row r="12829" spans="1:7" s="8" customFormat="1" ht="20.149999999999999" customHeight="1">
      <c r="A12829" s="13" t="s">
        <v>13379</v>
      </c>
      <c r="B12829" s="14">
        <v>9780470607169</v>
      </c>
      <c r="C12829" s="14"/>
      <c r="D12829" s="14">
        <v>2010</v>
      </c>
    </row>
    <row r="12830" spans="1:7" s="8" customFormat="1" ht="20.149999999999999" customHeight="1">
      <c r="A12830" s="13" t="s">
        <v>13380</v>
      </c>
      <c r="B12830" s="14">
        <v>9780470602287</v>
      </c>
      <c r="C12830" s="14"/>
      <c r="D12830" s="14">
        <v>2010</v>
      </c>
    </row>
    <row r="12831" spans="1:7" s="8" customFormat="1" ht="20.149999999999999" customHeight="1">
      <c r="A12831" s="13" t="s">
        <v>13381</v>
      </c>
      <c r="B12831" s="14">
        <v>9780470591604</v>
      </c>
      <c r="C12831" s="14"/>
      <c r="D12831" s="14">
        <v>2010</v>
      </c>
    </row>
    <row r="12832" spans="1:7" s="8" customFormat="1" ht="20.149999999999999" customHeight="1">
      <c r="A12832" s="13" t="s">
        <v>13382</v>
      </c>
      <c r="B12832" s="14">
        <v>9780470584699</v>
      </c>
      <c r="C12832" s="14"/>
      <c r="D12832" s="14">
        <v>2011</v>
      </c>
    </row>
    <row r="12833" spans="1:4" s="8" customFormat="1" ht="20.149999999999999" customHeight="1">
      <c r="A12833" s="13" t="s">
        <v>13383</v>
      </c>
      <c r="B12833" s="14">
        <v>9780470546017</v>
      </c>
      <c r="C12833" s="14"/>
      <c r="D12833" s="14">
        <v>2010</v>
      </c>
    </row>
    <row r="12834" spans="1:4" s="8" customFormat="1" ht="20.149999999999999" customHeight="1">
      <c r="A12834" s="13" t="s">
        <v>13384</v>
      </c>
      <c r="B12834" s="14">
        <v>9780470495896</v>
      </c>
      <c r="C12834" s="14"/>
      <c r="D12834" s="14">
        <v>2010</v>
      </c>
    </row>
    <row r="12835" spans="1:4" s="8" customFormat="1" ht="20.149999999999999" customHeight="1">
      <c r="A12835" s="13" t="s">
        <v>13385</v>
      </c>
      <c r="B12835" s="14">
        <v>9780470440902</v>
      </c>
      <c r="C12835" s="14"/>
      <c r="D12835" s="14">
        <v>2011</v>
      </c>
    </row>
    <row r="12836" spans="1:4" s="8" customFormat="1" ht="20.149999999999999" customHeight="1">
      <c r="A12836" s="13" t="s">
        <v>13386</v>
      </c>
      <c r="B12836" s="14">
        <v>9780470250020</v>
      </c>
      <c r="C12836" s="14"/>
      <c r="D12836" s="14">
        <v>2011</v>
      </c>
    </row>
    <row r="12837" spans="1:4" s="8" customFormat="1" ht="20.149999999999999" customHeight="1">
      <c r="A12837" s="13" t="s">
        <v>13387</v>
      </c>
      <c r="B12837" s="14">
        <v>9780470177938</v>
      </c>
      <c r="C12837" s="14"/>
      <c r="D12837" s="14">
        <v>2011</v>
      </c>
    </row>
    <row r="12838" spans="1:4" s="8" customFormat="1" ht="20.149999999999999" customHeight="1">
      <c r="A12838" s="13" t="s">
        <v>13388</v>
      </c>
      <c r="B12838" s="14">
        <v>9780470146804</v>
      </c>
      <c r="C12838" s="14"/>
      <c r="D12838" s="14">
        <v>2010</v>
      </c>
    </row>
    <row r="12839" spans="1:4" s="8" customFormat="1" ht="20.149999999999999" customHeight="1">
      <c r="A12839" s="13" t="s">
        <v>13389</v>
      </c>
      <c r="B12839" s="14">
        <v>9781119992639</v>
      </c>
      <c r="C12839" s="14"/>
      <c r="D12839" s="14">
        <v>2011</v>
      </c>
    </row>
    <row r="12840" spans="1:4" s="8" customFormat="1" ht="20.149999999999999" customHeight="1">
      <c r="A12840" s="13" t="s">
        <v>13390</v>
      </c>
      <c r="B12840" s="14">
        <v>9780470102268</v>
      </c>
      <c r="C12840" s="14">
        <v>9781118134924</v>
      </c>
      <c r="D12840" s="14">
        <v>2011</v>
      </c>
    </row>
    <row r="12841" spans="1:4" s="8" customFormat="1" ht="20.149999999999999" customHeight="1">
      <c r="A12841" s="13" t="s">
        <v>13391</v>
      </c>
      <c r="B12841" s="14">
        <v>9780470525487</v>
      </c>
      <c r="C12841" s="14"/>
      <c r="D12841" s="14">
        <v>2010</v>
      </c>
    </row>
    <row r="12842" spans="1:4" s="8" customFormat="1" ht="20.149999999999999" customHeight="1">
      <c r="A12842" s="13" t="s">
        <v>13392</v>
      </c>
      <c r="B12842" s="14">
        <v>9781118059814</v>
      </c>
      <c r="C12842" s="14"/>
      <c r="D12842" s="14">
        <v>2011</v>
      </c>
    </row>
    <row r="12843" spans="1:4" s="8" customFormat="1" ht="20.149999999999999" customHeight="1">
      <c r="A12843" s="13" t="s">
        <v>13393</v>
      </c>
      <c r="B12843" s="14">
        <v>9780470849149</v>
      </c>
      <c r="C12843" s="14"/>
      <c r="D12843" s="14">
        <v>2011</v>
      </c>
    </row>
    <row r="12844" spans="1:4" s="8" customFormat="1" ht="20.149999999999999" customHeight="1">
      <c r="A12844" s="13" t="s">
        <v>13394</v>
      </c>
      <c r="B12844" s="14">
        <v>9780470844724</v>
      </c>
      <c r="C12844" s="14"/>
      <c r="D12844" s="14">
        <v>2010</v>
      </c>
    </row>
    <row r="12845" spans="1:4" s="8" customFormat="1" ht="20.149999999999999" customHeight="1">
      <c r="A12845" s="13" t="s">
        <v>13395</v>
      </c>
      <c r="B12845" s="14">
        <v>9780470749913</v>
      </c>
      <c r="C12845" s="14"/>
      <c r="D12845" s="14">
        <v>2011</v>
      </c>
    </row>
    <row r="12846" spans="1:4" s="8" customFormat="1" ht="20.149999999999999" customHeight="1">
      <c r="A12846" s="13" t="s">
        <v>13396</v>
      </c>
      <c r="B12846" s="14">
        <v>9780470746387</v>
      </c>
      <c r="C12846" s="14"/>
      <c r="D12846" s="14">
        <v>2010</v>
      </c>
    </row>
    <row r="12847" spans="1:4" s="8" customFormat="1" ht="20.149999999999999" customHeight="1">
      <c r="A12847" s="13" t="s">
        <v>13397</v>
      </c>
      <c r="B12847" s="14">
        <v>9780470743287</v>
      </c>
      <c r="C12847" s="14"/>
      <c r="D12847" s="14">
        <v>2010</v>
      </c>
    </row>
    <row r="12848" spans="1:4" s="8" customFormat="1" ht="20.149999999999999" customHeight="1">
      <c r="A12848" s="13" t="s">
        <v>13398</v>
      </c>
      <c r="B12848" s="14">
        <v>9780470715741</v>
      </c>
      <c r="C12848" s="14"/>
      <c r="D12848" s="14">
        <v>2010</v>
      </c>
    </row>
    <row r="12849" spans="1:7" s="8" customFormat="1" ht="20.149999999999999" customHeight="1">
      <c r="A12849" s="13" t="s">
        <v>13399</v>
      </c>
      <c r="B12849" s="14">
        <v>9780470689318</v>
      </c>
      <c r="C12849" s="14"/>
      <c r="D12849" s="14">
        <v>2010</v>
      </c>
    </row>
    <row r="12850" spans="1:7" s="8" customFormat="1" ht="20.149999999999999" customHeight="1">
      <c r="A12850" s="13" t="s">
        <v>13400</v>
      </c>
      <c r="B12850" s="14">
        <v>9780470688625</v>
      </c>
      <c r="C12850" s="14"/>
      <c r="D12850" s="14">
        <v>2010</v>
      </c>
    </row>
    <row r="12851" spans="1:7" s="8" customFormat="1" ht="20.149999999999999" customHeight="1">
      <c r="A12851" s="13" t="s">
        <v>13401</v>
      </c>
      <c r="B12851" s="14">
        <v>9780470688298</v>
      </c>
      <c r="C12851" s="14"/>
      <c r="D12851" s="14">
        <v>2011</v>
      </c>
    </row>
    <row r="12852" spans="1:7" s="8" customFormat="1" ht="20.149999999999999" customHeight="1">
      <c r="A12852" s="13" t="s">
        <v>13402</v>
      </c>
      <c r="B12852" s="14">
        <v>9780470684191</v>
      </c>
      <c r="C12852" s="14"/>
      <c r="D12852" s="14">
        <v>2010</v>
      </c>
    </row>
    <row r="12853" spans="1:7" s="8" customFormat="1" ht="20.149999999999999" customHeight="1">
      <c r="A12853" s="13" t="s">
        <v>13403</v>
      </c>
      <c r="B12853" s="14">
        <v>9780470665688</v>
      </c>
      <c r="C12853" s="14"/>
      <c r="D12853" s="14">
        <v>2010</v>
      </c>
    </row>
    <row r="12854" spans="1:7" s="8" customFormat="1" ht="20.149999999999999" customHeight="1">
      <c r="A12854" s="13" t="s">
        <v>13404</v>
      </c>
      <c r="B12854" s="14">
        <v>9782846703819</v>
      </c>
      <c r="C12854" s="14"/>
      <c r="D12854" s="14">
        <v>2011</v>
      </c>
      <c r="E12854" s="15" t="s">
        <v>236</v>
      </c>
      <c r="F12854" s="15" t="s">
        <v>463</v>
      </c>
      <c r="G12854" s="15" t="s">
        <v>822</v>
      </c>
    </row>
    <row r="12855" spans="1:7" s="8" customFormat="1" ht="20.149999999999999" customHeight="1">
      <c r="A12855" s="13" t="s">
        <v>13405</v>
      </c>
      <c r="B12855" s="14">
        <v>9781405111171</v>
      </c>
      <c r="C12855" s="14"/>
      <c r="D12855" s="14">
        <v>2005</v>
      </c>
    </row>
    <row r="12856" spans="1:7" s="8" customFormat="1" ht="20.149999999999999" customHeight="1">
      <c r="A12856" s="13" t="s">
        <v>13406</v>
      </c>
      <c r="B12856" s="14">
        <v>9780470903568</v>
      </c>
      <c r="C12856" s="14"/>
      <c r="D12856" s="14">
        <v>2011</v>
      </c>
    </row>
    <row r="12857" spans="1:7" s="8" customFormat="1" ht="20.149999999999999" customHeight="1">
      <c r="A12857" s="13" t="s">
        <v>13407</v>
      </c>
      <c r="B12857" s="14">
        <v>9782868834720</v>
      </c>
      <c r="C12857" s="14">
        <v>9782759802432</v>
      </c>
      <c r="D12857" s="14">
        <v>2000</v>
      </c>
      <c r="E12857" s="15" t="s">
        <v>25</v>
      </c>
      <c r="F12857" s="15" t="s">
        <v>480</v>
      </c>
      <c r="G12857" s="15" t="s">
        <v>12698</v>
      </c>
    </row>
    <row r="12858" spans="1:7" s="8" customFormat="1" ht="20.149999999999999" customHeight="1">
      <c r="A12858" s="13" t="s">
        <v>13408</v>
      </c>
      <c r="B12858" s="14">
        <v>9782868833792</v>
      </c>
      <c r="C12858" s="14">
        <v>9782759802968</v>
      </c>
      <c r="D12858" s="14">
        <v>1997</v>
      </c>
      <c r="E12858" s="15" t="s">
        <v>68</v>
      </c>
      <c r="F12858" s="15" t="s">
        <v>68</v>
      </c>
      <c r="G12858" s="15" t="s">
        <v>3475</v>
      </c>
    </row>
    <row r="12859" spans="1:7" s="8" customFormat="1" ht="20.149999999999999" customHeight="1">
      <c r="A12859" s="13" t="s">
        <v>13409</v>
      </c>
      <c r="B12859" s="14">
        <v>9782868833778</v>
      </c>
      <c r="C12859" s="14">
        <v>9782759802647</v>
      </c>
      <c r="D12859" s="14">
        <v>1995</v>
      </c>
      <c r="E12859" s="15" t="s">
        <v>25</v>
      </c>
      <c r="F12859" s="15" t="s">
        <v>480</v>
      </c>
      <c r="G12859" s="15" t="s">
        <v>3550</v>
      </c>
    </row>
    <row r="12860" spans="1:7" s="8" customFormat="1" ht="20.149999999999999" customHeight="1">
      <c r="A12860" s="13" t="s">
        <v>13410</v>
      </c>
      <c r="B12860" s="14">
        <v>9782868833761</v>
      </c>
      <c r="C12860" s="14">
        <v>9782759802784</v>
      </c>
      <c r="D12860" s="14">
        <v>1995</v>
      </c>
      <c r="E12860" s="15" t="s">
        <v>25</v>
      </c>
      <c r="F12860" s="15" t="s">
        <v>26</v>
      </c>
      <c r="G12860" s="15" t="s">
        <v>27</v>
      </c>
    </row>
    <row r="12861" spans="1:7" s="8" customFormat="1" ht="20.149999999999999" customHeight="1">
      <c r="A12861" s="13" t="s">
        <v>13411</v>
      </c>
      <c r="B12861" s="14">
        <v>9782868833754</v>
      </c>
      <c r="C12861" s="14">
        <v>9782759802739</v>
      </c>
      <c r="D12861" s="14">
        <v>1995</v>
      </c>
      <c r="E12861" s="15" t="s">
        <v>68</v>
      </c>
      <c r="F12861" s="15" t="s">
        <v>68</v>
      </c>
      <c r="G12861" s="15" t="s">
        <v>3475</v>
      </c>
    </row>
    <row r="12862" spans="1:7" s="8" customFormat="1" ht="20.149999999999999" customHeight="1">
      <c r="A12862" s="13" t="s">
        <v>13412</v>
      </c>
      <c r="B12862" s="14">
        <v>9782868833730</v>
      </c>
      <c r="C12862" s="14">
        <v>9782759802678</v>
      </c>
      <c r="D12862" s="14">
        <v>1995</v>
      </c>
      <c r="E12862" s="15" t="s">
        <v>25</v>
      </c>
      <c r="F12862" s="15" t="s">
        <v>26</v>
      </c>
      <c r="G12862" s="15" t="s">
        <v>8044</v>
      </c>
    </row>
    <row r="12863" spans="1:7" s="8" customFormat="1" ht="20.149999999999999" customHeight="1">
      <c r="A12863" s="13" t="s">
        <v>13413</v>
      </c>
      <c r="B12863" s="14">
        <v>9782868833716</v>
      </c>
      <c r="C12863" s="14">
        <v>9782759802920</v>
      </c>
      <c r="D12863" s="14">
        <v>1994</v>
      </c>
      <c r="E12863" s="15" t="s">
        <v>25</v>
      </c>
      <c r="F12863" s="15" t="s">
        <v>26</v>
      </c>
      <c r="G12863" s="15" t="s">
        <v>8044</v>
      </c>
    </row>
    <row r="12864" spans="1:7" s="8" customFormat="1" ht="20.149999999999999" customHeight="1">
      <c r="A12864" s="13" t="s">
        <v>13414</v>
      </c>
      <c r="B12864" s="14">
        <v>9782868833709</v>
      </c>
      <c r="C12864" s="14">
        <v>9782759802722</v>
      </c>
      <c r="D12864" s="14">
        <v>1994</v>
      </c>
      <c r="E12864" s="15" t="s">
        <v>25</v>
      </c>
    </row>
    <row r="12865" spans="1:7" s="8" customFormat="1" ht="20.149999999999999" customHeight="1">
      <c r="A12865" s="13" t="s">
        <v>13415</v>
      </c>
      <c r="B12865" s="14">
        <v>9782868833679</v>
      </c>
      <c r="C12865" s="14">
        <v>9782759802944</v>
      </c>
      <c r="D12865" s="14">
        <v>1993</v>
      </c>
      <c r="E12865" s="15" t="s">
        <v>25</v>
      </c>
      <c r="F12865" s="15" t="s">
        <v>26</v>
      </c>
      <c r="G12865" s="15" t="s">
        <v>13416</v>
      </c>
    </row>
    <row r="12866" spans="1:7" s="8" customFormat="1" ht="20.149999999999999" customHeight="1">
      <c r="A12866" s="13" t="s">
        <v>13417</v>
      </c>
      <c r="B12866" s="14">
        <v>9782868833655</v>
      </c>
      <c r="C12866" s="14">
        <v>9782759802654</v>
      </c>
      <c r="D12866" s="14">
        <v>1991</v>
      </c>
      <c r="E12866" s="15" t="s">
        <v>25</v>
      </c>
    </row>
    <row r="12867" spans="1:7" s="8" customFormat="1" ht="20.149999999999999" customHeight="1">
      <c r="A12867" s="13" t="s">
        <v>13418</v>
      </c>
      <c r="B12867" s="14">
        <v>9782868833617</v>
      </c>
      <c r="C12867" s="14">
        <v>9782759802999</v>
      </c>
      <c r="D12867" s="14">
        <v>1989</v>
      </c>
      <c r="E12867" s="15" t="s">
        <v>25</v>
      </c>
      <c r="F12867" s="15" t="s">
        <v>480</v>
      </c>
      <c r="G12867" s="15" t="s">
        <v>11292</v>
      </c>
    </row>
    <row r="12868" spans="1:7" s="8" customFormat="1" ht="20.149999999999999" customHeight="1">
      <c r="A12868" s="13" t="s">
        <v>13419</v>
      </c>
      <c r="B12868" s="14">
        <v>9782868833600</v>
      </c>
      <c r="C12868" s="14">
        <v>9782759802982</v>
      </c>
      <c r="D12868" s="14">
        <v>1989</v>
      </c>
      <c r="E12868" s="15" t="s">
        <v>25</v>
      </c>
      <c r="F12868" s="15" t="s">
        <v>480</v>
      </c>
      <c r="G12868" s="15" t="s">
        <v>11292</v>
      </c>
    </row>
    <row r="12869" spans="1:7" s="8" customFormat="1" ht="20.149999999999999" customHeight="1">
      <c r="A12869" s="13" t="s">
        <v>13420</v>
      </c>
      <c r="B12869" s="14">
        <v>9782868833594</v>
      </c>
      <c r="C12869" s="14">
        <v>9782759802845</v>
      </c>
      <c r="D12869" s="14">
        <v>1998</v>
      </c>
      <c r="E12869" s="15" t="s">
        <v>25</v>
      </c>
      <c r="F12869" s="15" t="s">
        <v>480</v>
      </c>
      <c r="G12869" s="15" t="s">
        <v>11292</v>
      </c>
    </row>
    <row r="12870" spans="1:7" s="8" customFormat="1" ht="20.149999999999999" customHeight="1">
      <c r="A12870" s="13" t="s">
        <v>13421</v>
      </c>
      <c r="B12870" s="14">
        <v>9782868833525</v>
      </c>
      <c r="C12870" s="14">
        <v>9782759802449</v>
      </c>
      <c r="D12870" s="14">
        <v>1998</v>
      </c>
      <c r="E12870" s="15" t="s">
        <v>25</v>
      </c>
      <c r="F12870" s="15" t="s">
        <v>480</v>
      </c>
      <c r="G12870" s="15" t="s">
        <v>8298</v>
      </c>
    </row>
    <row r="12871" spans="1:7" s="8" customFormat="1" ht="20.149999999999999" customHeight="1">
      <c r="A12871" s="13" t="s">
        <v>13422</v>
      </c>
      <c r="B12871" s="14">
        <v>9782868833297</v>
      </c>
      <c r="C12871" s="14">
        <v>9782759802371</v>
      </c>
      <c r="D12871" s="14">
        <v>1998</v>
      </c>
      <c r="E12871" s="15" t="s">
        <v>25</v>
      </c>
    </row>
    <row r="12872" spans="1:7" s="8" customFormat="1" ht="20.149999999999999" customHeight="1">
      <c r="A12872" s="13" t="s">
        <v>13423</v>
      </c>
      <c r="B12872" s="14">
        <v>9782868831613</v>
      </c>
      <c r="C12872" s="14">
        <v>9782759801725</v>
      </c>
      <c r="D12872" s="14">
        <v>1995</v>
      </c>
    </row>
    <row r="12873" spans="1:7" s="8" customFormat="1" ht="20.149999999999999" customHeight="1">
      <c r="A12873" s="13" t="s">
        <v>13424</v>
      </c>
      <c r="B12873" s="14">
        <v>9782842541361</v>
      </c>
      <c r="C12873" s="14">
        <v>9782842542030</v>
      </c>
      <c r="D12873" s="14">
        <v>2009</v>
      </c>
      <c r="E12873" s="15" t="s">
        <v>567</v>
      </c>
      <c r="F12873" s="15" t="s">
        <v>2871</v>
      </c>
      <c r="G12873" s="15" t="s">
        <v>2871</v>
      </c>
    </row>
    <row r="12874" spans="1:7" s="8" customFormat="1" ht="20.149999999999999" customHeight="1">
      <c r="A12874" s="13" t="s">
        <v>13425</v>
      </c>
      <c r="B12874" s="14">
        <v>9782842541316</v>
      </c>
      <c r="C12874" s="14">
        <v>9782842542238</v>
      </c>
      <c r="D12874" s="14">
        <v>2009</v>
      </c>
      <c r="E12874" s="15" t="s">
        <v>178</v>
      </c>
      <c r="F12874" s="15" t="s">
        <v>10693</v>
      </c>
      <c r="G12874" s="15" t="s">
        <v>10694</v>
      </c>
    </row>
    <row r="12875" spans="1:7" s="8" customFormat="1" ht="20.149999999999999" customHeight="1">
      <c r="A12875" s="13" t="s">
        <v>13426</v>
      </c>
      <c r="B12875" s="14">
        <v>9782842540432</v>
      </c>
      <c r="C12875" s="14">
        <v>9782842542214</v>
      </c>
      <c r="D12875" s="14">
        <v>2002</v>
      </c>
      <c r="E12875" s="15" t="s">
        <v>178</v>
      </c>
      <c r="F12875" s="15" t="s">
        <v>10554</v>
      </c>
      <c r="G12875" s="15" t="s">
        <v>10555</v>
      </c>
    </row>
    <row r="12876" spans="1:7" s="8" customFormat="1" ht="20.149999999999999" customHeight="1">
      <c r="A12876" s="13" t="s">
        <v>13427</v>
      </c>
      <c r="B12876" s="14">
        <v>9782759805969</v>
      </c>
      <c r="C12876" s="14">
        <v>9782759809400</v>
      </c>
      <c r="D12876" s="14">
        <v>2011</v>
      </c>
      <c r="E12876" s="15" t="s">
        <v>797</v>
      </c>
      <c r="F12876" s="15" t="s">
        <v>8395</v>
      </c>
      <c r="G12876" s="15" t="s">
        <v>13428</v>
      </c>
    </row>
    <row r="12877" spans="1:7" s="8" customFormat="1" ht="20.149999999999999" customHeight="1">
      <c r="A12877" s="13" t="s">
        <v>13429</v>
      </c>
      <c r="B12877" s="14">
        <v>9782759805389</v>
      </c>
      <c r="C12877" s="14">
        <v>9782759809066</v>
      </c>
      <c r="D12877" s="14">
        <v>2011</v>
      </c>
      <c r="E12877" s="15" t="s">
        <v>18</v>
      </c>
      <c r="F12877" s="15" t="s">
        <v>29</v>
      </c>
      <c r="G12877" s="15" t="s">
        <v>8189</v>
      </c>
    </row>
    <row r="12878" spans="1:7" s="8" customFormat="1" ht="20.149999999999999" customHeight="1">
      <c r="A12878" s="13" t="s">
        <v>13430</v>
      </c>
      <c r="B12878" s="14">
        <v>9782759804887</v>
      </c>
      <c r="C12878" s="14">
        <v>9782759809349</v>
      </c>
      <c r="D12878" s="14">
        <v>2010</v>
      </c>
      <c r="E12878" s="15" t="s">
        <v>18</v>
      </c>
      <c r="F12878" s="15" t="s">
        <v>29</v>
      </c>
      <c r="G12878" s="15" t="s">
        <v>26</v>
      </c>
    </row>
    <row r="12879" spans="1:7" s="8" customFormat="1" ht="20.149999999999999" customHeight="1">
      <c r="A12879" s="13" t="s">
        <v>13431</v>
      </c>
      <c r="B12879" s="14">
        <v>9782759804818</v>
      </c>
      <c r="C12879" s="14">
        <v>9782759808984</v>
      </c>
      <c r="D12879" s="14">
        <v>2010</v>
      </c>
      <c r="E12879" s="15" t="s">
        <v>68</v>
      </c>
      <c r="F12879" s="15" t="s">
        <v>68</v>
      </c>
      <c r="G12879" s="15" t="s">
        <v>9986</v>
      </c>
    </row>
    <row r="12880" spans="1:7" s="8" customFormat="1" ht="20.149999999999999" customHeight="1">
      <c r="A12880" s="13" t="s">
        <v>13432</v>
      </c>
      <c r="B12880" s="14">
        <v>9782759804320</v>
      </c>
      <c r="C12880" s="14">
        <v>9782759809028</v>
      </c>
      <c r="D12880" s="14">
        <v>2009</v>
      </c>
      <c r="E12880" s="15" t="s">
        <v>923</v>
      </c>
      <c r="F12880" s="15" t="s">
        <v>10667</v>
      </c>
      <c r="G12880" s="15" t="s">
        <v>10667</v>
      </c>
    </row>
    <row r="12881" spans="1:7" s="8" customFormat="1" ht="20.149999999999999" customHeight="1">
      <c r="A12881" s="13" t="s">
        <v>13433</v>
      </c>
      <c r="B12881" s="14">
        <v>9782759804276</v>
      </c>
      <c r="C12881" s="14">
        <v>9782759809288</v>
      </c>
      <c r="D12881" s="14">
        <v>2010</v>
      </c>
      <c r="E12881" s="15" t="s">
        <v>25</v>
      </c>
      <c r="F12881" s="15" t="s">
        <v>480</v>
      </c>
      <c r="G12881" s="15" t="s">
        <v>3514</v>
      </c>
    </row>
    <row r="12882" spans="1:7" s="8" customFormat="1" ht="20.149999999999999" customHeight="1">
      <c r="A12882" s="13" t="s">
        <v>13434</v>
      </c>
      <c r="B12882" s="14">
        <v>9782759803736</v>
      </c>
      <c r="C12882" s="14">
        <v>9782759807000</v>
      </c>
      <c r="D12882" s="14">
        <v>2009</v>
      </c>
      <c r="E12882" s="15" t="s">
        <v>68</v>
      </c>
      <c r="F12882" s="15" t="s">
        <v>68</v>
      </c>
      <c r="G12882" s="15" t="s">
        <v>3475</v>
      </c>
    </row>
    <row r="12883" spans="1:7" s="8" customFormat="1" ht="20.149999999999999" customHeight="1">
      <c r="A12883" s="13" t="s">
        <v>13435</v>
      </c>
      <c r="B12883" s="14">
        <v>9782759803675</v>
      </c>
      <c r="C12883" s="14">
        <v>9782759803385</v>
      </c>
      <c r="D12883" s="14">
        <v>2009</v>
      </c>
      <c r="E12883" s="15" t="s">
        <v>25</v>
      </c>
      <c r="F12883" s="15" t="s">
        <v>480</v>
      </c>
      <c r="G12883" s="15" t="s">
        <v>13436</v>
      </c>
    </row>
    <row r="12884" spans="1:7" s="8" customFormat="1" ht="20.149999999999999" customHeight="1">
      <c r="A12884" s="13" t="s">
        <v>13437</v>
      </c>
      <c r="B12884" s="14">
        <v>9782868838261</v>
      </c>
      <c r="C12884" s="14">
        <v>9782759802494</v>
      </c>
      <c r="D12884" s="14">
        <v>2006</v>
      </c>
      <c r="E12884" s="15" t="s">
        <v>25</v>
      </c>
      <c r="F12884" s="15" t="s">
        <v>26</v>
      </c>
      <c r="G12884" s="15" t="s">
        <v>9170</v>
      </c>
    </row>
    <row r="12885" spans="1:7" s="8" customFormat="1" ht="20.149999999999999" customHeight="1">
      <c r="A12885" s="13" t="s">
        <v>13438</v>
      </c>
      <c r="B12885" s="14">
        <v>9782868838889</v>
      </c>
      <c r="C12885" s="14">
        <v>9782759801541</v>
      </c>
      <c r="D12885" s="14">
        <v>2006</v>
      </c>
      <c r="E12885" s="15" t="s">
        <v>178</v>
      </c>
      <c r="F12885" s="15" t="s">
        <v>1605</v>
      </c>
      <c r="G12885" s="15" t="s">
        <v>1605</v>
      </c>
    </row>
    <row r="12886" spans="1:7" s="8" customFormat="1" ht="20.149999999999999" customHeight="1">
      <c r="A12886" s="13" t="s">
        <v>13439</v>
      </c>
      <c r="B12886" s="14">
        <v>9782868838438</v>
      </c>
      <c r="C12886" s="14">
        <v>9782759801442</v>
      </c>
      <c r="D12886" s="14">
        <v>2005</v>
      </c>
      <c r="E12886" s="15" t="s">
        <v>178</v>
      </c>
      <c r="F12886" s="15" t="s">
        <v>9191</v>
      </c>
      <c r="G12886" s="15" t="s">
        <v>10655</v>
      </c>
    </row>
    <row r="12887" spans="1:7" s="8" customFormat="1" ht="20.149999999999999" customHeight="1">
      <c r="A12887" s="13" t="s">
        <v>13440</v>
      </c>
      <c r="B12887" s="14">
        <v>9782868834713</v>
      </c>
      <c r="C12887" s="14">
        <v>9782759801268</v>
      </c>
      <c r="D12887" s="14">
        <v>2000</v>
      </c>
      <c r="E12887" s="15" t="s">
        <v>236</v>
      </c>
      <c r="F12887" s="15" t="s">
        <v>463</v>
      </c>
      <c r="G12887" s="15" t="s">
        <v>822</v>
      </c>
    </row>
    <row r="12888" spans="1:7" s="8" customFormat="1" ht="20.149999999999999" customHeight="1">
      <c r="A12888" s="13" t="s">
        <v>13441</v>
      </c>
      <c r="B12888" s="14">
        <v>9782868834140</v>
      </c>
      <c r="C12888" s="14">
        <v>9782759801237</v>
      </c>
      <c r="D12888" s="14">
        <v>2006</v>
      </c>
      <c r="E12888" s="15" t="s">
        <v>25</v>
      </c>
      <c r="F12888" s="15" t="s">
        <v>480</v>
      </c>
      <c r="G12888" s="15" t="s">
        <v>3514</v>
      </c>
    </row>
    <row r="12889" spans="1:7" s="8" customFormat="1" ht="20.149999999999999" customHeight="1">
      <c r="A12889" s="13" t="s">
        <v>13442</v>
      </c>
      <c r="B12889" s="14">
        <v>9782759800971</v>
      </c>
      <c r="C12889" s="14">
        <v>9782759809257</v>
      </c>
      <c r="D12889" s="14">
        <v>2011</v>
      </c>
      <c r="E12889" s="15" t="s">
        <v>25</v>
      </c>
      <c r="F12889" s="15" t="s">
        <v>480</v>
      </c>
      <c r="G12889" s="15" t="s">
        <v>8754</v>
      </c>
    </row>
    <row r="12890" spans="1:7" s="8" customFormat="1" ht="20.149999999999999" customHeight="1">
      <c r="A12890" s="13" t="s">
        <v>13443</v>
      </c>
      <c r="B12890" s="14">
        <v>9782759800674</v>
      </c>
      <c r="C12890" s="14">
        <v>9782759809233</v>
      </c>
      <c r="D12890" s="14">
        <v>2010</v>
      </c>
      <c r="E12890" s="15" t="s">
        <v>25</v>
      </c>
      <c r="F12890" s="15" t="s">
        <v>480</v>
      </c>
      <c r="G12890" s="15" t="s">
        <v>2090</v>
      </c>
    </row>
    <row r="12891" spans="1:7" s="8" customFormat="1" ht="20.149999999999999" customHeight="1">
      <c r="A12891" s="13" t="s">
        <v>13444</v>
      </c>
      <c r="B12891" s="14">
        <v>9782759800551</v>
      </c>
      <c r="C12891" s="14">
        <v>9782759803491</v>
      </c>
      <c r="D12891" s="14">
        <v>2008</v>
      </c>
      <c r="E12891" s="15" t="s">
        <v>18</v>
      </c>
      <c r="F12891" s="15" t="s">
        <v>18</v>
      </c>
      <c r="G12891" s="15" t="s">
        <v>1860</v>
      </c>
    </row>
    <row r="12892" spans="1:7" s="8" customFormat="1" ht="20.149999999999999" customHeight="1">
      <c r="A12892" s="13" t="s">
        <v>13445</v>
      </c>
      <c r="B12892" s="14">
        <v>9782759800186</v>
      </c>
      <c r="C12892" s="14">
        <v>9782759809127</v>
      </c>
      <c r="D12892" s="14">
        <v>2010</v>
      </c>
      <c r="E12892" s="15" t="s">
        <v>25</v>
      </c>
      <c r="F12892" s="15" t="s">
        <v>480</v>
      </c>
      <c r="G12892" s="15" t="s">
        <v>3479</v>
      </c>
    </row>
    <row r="12893" spans="1:7" s="8" customFormat="1" ht="20.149999999999999" customHeight="1">
      <c r="A12893" s="13" t="s">
        <v>13446</v>
      </c>
      <c r="B12893" s="14">
        <v>9782759800001</v>
      </c>
      <c r="C12893" s="14">
        <v>9782759809226</v>
      </c>
      <c r="D12893" s="14">
        <v>2011</v>
      </c>
      <c r="E12893" s="15" t="s">
        <v>923</v>
      </c>
      <c r="F12893" s="15" t="s">
        <v>9989</v>
      </c>
      <c r="G12893" s="15" t="s">
        <v>9989</v>
      </c>
    </row>
    <row r="12894" spans="1:7" s="8" customFormat="1" ht="20.149999999999999" customHeight="1">
      <c r="A12894" s="13" t="s">
        <v>13447</v>
      </c>
      <c r="B12894" s="14">
        <v>9782868837936</v>
      </c>
      <c r="C12894" s="14">
        <v>9782759802616</v>
      </c>
      <c r="D12894" s="14">
        <v>2005</v>
      </c>
      <c r="E12894" s="15" t="s">
        <v>236</v>
      </c>
      <c r="F12894" s="15" t="s">
        <v>463</v>
      </c>
      <c r="G12894" s="15" t="s">
        <v>8270</v>
      </c>
    </row>
    <row r="12895" spans="1:7" s="8" customFormat="1" ht="20.149999999999999" customHeight="1">
      <c r="A12895" s="13" t="s">
        <v>13448</v>
      </c>
      <c r="B12895" s="14">
        <v>9782868835833</v>
      </c>
      <c r="C12895" s="14">
        <v>9782759801749</v>
      </c>
      <c r="D12895" s="14">
        <v>2003</v>
      </c>
      <c r="E12895" s="15" t="s">
        <v>25</v>
      </c>
      <c r="F12895" s="15" t="s">
        <v>26</v>
      </c>
      <c r="G12895" s="15" t="s">
        <v>8738</v>
      </c>
    </row>
    <row r="12896" spans="1:7" s="8" customFormat="1" ht="20.149999999999999" customHeight="1">
      <c r="A12896" s="13" t="s">
        <v>13449</v>
      </c>
      <c r="B12896" s="14">
        <v>9782868833747</v>
      </c>
      <c r="C12896" s="14">
        <v>9782759802715</v>
      </c>
      <c r="D12896" s="14">
        <v>1995</v>
      </c>
      <c r="E12896" s="15" t="s">
        <v>68</v>
      </c>
      <c r="F12896" s="15" t="s">
        <v>68</v>
      </c>
      <c r="G12896" s="15" t="s">
        <v>3475</v>
      </c>
    </row>
    <row r="12897" spans="1:7" s="8" customFormat="1" ht="20.149999999999999" customHeight="1">
      <c r="A12897" s="13" t="s">
        <v>13450</v>
      </c>
      <c r="B12897" s="14">
        <v>9782868833587</v>
      </c>
      <c r="C12897" s="14">
        <v>9782759802913</v>
      </c>
      <c r="D12897" s="14">
        <v>2001</v>
      </c>
      <c r="E12897" s="15" t="s">
        <v>25</v>
      </c>
      <c r="F12897" s="15" t="s">
        <v>480</v>
      </c>
      <c r="G12897" s="15" t="s">
        <v>656</v>
      </c>
    </row>
    <row r="12898" spans="1:7" s="8" customFormat="1" ht="20.149999999999999" customHeight="1">
      <c r="A12898" s="13" t="s">
        <v>13451</v>
      </c>
      <c r="B12898" s="14">
        <v>9782868832863</v>
      </c>
      <c r="C12898" s="14">
        <v>9782759801190</v>
      </c>
      <c r="D12898" s="14">
        <v>1996</v>
      </c>
    </row>
    <row r="12899" spans="1:7" s="8" customFormat="1" ht="20.149999999999999" customHeight="1">
      <c r="A12899" s="13" t="s">
        <v>13452</v>
      </c>
      <c r="B12899" s="14">
        <v>9782842540968</v>
      </c>
      <c r="C12899" s="14">
        <v>9782842542245</v>
      </c>
      <c r="D12899" s="14">
        <v>2004</v>
      </c>
      <c r="E12899" s="15" t="s">
        <v>178</v>
      </c>
      <c r="F12899" s="15" t="s">
        <v>8195</v>
      </c>
      <c r="G12899" s="15" t="s">
        <v>8195</v>
      </c>
    </row>
    <row r="12900" spans="1:7" s="8" customFormat="1" ht="20.149999999999999" customHeight="1">
      <c r="A12900" s="13" t="s">
        <v>13453</v>
      </c>
      <c r="B12900" s="14">
        <v>9782842540920</v>
      </c>
      <c r="C12900" s="14">
        <v>9782759808489</v>
      </c>
      <c r="D12900" s="14">
        <v>2003</v>
      </c>
      <c r="E12900" s="15" t="s">
        <v>178</v>
      </c>
      <c r="F12900" s="15" t="s">
        <v>8195</v>
      </c>
      <c r="G12900" s="15" t="s">
        <v>8195</v>
      </c>
    </row>
    <row r="12901" spans="1:7" s="8" customFormat="1" ht="20.149999999999999" customHeight="1">
      <c r="A12901" s="13" t="s">
        <v>13454</v>
      </c>
      <c r="B12901" s="14">
        <v>9782842540890</v>
      </c>
      <c r="C12901" s="14">
        <v>9782842542047</v>
      </c>
      <c r="D12901" s="14">
        <v>2003</v>
      </c>
      <c r="E12901" s="15" t="s">
        <v>923</v>
      </c>
      <c r="F12901" s="15" t="s">
        <v>13455</v>
      </c>
      <c r="G12901" s="15" t="s">
        <v>13455</v>
      </c>
    </row>
    <row r="12902" spans="1:7" s="8" customFormat="1" ht="20.149999999999999" customHeight="1">
      <c r="A12902" s="13" t="s">
        <v>13456</v>
      </c>
      <c r="B12902" s="14">
        <v>9782842540722</v>
      </c>
      <c r="C12902" s="14">
        <v>9782759808496</v>
      </c>
      <c r="D12902" s="14">
        <v>2000</v>
      </c>
      <c r="E12902" s="15" t="s">
        <v>178</v>
      </c>
      <c r="F12902" s="15" t="s">
        <v>9200</v>
      </c>
      <c r="G12902" s="15" t="s">
        <v>10483</v>
      </c>
    </row>
    <row r="12903" spans="1:7" s="8" customFormat="1" ht="20.149999999999999" customHeight="1">
      <c r="A12903" s="13" t="s">
        <v>13457</v>
      </c>
      <c r="B12903" s="14">
        <v>9782842540371</v>
      </c>
      <c r="C12903" s="14">
        <v>9782842542368</v>
      </c>
      <c r="D12903" s="14">
        <v>2000</v>
      </c>
      <c r="E12903" s="15" t="s">
        <v>178</v>
      </c>
      <c r="F12903" s="15" t="s">
        <v>8017</v>
      </c>
      <c r="G12903" s="15" t="s">
        <v>8017</v>
      </c>
    </row>
    <row r="12904" spans="1:7" s="8" customFormat="1" ht="20.149999999999999" customHeight="1">
      <c r="A12904" s="13" t="s">
        <v>13458</v>
      </c>
      <c r="B12904" s="14">
        <v>9782868833808</v>
      </c>
      <c r="C12904" s="14">
        <v>9782759802791</v>
      </c>
      <c r="D12904" s="14">
        <v>1997</v>
      </c>
      <c r="E12904" s="15" t="s">
        <v>25</v>
      </c>
      <c r="F12904" s="15" t="s">
        <v>480</v>
      </c>
      <c r="G12904" s="15" t="s">
        <v>3514</v>
      </c>
    </row>
    <row r="12905" spans="1:7" s="8" customFormat="1" ht="20.149999999999999" customHeight="1">
      <c r="A12905" s="13" t="s">
        <v>13459</v>
      </c>
      <c r="B12905" s="14">
        <v>9782868833693</v>
      </c>
      <c r="C12905" s="14">
        <v>9782759802869</v>
      </c>
      <c r="D12905" s="14">
        <v>1994</v>
      </c>
      <c r="E12905" s="15" t="s">
        <v>25</v>
      </c>
      <c r="F12905" s="15" t="s">
        <v>480</v>
      </c>
      <c r="G12905" s="15" t="s">
        <v>13460</v>
      </c>
    </row>
    <row r="12906" spans="1:7" s="8" customFormat="1" ht="20.149999999999999" customHeight="1">
      <c r="A12906" s="13" t="s">
        <v>13461</v>
      </c>
      <c r="B12906" s="14">
        <v>9782868833686</v>
      </c>
      <c r="C12906" s="14">
        <v>9782759802876</v>
      </c>
      <c r="D12906" s="14">
        <v>1994</v>
      </c>
      <c r="E12906" s="15" t="s">
        <v>25</v>
      </c>
      <c r="F12906" s="15" t="s">
        <v>480</v>
      </c>
      <c r="G12906" s="15" t="s">
        <v>13460</v>
      </c>
    </row>
    <row r="12907" spans="1:7" s="8" customFormat="1" ht="20.149999999999999" customHeight="1">
      <c r="A12907" s="13" t="s">
        <v>13462</v>
      </c>
      <c r="B12907" s="14">
        <v>9782868833631</v>
      </c>
      <c r="C12907" s="14">
        <v>9782759802821</v>
      </c>
      <c r="D12907" s="14">
        <v>1991</v>
      </c>
      <c r="E12907" s="15" t="s">
        <v>273</v>
      </c>
    </row>
    <row r="12908" spans="1:7" s="8" customFormat="1" ht="20.149999999999999" customHeight="1">
      <c r="A12908" s="13" t="s">
        <v>13463</v>
      </c>
      <c r="B12908" s="14">
        <v>9780691144252</v>
      </c>
      <c r="C12908" s="14">
        <v>9781400839582</v>
      </c>
      <c r="D12908" s="14">
        <v>2011</v>
      </c>
    </row>
    <row r="12909" spans="1:7" s="8" customFormat="1" ht="20.149999999999999" customHeight="1">
      <c r="A12909" s="13" t="s">
        <v>13464</v>
      </c>
      <c r="B12909" s="14">
        <v>9780691145297</v>
      </c>
      <c r="C12909" s="14">
        <v>9781400839360</v>
      </c>
      <c r="D12909" s="14">
        <v>2011</v>
      </c>
    </row>
    <row r="12910" spans="1:7" s="8" customFormat="1" ht="20.149999999999999" customHeight="1">
      <c r="A12910" s="13" t="s">
        <v>13465</v>
      </c>
      <c r="B12910" s="14">
        <v>9780691131160</v>
      </c>
      <c r="C12910" s="14">
        <v>9781400839353</v>
      </c>
      <c r="D12910" s="14">
        <v>2011</v>
      </c>
    </row>
    <row r="12911" spans="1:7" s="8" customFormat="1" ht="20.149999999999999" customHeight="1">
      <c r="A12911" s="13" t="s">
        <v>13466</v>
      </c>
      <c r="B12911" s="14">
        <v>9780691125053</v>
      </c>
      <c r="C12911" s="14">
        <v>9781400839322</v>
      </c>
      <c r="D12911" s="14">
        <v>2011</v>
      </c>
    </row>
    <row r="12912" spans="1:7" s="8" customFormat="1" ht="20.149999999999999" customHeight="1">
      <c r="A12912" s="13" t="s">
        <v>13467</v>
      </c>
      <c r="B12912" s="14">
        <v>9780691158167</v>
      </c>
      <c r="C12912" s="14">
        <v>9781400838837</v>
      </c>
      <c r="D12912" s="14">
        <v>2011</v>
      </c>
    </row>
    <row r="12913" spans="1:7" s="8" customFormat="1" ht="20.149999999999999" customHeight="1">
      <c r="A12913" s="13" t="s">
        <v>13468</v>
      </c>
      <c r="B12913" s="14">
        <v>9780691137445</v>
      </c>
      <c r="C12913" s="14">
        <v>9781400837038</v>
      </c>
      <c r="D12913" s="14">
        <v>2010</v>
      </c>
    </row>
    <row r="12914" spans="1:7" s="8" customFormat="1" ht="20.149999999999999" customHeight="1">
      <c r="A12914" s="13" t="s">
        <v>13469</v>
      </c>
      <c r="B12914" s="14">
        <v>9780691156286</v>
      </c>
      <c r="C12914" s="14">
        <v>9781400836130</v>
      </c>
      <c r="D12914" s="14">
        <v>2010</v>
      </c>
    </row>
    <row r="12915" spans="1:7" s="8" customFormat="1" ht="20.149999999999999" customHeight="1">
      <c r="A12915" s="13" t="s">
        <v>13470</v>
      </c>
      <c r="B12915" s="14">
        <v>9780691140346</v>
      </c>
      <c r="C12915" s="14">
        <v>9781400835324</v>
      </c>
      <c r="D12915" s="14">
        <v>2010</v>
      </c>
    </row>
    <row r="12916" spans="1:7" s="8" customFormat="1" ht="20.149999999999999" customHeight="1">
      <c r="A12916" s="13" t="s">
        <v>13471</v>
      </c>
      <c r="B12916" s="14">
        <v>9782759209514</v>
      </c>
      <c r="C12916" s="14">
        <v>9782759209521</v>
      </c>
      <c r="D12916" s="14">
        <v>2011</v>
      </c>
      <c r="E12916" s="15" t="s">
        <v>157</v>
      </c>
      <c r="F12916" s="15" t="s">
        <v>240</v>
      </c>
      <c r="G12916" s="15" t="s">
        <v>1322</v>
      </c>
    </row>
    <row r="12917" spans="1:7" s="8" customFormat="1" ht="20.149999999999999" customHeight="1">
      <c r="A12917" s="13" t="s">
        <v>13472</v>
      </c>
      <c r="B12917" s="14">
        <v>9782759209354</v>
      </c>
      <c r="C12917" s="14">
        <v>9782759209361</v>
      </c>
      <c r="D12917" s="14">
        <v>2011</v>
      </c>
      <c r="E12917" s="15" t="s">
        <v>236</v>
      </c>
      <c r="F12917" s="15" t="s">
        <v>463</v>
      </c>
      <c r="G12917" s="15" t="s">
        <v>8270</v>
      </c>
    </row>
    <row r="12918" spans="1:7" s="8" customFormat="1" ht="20.149999999999999" customHeight="1">
      <c r="A12918" s="13" t="s">
        <v>13473</v>
      </c>
      <c r="B12918" s="14">
        <v>9782759209255</v>
      </c>
      <c r="C12918" s="14">
        <v>9782759209262</v>
      </c>
      <c r="D12918" s="14">
        <v>2011</v>
      </c>
      <c r="E12918" s="15" t="s">
        <v>157</v>
      </c>
      <c r="F12918" s="15" t="s">
        <v>240</v>
      </c>
      <c r="G12918" s="15" t="s">
        <v>873</v>
      </c>
    </row>
    <row r="12919" spans="1:7" s="8" customFormat="1" ht="20.149999999999999" customHeight="1">
      <c r="A12919" s="13" t="s">
        <v>13474</v>
      </c>
      <c r="B12919" s="14">
        <v>9782759209156</v>
      </c>
      <c r="C12919" s="14">
        <v>9782759209163</v>
      </c>
      <c r="D12919" s="14">
        <v>2011</v>
      </c>
      <c r="E12919" s="15" t="s">
        <v>249</v>
      </c>
      <c r="F12919" s="15" t="s">
        <v>451</v>
      </c>
      <c r="G12919" s="15" t="s">
        <v>452</v>
      </c>
    </row>
    <row r="12920" spans="1:7" s="8" customFormat="1" ht="20.149999999999999" customHeight="1">
      <c r="A12920" s="13" t="s">
        <v>13475</v>
      </c>
      <c r="B12920" s="14">
        <v>9782759209095</v>
      </c>
      <c r="C12920" s="14">
        <v>9782759209101</v>
      </c>
      <c r="D12920" s="14">
        <v>2011</v>
      </c>
      <c r="E12920" s="15" t="s">
        <v>384</v>
      </c>
      <c r="F12920" s="15" t="s">
        <v>385</v>
      </c>
      <c r="G12920" s="15" t="s">
        <v>386</v>
      </c>
    </row>
    <row r="12921" spans="1:7" s="8" customFormat="1" ht="20.149999999999999" customHeight="1">
      <c r="A12921" s="13" t="s">
        <v>13476</v>
      </c>
      <c r="B12921" s="14">
        <v>9782759209071</v>
      </c>
      <c r="C12921" s="14">
        <v>9782759209088</v>
      </c>
      <c r="D12921" s="14">
        <v>2011</v>
      </c>
      <c r="E12921" s="15" t="s">
        <v>157</v>
      </c>
      <c r="F12921" s="15" t="s">
        <v>240</v>
      </c>
      <c r="G12921" s="15" t="s">
        <v>881</v>
      </c>
    </row>
    <row r="12922" spans="1:7" s="8" customFormat="1" ht="20.149999999999999" customHeight="1">
      <c r="A12922" s="13" t="s">
        <v>13477</v>
      </c>
      <c r="B12922" s="14">
        <v>9782212128529</v>
      </c>
      <c r="C12922" s="14">
        <v>9782212415964</v>
      </c>
      <c r="D12922" s="14">
        <v>2010</v>
      </c>
      <c r="E12922" s="15" t="s">
        <v>31</v>
      </c>
      <c r="F12922" s="15" t="s">
        <v>1023</v>
      </c>
      <c r="G12922" s="15" t="s">
        <v>1381</v>
      </c>
    </row>
    <row r="12923" spans="1:7" s="8" customFormat="1" ht="20.149999999999999" customHeight="1">
      <c r="A12923" s="13" t="s">
        <v>13478</v>
      </c>
      <c r="B12923" s="14">
        <v>9782212120660</v>
      </c>
      <c r="C12923" s="14">
        <v>9782212851144</v>
      </c>
      <c r="D12923" s="14">
        <v>2008</v>
      </c>
      <c r="E12923" s="15" t="s">
        <v>31</v>
      </c>
      <c r="F12923" s="15" t="s">
        <v>32</v>
      </c>
      <c r="G12923" s="15" t="s">
        <v>2641</v>
      </c>
    </row>
    <row r="12924" spans="1:7" s="8" customFormat="1" ht="20.149999999999999" customHeight="1">
      <c r="A12924" s="13" t="s">
        <v>13479</v>
      </c>
      <c r="B12924" s="14">
        <v>9782212119657</v>
      </c>
      <c r="C12924" s="14">
        <v>9782212850680</v>
      </c>
      <c r="D12924" s="14">
        <v>2006</v>
      </c>
      <c r="E12924" s="15" t="s">
        <v>31</v>
      </c>
      <c r="F12924" s="15" t="s">
        <v>75</v>
      </c>
      <c r="G12924" s="15" t="s">
        <v>75</v>
      </c>
    </row>
    <row r="12925" spans="1:7" s="8" customFormat="1" ht="20.149999999999999" customHeight="1">
      <c r="A12925" s="13" t="s">
        <v>13480</v>
      </c>
      <c r="B12925" s="14">
        <v>9782212122831</v>
      </c>
      <c r="C12925" s="14">
        <v>9782212852516</v>
      </c>
      <c r="D12925" s="14">
        <v>2009</v>
      </c>
      <c r="E12925" s="15" t="s">
        <v>31</v>
      </c>
      <c r="F12925" s="15" t="s">
        <v>484</v>
      </c>
      <c r="G12925" s="15" t="s">
        <v>485</v>
      </c>
    </row>
    <row r="12926" spans="1:7" s="8" customFormat="1" ht="20.149999999999999" customHeight="1">
      <c r="A12926" s="13" t="s">
        <v>13481</v>
      </c>
      <c r="B12926" s="14">
        <v>9782212120622</v>
      </c>
      <c r="C12926" s="14">
        <v>9782212851120</v>
      </c>
      <c r="D12926" s="14">
        <v>2007</v>
      </c>
      <c r="E12926" s="15" t="s">
        <v>31</v>
      </c>
      <c r="F12926" s="15" t="s">
        <v>394</v>
      </c>
      <c r="G12926" s="15" t="s">
        <v>395</v>
      </c>
    </row>
    <row r="12927" spans="1:7" s="8" customFormat="1" ht="20.149999999999999" customHeight="1">
      <c r="A12927" s="13" t="s">
        <v>13482</v>
      </c>
      <c r="B12927" s="14">
        <v>9782212120707</v>
      </c>
      <c r="C12927" s="14">
        <v>9782212851151</v>
      </c>
      <c r="D12927" s="14">
        <v>2006</v>
      </c>
      <c r="E12927" s="15" t="s">
        <v>236</v>
      </c>
      <c r="F12927" s="15" t="s">
        <v>237</v>
      </c>
      <c r="G12927" s="15" t="s">
        <v>238</v>
      </c>
    </row>
    <row r="12928" spans="1:7" s="8" customFormat="1" ht="20.149999999999999" customHeight="1">
      <c r="A12928" s="13" t="s">
        <v>13483</v>
      </c>
      <c r="B12928" s="14">
        <v>9782212538502</v>
      </c>
      <c r="C12928" s="14">
        <v>9782212861648</v>
      </c>
      <c r="D12928" s="14">
        <v>2007</v>
      </c>
      <c r="E12928" s="15" t="s">
        <v>25</v>
      </c>
      <c r="F12928" s="15" t="s">
        <v>480</v>
      </c>
      <c r="G12928" s="15" t="s">
        <v>13484</v>
      </c>
    </row>
    <row r="12929" spans="1:7" s="8" customFormat="1" ht="20.149999999999999" customHeight="1">
      <c r="A12929" s="13" t="s">
        <v>13485</v>
      </c>
      <c r="B12929" s="14">
        <v>9782212126044</v>
      </c>
      <c r="C12929" s="14">
        <v>9782212853209</v>
      </c>
      <c r="D12929" s="14">
        <v>2009</v>
      </c>
      <c r="E12929" s="15" t="s">
        <v>31</v>
      </c>
      <c r="F12929" s="15" t="s">
        <v>72</v>
      </c>
      <c r="G12929" s="15" t="s">
        <v>8350</v>
      </c>
    </row>
    <row r="12930" spans="1:7" s="8" customFormat="1" ht="20.149999999999999" customHeight="1">
      <c r="A12930" s="13" t="s">
        <v>13486</v>
      </c>
      <c r="B12930" s="14">
        <v>9782212126341</v>
      </c>
      <c r="C12930" s="14">
        <v>9782212412437</v>
      </c>
      <c r="D12930" s="14">
        <v>2010</v>
      </c>
      <c r="E12930" s="15" t="s">
        <v>31</v>
      </c>
      <c r="F12930" s="15" t="s">
        <v>32</v>
      </c>
      <c r="G12930" s="15" t="s">
        <v>3219</v>
      </c>
    </row>
    <row r="12931" spans="1:7" s="8" customFormat="1" ht="20.149999999999999" customHeight="1">
      <c r="A12931" s="13" t="s">
        <v>13487</v>
      </c>
      <c r="B12931" s="14">
        <v>9782212540178</v>
      </c>
      <c r="C12931" s="14">
        <v>9782212862669</v>
      </c>
      <c r="D12931" s="14">
        <v>2008</v>
      </c>
      <c r="E12931" s="15" t="s">
        <v>244</v>
      </c>
      <c r="F12931" s="15" t="s">
        <v>245</v>
      </c>
      <c r="G12931" s="15" t="s">
        <v>10980</v>
      </c>
    </row>
    <row r="12932" spans="1:7" s="8" customFormat="1" ht="20.149999999999999" customHeight="1">
      <c r="A12932" s="13" t="s">
        <v>13488</v>
      </c>
      <c r="B12932" s="14">
        <v>9782212549775</v>
      </c>
      <c r="C12932" s="14">
        <v>9782212408683</v>
      </c>
      <c r="D12932" s="14">
        <v>2011</v>
      </c>
      <c r="E12932" s="15" t="s">
        <v>244</v>
      </c>
      <c r="F12932" s="15" t="s">
        <v>245</v>
      </c>
      <c r="G12932" s="15" t="s">
        <v>10980</v>
      </c>
    </row>
    <row r="12933" spans="1:7" s="8" customFormat="1" ht="20.149999999999999" customHeight="1">
      <c r="A12933" s="13" t="s">
        <v>13489</v>
      </c>
      <c r="B12933" s="14">
        <v>9782212116755</v>
      </c>
      <c r="C12933" s="14">
        <v>9782212850390</v>
      </c>
      <c r="D12933" s="14">
        <v>2005</v>
      </c>
      <c r="E12933" s="15" t="s">
        <v>31</v>
      </c>
      <c r="F12933" s="15" t="s">
        <v>439</v>
      </c>
      <c r="G12933" s="15" t="s">
        <v>439</v>
      </c>
    </row>
    <row r="12934" spans="1:7" s="8" customFormat="1" ht="20.149999999999999" customHeight="1">
      <c r="A12934" s="13" t="s">
        <v>13490</v>
      </c>
      <c r="B12934" s="14">
        <v>9782212110821</v>
      </c>
      <c r="C12934" s="14">
        <v>9782212850215</v>
      </c>
      <c r="D12934" s="14">
        <v>2002</v>
      </c>
      <c r="E12934" s="15" t="s">
        <v>31</v>
      </c>
      <c r="F12934" s="15" t="s">
        <v>75</v>
      </c>
      <c r="G12934" s="15" t="s">
        <v>816</v>
      </c>
    </row>
    <row r="12935" spans="1:7" s="8" customFormat="1" ht="20.149999999999999" customHeight="1">
      <c r="A12935" s="13" t="s">
        <v>13491</v>
      </c>
      <c r="B12935" s="14">
        <v>9782212121117</v>
      </c>
      <c r="C12935" s="14">
        <v>9782212851304</v>
      </c>
      <c r="D12935" s="14">
        <v>2007</v>
      </c>
      <c r="E12935" s="15" t="s">
        <v>31</v>
      </c>
      <c r="F12935" s="15" t="s">
        <v>1023</v>
      </c>
      <c r="G12935" s="15" t="s">
        <v>13492</v>
      </c>
    </row>
    <row r="12936" spans="1:7" s="8" customFormat="1" ht="20.149999999999999" customHeight="1">
      <c r="A12936" s="13" t="s">
        <v>13493</v>
      </c>
      <c r="B12936" s="14">
        <v>9782212126570</v>
      </c>
      <c r="C12936" s="14">
        <v>9782212413007</v>
      </c>
      <c r="D12936" s="14">
        <v>2011</v>
      </c>
      <c r="E12936" s="15" t="s">
        <v>31</v>
      </c>
      <c r="F12936" s="15" t="s">
        <v>72</v>
      </c>
      <c r="G12936" s="15" t="s">
        <v>8266</v>
      </c>
    </row>
    <row r="12937" spans="1:7" s="8" customFormat="1" ht="20.149999999999999" customHeight="1">
      <c r="A12937" s="13" t="s">
        <v>13494</v>
      </c>
      <c r="B12937" s="14">
        <v>9782212116373</v>
      </c>
      <c r="C12937" s="14">
        <v>9782212850376</v>
      </c>
      <c r="D12937" s="14">
        <v>2006</v>
      </c>
      <c r="E12937" s="15" t="s">
        <v>31</v>
      </c>
      <c r="F12937" s="15" t="s">
        <v>75</v>
      </c>
      <c r="G12937" s="15" t="s">
        <v>76</v>
      </c>
    </row>
    <row r="12938" spans="1:7" s="8" customFormat="1" ht="20.149999999999999" customHeight="1">
      <c r="A12938" s="13" t="s">
        <v>13495</v>
      </c>
      <c r="B12938" s="14">
        <v>9782212129953</v>
      </c>
      <c r="C12938" s="14">
        <v>9782212412888</v>
      </c>
      <c r="D12938" s="14">
        <v>2011</v>
      </c>
      <c r="E12938" s="15" t="s">
        <v>31</v>
      </c>
      <c r="F12938" s="15" t="s">
        <v>394</v>
      </c>
      <c r="G12938" s="15" t="s">
        <v>13496</v>
      </c>
    </row>
    <row r="12939" spans="1:7" s="8" customFormat="1" ht="20.149999999999999" customHeight="1">
      <c r="A12939" s="13" t="s">
        <v>13497</v>
      </c>
      <c r="B12939" s="14">
        <v>9782212128017</v>
      </c>
      <c r="C12939" s="14">
        <v>9782212410808</v>
      </c>
      <c r="D12939" s="14">
        <v>2011</v>
      </c>
      <c r="E12939" s="15" t="s">
        <v>31</v>
      </c>
      <c r="F12939" s="15" t="s">
        <v>75</v>
      </c>
      <c r="G12939" s="15" t="s">
        <v>75</v>
      </c>
    </row>
    <row r="12940" spans="1:7" s="8" customFormat="1" ht="20.149999999999999" customHeight="1">
      <c r="A12940" s="13" t="s">
        <v>13498</v>
      </c>
      <c r="B12940" s="14">
        <v>9782212117813</v>
      </c>
      <c r="C12940" s="14">
        <v>9782212850550</v>
      </c>
      <c r="D12940" s="14">
        <v>2006</v>
      </c>
      <c r="E12940" s="15" t="s">
        <v>31</v>
      </c>
      <c r="F12940" s="15" t="s">
        <v>75</v>
      </c>
      <c r="G12940" s="15" t="s">
        <v>76</v>
      </c>
    </row>
    <row r="12941" spans="1:7" s="8" customFormat="1" ht="20.149999999999999" customHeight="1">
      <c r="A12941" s="13" t="s">
        <v>13499</v>
      </c>
      <c r="B12941" s="14">
        <v>9782212120196</v>
      </c>
      <c r="C12941" s="14">
        <v>9782212850963</v>
      </c>
      <c r="D12941" s="14">
        <v>2006</v>
      </c>
      <c r="E12941" s="15" t="s">
        <v>31</v>
      </c>
      <c r="F12941" s="15" t="s">
        <v>439</v>
      </c>
      <c r="G12941" s="15" t="s">
        <v>439</v>
      </c>
    </row>
    <row r="12942" spans="1:7" s="8" customFormat="1" ht="20.149999999999999" customHeight="1">
      <c r="A12942" s="13" t="s">
        <v>13500</v>
      </c>
      <c r="B12942" s="14">
        <v>9782212110678</v>
      </c>
      <c r="C12942" s="14">
        <v>9782212850208</v>
      </c>
      <c r="D12942" s="14">
        <v>2003</v>
      </c>
      <c r="E12942" s="15" t="s">
        <v>31</v>
      </c>
      <c r="F12942" s="15" t="s">
        <v>75</v>
      </c>
      <c r="G12942" s="15" t="s">
        <v>75</v>
      </c>
    </row>
    <row r="12943" spans="1:7" s="8" customFormat="1" ht="20.149999999999999" customHeight="1">
      <c r="A12943" s="13" t="s">
        <v>13501</v>
      </c>
      <c r="B12943" s="14">
        <v>9782212119602</v>
      </c>
      <c r="C12943" s="14">
        <v>9782212850673</v>
      </c>
      <c r="D12943" s="14">
        <v>2006</v>
      </c>
      <c r="E12943" s="15" t="s">
        <v>31</v>
      </c>
      <c r="F12943" s="15" t="s">
        <v>394</v>
      </c>
      <c r="G12943" s="15" t="s">
        <v>395</v>
      </c>
    </row>
    <row r="12944" spans="1:7" s="8" customFormat="1" ht="20.149999999999999" customHeight="1">
      <c r="A12944" s="13" t="s">
        <v>13502</v>
      </c>
      <c r="B12944" s="14">
        <v>9782212116922</v>
      </c>
      <c r="C12944" s="14">
        <v>9782212850437</v>
      </c>
      <c r="D12944" s="14">
        <v>2005</v>
      </c>
      <c r="E12944" s="15" t="s">
        <v>31</v>
      </c>
      <c r="F12944" s="15" t="s">
        <v>439</v>
      </c>
      <c r="G12944" s="15" t="s">
        <v>439</v>
      </c>
    </row>
    <row r="12945" spans="1:7" s="8" customFormat="1" ht="20.149999999999999" customHeight="1">
      <c r="A12945" s="13" t="s">
        <v>13503</v>
      </c>
      <c r="B12945" s="14">
        <v>9782212124859</v>
      </c>
      <c r="C12945" s="14">
        <v>9782212853575</v>
      </c>
      <c r="D12945" s="14">
        <v>2010</v>
      </c>
      <c r="E12945" s="15" t="s">
        <v>31</v>
      </c>
      <c r="F12945" s="15" t="s">
        <v>75</v>
      </c>
      <c r="G12945" s="15" t="s">
        <v>76</v>
      </c>
    </row>
    <row r="12946" spans="1:7" s="8" customFormat="1" ht="20.149999999999999" customHeight="1">
      <c r="A12946" s="13" t="s">
        <v>13504</v>
      </c>
      <c r="B12946" s="14">
        <v>9782212119725</v>
      </c>
      <c r="C12946" s="14">
        <v>9782212850710</v>
      </c>
      <c r="D12946" s="14">
        <v>2007</v>
      </c>
      <c r="E12946" s="15" t="s">
        <v>31</v>
      </c>
      <c r="F12946" s="15" t="s">
        <v>439</v>
      </c>
      <c r="G12946" s="15" t="s">
        <v>440</v>
      </c>
    </row>
    <row r="12947" spans="1:7" s="8" customFormat="1" ht="20.149999999999999" customHeight="1">
      <c r="A12947" s="13" t="s">
        <v>13505</v>
      </c>
      <c r="B12947" s="14">
        <v>9782212115772</v>
      </c>
      <c r="C12947" s="14">
        <v>9782212853148</v>
      </c>
      <c r="D12947" s="14">
        <v>2005</v>
      </c>
      <c r="E12947" s="15" t="s">
        <v>31</v>
      </c>
      <c r="F12947" s="15" t="s">
        <v>72</v>
      </c>
      <c r="G12947" s="15" t="s">
        <v>1021</v>
      </c>
    </row>
    <row r="12948" spans="1:7" s="8" customFormat="1" ht="20.149999999999999" customHeight="1">
      <c r="A12948" s="13" t="s">
        <v>13506</v>
      </c>
      <c r="B12948" s="14">
        <v>9782212119497</v>
      </c>
      <c r="C12948" s="14">
        <v>9782212850659</v>
      </c>
      <c r="D12948" s="14">
        <v>2006</v>
      </c>
      <c r="E12948" s="15" t="s">
        <v>236</v>
      </c>
      <c r="F12948" s="15" t="s">
        <v>237</v>
      </c>
      <c r="G12948" s="15" t="s">
        <v>9935</v>
      </c>
    </row>
    <row r="12949" spans="1:7" s="8" customFormat="1" ht="20.149999999999999" customHeight="1">
      <c r="A12949" s="13" t="s">
        <v>13507</v>
      </c>
      <c r="B12949" s="14">
        <v>9782212854084</v>
      </c>
      <c r="C12949" s="14">
        <v>9782212153354</v>
      </c>
      <c r="D12949" s="14">
        <v>2010</v>
      </c>
      <c r="E12949" s="15" t="s">
        <v>31</v>
      </c>
      <c r="F12949" s="15" t="s">
        <v>72</v>
      </c>
      <c r="G12949" s="15" t="s">
        <v>1021</v>
      </c>
    </row>
    <row r="12950" spans="1:7" s="8" customFormat="1" ht="20.149999999999999" customHeight="1">
      <c r="A12950" s="13" t="s">
        <v>13508</v>
      </c>
      <c r="B12950" s="14">
        <v>9782212126594</v>
      </c>
      <c r="C12950" s="14">
        <v>9782212412918</v>
      </c>
      <c r="D12950" s="14">
        <v>2011</v>
      </c>
      <c r="E12950" s="15" t="s">
        <v>31</v>
      </c>
      <c r="F12950" s="15" t="s">
        <v>1023</v>
      </c>
      <c r="G12950" s="15" t="s">
        <v>1381</v>
      </c>
    </row>
    <row r="12951" spans="1:7" s="8" customFormat="1" ht="20.149999999999999" customHeight="1">
      <c r="A12951" s="13" t="s">
        <v>13509</v>
      </c>
      <c r="B12951" s="14">
        <v>9782212124774</v>
      </c>
      <c r="C12951" s="14">
        <v>9782212508758</v>
      </c>
      <c r="D12951" s="14">
        <v>2009</v>
      </c>
      <c r="E12951" s="15" t="s">
        <v>31</v>
      </c>
      <c r="F12951" s="15" t="s">
        <v>439</v>
      </c>
      <c r="G12951" s="15" t="s">
        <v>439</v>
      </c>
    </row>
    <row r="12952" spans="1:7" s="8" customFormat="1" ht="20.149999999999999" customHeight="1">
      <c r="A12952" s="13" t="s">
        <v>13510</v>
      </c>
      <c r="B12952" s="14">
        <v>9782212120011</v>
      </c>
      <c r="C12952" s="14">
        <v>9782212850864</v>
      </c>
      <c r="D12952" s="14">
        <v>2006</v>
      </c>
      <c r="E12952" s="15" t="s">
        <v>31</v>
      </c>
      <c r="F12952" s="15" t="s">
        <v>439</v>
      </c>
      <c r="G12952" s="15" t="s">
        <v>9037</v>
      </c>
    </row>
    <row r="12953" spans="1:7" s="8" customFormat="1" ht="20.149999999999999" customHeight="1">
      <c r="A12953" s="13" t="s">
        <v>13511</v>
      </c>
      <c r="B12953" s="14">
        <v>9782212117073</v>
      </c>
      <c r="C12953" s="14">
        <v>9782212850444</v>
      </c>
      <c r="D12953" s="14">
        <v>2006</v>
      </c>
      <c r="E12953" s="15" t="s">
        <v>31</v>
      </c>
      <c r="F12953" s="15" t="s">
        <v>32</v>
      </c>
      <c r="G12953" s="15" t="s">
        <v>10509</v>
      </c>
    </row>
    <row r="12954" spans="1:7" s="8" customFormat="1" ht="20.149999999999999" customHeight="1">
      <c r="A12954" s="13" t="s">
        <v>13512</v>
      </c>
      <c r="B12954" s="14">
        <v>9782212116090</v>
      </c>
      <c r="C12954" s="14">
        <v>9782212850369</v>
      </c>
      <c r="D12954" s="14">
        <v>2005</v>
      </c>
      <c r="E12954" s="15" t="s">
        <v>31</v>
      </c>
      <c r="F12954" s="15" t="s">
        <v>75</v>
      </c>
      <c r="G12954" s="15" t="s">
        <v>9037</v>
      </c>
    </row>
    <row r="12955" spans="1:7" s="8" customFormat="1" ht="20.149999999999999" customHeight="1">
      <c r="A12955" s="13" t="s">
        <v>13513</v>
      </c>
      <c r="B12955" s="14">
        <v>9782212115215</v>
      </c>
      <c r="C12955" s="14">
        <v>9782212850291</v>
      </c>
      <c r="D12955" s="14">
        <v>2006</v>
      </c>
      <c r="E12955" s="15" t="s">
        <v>31</v>
      </c>
      <c r="F12955" s="15" t="s">
        <v>72</v>
      </c>
      <c r="G12955" s="15" t="s">
        <v>8266</v>
      </c>
    </row>
    <row r="12956" spans="1:7" s="8" customFormat="1" ht="20.149999999999999" customHeight="1">
      <c r="A12956" s="13" t="s">
        <v>13514</v>
      </c>
      <c r="B12956" s="14">
        <v>9782212115390</v>
      </c>
      <c r="C12956" s="14">
        <v>9782212850307</v>
      </c>
      <c r="D12956" s="14">
        <v>2005</v>
      </c>
      <c r="E12956" s="15" t="s">
        <v>31</v>
      </c>
      <c r="F12956" s="15" t="s">
        <v>439</v>
      </c>
      <c r="G12956" s="15" t="s">
        <v>825</v>
      </c>
    </row>
    <row r="12957" spans="1:7" s="8" customFormat="1" ht="20.149999999999999" customHeight="1">
      <c r="A12957" s="13" t="s">
        <v>13515</v>
      </c>
      <c r="B12957" s="14">
        <v>9782212125863</v>
      </c>
      <c r="C12957" s="14">
        <v>9782212853506</v>
      </c>
      <c r="D12957" s="14">
        <v>2010</v>
      </c>
      <c r="E12957" s="15" t="s">
        <v>31</v>
      </c>
      <c r="F12957" s="15" t="s">
        <v>394</v>
      </c>
      <c r="G12957" s="15" t="s">
        <v>8234</v>
      </c>
    </row>
    <row r="12958" spans="1:7" s="8" customFormat="1" ht="20.149999999999999" customHeight="1">
      <c r="A12958" s="13" t="s">
        <v>13516</v>
      </c>
      <c r="B12958" s="14">
        <v>9782212126389</v>
      </c>
      <c r="C12958" s="14">
        <v>9782212508345</v>
      </c>
      <c r="D12958" s="14">
        <v>2009</v>
      </c>
      <c r="E12958" s="15" t="s">
        <v>236</v>
      </c>
      <c r="F12958" s="15" t="s">
        <v>463</v>
      </c>
      <c r="G12958" s="15" t="s">
        <v>8270</v>
      </c>
    </row>
    <row r="12959" spans="1:7" s="8" customFormat="1" ht="20.149999999999999" customHeight="1">
      <c r="A12959" s="13" t="s">
        <v>13517</v>
      </c>
      <c r="B12959" s="14">
        <v>9782212124873</v>
      </c>
      <c r="C12959" s="14">
        <v>9782212506761</v>
      </c>
      <c r="D12959" s="14">
        <v>2009</v>
      </c>
      <c r="E12959" s="15" t="s">
        <v>31</v>
      </c>
      <c r="F12959" s="15" t="s">
        <v>75</v>
      </c>
      <c r="G12959" s="15" t="s">
        <v>76</v>
      </c>
    </row>
    <row r="12960" spans="1:7" s="8" customFormat="1" ht="20.149999999999999" customHeight="1">
      <c r="A12960" s="13" t="s">
        <v>13518</v>
      </c>
      <c r="B12960" s="14">
        <v>9782212119169</v>
      </c>
      <c r="C12960" s="14">
        <v>9782212850574</v>
      </c>
      <c r="D12960" s="14">
        <v>2006</v>
      </c>
      <c r="E12960" s="15" t="s">
        <v>31</v>
      </c>
      <c r="F12960" s="15" t="s">
        <v>72</v>
      </c>
      <c r="G12960" s="15" t="s">
        <v>1021</v>
      </c>
    </row>
    <row r="12961" spans="1:7" s="8" customFormat="1" ht="20.149999999999999" customHeight="1">
      <c r="A12961" s="13" t="s">
        <v>13519</v>
      </c>
      <c r="B12961" s="14">
        <v>9782212115741</v>
      </c>
      <c r="C12961" s="14">
        <v>9782212850338</v>
      </c>
      <c r="D12961" s="14">
        <v>2005</v>
      </c>
      <c r="E12961" s="15" t="s">
        <v>31</v>
      </c>
      <c r="F12961" s="15" t="s">
        <v>72</v>
      </c>
      <c r="G12961" s="15" t="s">
        <v>1021</v>
      </c>
    </row>
    <row r="12962" spans="1:7" s="8" customFormat="1" ht="20.149999999999999" customHeight="1">
      <c r="A12962" s="13" t="s">
        <v>13520</v>
      </c>
      <c r="B12962" s="14">
        <v>9782212123517</v>
      </c>
      <c r="C12962" s="14">
        <v>9782212852073</v>
      </c>
      <c r="D12962" s="14">
        <v>2008</v>
      </c>
      <c r="E12962" s="15" t="s">
        <v>31</v>
      </c>
      <c r="F12962" s="15" t="s">
        <v>484</v>
      </c>
      <c r="G12962" s="15" t="s">
        <v>11778</v>
      </c>
    </row>
    <row r="12963" spans="1:7" s="8" customFormat="1" ht="20.149999999999999" customHeight="1">
      <c r="A12963" s="13" t="s">
        <v>13521</v>
      </c>
      <c r="B12963" s="14">
        <v>9782212128758</v>
      </c>
      <c r="C12963" s="14">
        <v>9782212408188</v>
      </c>
      <c r="D12963" s="14">
        <v>2011</v>
      </c>
      <c r="E12963" s="15" t="s">
        <v>31</v>
      </c>
      <c r="F12963" s="15" t="s">
        <v>1023</v>
      </c>
      <c r="G12963" s="15" t="s">
        <v>8250</v>
      </c>
    </row>
    <row r="12964" spans="1:7" s="8" customFormat="1" ht="20.149999999999999" customHeight="1">
      <c r="A12964" s="13" t="s">
        <v>13522</v>
      </c>
      <c r="B12964" s="14">
        <v>9782212116441</v>
      </c>
      <c r="C12964" s="14">
        <v>9782212850383</v>
      </c>
      <c r="D12964" s="14">
        <v>2005</v>
      </c>
      <c r="E12964" s="15" t="s">
        <v>31</v>
      </c>
      <c r="F12964" s="15" t="s">
        <v>72</v>
      </c>
      <c r="G12964" s="15" t="s">
        <v>1021</v>
      </c>
    </row>
    <row r="12965" spans="1:7" s="8" customFormat="1" ht="20.149999999999999" customHeight="1">
      <c r="A12965" s="13" t="s">
        <v>13523</v>
      </c>
      <c r="B12965" s="14">
        <v>9782212124378</v>
      </c>
      <c r="C12965" s="14">
        <v>9782212852295</v>
      </c>
      <c r="D12965" s="14">
        <v>2009</v>
      </c>
      <c r="E12965" s="15" t="s">
        <v>31</v>
      </c>
      <c r="F12965" s="15" t="s">
        <v>3229</v>
      </c>
      <c r="G12965" s="15" t="s">
        <v>8531</v>
      </c>
    </row>
    <row r="12966" spans="1:7" s="8" customFormat="1" ht="20.149999999999999" customHeight="1">
      <c r="A12966" s="13" t="s">
        <v>13524</v>
      </c>
      <c r="B12966" s="14">
        <v>9782212125665</v>
      </c>
      <c r="C12966" s="14">
        <v>9782212853186</v>
      </c>
      <c r="D12966" s="14">
        <v>2009</v>
      </c>
      <c r="E12966" s="15" t="s">
        <v>157</v>
      </c>
      <c r="F12966" s="15" t="s">
        <v>878</v>
      </c>
      <c r="G12966" s="15" t="s">
        <v>879</v>
      </c>
    </row>
    <row r="12967" spans="1:7" s="8" customFormat="1" ht="20.149999999999999" customHeight="1">
      <c r="A12967" s="13" t="s">
        <v>13525</v>
      </c>
      <c r="B12967" s="14">
        <v>9782212119473</v>
      </c>
      <c r="C12967" s="14">
        <v>9782212510348</v>
      </c>
      <c r="D12967" s="14">
        <v>2006</v>
      </c>
      <c r="E12967" s="15" t="s">
        <v>31</v>
      </c>
      <c r="F12967" s="15" t="s">
        <v>481</v>
      </c>
      <c r="G12967" s="15" t="s">
        <v>2475</v>
      </c>
    </row>
    <row r="12968" spans="1:7" s="8" customFormat="1" ht="20.149999999999999" customHeight="1">
      <c r="A12968" s="13" t="s">
        <v>13526</v>
      </c>
      <c r="B12968" s="14">
        <v>9782212119152</v>
      </c>
      <c r="C12968" s="14">
        <v>9782212850567</v>
      </c>
      <c r="D12968" s="14">
        <v>2006</v>
      </c>
      <c r="E12968" s="15" t="s">
        <v>31</v>
      </c>
      <c r="F12968" s="15" t="s">
        <v>32</v>
      </c>
      <c r="G12968" s="15" t="s">
        <v>3219</v>
      </c>
    </row>
    <row r="12969" spans="1:7" s="8" customFormat="1" ht="20.149999999999999" customHeight="1">
      <c r="A12969" s="13" t="s">
        <v>13527</v>
      </c>
      <c r="B12969" s="14">
        <v>9782212125955</v>
      </c>
      <c r="C12969" s="14">
        <v>9782212852943</v>
      </c>
      <c r="D12969" s="14">
        <v>2009</v>
      </c>
      <c r="E12969" s="15" t="s">
        <v>31</v>
      </c>
      <c r="F12969" s="15" t="s">
        <v>394</v>
      </c>
      <c r="G12969" s="15" t="s">
        <v>13496</v>
      </c>
    </row>
    <row r="12970" spans="1:7" s="8" customFormat="1" ht="20.149999999999999" customHeight="1">
      <c r="A12970" s="13" t="s">
        <v>13528</v>
      </c>
      <c r="B12970" s="14">
        <v>9782868839923</v>
      </c>
      <c r="C12970" s="14">
        <v>9782759803330</v>
      </c>
      <c r="D12970" s="14">
        <v>2009</v>
      </c>
      <c r="E12970" s="15" t="s">
        <v>18</v>
      </c>
      <c r="F12970" s="15" t="s">
        <v>29</v>
      </c>
      <c r="G12970" s="15" t="s">
        <v>8189</v>
      </c>
    </row>
    <row r="12971" spans="1:7" s="8" customFormat="1" ht="20.149999999999999" customHeight="1">
      <c r="A12971" s="13" t="s">
        <v>13529</v>
      </c>
      <c r="B12971" s="14">
        <v>9782868839893</v>
      </c>
      <c r="C12971" s="14">
        <v>9782759809097</v>
      </c>
      <c r="D12971" s="14">
        <v>2008</v>
      </c>
      <c r="E12971" s="15" t="s">
        <v>236</v>
      </c>
      <c r="F12971" s="15" t="s">
        <v>463</v>
      </c>
      <c r="G12971" s="15" t="s">
        <v>12098</v>
      </c>
    </row>
    <row r="12972" spans="1:7" s="8" customFormat="1" ht="20.149999999999999" customHeight="1">
      <c r="A12972" s="13" t="s">
        <v>13530</v>
      </c>
      <c r="B12972" s="14">
        <v>9782868838803</v>
      </c>
      <c r="C12972" s="14">
        <v>9782759801602</v>
      </c>
      <c r="D12972" s="14">
        <v>2007</v>
      </c>
      <c r="E12972" s="15" t="s">
        <v>236</v>
      </c>
      <c r="F12972" s="15" t="s">
        <v>463</v>
      </c>
      <c r="G12972" s="15" t="s">
        <v>822</v>
      </c>
    </row>
    <row r="12973" spans="1:7" s="8" customFormat="1" ht="20.149999999999999" customHeight="1">
      <c r="A12973" s="13" t="s">
        <v>13531</v>
      </c>
      <c r="B12973" s="14">
        <v>9782868838759</v>
      </c>
      <c r="C12973" s="14">
        <v>9782759801848</v>
      </c>
      <c r="D12973" s="14">
        <v>2007</v>
      </c>
      <c r="E12973" s="15" t="s">
        <v>25</v>
      </c>
      <c r="F12973" s="15" t="s">
        <v>26</v>
      </c>
      <c r="G12973" s="15" t="s">
        <v>9170</v>
      </c>
    </row>
    <row r="12974" spans="1:7" s="8" customFormat="1" ht="20.149999999999999" customHeight="1">
      <c r="A12974" s="13" t="s">
        <v>13532</v>
      </c>
      <c r="B12974" s="14">
        <v>9782868838346</v>
      </c>
      <c r="C12974" s="14">
        <v>9782759802173</v>
      </c>
      <c r="D12974" s="14">
        <v>2006</v>
      </c>
      <c r="E12974" s="15" t="s">
        <v>6610</v>
      </c>
      <c r="F12974" s="15" t="s">
        <v>10383</v>
      </c>
      <c r="G12974" s="15" t="s">
        <v>10735</v>
      </c>
    </row>
    <row r="12975" spans="1:7" s="8" customFormat="1" ht="20.149999999999999" customHeight="1">
      <c r="A12975" s="13" t="s">
        <v>13533</v>
      </c>
      <c r="B12975" s="14">
        <v>9782868838292</v>
      </c>
      <c r="C12975" s="14">
        <v>9782759802531</v>
      </c>
      <c r="D12975" s="14">
        <v>2006</v>
      </c>
      <c r="E12975" s="15" t="s">
        <v>236</v>
      </c>
      <c r="F12975" s="15" t="s">
        <v>463</v>
      </c>
      <c r="G12975" s="15" t="s">
        <v>1601</v>
      </c>
    </row>
    <row r="12976" spans="1:7" s="8" customFormat="1" ht="20.149999999999999" customHeight="1">
      <c r="A12976" s="13" t="s">
        <v>13534</v>
      </c>
      <c r="B12976" s="14">
        <v>9782868838186</v>
      </c>
      <c r="C12976" s="14">
        <v>9782759802258</v>
      </c>
      <c r="D12976" s="14">
        <v>2005</v>
      </c>
      <c r="E12976" s="15" t="s">
        <v>236</v>
      </c>
      <c r="F12976" s="15" t="s">
        <v>463</v>
      </c>
      <c r="G12976" s="15" t="s">
        <v>822</v>
      </c>
    </row>
    <row r="12977" spans="1:7" s="8" customFormat="1" ht="20.149999999999999" customHeight="1">
      <c r="A12977" s="13" t="s">
        <v>13535</v>
      </c>
      <c r="B12977" s="14">
        <v>9782868836359</v>
      </c>
      <c r="C12977" s="14">
        <v>9782759802272</v>
      </c>
      <c r="D12977" s="14">
        <v>2003</v>
      </c>
      <c r="E12977" s="15" t="s">
        <v>18</v>
      </c>
      <c r="F12977" s="15" t="s">
        <v>29</v>
      </c>
      <c r="G12977" s="15" t="s">
        <v>939</v>
      </c>
    </row>
    <row r="12978" spans="1:7" s="8" customFormat="1" ht="20.149999999999999" customHeight="1">
      <c r="A12978" s="13" t="s">
        <v>13536</v>
      </c>
      <c r="B12978" s="14">
        <v>9782759805624</v>
      </c>
      <c r="C12978" s="14">
        <v>9782759809172</v>
      </c>
      <c r="D12978" s="14">
        <v>2011</v>
      </c>
      <c r="E12978" s="15" t="s">
        <v>25</v>
      </c>
      <c r="F12978" s="15" t="s">
        <v>26</v>
      </c>
      <c r="G12978" s="15" t="s">
        <v>531</v>
      </c>
    </row>
    <row r="12979" spans="1:7" s="8" customFormat="1" ht="20.149999999999999" customHeight="1">
      <c r="A12979" s="13" t="s">
        <v>13537</v>
      </c>
      <c r="B12979" s="14">
        <v>9782759805495</v>
      </c>
      <c r="C12979" s="14">
        <v>9782759809011</v>
      </c>
      <c r="D12979" s="14">
        <v>2010</v>
      </c>
      <c r="E12979" s="15" t="s">
        <v>18</v>
      </c>
      <c r="F12979" s="15" t="s">
        <v>29</v>
      </c>
      <c r="G12979" s="15" t="s">
        <v>8189</v>
      </c>
    </row>
    <row r="12980" spans="1:7" s="8" customFormat="1" ht="20.149999999999999" customHeight="1">
      <c r="A12980" s="13" t="s">
        <v>13538</v>
      </c>
      <c r="B12980" s="14">
        <v>9782759805273</v>
      </c>
      <c r="C12980" s="14">
        <v>9782759808847</v>
      </c>
      <c r="D12980" s="14">
        <v>2010</v>
      </c>
      <c r="E12980" s="15" t="s">
        <v>1781</v>
      </c>
      <c r="F12980" s="15" t="s">
        <v>12704</v>
      </c>
      <c r="G12980" s="15" t="s">
        <v>12704</v>
      </c>
    </row>
    <row r="12981" spans="1:7" s="8" customFormat="1" ht="20.149999999999999" customHeight="1">
      <c r="A12981" s="13" t="s">
        <v>13539</v>
      </c>
      <c r="B12981" s="14">
        <v>9782759805259</v>
      </c>
      <c r="C12981" s="14">
        <v>9782759809103</v>
      </c>
      <c r="D12981" s="14">
        <v>2010</v>
      </c>
      <c r="E12981" s="15" t="s">
        <v>25</v>
      </c>
      <c r="F12981" s="15" t="s">
        <v>480</v>
      </c>
      <c r="G12981" s="15" t="s">
        <v>11637</v>
      </c>
    </row>
    <row r="12982" spans="1:7" s="8" customFormat="1" ht="20.149999999999999" customHeight="1">
      <c r="A12982" s="13" t="s">
        <v>13540</v>
      </c>
      <c r="B12982" s="14">
        <v>9782759805174</v>
      </c>
      <c r="C12982" s="14">
        <v>9782759809332</v>
      </c>
      <c r="D12982" s="14">
        <v>2010</v>
      </c>
      <c r="E12982" s="15" t="s">
        <v>18</v>
      </c>
      <c r="F12982" s="15" t="s">
        <v>29</v>
      </c>
      <c r="G12982" s="15" t="s">
        <v>480</v>
      </c>
    </row>
    <row r="12983" spans="1:7" s="8" customFormat="1" ht="20.149999999999999" customHeight="1">
      <c r="A12983" s="13" t="s">
        <v>13541</v>
      </c>
      <c r="B12983" s="14">
        <v>9782759805105</v>
      </c>
      <c r="C12983" s="14">
        <v>9782759808472</v>
      </c>
      <c r="D12983" s="14">
        <v>2010</v>
      </c>
      <c r="E12983" s="15" t="s">
        <v>178</v>
      </c>
      <c r="F12983" s="15" t="s">
        <v>11605</v>
      </c>
      <c r="G12983" s="15" t="s">
        <v>11605</v>
      </c>
    </row>
    <row r="12984" spans="1:7" s="8" customFormat="1" ht="20.149999999999999" customHeight="1">
      <c r="A12984" s="13" t="s">
        <v>13542</v>
      </c>
      <c r="B12984" s="14">
        <v>9782759805099</v>
      </c>
      <c r="C12984" s="14">
        <v>9782759808465</v>
      </c>
      <c r="D12984" s="14">
        <v>2010</v>
      </c>
      <c r="E12984" s="15" t="s">
        <v>18</v>
      </c>
      <c r="F12984" s="15" t="s">
        <v>29</v>
      </c>
      <c r="G12984" s="15" t="s">
        <v>8189</v>
      </c>
    </row>
    <row r="12985" spans="1:7" s="8" customFormat="1" ht="20.149999999999999" customHeight="1">
      <c r="A12985" s="13" t="s">
        <v>13543</v>
      </c>
      <c r="B12985" s="14">
        <v>9782759804443</v>
      </c>
      <c r="C12985" s="14">
        <v>9782759809301</v>
      </c>
      <c r="D12985" s="14">
        <v>2010</v>
      </c>
      <c r="E12985" s="15" t="s">
        <v>157</v>
      </c>
      <c r="F12985" s="15" t="s">
        <v>2443</v>
      </c>
      <c r="G12985" s="15" t="s">
        <v>2875</v>
      </c>
    </row>
    <row r="12986" spans="1:7" s="8" customFormat="1" ht="20.149999999999999" customHeight="1">
      <c r="A12986" s="13" t="s">
        <v>13544</v>
      </c>
      <c r="B12986" s="14">
        <v>9782759804436</v>
      </c>
      <c r="C12986" s="14">
        <v>9782759809325</v>
      </c>
      <c r="D12986" s="14">
        <v>2010</v>
      </c>
      <c r="E12986" s="15" t="s">
        <v>18</v>
      </c>
      <c r="F12986" s="15" t="s">
        <v>29</v>
      </c>
      <c r="G12986" s="15" t="s">
        <v>480</v>
      </c>
    </row>
    <row r="12987" spans="1:7" s="8" customFormat="1" ht="20.149999999999999" customHeight="1">
      <c r="A12987" s="13" t="s">
        <v>13545</v>
      </c>
      <c r="B12987" s="14">
        <v>9782759804405</v>
      </c>
      <c r="C12987" s="14">
        <v>9782759808830</v>
      </c>
      <c r="D12987" s="14">
        <v>2010</v>
      </c>
      <c r="E12987" s="15" t="s">
        <v>18</v>
      </c>
      <c r="F12987" s="15" t="s">
        <v>29</v>
      </c>
      <c r="G12987" s="15" t="s">
        <v>480</v>
      </c>
    </row>
    <row r="12988" spans="1:7" s="8" customFormat="1" ht="20.149999999999999" customHeight="1">
      <c r="A12988" s="13" t="s">
        <v>13546</v>
      </c>
      <c r="B12988" s="14">
        <v>9782759804382</v>
      </c>
      <c r="C12988" s="14">
        <v>9782759809035</v>
      </c>
      <c r="D12988" s="14">
        <v>2009</v>
      </c>
      <c r="E12988" s="15" t="s">
        <v>236</v>
      </c>
      <c r="F12988" s="15" t="s">
        <v>463</v>
      </c>
      <c r="G12988" s="15" t="s">
        <v>822</v>
      </c>
    </row>
    <row r="12989" spans="1:7" s="8" customFormat="1" ht="20.149999999999999" customHeight="1">
      <c r="A12989" s="13" t="s">
        <v>13547</v>
      </c>
      <c r="B12989" s="14">
        <v>9782759804269</v>
      </c>
      <c r="C12989" s="14">
        <v>9782759803392</v>
      </c>
      <c r="D12989" s="14">
        <v>2009</v>
      </c>
      <c r="E12989" s="15" t="s">
        <v>18</v>
      </c>
      <c r="F12989" s="15" t="s">
        <v>29</v>
      </c>
      <c r="G12989" s="15" t="s">
        <v>26</v>
      </c>
    </row>
    <row r="12990" spans="1:7" s="8" customFormat="1" ht="20.149999999999999" customHeight="1">
      <c r="A12990" s="13" t="s">
        <v>13548</v>
      </c>
      <c r="B12990" s="14">
        <v>9782759804221</v>
      </c>
      <c r="C12990" s="14">
        <v>9782759803446</v>
      </c>
      <c r="D12990" s="14">
        <v>2009</v>
      </c>
      <c r="E12990" s="15" t="s">
        <v>18</v>
      </c>
      <c r="F12990" s="15" t="s">
        <v>18</v>
      </c>
      <c r="G12990" s="15" t="s">
        <v>134</v>
      </c>
    </row>
    <row r="12991" spans="1:7" s="8" customFormat="1" ht="20.149999999999999" customHeight="1">
      <c r="A12991" s="13" t="s">
        <v>13549</v>
      </c>
      <c r="B12991" s="14">
        <v>9782759804207</v>
      </c>
      <c r="C12991" s="14">
        <v>9782759809080</v>
      </c>
      <c r="D12991" s="14">
        <v>2010</v>
      </c>
      <c r="E12991" s="15" t="s">
        <v>18</v>
      </c>
      <c r="F12991" s="15" t="s">
        <v>29</v>
      </c>
      <c r="G12991" s="15" t="s">
        <v>939</v>
      </c>
    </row>
    <row r="12992" spans="1:7" s="8" customFormat="1" ht="20.149999999999999" customHeight="1">
      <c r="A12992" s="13" t="s">
        <v>13550</v>
      </c>
      <c r="B12992" s="14">
        <v>9782759804023</v>
      </c>
      <c r="C12992" s="14">
        <v>9782759803293</v>
      </c>
      <c r="D12992" s="14">
        <v>2009</v>
      </c>
    </row>
    <row r="12993" spans="1:7" s="8" customFormat="1" ht="20.149999999999999" customHeight="1">
      <c r="A12993" s="13" t="s">
        <v>13551</v>
      </c>
      <c r="B12993" s="14">
        <v>9782759803941</v>
      </c>
      <c r="C12993" s="14">
        <v>9782759809073</v>
      </c>
      <c r="D12993" s="14">
        <v>2010</v>
      </c>
      <c r="E12993" s="15" t="s">
        <v>18</v>
      </c>
      <c r="F12993" s="15" t="s">
        <v>18</v>
      </c>
      <c r="G12993" s="15" t="s">
        <v>134</v>
      </c>
    </row>
    <row r="12994" spans="1:7" s="8" customFormat="1" ht="20.149999999999999" customHeight="1">
      <c r="A12994" s="13" t="s">
        <v>13552</v>
      </c>
      <c r="B12994" s="14">
        <v>9782759803835</v>
      </c>
      <c r="C12994" s="14">
        <v>9782759803453</v>
      </c>
      <c r="D12994" s="14">
        <v>2009</v>
      </c>
      <c r="E12994" s="15" t="s">
        <v>236</v>
      </c>
      <c r="F12994" s="15" t="s">
        <v>463</v>
      </c>
      <c r="G12994" s="15" t="s">
        <v>1601</v>
      </c>
    </row>
    <row r="12995" spans="1:7" s="8" customFormat="1" ht="20.149999999999999" customHeight="1">
      <c r="A12995" s="13" t="s">
        <v>13553</v>
      </c>
      <c r="B12995" s="14">
        <v>9782759803781</v>
      </c>
      <c r="C12995" s="14">
        <v>9782759803361</v>
      </c>
      <c r="D12995" s="14">
        <v>2009</v>
      </c>
      <c r="E12995" s="15" t="s">
        <v>10739</v>
      </c>
      <c r="F12995" s="15" t="s">
        <v>385</v>
      </c>
      <c r="G12995" s="15" t="s">
        <v>386</v>
      </c>
    </row>
    <row r="12996" spans="1:7" s="8" customFormat="1" ht="20.149999999999999" customHeight="1">
      <c r="A12996" s="13" t="s">
        <v>13554</v>
      </c>
      <c r="B12996" s="14">
        <v>9782759803774</v>
      </c>
      <c r="C12996" s="14">
        <v>9782759803347</v>
      </c>
      <c r="D12996" s="14">
        <v>2009</v>
      </c>
      <c r="E12996" s="15" t="s">
        <v>18</v>
      </c>
      <c r="F12996" s="15" t="s">
        <v>18</v>
      </c>
      <c r="G12996" s="15" t="s">
        <v>505</v>
      </c>
    </row>
    <row r="12997" spans="1:7" s="8" customFormat="1" ht="20.149999999999999" customHeight="1">
      <c r="A12997" s="13" t="s">
        <v>13555</v>
      </c>
      <c r="B12997" s="14">
        <v>9782759803705</v>
      </c>
      <c r="C12997" s="14">
        <v>9782759809004</v>
      </c>
      <c r="D12997" s="14">
        <v>2009</v>
      </c>
      <c r="E12997" s="15" t="s">
        <v>21</v>
      </c>
      <c r="F12997" s="15" t="s">
        <v>269</v>
      </c>
      <c r="G12997" s="15" t="s">
        <v>8309</v>
      </c>
    </row>
    <row r="12998" spans="1:7" s="8" customFormat="1" ht="20.149999999999999" customHeight="1">
      <c r="A12998" s="13" t="s">
        <v>13556</v>
      </c>
      <c r="B12998" s="14">
        <v>9782759803668</v>
      </c>
      <c r="C12998" s="14">
        <v>9782759809110</v>
      </c>
      <c r="D12998" s="14">
        <v>2009</v>
      </c>
      <c r="E12998" s="15" t="s">
        <v>18</v>
      </c>
      <c r="F12998" s="15" t="s">
        <v>18</v>
      </c>
      <c r="G12998" s="15" t="s">
        <v>1016</v>
      </c>
    </row>
    <row r="12999" spans="1:7" s="8" customFormat="1" ht="20.149999999999999" customHeight="1">
      <c r="A12999" s="13" t="s">
        <v>13557</v>
      </c>
      <c r="B12999" s="14">
        <v>9782759803569</v>
      </c>
      <c r="C12999" s="14">
        <v>9782759803286</v>
      </c>
      <c r="D12999" s="14">
        <v>2008</v>
      </c>
    </row>
    <row r="13000" spans="1:7" s="8" customFormat="1" ht="20.149999999999999" customHeight="1">
      <c r="A13000" s="13" t="s">
        <v>13558</v>
      </c>
      <c r="B13000" s="14">
        <v>9782759800988</v>
      </c>
      <c r="C13000" s="14">
        <v>9782759803460</v>
      </c>
      <c r="D13000" s="14">
        <v>2009</v>
      </c>
      <c r="E13000" s="15" t="s">
        <v>178</v>
      </c>
      <c r="F13000" s="15" t="s">
        <v>8017</v>
      </c>
      <c r="G13000" s="15" t="s">
        <v>8017</v>
      </c>
    </row>
    <row r="13001" spans="1:7" s="8" customFormat="1" ht="20.149999999999999" customHeight="1">
      <c r="A13001" s="13" t="s">
        <v>13559</v>
      </c>
      <c r="B13001" s="14">
        <v>9782759800810</v>
      </c>
      <c r="C13001" s="14">
        <v>9782759803415</v>
      </c>
      <c r="D13001" s="14">
        <v>2009</v>
      </c>
      <c r="E13001" s="15" t="s">
        <v>6610</v>
      </c>
      <c r="F13001" s="15" t="s">
        <v>10383</v>
      </c>
      <c r="G13001" s="15" t="s">
        <v>10735</v>
      </c>
    </row>
    <row r="13002" spans="1:7" s="8" customFormat="1" ht="20.149999999999999" customHeight="1">
      <c r="A13002" s="13" t="s">
        <v>13560</v>
      </c>
      <c r="B13002" s="14">
        <v>9782759800803</v>
      </c>
      <c r="C13002" s="14">
        <v>9782759803422</v>
      </c>
      <c r="D13002" s="14">
        <v>2008</v>
      </c>
      <c r="E13002" s="15" t="s">
        <v>6610</v>
      </c>
      <c r="F13002" s="15" t="s">
        <v>10383</v>
      </c>
      <c r="G13002" s="15" t="s">
        <v>10735</v>
      </c>
    </row>
    <row r="13003" spans="1:7" s="8" customFormat="1" ht="20.149999999999999" customHeight="1">
      <c r="A13003" s="13" t="s">
        <v>13561</v>
      </c>
      <c r="B13003" s="14">
        <v>9782759800797</v>
      </c>
      <c r="C13003" s="14">
        <v>9782759803354</v>
      </c>
      <c r="D13003" s="14">
        <v>2008</v>
      </c>
      <c r="E13003" s="15" t="s">
        <v>249</v>
      </c>
      <c r="F13003" s="15" t="s">
        <v>451</v>
      </c>
      <c r="G13003" s="15" t="s">
        <v>452</v>
      </c>
    </row>
    <row r="13004" spans="1:7" s="8" customFormat="1" ht="20.149999999999999" customHeight="1">
      <c r="A13004" s="13" t="s">
        <v>13562</v>
      </c>
      <c r="B13004" s="14">
        <v>9782759800780</v>
      </c>
      <c r="C13004" s="14">
        <v>9782759803439</v>
      </c>
      <c r="D13004" s="14">
        <v>2009</v>
      </c>
      <c r="E13004" s="15" t="s">
        <v>11528</v>
      </c>
      <c r="F13004" s="15" t="s">
        <v>13563</v>
      </c>
      <c r="G13004" s="15" t="s">
        <v>13564</v>
      </c>
    </row>
    <row r="13005" spans="1:7" s="8" customFormat="1" ht="20.149999999999999" customHeight="1">
      <c r="A13005" s="13" t="s">
        <v>13565</v>
      </c>
      <c r="B13005" s="14">
        <v>9780123814166</v>
      </c>
      <c r="C13005" s="14">
        <v>9780123814173</v>
      </c>
      <c r="D13005" s="14">
        <v>2011</v>
      </c>
    </row>
    <row r="13006" spans="1:7" s="8" customFormat="1" ht="20.149999999999999" customHeight="1">
      <c r="A13006" s="13" t="s">
        <v>13566</v>
      </c>
      <c r="B13006" s="14">
        <v>9780123748829</v>
      </c>
      <c r="C13006" s="14">
        <v>9780080890494</v>
      </c>
      <c r="D13006" s="14">
        <v>2010</v>
      </c>
    </row>
    <row r="13007" spans="1:7" s="8" customFormat="1" ht="20.149999999999999" customHeight="1">
      <c r="A13007" s="13" t="s">
        <v>13567</v>
      </c>
      <c r="B13007" s="14">
        <v>9780123850638</v>
      </c>
      <c r="C13007" s="14">
        <v>9780123850645</v>
      </c>
      <c r="D13007" s="14">
        <v>2012</v>
      </c>
    </row>
    <row r="13008" spans="1:7" s="8" customFormat="1" ht="20.149999999999999" customHeight="1">
      <c r="A13008" s="13" t="s">
        <v>13568</v>
      </c>
      <c r="B13008" s="14">
        <v>9780123849564</v>
      </c>
      <c r="C13008" s="14">
        <v>9780123849571</v>
      </c>
      <c r="D13008" s="14">
        <v>2010</v>
      </c>
    </row>
    <row r="13009" spans="1:7" s="8" customFormat="1" ht="20.149999999999999" customHeight="1">
      <c r="A13009" s="13" t="s">
        <v>13569</v>
      </c>
      <c r="B13009" s="14">
        <v>9780123814852</v>
      </c>
      <c r="C13009" s="14">
        <v>9780123814869</v>
      </c>
      <c r="D13009" s="14">
        <v>2010</v>
      </c>
    </row>
    <row r="13010" spans="1:7" s="8" customFormat="1" ht="20.149999999999999" customHeight="1">
      <c r="A13010" s="13" t="s">
        <v>13570</v>
      </c>
      <c r="B13010" s="14">
        <v>9782868839992</v>
      </c>
      <c r="C13010" s="14">
        <v>9782759803071</v>
      </c>
      <c r="D13010" s="14">
        <v>2008</v>
      </c>
      <c r="E13010" s="15" t="s">
        <v>18</v>
      </c>
      <c r="F13010" s="15" t="s">
        <v>18</v>
      </c>
      <c r="G13010" s="15" t="s">
        <v>505</v>
      </c>
    </row>
    <row r="13011" spans="1:7" s="8" customFormat="1" ht="20.149999999999999" customHeight="1">
      <c r="A13011" s="13" t="s">
        <v>13571</v>
      </c>
      <c r="B13011" s="14">
        <v>9782868839640</v>
      </c>
      <c r="C13011" s="14">
        <v>9782759801824</v>
      </c>
      <c r="D13011" s="14">
        <v>2007</v>
      </c>
      <c r="E13011" s="15" t="s">
        <v>18</v>
      </c>
      <c r="F13011" s="15" t="s">
        <v>18</v>
      </c>
      <c r="G13011" s="15" t="s">
        <v>3647</v>
      </c>
    </row>
    <row r="13012" spans="1:7" s="8" customFormat="1" ht="20.149999999999999" customHeight="1">
      <c r="A13012" s="13" t="s">
        <v>13572</v>
      </c>
      <c r="B13012" s="14">
        <v>9782868839619</v>
      </c>
      <c r="C13012" s="14">
        <v>9782759802623</v>
      </c>
      <c r="D13012" s="14">
        <v>2007</v>
      </c>
      <c r="E13012" s="15" t="s">
        <v>273</v>
      </c>
      <c r="F13012" s="15" t="s">
        <v>473</v>
      </c>
      <c r="G13012" s="15" t="s">
        <v>761</v>
      </c>
    </row>
    <row r="13013" spans="1:7" s="8" customFormat="1" ht="20.149999999999999" customHeight="1">
      <c r="A13013" s="13" t="s">
        <v>13573</v>
      </c>
      <c r="B13013" s="14">
        <v>9782868839602</v>
      </c>
      <c r="C13013" s="14">
        <v>9782759801862</v>
      </c>
      <c r="D13013" s="14">
        <v>2007</v>
      </c>
      <c r="E13013" s="15" t="s">
        <v>31</v>
      </c>
      <c r="F13013" s="15" t="s">
        <v>481</v>
      </c>
      <c r="G13013" s="15" t="s">
        <v>13574</v>
      </c>
    </row>
    <row r="13014" spans="1:7" s="8" customFormat="1" ht="20.149999999999999" customHeight="1">
      <c r="A13014" s="13" t="s">
        <v>13575</v>
      </c>
      <c r="B13014" s="14">
        <v>9782868839428</v>
      </c>
      <c r="C13014" s="14">
        <v>9782759802296</v>
      </c>
      <c r="D13014" s="14">
        <v>2007</v>
      </c>
      <c r="E13014" s="15" t="s">
        <v>18</v>
      </c>
      <c r="F13014" s="15" t="s">
        <v>29</v>
      </c>
      <c r="G13014" s="15" t="s">
        <v>240</v>
      </c>
    </row>
    <row r="13015" spans="1:7" s="8" customFormat="1" ht="20.149999999999999" customHeight="1">
      <c r="A13015" s="13" t="s">
        <v>13576</v>
      </c>
      <c r="B13015" s="14">
        <v>9782868839411</v>
      </c>
      <c r="C13015" s="14">
        <v>9782759801855</v>
      </c>
      <c r="D13015" s="14">
        <v>2007</v>
      </c>
      <c r="E13015" s="15" t="s">
        <v>18</v>
      </c>
      <c r="F13015" s="15" t="s">
        <v>29</v>
      </c>
      <c r="G13015" s="15" t="s">
        <v>480</v>
      </c>
    </row>
    <row r="13016" spans="1:7" s="8" customFormat="1" ht="20.149999999999999" customHeight="1">
      <c r="A13016" s="13" t="s">
        <v>13577</v>
      </c>
      <c r="B13016" s="14">
        <v>9782868839213</v>
      </c>
      <c r="C13016" s="14">
        <v>9782759801992</v>
      </c>
      <c r="D13016" s="14">
        <v>2007</v>
      </c>
      <c r="E13016" s="15" t="s">
        <v>13578</v>
      </c>
      <c r="F13016" s="15" t="s">
        <v>13579</v>
      </c>
      <c r="G13016" s="15" t="s">
        <v>13580</v>
      </c>
    </row>
    <row r="13017" spans="1:7" s="8" customFormat="1" ht="20.149999999999999" customHeight="1">
      <c r="A13017" s="13" t="s">
        <v>13581</v>
      </c>
      <c r="B13017" s="14">
        <v>9782868839152</v>
      </c>
      <c r="C13017" s="14">
        <v>9782759803156</v>
      </c>
      <c r="D13017" s="14">
        <v>2007</v>
      </c>
      <c r="E13017" s="15" t="s">
        <v>18</v>
      </c>
      <c r="F13017" s="15" t="s">
        <v>18</v>
      </c>
      <c r="G13017" s="15" t="s">
        <v>1860</v>
      </c>
    </row>
    <row r="13018" spans="1:7" s="8" customFormat="1" ht="20.149999999999999" customHeight="1">
      <c r="A13018" s="13" t="s">
        <v>13582</v>
      </c>
      <c r="B13018" s="14">
        <v>9782868839046</v>
      </c>
      <c r="C13018" s="14">
        <v>9782759802265</v>
      </c>
      <c r="D13018" s="14">
        <v>2007</v>
      </c>
      <c r="E13018" s="15" t="s">
        <v>35</v>
      </c>
      <c r="F13018" s="15" t="s">
        <v>36</v>
      </c>
      <c r="G13018" s="15" t="s">
        <v>8079</v>
      </c>
    </row>
    <row r="13019" spans="1:7" s="8" customFormat="1" ht="20.149999999999999" customHeight="1">
      <c r="A13019" s="13" t="s">
        <v>13583</v>
      </c>
      <c r="B13019" s="14">
        <v>9782868838964</v>
      </c>
      <c r="C13019" s="14">
        <v>9782759803057</v>
      </c>
      <c r="D13019" s="14">
        <v>2008</v>
      </c>
      <c r="E13019" s="15" t="s">
        <v>567</v>
      </c>
      <c r="F13019" s="15" t="s">
        <v>2871</v>
      </c>
      <c r="G13019" s="15" t="s">
        <v>2871</v>
      </c>
    </row>
    <row r="13020" spans="1:7" s="8" customFormat="1" ht="20.149999999999999" customHeight="1">
      <c r="A13020" s="13" t="s">
        <v>13584</v>
      </c>
      <c r="B13020" s="14">
        <v>9782868838827</v>
      </c>
      <c r="C13020" s="14">
        <v>9782759801916</v>
      </c>
      <c r="D13020" s="14">
        <v>2007</v>
      </c>
      <c r="E13020" s="15" t="s">
        <v>18</v>
      </c>
      <c r="F13020" s="15" t="s">
        <v>18</v>
      </c>
      <c r="G13020" s="15" t="s">
        <v>1860</v>
      </c>
    </row>
    <row r="13021" spans="1:7" s="8" customFormat="1" ht="20.149999999999999" customHeight="1">
      <c r="A13021" s="13" t="s">
        <v>13585</v>
      </c>
      <c r="B13021" s="14">
        <v>9782868838780</v>
      </c>
      <c r="C13021" s="14">
        <v>9782759801428</v>
      </c>
      <c r="D13021" s="14">
        <v>2006</v>
      </c>
      <c r="E13021" s="15" t="s">
        <v>18</v>
      </c>
      <c r="F13021" s="15" t="s">
        <v>18</v>
      </c>
      <c r="G13021" s="15" t="s">
        <v>134</v>
      </c>
    </row>
    <row r="13022" spans="1:7" s="8" customFormat="1" ht="20.149999999999999" customHeight="1">
      <c r="A13022" s="13" t="s">
        <v>13586</v>
      </c>
      <c r="B13022" s="14">
        <v>9782868838742</v>
      </c>
      <c r="C13022" s="14">
        <v>9782759802197</v>
      </c>
      <c r="D13022" s="14">
        <v>2006</v>
      </c>
      <c r="E13022" s="15" t="s">
        <v>236</v>
      </c>
      <c r="F13022" s="15" t="s">
        <v>8246</v>
      </c>
      <c r="G13022" s="15" t="s">
        <v>13587</v>
      </c>
    </row>
    <row r="13023" spans="1:7" s="8" customFormat="1" ht="20.149999999999999" customHeight="1">
      <c r="A13023" s="13" t="s">
        <v>13588</v>
      </c>
      <c r="B13023" s="14">
        <v>9782868838650</v>
      </c>
      <c r="C13023" s="14">
        <v>9782759802289</v>
      </c>
      <c r="D13023" s="14">
        <v>2006</v>
      </c>
      <c r="E13023" s="15" t="s">
        <v>567</v>
      </c>
      <c r="F13023" s="15" t="s">
        <v>10712</v>
      </c>
      <c r="G13023" s="15" t="s">
        <v>10712</v>
      </c>
    </row>
    <row r="13024" spans="1:7" s="8" customFormat="1" ht="20.149999999999999" customHeight="1">
      <c r="A13024" s="13" t="s">
        <v>13589</v>
      </c>
      <c r="B13024" s="14">
        <v>9782868838414</v>
      </c>
      <c r="C13024" s="14">
        <v>9782759802142</v>
      </c>
      <c r="D13024" s="14">
        <v>2006</v>
      </c>
      <c r="E13024" s="15" t="s">
        <v>157</v>
      </c>
      <c r="F13024" s="15" t="s">
        <v>277</v>
      </c>
      <c r="G13024" s="15" t="s">
        <v>11519</v>
      </c>
    </row>
    <row r="13025" spans="1:7" s="8" customFormat="1" ht="20.149999999999999" customHeight="1">
      <c r="A13025" s="13" t="s">
        <v>13590</v>
      </c>
      <c r="B13025" s="14">
        <v>9782868838155</v>
      </c>
      <c r="C13025" s="14">
        <v>9782759802357</v>
      </c>
      <c r="D13025" s="14">
        <v>2005</v>
      </c>
      <c r="E13025" s="15" t="s">
        <v>25</v>
      </c>
      <c r="F13025" s="15" t="s">
        <v>480</v>
      </c>
      <c r="G13025" s="15" t="s">
        <v>2549</v>
      </c>
    </row>
    <row r="13026" spans="1:7" s="8" customFormat="1" ht="20.149999999999999" customHeight="1">
      <c r="A13026" s="13" t="s">
        <v>13591</v>
      </c>
      <c r="B13026" s="14">
        <v>9782868838148</v>
      </c>
      <c r="C13026" s="14">
        <v>9782759802364</v>
      </c>
      <c r="D13026" s="14">
        <v>2005</v>
      </c>
      <c r="E13026" s="15" t="s">
        <v>567</v>
      </c>
      <c r="F13026" s="15" t="s">
        <v>568</v>
      </c>
      <c r="G13026" s="15" t="s">
        <v>568</v>
      </c>
    </row>
    <row r="13027" spans="1:7" s="8" customFormat="1" ht="20.149999999999999" customHeight="1">
      <c r="A13027" s="13" t="s">
        <v>13592</v>
      </c>
      <c r="B13027" s="14">
        <v>9782868838117</v>
      </c>
      <c r="C13027" s="14">
        <v>9782759802104</v>
      </c>
      <c r="D13027" s="14">
        <v>2005</v>
      </c>
      <c r="E13027" s="15" t="s">
        <v>18</v>
      </c>
      <c r="F13027" s="15" t="s">
        <v>18</v>
      </c>
      <c r="G13027" s="15" t="s">
        <v>505</v>
      </c>
    </row>
    <row r="13028" spans="1:7" s="8" customFormat="1" ht="20.149999999999999" customHeight="1">
      <c r="A13028" s="13" t="s">
        <v>13593</v>
      </c>
      <c r="B13028" s="14">
        <v>9782868838100</v>
      </c>
      <c r="C13028" s="14">
        <v>9782759801701</v>
      </c>
      <c r="D13028" s="14">
        <v>2005</v>
      </c>
      <c r="E13028" s="15" t="s">
        <v>157</v>
      </c>
      <c r="F13028" s="15" t="s">
        <v>2443</v>
      </c>
      <c r="G13028" s="15" t="s">
        <v>2444</v>
      </c>
    </row>
    <row r="13029" spans="1:7" s="8" customFormat="1" ht="20.149999999999999" customHeight="1">
      <c r="A13029" s="13" t="s">
        <v>13594</v>
      </c>
      <c r="B13029" s="14">
        <v>9782868838070</v>
      </c>
      <c r="C13029" s="14">
        <v>9782759803118</v>
      </c>
      <c r="D13029" s="14">
        <v>2005</v>
      </c>
      <c r="E13029" s="15" t="s">
        <v>18</v>
      </c>
      <c r="F13029" s="15" t="s">
        <v>18</v>
      </c>
      <c r="G13029" s="15" t="s">
        <v>8347</v>
      </c>
    </row>
    <row r="13030" spans="1:7" s="8" customFormat="1" ht="20.149999999999999" customHeight="1">
      <c r="A13030" s="13" t="s">
        <v>13595</v>
      </c>
      <c r="B13030" s="14">
        <v>9782868838063</v>
      </c>
      <c r="C13030" s="14">
        <v>9782759801831</v>
      </c>
      <c r="D13030" s="14">
        <v>2007</v>
      </c>
      <c r="E13030" s="15" t="s">
        <v>3172</v>
      </c>
      <c r="F13030" s="15" t="s">
        <v>8029</v>
      </c>
      <c r="G13030" s="15" t="s">
        <v>8030</v>
      </c>
    </row>
    <row r="13031" spans="1:7" s="8" customFormat="1" ht="20.149999999999999" customHeight="1">
      <c r="A13031" s="13" t="s">
        <v>13596</v>
      </c>
      <c r="B13031" s="14">
        <v>9782868837981</v>
      </c>
      <c r="C13031" s="14">
        <v>9782759802326</v>
      </c>
      <c r="D13031" s="14">
        <v>2005</v>
      </c>
      <c r="E13031" s="15" t="s">
        <v>236</v>
      </c>
      <c r="F13031" s="15" t="s">
        <v>463</v>
      </c>
      <c r="G13031" s="15" t="s">
        <v>258</v>
      </c>
    </row>
    <row r="13032" spans="1:7" s="8" customFormat="1" ht="20.149999999999999" customHeight="1">
      <c r="A13032" s="13" t="s">
        <v>13597</v>
      </c>
      <c r="B13032" s="14">
        <v>9782868837929</v>
      </c>
      <c r="C13032" s="14">
        <v>9782759802111</v>
      </c>
      <c r="D13032" s="14">
        <v>2005</v>
      </c>
      <c r="E13032" s="15" t="s">
        <v>157</v>
      </c>
      <c r="F13032" s="15" t="s">
        <v>2443</v>
      </c>
      <c r="G13032" s="15" t="s">
        <v>2875</v>
      </c>
    </row>
    <row r="13033" spans="1:7" s="8" customFormat="1" ht="20.149999999999999" customHeight="1">
      <c r="A13033" s="13" t="s">
        <v>13598</v>
      </c>
      <c r="B13033" s="14">
        <v>9782868837684</v>
      </c>
      <c r="C13033" s="14">
        <v>9782759802692</v>
      </c>
      <c r="D13033" s="14">
        <v>2005</v>
      </c>
      <c r="E13033" s="15" t="s">
        <v>18</v>
      </c>
      <c r="F13033" s="15" t="s">
        <v>18</v>
      </c>
      <c r="G13033" s="15" t="s">
        <v>1860</v>
      </c>
    </row>
    <row r="13034" spans="1:7" s="8" customFormat="1" ht="20.149999999999999" customHeight="1">
      <c r="A13034" s="13" t="s">
        <v>13599</v>
      </c>
      <c r="B13034" s="14">
        <v>9782868837639</v>
      </c>
      <c r="C13034" s="14">
        <v>9782759802241</v>
      </c>
      <c r="D13034" s="14">
        <v>2005</v>
      </c>
      <c r="E13034" s="15" t="s">
        <v>18</v>
      </c>
      <c r="F13034" s="15" t="s">
        <v>18</v>
      </c>
      <c r="G13034" s="15" t="s">
        <v>1860</v>
      </c>
    </row>
    <row r="13035" spans="1:7" s="8" customFormat="1" ht="20.149999999999999" customHeight="1">
      <c r="A13035" s="13" t="s">
        <v>13600</v>
      </c>
      <c r="B13035" s="14">
        <v>9782868837516</v>
      </c>
      <c r="C13035" s="14">
        <v>9782759801534</v>
      </c>
      <c r="D13035" s="14">
        <v>2004</v>
      </c>
      <c r="E13035" s="15" t="s">
        <v>18</v>
      </c>
      <c r="F13035" s="15" t="s">
        <v>18</v>
      </c>
      <c r="G13035" s="15" t="s">
        <v>11442</v>
      </c>
    </row>
    <row r="13036" spans="1:7" s="8" customFormat="1" ht="20.149999999999999" customHeight="1">
      <c r="A13036" s="13" t="s">
        <v>13601</v>
      </c>
      <c r="B13036" s="14">
        <v>9782868837141</v>
      </c>
      <c r="C13036" s="14">
        <v>9782759802395</v>
      </c>
      <c r="D13036" s="14">
        <v>2004</v>
      </c>
      <c r="E13036" s="15" t="s">
        <v>25</v>
      </c>
      <c r="F13036" s="15" t="s">
        <v>480</v>
      </c>
      <c r="G13036" s="15" t="s">
        <v>10270</v>
      </c>
    </row>
    <row r="13037" spans="1:7" s="8" customFormat="1" ht="20.149999999999999" customHeight="1">
      <c r="A13037" s="13" t="s">
        <v>13602</v>
      </c>
      <c r="B13037" s="14">
        <v>9782868836939</v>
      </c>
      <c r="C13037" s="14">
        <v>9782759802036</v>
      </c>
      <c r="D13037" s="14">
        <v>2003</v>
      </c>
      <c r="E13037" s="15" t="s">
        <v>18</v>
      </c>
      <c r="F13037" s="15" t="s">
        <v>18</v>
      </c>
      <c r="G13037" s="15" t="s">
        <v>3486</v>
      </c>
    </row>
    <row r="13038" spans="1:7" s="8" customFormat="1" ht="20.149999999999999" customHeight="1">
      <c r="A13038" s="13" t="s">
        <v>13603</v>
      </c>
      <c r="B13038" s="14">
        <v>9782868836915</v>
      </c>
      <c r="C13038" s="14">
        <v>9782759801596</v>
      </c>
      <c r="D13038" s="14">
        <v>2004</v>
      </c>
      <c r="E13038" s="15" t="s">
        <v>236</v>
      </c>
      <c r="F13038" s="15" t="s">
        <v>463</v>
      </c>
      <c r="G13038" s="15" t="s">
        <v>822</v>
      </c>
    </row>
    <row r="13039" spans="1:7" s="8" customFormat="1" ht="20.149999999999999" customHeight="1">
      <c r="A13039" s="13" t="s">
        <v>13604</v>
      </c>
      <c r="B13039" s="14">
        <v>9782868836748</v>
      </c>
      <c r="C13039" s="14">
        <v>9782759802203</v>
      </c>
      <c r="D13039" s="14">
        <v>2003</v>
      </c>
      <c r="E13039" s="15" t="s">
        <v>157</v>
      </c>
      <c r="F13039" s="15" t="s">
        <v>2443</v>
      </c>
      <c r="G13039" s="15" t="s">
        <v>8009</v>
      </c>
    </row>
    <row r="13040" spans="1:7" s="8" customFormat="1" ht="20.149999999999999" customHeight="1">
      <c r="A13040" s="13" t="s">
        <v>13605</v>
      </c>
      <c r="B13040" s="14">
        <v>9782868836731</v>
      </c>
      <c r="C13040" s="14">
        <v>9782759801732</v>
      </c>
      <c r="D13040" s="14">
        <v>2004</v>
      </c>
      <c r="E13040" s="15" t="s">
        <v>25</v>
      </c>
      <c r="F13040" s="15" t="s">
        <v>26</v>
      </c>
      <c r="G13040" s="15" t="s">
        <v>27</v>
      </c>
    </row>
    <row r="13041" spans="1:7" s="8" customFormat="1" ht="20.149999999999999" customHeight="1">
      <c r="A13041" s="13" t="s">
        <v>13606</v>
      </c>
      <c r="B13041" s="14">
        <v>9782868836717</v>
      </c>
      <c r="C13041" s="14">
        <v>9782759802166</v>
      </c>
      <c r="D13041" s="14">
        <v>2003</v>
      </c>
      <c r="E13041" s="15" t="s">
        <v>18</v>
      </c>
      <c r="F13041" s="15" t="s">
        <v>29</v>
      </c>
      <c r="G13041" s="15" t="s">
        <v>939</v>
      </c>
    </row>
    <row r="13042" spans="1:7" s="8" customFormat="1" ht="20.149999999999999" customHeight="1">
      <c r="A13042" s="13" t="s">
        <v>13607</v>
      </c>
      <c r="B13042" s="14">
        <v>9782868836427</v>
      </c>
      <c r="C13042" s="14">
        <v>9782759802463</v>
      </c>
      <c r="D13042" s="14">
        <v>2003</v>
      </c>
      <c r="E13042" s="15" t="s">
        <v>25</v>
      </c>
      <c r="F13042" s="15" t="s">
        <v>480</v>
      </c>
      <c r="G13042" s="15" t="s">
        <v>10019</v>
      </c>
    </row>
    <row r="13043" spans="1:7" s="8" customFormat="1" ht="20.149999999999999" customHeight="1">
      <c r="A13043" s="13" t="s">
        <v>13608</v>
      </c>
      <c r="B13043" s="14">
        <v>9782868836298</v>
      </c>
      <c r="C13043" s="14">
        <v>9782759802159</v>
      </c>
      <c r="D13043" s="14">
        <v>2003</v>
      </c>
      <c r="E13043" s="15" t="s">
        <v>157</v>
      </c>
      <c r="F13043" s="15" t="s">
        <v>277</v>
      </c>
      <c r="G13043" s="15" t="s">
        <v>9977</v>
      </c>
    </row>
    <row r="13044" spans="1:7" s="8" customFormat="1" ht="20.149999999999999" customHeight="1">
      <c r="A13044" s="13" t="s">
        <v>13609</v>
      </c>
      <c r="B13044" s="14">
        <v>9782868836281</v>
      </c>
      <c r="C13044" s="14">
        <v>9782759802128</v>
      </c>
      <c r="D13044" s="14">
        <v>2003</v>
      </c>
      <c r="E13044" s="15" t="s">
        <v>18</v>
      </c>
      <c r="F13044" s="15" t="s">
        <v>29</v>
      </c>
      <c r="G13044" s="15" t="s">
        <v>480</v>
      </c>
    </row>
    <row r="13045" spans="1:7" s="8" customFormat="1" ht="20.149999999999999" customHeight="1">
      <c r="A13045" s="13" t="s">
        <v>13610</v>
      </c>
      <c r="B13045" s="14">
        <v>9782868836045</v>
      </c>
      <c r="C13045" s="14">
        <v>9782759802043</v>
      </c>
      <c r="D13045" s="14">
        <v>2003</v>
      </c>
      <c r="E13045" s="15" t="s">
        <v>18</v>
      </c>
      <c r="F13045" s="15" t="s">
        <v>29</v>
      </c>
      <c r="G13045" s="15" t="s">
        <v>480</v>
      </c>
    </row>
    <row r="13046" spans="1:7" s="8" customFormat="1" ht="20.149999999999999" customHeight="1">
      <c r="A13046" s="13" t="s">
        <v>13611</v>
      </c>
      <c r="B13046" s="14">
        <v>9782868835758</v>
      </c>
      <c r="C13046" s="14">
        <v>9782759801275</v>
      </c>
      <c r="D13046" s="14">
        <v>2002</v>
      </c>
      <c r="E13046" s="15" t="s">
        <v>236</v>
      </c>
      <c r="F13046" s="15" t="s">
        <v>463</v>
      </c>
      <c r="G13046" s="15" t="s">
        <v>822</v>
      </c>
    </row>
    <row r="13047" spans="1:7" s="8" customFormat="1" ht="20.149999999999999" customHeight="1">
      <c r="A13047" s="13" t="s">
        <v>13612</v>
      </c>
      <c r="B13047" s="14">
        <v>9782868835468</v>
      </c>
      <c r="C13047" s="14">
        <v>9782759802500</v>
      </c>
      <c r="D13047" s="14">
        <v>2002</v>
      </c>
      <c r="E13047" s="15" t="s">
        <v>25</v>
      </c>
      <c r="F13047" s="15" t="s">
        <v>480</v>
      </c>
      <c r="G13047" s="15" t="s">
        <v>9984</v>
      </c>
    </row>
    <row r="13048" spans="1:7" s="8" customFormat="1" ht="20.149999999999999" customHeight="1">
      <c r="A13048" s="13" t="s">
        <v>13613</v>
      </c>
      <c r="B13048" s="14">
        <v>9782868835284</v>
      </c>
      <c r="C13048" s="14">
        <v>9782759802777</v>
      </c>
      <c r="D13048" s="14">
        <v>2002</v>
      </c>
      <c r="E13048" s="15" t="s">
        <v>25</v>
      </c>
      <c r="F13048" s="15" t="s">
        <v>480</v>
      </c>
      <c r="G13048" s="15" t="s">
        <v>11724</v>
      </c>
    </row>
    <row r="13049" spans="1:7" s="8" customFormat="1" ht="20.149999999999999" customHeight="1">
      <c r="A13049" s="13" t="s">
        <v>13614</v>
      </c>
      <c r="B13049" s="14">
        <v>9782868835185</v>
      </c>
      <c r="C13049" s="14">
        <v>9782759802098</v>
      </c>
      <c r="D13049" s="14">
        <v>2003</v>
      </c>
      <c r="E13049" s="15" t="s">
        <v>18</v>
      </c>
      <c r="F13049" s="15" t="s">
        <v>18</v>
      </c>
      <c r="G13049" s="15" t="s">
        <v>1860</v>
      </c>
    </row>
    <row r="13050" spans="1:7" s="8" customFormat="1" ht="20.149999999999999" customHeight="1">
      <c r="A13050" s="13" t="s">
        <v>13615</v>
      </c>
      <c r="B13050" s="14">
        <v>9782868835154</v>
      </c>
      <c r="C13050" s="14">
        <v>9782759802180</v>
      </c>
      <c r="D13050" s="14">
        <v>2001</v>
      </c>
      <c r="E13050" s="15" t="s">
        <v>157</v>
      </c>
      <c r="F13050" s="15" t="s">
        <v>277</v>
      </c>
      <c r="G13050" s="15" t="s">
        <v>9781</v>
      </c>
    </row>
    <row r="13051" spans="1:7" s="8" customFormat="1" ht="20.149999999999999" customHeight="1">
      <c r="A13051" s="13" t="s">
        <v>13616</v>
      </c>
      <c r="B13051" s="14">
        <v>9782868834010</v>
      </c>
      <c r="C13051" s="14">
        <v>9782759802586</v>
      </c>
      <c r="D13051" s="14">
        <v>1999</v>
      </c>
      <c r="E13051" s="15" t="s">
        <v>25</v>
      </c>
      <c r="F13051" s="15" t="s">
        <v>480</v>
      </c>
      <c r="G13051" s="15" t="s">
        <v>3514</v>
      </c>
    </row>
    <row r="13052" spans="1:7" s="8" customFormat="1" ht="20.149999999999999" customHeight="1">
      <c r="A13052" s="13" t="s">
        <v>13617</v>
      </c>
      <c r="B13052" s="14">
        <v>9782868833013</v>
      </c>
      <c r="C13052" s="14">
        <v>9782759802005</v>
      </c>
      <c r="D13052" s="14">
        <v>1997</v>
      </c>
      <c r="E13052" s="15" t="s">
        <v>236</v>
      </c>
      <c r="F13052" s="15" t="s">
        <v>463</v>
      </c>
      <c r="G13052" s="15" t="s">
        <v>8730</v>
      </c>
    </row>
    <row r="13053" spans="1:7" s="8" customFormat="1" ht="20.149999999999999" customHeight="1">
      <c r="A13053" s="13" t="s">
        <v>13618</v>
      </c>
      <c r="B13053" s="14">
        <v>9782759800735</v>
      </c>
      <c r="C13053" s="14">
        <v>9782759803255</v>
      </c>
      <c r="D13053" s="14">
        <v>2008</v>
      </c>
      <c r="E13053" s="15" t="s">
        <v>178</v>
      </c>
      <c r="F13053" s="15" t="s">
        <v>1605</v>
      </c>
      <c r="G13053" s="15" t="s">
        <v>1605</v>
      </c>
    </row>
    <row r="13054" spans="1:7" s="8" customFormat="1" ht="20.149999999999999" customHeight="1">
      <c r="A13054" s="13" t="s">
        <v>13619</v>
      </c>
      <c r="B13054" s="14">
        <v>9782759800599</v>
      </c>
      <c r="C13054" s="14">
        <v>9782759803125</v>
      </c>
      <c r="D13054" s="14">
        <v>2008</v>
      </c>
      <c r="E13054" s="15" t="s">
        <v>157</v>
      </c>
      <c r="F13054" s="15" t="s">
        <v>2443</v>
      </c>
      <c r="G13054" s="15" t="s">
        <v>2444</v>
      </c>
    </row>
    <row r="13055" spans="1:7" s="8" customFormat="1" ht="20.149999999999999" customHeight="1">
      <c r="A13055" s="13" t="s">
        <v>13620</v>
      </c>
      <c r="B13055" s="14">
        <v>9782759800575</v>
      </c>
      <c r="C13055" s="14">
        <v>9782759803187</v>
      </c>
      <c r="D13055" s="14">
        <v>2008</v>
      </c>
      <c r="E13055" s="15" t="s">
        <v>157</v>
      </c>
      <c r="F13055" s="15" t="s">
        <v>2443</v>
      </c>
      <c r="G13055" s="15" t="s">
        <v>2444</v>
      </c>
    </row>
    <row r="13056" spans="1:7" s="8" customFormat="1" ht="20.149999999999999" customHeight="1">
      <c r="A13056" s="13" t="s">
        <v>13621</v>
      </c>
      <c r="B13056" s="14">
        <v>9782759800384</v>
      </c>
      <c r="C13056" s="14">
        <v>9782759803149</v>
      </c>
      <c r="D13056" s="14">
        <v>2008</v>
      </c>
      <c r="E13056" s="15" t="s">
        <v>18</v>
      </c>
      <c r="F13056" s="15" t="s">
        <v>18</v>
      </c>
      <c r="G13056" s="15" t="s">
        <v>1860</v>
      </c>
    </row>
    <row r="13057" spans="1:7" s="8" customFormat="1" ht="20.149999999999999" customHeight="1">
      <c r="A13057" s="13" t="s">
        <v>13622</v>
      </c>
      <c r="B13057" s="14">
        <v>9782759800254</v>
      </c>
      <c r="C13057" s="14">
        <v>9782759801039</v>
      </c>
      <c r="D13057" s="14">
        <v>2007</v>
      </c>
      <c r="E13057" s="15" t="s">
        <v>25</v>
      </c>
      <c r="F13057" s="15" t="s">
        <v>480</v>
      </c>
      <c r="G13057" s="15" t="s">
        <v>822</v>
      </c>
    </row>
    <row r="13058" spans="1:7" s="8" customFormat="1" ht="20.149999999999999" customHeight="1">
      <c r="A13058" s="13" t="s">
        <v>13623</v>
      </c>
      <c r="B13058" s="14">
        <v>9782100554119</v>
      </c>
      <c r="C13058" s="14">
        <v>9782100568192</v>
      </c>
      <c r="D13058" s="14">
        <v>2011</v>
      </c>
      <c r="E13058" s="15" t="s">
        <v>68</v>
      </c>
      <c r="F13058" s="15" t="s">
        <v>68</v>
      </c>
      <c r="G13058" s="15" t="s">
        <v>4429</v>
      </c>
    </row>
    <row r="13059" spans="1:7" s="8" customFormat="1" ht="20.149999999999999" customHeight="1">
      <c r="A13059" s="13" t="s">
        <v>13624</v>
      </c>
      <c r="B13059" s="14">
        <v>9782100554195</v>
      </c>
      <c r="C13059" s="14">
        <v>9782100568185</v>
      </c>
      <c r="D13059" s="14">
        <v>2011</v>
      </c>
      <c r="E13059" s="15" t="s">
        <v>68</v>
      </c>
      <c r="F13059" s="15" t="s">
        <v>68</v>
      </c>
      <c r="G13059" s="15" t="s">
        <v>4429</v>
      </c>
    </row>
    <row r="13060" spans="1:7" s="8" customFormat="1" ht="20.149999999999999" customHeight="1">
      <c r="A13060" s="13" t="s">
        <v>13625</v>
      </c>
      <c r="B13060" s="14">
        <v>9782100518555</v>
      </c>
      <c r="C13060" s="14">
        <v>9782100568215</v>
      </c>
      <c r="D13060" s="14">
        <v>2011</v>
      </c>
      <c r="E13060" s="15" t="s">
        <v>157</v>
      </c>
      <c r="F13060" s="15" t="s">
        <v>240</v>
      </c>
      <c r="G13060" s="15" t="s">
        <v>3520</v>
      </c>
    </row>
    <row r="13061" spans="1:7" s="8" customFormat="1" ht="20.149999999999999" customHeight="1">
      <c r="A13061" s="13" t="s">
        <v>13626</v>
      </c>
      <c r="B13061" s="14">
        <v>9782100556274</v>
      </c>
      <c r="C13061" s="14">
        <v>9782100568260</v>
      </c>
      <c r="D13061" s="14">
        <v>2011</v>
      </c>
      <c r="E13061" s="15" t="s">
        <v>25</v>
      </c>
      <c r="F13061" s="15" t="s">
        <v>26</v>
      </c>
      <c r="G13061" s="15" t="s">
        <v>7897</v>
      </c>
    </row>
    <row r="13062" spans="1:7" s="8" customFormat="1" ht="20.149999999999999" customHeight="1">
      <c r="A13062" s="13" t="s">
        <v>13627</v>
      </c>
      <c r="B13062" s="14">
        <v>9782100556090</v>
      </c>
      <c r="C13062" s="14">
        <v>9782100568369</v>
      </c>
      <c r="D13062" s="14">
        <v>2011</v>
      </c>
      <c r="E13062" s="15" t="s">
        <v>31</v>
      </c>
      <c r="F13062" s="15" t="s">
        <v>32</v>
      </c>
      <c r="G13062" s="15" t="s">
        <v>1614</v>
      </c>
    </row>
    <row r="13063" spans="1:7" s="8" customFormat="1" ht="20.149999999999999" customHeight="1">
      <c r="A13063" s="13" t="s">
        <v>13628</v>
      </c>
      <c r="B13063" s="14">
        <v>9782846703796</v>
      </c>
      <c r="C13063" s="14"/>
      <c r="D13063" s="14">
        <v>2011</v>
      </c>
      <c r="E13063" s="15" t="s">
        <v>18</v>
      </c>
      <c r="F13063" s="15" t="s">
        <v>29</v>
      </c>
      <c r="G13063" s="15" t="s">
        <v>939</v>
      </c>
    </row>
    <row r="13064" spans="1:7" s="8" customFormat="1" ht="20.149999999999999" customHeight="1">
      <c r="A13064" s="13" t="s">
        <v>13629</v>
      </c>
      <c r="B13064" s="14">
        <v>9782100505609</v>
      </c>
      <c r="C13064" s="14">
        <v>9782100568451</v>
      </c>
      <c r="D13064" s="14">
        <v>2011</v>
      </c>
      <c r="E13064" s="15" t="s">
        <v>244</v>
      </c>
      <c r="F13064" s="15" t="s">
        <v>245</v>
      </c>
      <c r="G13064" s="15" t="s">
        <v>2646</v>
      </c>
    </row>
    <row r="13065" spans="1:7" s="8" customFormat="1" ht="20.149999999999999" customHeight="1">
      <c r="A13065" s="13" t="s">
        <v>13630</v>
      </c>
      <c r="B13065" s="14">
        <v>9782100556298</v>
      </c>
      <c r="C13065" s="14">
        <v>9782100568321</v>
      </c>
      <c r="D13065" s="14">
        <v>2011</v>
      </c>
      <c r="E13065" s="15" t="s">
        <v>25</v>
      </c>
      <c r="F13065" s="15" t="s">
        <v>480</v>
      </c>
      <c r="G13065" s="15" t="s">
        <v>6625</v>
      </c>
    </row>
    <row r="13066" spans="1:7" s="8" customFormat="1" ht="20.149999999999999" customHeight="1">
      <c r="A13066" s="13" t="s">
        <v>13631</v>
      </c>
      <c r="B13066" s="14">
        <v>9782100559251</v>
      </c>
      <c r="C13066" s="14">
        <v>9782100567775</v>
      </c>
      <c r="D13066" s="14">
        <v>2011</v>
      </c>
      <c r="E13066" s="15" t="s">
        <v>273</v>
      </c>
      <c r="F13066" s="15" t="s">
        <v>829</v>
      </c>
      <c r="G13066" s="15" t="s">
        <v>829</v>
      </c>
    </row>
    <row r="13067" spans="1:7" s="8" customFormat="1" ht="20.149999999999999" customHeight="1">
      <c r="A13067" s="13" t="s">
        <v>13632</v>
      </c>
      <c r="B13067" s="14">
        <v>9782100562862</v>
      </c>
      <c r="C13067" s="14">
        <v>9782100566211</v>
      </c>
      <c r="D13067" s="14">
        <v>2011</v>
      </c>
      <c r="E13067" s="15" t="s">
        <v>25</v>
      </c>
      <c r="F13067" s="15" t="s">
        <v>26</v>
      </c>
      <c r="G13067" s="15" t="s">
        <v>8738</v>
      </c>
    </row>
    <row r="13068" spans="1:7" s="8" customFormat="1" ht="20.149999999999999" customHeight="1">
      <c r="A13068" s="13" t="s">
        <v>13633</v>
      </c>
      <c r="B13068" s="14">
        <v>9782100557486</v>
      </c>
      <c r="C13068" s="14">
        <v>9782100566204</v>
      </c>
      <c r="D13068" s="14">
        <v>2011</v>
      </c>
      <c r="E13068" s="15" t="s">
        <v>31</v>
      </c>
      <c r="F13068" s="15" t="s">
        <v>32</v>
      </c>
      <c r="G13068" s="15" t="s">
        <v>499</v>
      </c>
    </row>
    <row r="13069" spans="1:7" s="8" customFormat="1" ht="20.149999999999999" customHeight="1">
      <c r="A13069" s="13" t="s">
        <v>13634</v>
      </c>
      <c r="B13069" s="14">
        <v>9782100556144</v>
      </c>
      <c r="C13069" s="14">
        <v>9782100566167</v>
      </c>
      <c r="D13069" s="14">
        <v>2011</v>
      </c>
      <c r="E13069" s="15" t="s">
        <v>25</v>
      </c>
      <c r="F13069" s="15" t="s">
        <v>26</v>
      </c>
      <c r="G13069" s="15" t="s">
        <v>492</v>
      </c>
    </row>
    <row r="13070" spans="1:7" s="8" customFormat="1" ht="20.149999999999999" customHeight="1">
      <c r="A13070" s="13" t="s">
        <v>13635</v>
      </c>
      <c r="B13070" s="14">
        <v>9782100546763</v>
      </c>
      <c r="C13070" s="14">
        <v>9782100566020</v>
      </c>
      <c r="D13070" s="14">
        <v>2011</v>
      </c>
      <c r="E13070" s="15" t="s">
        <v>68</v>
      </c>
      <c r="F13070" s="15" t="s">
        <v>68</v>
      </c>
      <c r="G13070" s="15" t="s">
        <v>13077</v>
      </c>
    </row>
    <row r="13071" spans="1:7" s="8" customFormat="1" ht="20.149999999999999" customHeight="1">
      <c r="A13071" s="13" t="s">
        <v>13636</v>
      </c>
      <c r="B13071" s="14">
        <v>9782100559961</v>
      </c>
      <c r="C13071" s="14">
        <v>9782100565887</v>
      </c>
      <c r="D13071" s="14">
        <v>2011</v>
      </c>
      <c r="E13071" s="15" t="s">
        <v>8059</v>
      </c>
      <c r="F13071" s="15" t="s">
        <v>13156</v>
      </c>
      <c r="G13071" s="15" t="s">
        <v>13157</v>
      </c>
    </row>
    <row r="13072" spans="1:7" s="8" customFormat="1" ht="20.149999999999999" customHeight="1">
      <c r="A13072" s="13" t="s">
        <v>13637</v>
      </c>
      <c r="B13072" s="14">
        <v>9782100558315</v>
      </c>
      <c r="C13072" s="14">
        <v>9782100565801</v>
      </c>
      <c r="D13072" s="14">
        <v>2011</v>
      </c>
      <c r="E13072" s="15" t="s">
        <v>31</v>
      </c>
      <c r="F13072" s="15" t="s">
        <v>32</v>
      </c>
      <c r="G13072" s="15" t="s">
        <v>499</v>
      </c>
    </row>
    <row r="13073" spans="1:7" s="8" customFormat="1" ht="20.149999999999999" customHeight="1">
      <c r="A13073" s="13" t="s">
        <v>13638</v>
      </c>
      <c r="B13073" s="14">
        <v>9782100552610</v>
      </c>
      <c r="C13073" s="14">
        <v>9782100565795</v>
      </c>
      <c r="D13073" s="14">
        <v>2011</v>
      </c>
      <c r="E13073" s="15" t="s">
        <v>923</v>
      </c>
      <c r="F13073" s="15" t="s">
        <v>924</v>
      </c>
      <c r="G13073" s="15" t="s">
        <v>924</v>
      </c>
    </row>
    <row r="13074" spans="1:7" s="8" customFormat="1" ht="20.149999999999999" customHeight="1">
      <c r="A13074" s="13" t="s">
        <v>13639</v>
      </c>
      <c r="B13074" s="14">
        <v>9782100557998</v>
      </c>
      <c r="C13074" s="14">
        <v>9782100565023</v>
      </c>
      <c r="D13074" s="14">
        <v>2011</v>
      </c>
      <c r="E13074" s="15" t="s">
        <v>923</v>
      </c>
      <c r="F13074" s="15" t="s">
        <v>10600</v>
      </c>
      <c r="G13074" s="15" t="s">
        <v>10600</v>
      </c>
    </row>
    <row r="13075" spans="1:7" s="8" customFormat="1" ht="20.149999999999999" customHeight="1">
      <c r="A13075" s="13" t="s">
        <v>13640</v>
      </c>
      <c r="B13075" s="14">
        <v>9782100558148</v>
      </c>
      <c r="C13075" s="14">
        <v>9782100564767</v>
      </c>
      <c r="D13075" s="14">
        <v>2011</v>
      </c>
      <c r="E13075" s="15" t="s">
        <v>10974</v>
      </c>
      <c r="F13075" s="15" t="s">
        <v>282</v>
      </c>
      <c r="G13075" s="15" t="s">
        <v>13641</v>
      </c>
    </row>
    <row r="13076" spans="1:7" s="8" customFormat="1" ht="20.149999999999999" customHeight="1">
      <c r="A13076" s="13" t="s">
        <v>13642</v>
      </c>
      <c r="B13076" s="14">
        <v>9782100523313</v>
      </c>
      <c r="C13076" s="14">
        <v>9782100564699</v>
      </c>
      <c r="D13076" s="14">
        <v>2011</v>
      </c>
      <c r="E13076" s="15" t="s">
        <v>31</v>
      </c>
      <c r="F13076" s="15" t="s">
        <v>481</v>
      </c>
      <c r="G13076" s="15" t="s">
        <v>10612</v>
      </c>
    </row>
    <row r="13077" spans="1:7" s="8" customFormat="1" ht="20.149999999999999" customHeight="1">
      <c r="A13077" s="13" t="s">
        <v>13643</v>
      </c>
      <c r="B13077" s="14">
        <v>9782100556137</v>
      </c>
      <c r="C13077" s="14">
        <v>9782100562565</v>
      </c>
      <c r="D13077" s="14">
        <v>2011</v>
      </c>
      <c r="E13077" s="15" t="s">
        <v>25</v>
      </c>
      <c r="F13077" s="15" t="s">
        <v>26</v>
      </c>
      <c r="G13077" s="15" t="s">
        <v>492</v>
      </c>
    </row>
    <row r="13078" spans="1:7" s="8" customFormat="1" ht="20.149999999999999" customHeight="1">
      <c r="A13078" s="13" t="s">
        <v>13644</v>
      </c>
      <c r="B13078" s="14">
        <v>9782100557073</v>
      </c>
      <c r="C13078" s="14">
        <v>9782100562527</v>
      </c>
      <c r="D13078" s="14">
        <v>2011</v>
      </c>
      <c r="E13078" s="15" t="s">
        <v>31</v>
      </c>
      <c r="F13078" s="15" t="s">
        <v>32</v>
      </c>
      <c r="G13078" s="15" t="s">
        <v>499</v>
      </c>
    </row>
    <row r="13079" spans="1:7" s="8" customFormat="1" ht="20.149999999999999" customHeight="1">
      <c r="A13079" s="13" t="s">
        <v>13645</v>
      </c>
      <c r="B13079" s="14">
        <v>9782100556038</v>
      </c>
      <c r="C13079" s="14">
        <v>9782100562497</v>
      </c>
      <c r="D13079" s="14">
        <v>2011</v>
      </c>
      <c r="E13079" s="15" t="s">
        <v>68</v>
      </c>
      <c r="F13079" s="15" t="s">
        <v>68</v>
      </c>
      <c r="G13079" s="15" t="s">
        <v>7850</v>
      </c>
    </row>
    <row r="13080" spans="1:7" s="8" customFormat="1" ht="20.149999999999999" customHeight="1">
      <c r="A13080" s="13" t="s">
        <v>13646</v>
      </c>
      <c r="B13080" s="14">
        <v>9782879017686</v>
      </c>
      <c r="C13080" s="14"/>
      <c r="D13080" s="14">
        <v>2010</v>
      </c>
      <c r="E13080" s="15" t="s">
        <v>11528</v>
      </c>
      <c r="F13080" s="15" t="s">
        <v>13563</v>
      </c>
      <c r="G13080" s="15" t="s">
        <v>13647</v>
      </c>
    </row>
    <row r="13081" spans="1:7" s="8" customFormat="1" ht="20.149999999999999" customHeight="1">
      <c r="A13081" s="13" t="s">
        <v>13648</v>
      </c>
      <c r="B13081" s="14">
        <v>9782879018867</v>
      </c>
      <c r="C13081" s="14"/>
      <c r="D13081" s="14">
        <v>2010</v>
      </c>
    </row>
    <row r="13082" spans="1:7" s="8" customFormat="1" ht="20.149999999999999" customHeight="1">
      <c r="A13082" s="13" t="s">
        <v>13649</v>
      </c>
      <c r="B13082" s="14">
        <v>9782894647844</v>
      </c>
      <c r="C13082" s="14">
        <v>9782896653485</v>
      </c>
      <c r="D13082" s="14">
        <v>2010</v>
      </c>
      <c r="E13082" s="15" t="s">
        <v>13650</v>
      </c>
      <c r="F13082" s="15" t="s">
        <v>13651</v>
      </c>
      <c r="G13082" s="15" t="s">
        <v>13652</v>
      </c>
    </row>
    <row r="13083" spans="1:7" s="8" customFormat="1" ht="20.149999999999999" customHeight="1">
      <c r="A13083" s="13" t="s">
        <v>13653</v>
      </c>
      <c r="B13083" s="14">
        <v>9782124652556</v>
      </c>
      <c r="C13083" s="14"/>
      <c r="D13083" s="14">
        <v>2010</v>
      </c>
      <c r="E13083" s="15" t="s">
        <v>273</v>
      </c>
      <c r="F13083" s="15" t="s">
        <v>584</v>
      </c>
      <c r="G13083" s="15" t="s">
        <v>9926</v>
      </c>
    </row>
    <row r="13084" spans="1:7" s="8" customFormat="1" ht="20.149999999999999" customHeight="1">
      <c r="A13084" s="13" t="s">
        <v>13654</v>
      </c>
      <c r="B13084" s="14">
        <v>9782760525436</v>
      </c>
      <c r="C13084" s="14">
        <v>9782760525443</v>
      </c>
      <c r="D13084" s="14">
        <v>2010</v>
      </c>
    </row>
    <row r="13085" spans="1:7" s="8" customFormat="1" ht="20.149999999999999" customHeight="1">
      <c r="A13085" s="13" t="s">
        <v>13655</v>
      </c>
      <c r="B13085" s="14">
        <v>9782760526297</v>
      </c>
      <c r="C13085" s="14">
        <v>9782760526303</v>
      </c>
      <c r="D13085" s="14">
        <v>2010</v>
      </c>
      <c r="E13085" s="15" t="s">
        <v>35</v>
      </c>
      <c r="F13085" s="15" t="s">
        <v>36</v>
      </c>
      <c r="G13085" s="15" t="s">
        <v>9203</v>
      </c>
    </row>
    <row r="13086" spans="1:7" s="8" customFormat="1" ht="20.149999999999999" customHeight="1">
      <c r="A13086" s="13" t="s">
        <v>13656</v>
      </c>
      <c r="B13086" s="14">
        <v>9782760526808</v>
      </c>
      <c r="C13086" s="14">
        <v>9782760526815</v>
      </c>
      <c r="D13086" s="14">
        <v>2011</v>
      </c>
      <c r="E13086" s="15" t="s">
        <v>18</v>
      </c>
      <c r="F13086" s="15" t="s">
        <v>29</v>
      </c>
      <c r="G13086" s="15" t="s">
        <v>2868</v>
      </c>
    </row>
    <row r="13087" spans="1:7" s="8" customFormat="1" ht="20.149999999999999" customHeight="1">
      <c r="A13087" s="13" t="s">
        <v>13657</v>
      </c>
      <c r="B13087" s="14">
        <v>9782760525610</v>
      </c>
      <c r="C13087" s="14">
        <v>9782760525627</v>
      </c>
      <c r="D13087" s="14">
        <v>2010</v>
      </c>
      <c r="E13087" s="15" t="s">
        <v>194</v>
      </c>
      <c r="F13087" s="15" t="s">
        <v>9644</v>
      </c>
      <c r="G13087" s="15" t="s">
        <v>9644</v>
      </c>
    </row>
    <row r="13088" spans="1:7" s="8" customFormat="1" ht="20.149999999999999" customHeight="1">
      <c r="A13088" s="13" t="s">
        <v>13658</v>
      </c>
      <c r="B13088" s="14">
        <v>9782760524347</v>
      </c>
      <c r="C13088" s="14">
        <v>9782760524354</v>
      </c>
      <c r="D13088" s="14">
        <v>2009</v>
      </c>
      <c r="E13088" s="15" t="s">
        <v>236</v>
      </c>
      <c r="F13088" s="15" t="s">
        <v>8246</v>
      </c>
      <c r="G13088" s="15" t="s">
        <v>8247</v>
      </c>
    </row>
    <row r="13089" spans="1:7" s="8" customFormat="1" ht="20.149999999999999" customHeight="1">
      <c r="A13089" s="13" t="s">
        <v>13659</v>
      </c>
      <c r="B13089" s="14">
        <v>9782760516014</v>
      </c>
      <c r="C13089" s="14">
        <v>9782760520097</v>
      </c>
      <c r="D13089" s="14">
        <v>2009</v>
      </c>
      <c r="E13089" s="15" t="s">
        <v>236</v>
      </c>
      <c r="F13089" s="15" t="s">
        <v>634</v>
      </c>
      <c r="G13089" s="15" t="s">
        <v>245</v>
      </c>
    </row>
    <row r="13090" spans="1:7" s="8" customFormat="1" ht="20.149999999999999" customHeight="1">
      <c r="A13090" s="13" t="s">
        <v>13660</v>
      </c>
      <c r="B13090" s="14">
        <v>9782760523814</v>
      </c>
      <c r="C13090" s="14">
        <v>9782760523821</v>
      </c>
      <c r="D13090" s="14">
        <v>2009</v>
      </c>
    </row>
    <row r="13091" spans="1:7" s="8" customFormat="1" ht="20.149999999999999" customHeight="1">
      <c r="A13091" s="13" t="s">
        <v>13661</v>
      </c>
      <c r="B13091" s="14">
        <v>9782760515796</v>
      </c>
      <c r="C13091" s="14">
        <v>9782760519985</v>
      </c>
      <c r="D13091" s="14">
        <v>2008</v>
      </c>
      <c r="E13091" s="15" t="s">
        <v>68</v>
      </c>
      <c r="F13091" s="15" t="s">
        <v>68</v>
      </c>
      <c r="G13091" s="15" t="s">
        <v>10298</v>
      </c>
    </row>
    <row r="13092" spans="1:7" s="8" customFormat="1" ht="20.149999999999999" customHeight="1">
      <c r="A13092" s="13" t="s">
        <v>13662</v>
      </c>
      <c r="B13092" s="14">
        <v>9782760515574</v>
      </c>
      <c r="C13092" s="14">
        <v>9782760519848</v>
      </c>
      <c r="D13092" s="14">
        <v>2008</v>
      </c>
      <c r="E13092" s="15" t="s">
        <v>157</v>
      </c>
      <c r="F13092" s="15" t="s">
        <v>878</v>
      </c>
      <c r="G13092" s="15" t="s">
        <v>1588</v>
      </c>
    </row>
    <row r="13093" spans="1:7" s="8" customFormat="1" ht="20.149999999999999" customHeight="1">
      <c r="A13093" s="13" t="s">
        <v>13663</v>
      </c>
      <c r="B13093" s="14">
        <v>9782760515253</v>
      </c>
      <c r="C13093" s="14">
        <v>9782760519596</v>
      </c>
      <c r="D13093" s="14">
        <v>2008</v>
      </c>
      <c r="E13093" s="15" t="s">
        <v>157</v>
      </c>
      <c r="F13093" s="15" t="s">
        <v>240</v>
      </c>
      <c r="G13093" s="15" t="s">
        <v>3166</v>
      </c>
    </row>
    <row r="13094" spans="1:7" s="8" customFormat="1" ht="20.149999999999999" customHeight="1">
      <c r="A13094" s="13" t="s">
        <v>13664</v>
      </c>
      <c r="B13094" s="14">
        <v>9782760515475</v>
      </c>
      <c r="C13094" s="14">
        <v>9782760519763</v>
      </c>
      <c r="D13094" s="14">
        <v>2008</v>
      </c>
      <c r="E13094" s="15" t="s">
        <v>178</v>
      </c>
      <c r="F13094" s="15" t="s">
        <v>10566</v>
      </c>
      <c r="G13094" s="15" t="s">
        <v>10566</v>
      </c>
    </row>
    <row r="13095" spans="1:7" s="8" customFormat="1" ht="20.149999999999999" customHeight="1">
      <c r="A13095" s="13" t="s">
        <v>13665</v>
      </c>
      <c r="B13095" s="14">
        <v>9782760515499</v>
      </c>
      <c r="C13095" s="14">
        <v>9782760519787</v>
      </c>
      <c r="D13095" s="14">
        <v>2008</v>
      </c>
      <c r="E13095" s="15" t="s">
        <v>236</v>
      </c>
      <c r="F13095" s="15" t="s">
        <v>463</v>
      </c>
      <c r="G13095" s="15" t="s">
        <v>822</v>
      </c>
    </row>
    <row r="13096" spans="1:7" s="8" customFormat="1" ht="20.149999999999999" customHeight="1">
      <c r="A13096" s="13" t="s">
        <v>13666</v>
      </c>
      <c r="B13096" s="14">
        <v>9782760515444</v>
      </c>
      <c r="C13096" s="14">
        <v>9782760519749</v>
      </c>
      <c r="D13096" s="14">
        <v>2008</v>
      </c>
      <c r="E13096" s="15" t="s">
        <v>2097</v>
      </c>
      <c r="F13096" s="15" t="s">
        <v>10968</v>
      </c>
      <c r="G13096" s="15" t="s">
        <v>13667</v>
      </c>
    </row>
    <row r="13097" spans="1:7" s="8" customFormat="1" ht="20.149999999999999" customHeight="1">
      <c r="A13097" s="13" t="s">
        <v>13668</v>
      </c>
      <c r="B13097" s="14">
        <v>9782760515390</v>
      </c>
      <c r="C13097" s="14">
        <v>9782760519718</v>
      </c>
      <c r="D13097" s="14">
        <v>2008</v>
      </c>
      <c r="E13097" s="15" t="s">
        <v>25</v>
      </c>
      <c r="F13097" s="15" t="s">
        <v>480</v>
      </c>
      <c r="G13097" s="15" t="s">
        <v>3550</v>
      </c>
    </row>
    <row r="13098" spans="1:7" s="8" customFormat="1" ht="20.149999999999999" customHeight="1">
      <c r="A13098" s="13" t="s">
        <v>13669</v>
      </c>
      <c r="B13098" s="14">
        <v>9782760515222</v>
      </c>
      <c r="C13098" s="14">
        <v>9782760519565</v>
      </c>
      <c r="D13098" s="14">
        <v>2008</v>
      </c>
      <c r="E13098" s="15" t="s">
        <v>567</v>
      </c>
      <c r="F13098" s="15" t="s">
        <v>10712</v>
      </c>
      <c r="G13098" s="15" t="s">
        <v>10712</v>
      </c>
    </row>
    <row r="13099" spans="1:7" s="8" customFormat="1" ht="20.149999999999999" customHeight="1">
      <c r="A13099" s="13" t="s">
        <v>13670</v>
      </c>
      <c r="B13099" s="14">
        <v>9782760515215</v>
      </c>
      <c r="C13099" s="14">
        <v>9782760519558</v>
      </c>
      <c r="D13099" s="14">
        <v>2007</v>
      </c>
      <c r="E13099" s="15" t="s">
        <v>25</v>
      </c>
      <c r="F13099" s="15" t="s">
        <v>480</v>
      </c>
      <c r="G13099" s="15" t="s">
        <v>11637</v>
      </c>
    </row>
    <row r="13100" spans="1:7" s="8" customFormat="1" ht="20.149999999999999" customHeight="1">
      <c r="A13100" s="13" t="s">
        <v>13671</v>
      </c>
      <c r="B13100" s="14">
        <v>9782760515000</v>
      </c>
      <c r="C13100" s="14">
        <v>9782760519442</v>
      </c>
      <c r="D13100" s="14">
        <v>2007</v>
      </c>
      <c r="E13100" s="15" t="s">
        <v>31</v>
      </c>
      <c r="F13100" s="15" t="s">
        <v>32</v>
      </c>
      <c r="G13100" s="15" t="s">
        <v>1614</v>
      </c>
    </row>
    <row r="13101" spans="1:7" s="8" customFormat="1" ht="20.149999999999999" customHeight="1">
      <c r="A13101" s="13" t="s">
        <v>13672</v>
      </c>
      <c r="B13101" s="14">
        <v>9782760514850</v>
      </c>
      <c r="C13101" s="14">
        <v>9782760519343</v>
      </c>
      <c r="D13101" s="14">
        <v>2007</v>
      </c>
      <c r="E13101" s="15" t="s">
        <v>273</v>
      </c>
      <c r="F13101" s="15" t="s">
        <v>829</v>
      </c>
      <c r="G13101" s="15" t="s">
        <v>829</v>
      </c>
    </row>
    <row r="13102" spans="1:7" s="8" customFormat="1" ht="20.149999999999999" customHeight="1">
      <c r="A13102" s="13" t="s">
        <v>13673</v>
      </c>
      <c r="B13102" s="14">
        <v>9782760515109</v>
      </c>
      <c r="C13102" s="14">
        <v>9782760519510</v>
      </c>
      <c r="D13102" s="14">
        <v>2007</v>
      </c>
      <c r="E13102" s="15" t="s">
        <v>10739</v>
      </c>
      <c r="F13102" s="15" t="s">
        <v>385</v>
      </c>
      <c r="G13102" s="15" t="s">
        <v>386</v>
      </c>
    </row>
    <row r="13103" spans="1:7" s="8" customFormat="1" ht="20.149999999999999" customHeight="1">
      <c r="A13103" s="13" t="s">
        <v>13674</v>
      </c>
      <c r="B13103" s="14">
        <v>9782760515093</v>
      </c>
      <c r="C13103" s="14">
        <v>9782760519503</v>
      </c>
      <c r="D13103" s="14">
        <v>2007</v>
      </c>
      <c r="E13103" s="15" t="s">
        <v>25</v>
      </c>
      <c r="F13103" s="15" t="s">
        <v>480</v>
      </c>
      <c r="G13103" s="15" t="s">
        <v>13675</v>
      </c>
    </row>
    <row r="13104" spans="1:7" s="8" customFormat="1" ht="20.149999999999999" customHeight="1">
      <c r="A13104" s="13" t="s">
        <v>13676</v>
      </c>
      <c r="B13104" s="14">
        <v>9782760514867</v>
      </c>
      <c r="C13104" s="14">
        <v>9782760521841</v>
      </c>
      <c r="D13104" s="14">
        <v>2007</v>
      </c>
      <c r="E13104" s="15" t="s">
        <v>18</v>
      </c>
      <c r="F13104" s="15" t="s">
        <v>18</v>
      </c>
      <c r="G13104" s="15" t="s">
        <v>3633</v>
      </c>
    </row>
    <row r="13105" spans="1:7" s="8" customFormat="1" ht="20.149999999999999" customHeight="1">
      <c r="A13105" s="13" t="s">
        <v>13677</v>
      </c>
      <c r="B13105" s="14">
        <v>9782760514522</v>
      </c>
      <c r="C13105" s="14">
        <v>9782760521711</v>
      </c>
      <c r="D13105" s="14">
        <v>2006</v>
      </c>
      <c r="E13105" s="15" t="s">
        <v>567</v>
      </c>
      <c r="F13105" s="15" t="s">
        <v>2849</v>
      </c>
      <c r="G13105" s="15" t="s">
        <v>2849</v>
      </c>
    </row>
    <row r="13106" spans="1:7" s="8" customFormat="1" ht="20.149999999999999" customHeight="1">
      <c r="A13106" s="13" t="s">
        <v>13678</v>
      </c>
      <c r="B13106" s="14">
        <v>9782760513952</v>
      </c>
      <c r="C13106" s="14">
        <v>9782760518766</v>
      </c>
      <c r="D13106" s="14">
        <v>2006</v>
      </c>
      <c r="E13106" s="15" t="s">
        <v>157</v>
      </c>
      <c r="F13106" s="15" t="s">
        <v>240</v>
      </c>
      <c r="G13106" s="15" t="s">
        <v>3520</v>
      </c>
    </row>
    <row r="13107" spans="1:7" s="8" customFormat="1" ht="20.149999999999999" customHeight="1">
      <c r="A13107" s="13" t="s">
        <v>13679</v>
      </c>
      <c r="B13107" s="14">
        <v>9782760513921</v>
      </c>
      <c r="C13107" s="14">
        <v>9782760518735</v>
      </c>
      <c r="D13107" s="14">
        <v>2006</v>
      </c>
      <c r="E13107" s="15" t="s">
        <v>68</v>
      </c>
      <c r="F13107" s="15" t="s">
        <v>68</v>
      </c>
      <c r="G13107" s="15" t="s">
        <v>3506</v>
      </c>
    </row>
    <row r="13108" spans="1:7" s="8" customFormat="1" ht="20.149999999999999" customHeight="1">
      <c r="A13108" s="13" t="s">
        <v>13680</v>
      </c>
      <c r="B13108" s="14">
        <v>9782760513792</v>
      </c>
      <c r="C13108" s="14">
        <v>9782760518629</v>
      </c>
      <c r="D13108" s="14">
        <v>2005</v>
      </c>
      <c r="E13108" s="15" t="s">
        <v>9430</v>
      </c>
    </row>
    <row r="13109" spans="1:7" s="8" customFormat="1" ht="20.149999999999999" customHeight="1">
      <c r="A13109" s="13" t="s">
        <v>13681</v>
      </c>
      <c r="B13109" s="14">
        <v>9782760513280</v>
      </c>
      <c r="C13109" s="14">
        <v>9782760518216</v>
      </c>
      <c r="D13109" s="14">
        <v>2005</v>
      </c>
    </row>
    <row r="13110" spans="1:7" s="8" customFormat="1" ht="20.149999999999999" customHeight="1">
      <c r="A13110" s="13" t="s">
        <v>13682</v>
      </c>
      <c r="B13110" s="14">
        <v>9782760513068</v>
      </c>
      <c r="C13110" s="14">
        <v>9782760518025</v>
      </c>
      <c r="D13110" s="14">
        <v>2004</v>
      </c>
      <c r="E13110" s="15" t="s">
        <v>178</v>
      </c>
      <c r="F13110" s="15" t="s">
        <v>1605</v>
      </c>
      <c r="G13110" s="15" t="s">
        <v>1605</v>
      </c>
    </row>
    <row r="13111" spans="1:7" s="8" customFormat="1" ht="20.149999999999999" customHeight="1">
      <c r="A13111" s="13" t="s">
        <v>13683</v>
      </c>
      <c r="B13111" s="14">
        <v>9782760512894</v>
      </c>
      <c r="C13111" s="14">
        <v>9782760517905</v>
      </c>
      <c r="D13111" s="14">
        <v>2004</v>
      </c>
      <c r="E13111" s="15" t="s">
        <v>834</v>
      </c>
    </row>
    <row r="13112" spans="1:7" s="8" customFormat="1" ht="20.149999999999999" customHeight="1">
      <c r="A13112" s="13" t="s">
        <v>13684</v>
      </c>
      <c r="B13112" s="14">
        <v>9782760512580</v>
      </c>
      <c r="C13112" s="14">
        <v>9782760517639</v>
      </c>
      <c r="D13112" s="14">
        <v>2004</v>
      </c>
      <c r="E13112" s="15" t="s">
        <v>157</v>
      </c>
      <c r="F13112" s="15" t="s">
        <v>240</v>
      </c>
      <c r="G13112" s="15" t="s">
        <v>1372</v>
      </c>
    </row>
    <row r="13113" spans="1:7" s="8" customFormat="1" ht="20.149999999999999" customHeight="1">
      <c r="A13113" s="13" t="s">
        <v>13685</v>
      </c>
      <c r="B13113" s="14">
        <v>9782760512658</v>
      </c>
      <c r="C13113" s="14">
        <v>9782760517707</v>
      </c>
      <c r="D13113" s="14">
        <v>2004</v>
      </c>
      <c r="E13113" s="15" t="s">
        <v>1389</v>
      </c>
    </row>
    <row r="13114" spans="1:7" s="8" customFormat="1" ht="20.149999999999999" customHeight="1">
      <c r="A13114" s="13" t="s">
        <v>13686</v>
      </c>
      <c r="B13114" s="14">
        <v>9782760512764</v>
      </c>
      <c r="C13114" s="14">
        <v>9782760517783</v>
      </c>
      <c r="D13114" s="14">
        <v>2004</v>
      </c>
      <c r="E13114" s="15" t="s">
        <v>178</v>
      </c>
      <c r="F13114" s="15" t="s">
        <v>8195</v>
      </c>
      <c r="G13114" s="15" t="s">
        <v>8195</v>
      </c>
    </row>
    <row r="13115" spans="1:7" s="8" customFormat="1" ht="20.149999999999999" customHeight="1">
      <c r="A13115" s="13" t="s">
        <v>13687</v>
      </c>
      <c r="B13115" s="14">
        <v>9782760512504</v>
      </c>
      <c r="C13115" s="14">
        <v>9782760517592</v>
      </c>
      <c r="D13115" s="14">
        <v>2003</v>
      </c>
      <c r="E13115" s="15" t="s">
        <v>1458</v>
      </c>
      <c r="F13115" s="15" t="s">
        <v>1458</v>
      </c>
      <c r="G13115" s="15" t="s">
        <v>1567</v>
      </c>
    </row>
    <row r="13116" spans="1:7" s="8" customFormat="1" ht="20.149999999999999" customHeight="1">
      <c r="A13116" s="13" t="s">
        <v>13688</v>
      </c>
      <c r="B13116" s="14">
        <v>9782760511972</v>
      </c>
      <c r="C13116" s="14">
        <v>9782760517271</v>
      </c>
      <c r="D13116" s="14">
        <v>2002</v>
      </c>
      <c r="E13116" s="15" t="s">
        <v>18</v>
      </c>
      <c r="F13116" s="15" t="s">
        <v>18</v>
      </c>
      <c r="G13116" s="15" t="s">
        <v>134</v>
      </c>
    </row>
    <row r="13117" spans="1:7" s="8" customFormat="1" ht="20.149999999999999" customHeight="1">
      <c r="A13117" s="13" t="s">
        <v>13689</v>
      </c>
      <c r="B13117" s="14">
        <v>9782760511453</v>
      </c>
      <c r="C13117" s="14">
        <v>9782760516892</v>
      </c>
      <c r="D13117" s="14">
        <v>2001</v>
      </c>
      <c r="E13117" s="15" t="s">
        <v>157</v>
      </c>
      <c r="F13117" s="15" t="s">
        <v>277</v>
      </c>
      <c r="G13117" s="15" t="s">
        <v>13690</v>
      </c>
    </row>
    <row r="13118" spans="1:7" s="8" customFormat="1" ht="20.149999999999999" customHeight="1">
      <c r="A13118" s="13" t="s">
        <v>13691</v>
      </c>
      <c r="B13118" s="14">
        <v>9782760511200</v>
      </c>
      <c r="C13118" s="14">
        <v>9782760516724</v>
      </c>
      <c r="D13118" s="14">
        <v>2001</v>
      </c>
      <c r="E13118" s="15" t="s">
        <v>18</v>
      </c>
      <c r="F13118" s="15" t="s">
        <v>18</v>
      </c>
      <c r="G13118" s="15" t="s">
        <v>134</v>
      </c>
    </row>
    <row r="13119" spans="1:7" s="8" customFormat="1" ht="20.149999999999999" customHeight="1">
      <c r="A13119" s="13" t="s">
        <v>13692</v>
      </c>
      <c r="B13119" s="14">
        <v>9782760507388</v>
      </c>
      <c r="C13119" s="14">
        <v>9782760523203</v>
      </c>
      <c r="D13119" s="14">
        <v>1994</v>
      </c>
      <c r="E13119" s="15" t="s">
        <v>273</v>
      </c>
      <c r="F13119" s="15" t="s">
        <v>584</v>
      </c>
      <c r="G13119" s="15" t="s">
        <v>585</v>
      </c>
    </row>
    <row r="13120" spans="1:7" s="8" customFormat="1" ht="20.149999999999999" customHeight="1">
      <c r="A13120" s="13" t="s">
        <v>13693</v>
      </c>
      <c r="B13120" s="14">
        <v>9782760506497</v>
      </c>
      <c r="C13120" s="14">
        <v>9782760520868</v>
      </c>
      <c r="D13120" s="14">
        <v>1991</v>
      </c>
      <c r="E13120" s="15" t="s">
        <v>567</v>
      </c>
      <c r="F13120" s="15" t="s">
        <v>2849</v>
      </c>
      <c r="G13120" s="15" t="s">
        <v>2849</v>
      </c>
    </row>
    <row r="13121" spans="1:7" s="8" customFormat="1" ht="20.149999999999999" customHeight="1">
      <c r="A13121" s="13" t="s">
        <v>13694</v>
      </c>
      <c r="B13121" s="14">
        <v>9782760505773</v>
      </c>
      <c r="C13121" s="14">
        <v>9782760520738</v>
      </c>
      <c r="D13121" s="14">
        <v>1990</v>
      </c>
      <c r="E13121" s="15" t="s">
        <v>273</v>
      </c>
      <c r="F13121" s="15" t="s">
        <v>584</v>
      </c>
      <c r="G13121" s="15" t="s">
        <v>585</v>
      </c>
    </row>
    <row r="13122" spans="1:7" s="8" customFormat="1" ht="20.149999999999999" customHeight="1">
      <c r="A13122" s="13" t="s">
        <v>13695</v>
      </c>
      <c r="B13122" s="14">
        <v>9782760505094</v>
      </c>
      <c r="C13122" s="14">
        <v>9782760520639</v>
      </c>
      <c r="D13122" s="14">
        <v>1989</v>
      </c>
      <c r="E13122" s="15" t="s">
        <v>178</v>
      </c>
      <c r="F13122" s="15" t="s">
        <v>8195</v>
      </c>
      <c r="G13122" s="15" t="s">
        <v>8195</v>
      </c>
    </row>
    <row r="13123" spans="1:7" s="8" customFormat="1" ht="20.149999999999999" customHeight="1">
      <c r="A13123" s="13" t="s">
        <v>13696</v>
      </c>
      <c r="B13123" s="14">
        <v>9782760504882</v>
      </c>
      <c r="C13123" s="14">
        <v>9782760520592</v>
      </c>
      <c r="D13123" s="14">
        <v>1988</v>
      </c>
      <c r="E13123" s="15" t="s">
        <v>273</v>
      </c>
      <c r="F13123" s="15" t="s">
        <v>584</v>
      </c>
      <c r="G13123" s="15" t="s">
        <v>585</v>
      </c>
    </row>
    <row r="13124" spans="1:7" s="8" customFormat="1" ht="20.149999999999999" customHeight="1">
      <c r="A13124" s="13" t="s">
        <v>13697</v>
      </c>
      <c r="B13124" s="14">
        <v>9782760504462</v>
      </c>
      <c r="C13124" s="14">
        <v>9782760520554</v>
      </c>
      <c r="D13124" s="14">
        <v>1987</v>
      </c>
      <c r="E13124" s="15" t="s">
        <v>178</v>
      </c>
    </row>
    <row r="13125" spans="1:7" s="8" customFormat="1" ht="20.149999999999999" customHeight="1">
      <c r="A13125" s="13" t="s">
        <v>13698</v>
      </c>
      <c r="B13125" s="14">
        <v>9782760504288</v>
      </c>
      <c r="C13125" s="14">
        <v>9782760520530</v>
      </c>
      <c r="D13125" s="14">
        <v>1987</v>
      </c>
      <c r="E13125" s="15" t="s">
        <v>273</v>
      </c>
      <c r="F13125" s="15" t="s">
        <v>584</v>
      </c>
      <c r="G13125" s="15" t="s">
        <v>585</v>
      </c>
    </row>
    <row r="13126" spans="1:7" s="8" customFormat="1" ht="20.149999999999999" customHeight="1">
      <c r="A13126" s="13" t="s">
        <v>13699</v>
      </c>
      <c r="B13126" s="14">
        <v>9782760504561</v>
      </c>
      <c r="C13126" s="14">
        <v>9782760520561</v>
      </c>
      <c r="D13126" s="14">
        <v>1987</v>
      </c>
      <c r="E13126" s="15" t="s">
        <v>25</v>
      </c>
    </row>
    <row r="13127" spans="1:7" s="8" customFormat="1" ht="20.149999999999999" customHeight="1">
      <c r="A13127" s="13" t="s">
        <v>13700</v>
      </c>
      <c r="B13127" s="14">
        <v>9782760503823</v>
      </c>
      <c r="C13127" s="14">
        <v>9782760520462</v>
      </c>
      <c r="D13127" s="14">
        <v>1986</v>
      </c>
      <c r="E13127" s="15" t="s">
        <v>273</v>
      </c>
      <c r="F13127" s="15" t="s">
        <v>584</v>
      </c>
      <c r="G13127" s="15" t="s">
        <v>585</v>
      </c>
    </row>
    <row r="13128" spans="1:7" s="8" customFormat="1" ht="20.149999999999999" customHeight="1">
      <c r="A13128" s="13" t="s">
        <v>13701</v>
      </c>
      <c r="B13128" s="14">
        <v>9782760503946</v>
      </c>
      <c r="C13128" s="14">
        <v>9782760520523</v>
      </c>
      <c r="D13128" s="14">
        <v>1986</v>
      </c>
      <c r="E13128" s="15" t="s">
        <v>273</v>
      </c>
    </row>
    <row r="13129" spans="1:7" s="8" customFormat="1" ht="20.149999999999999" customHeight="1">
      <c r="A13129" s="13" t="s">
        <v>13702</v>
      </c>
      <c r="B13129" s="14">
        <v>9782760503212</v>
      </c>
      <c r="C13129" s="14">
        <v>9782760520332</v>
      </c>
      <c r="D13129" s="14">
        <v>1986</v>
      </c>
      <c r="E13129" s="15" t="s">
        <v>1781</v>
      </c>
    </row>
    <row r="13130" spans="1:7" s="8" customFormat="1" ht="20.149999999999999" customHeight="1">
      <c r="A13130" s="13" t="s">
        <v>13703</v>
      </c>
      <c r="B13130" s="14">
        <v>9782760503656</v>
      </c>
      <c r="C13130" s="14">
        <v>9782760520448</v>
      </c>
      <c r="D13130" s="14">
        <v>1985</v>
      </c>
    </row>
    <row r="13131" spans="1:7" s="8" customFormat="1" ht="20.149999999999999" customHeight="1">
      <c r="A13131" s="13" t="s">
        <v>13704</v>
      </c>
      <c r="B13131" s="14">
        <v>9782760503588</v>
      </c>
      <c r="C13131" s="14">
        <v>9782760522725</v>
      </c>
      <c r="D13131" s="14">
        <v>1984</v>
      </c>
      <c r="E13131" s="15" t="s">
        <v>65</v>
      </c>
      <c r="F13131" s="15" t="s">
        <v>65</v>
      </c>
      <c r="G13131" s="15" t="s">
        <v>65</v>
      </c>
    </row>
    <row r="13132" spans="1:7" s="8" customFormat="1" ht="20.149999999999999" customHeight="1">
      <c r="A13132" s="13" t="s">
        <v>13705</v>
      </c>
      <c r="B13132" s="14">
        <v>9782920073128</v>
      </c>
      <c r="C13132" s="14">
        <v>9782760522442</v>
      </c>
      <c r="D13132" s="14">
        <v>1983</v>
      </c>
      <c r="E13132" s="15" t="s">
        <v>249</v>
      </c>
      <c r="F13132" s="15" t="s">
        <v>451</v>
      </c>
      <c r="G13132" s="15" t="s">
        <v>1495</v>
      </c>
    </row>
    <row r="13133" spans="1:7" s="8" customFormat="1" ht="20.149999999999999" customHeight="1">
      <c r="A13133" s="13" t="s">
        <v>13706</v>
      </c>
      <c r="B13133" s="14">
        <v>9782760503168</v>
      </c>
      <c r="C13133" s="14">
        <v>9782760522688</v>
      </c>
      <c r="D13133" s="14">
        <v>1983</v>
      </c>
      <c r="E13133" s="15" t="s">
        <v>68</v>
      </c>
    </row>
    <row r="13134" spans="1:7" s="8" customFormat="1" ht="20.149999999999999" customHeight="1">
      <c r="A13134" s="13" t="s">
        <v>13707</v>
      </c>
      <c r="B13134" s="14">
        <v>9782760503267</v>
      </c>
      <c r="C13134" s="14">
        <v>9782760520172</v>
      </c>
      <c r="D13134" s="14">
        <v>1983</v>
      </c>
      <c r="E13134" s="15" t="s">
        <v>65</v>
      </c>
      <c r="F13134" s="15" t="s">
        <v>65</v>
      </c>
      <c r="G13134" s="15" t="s">
        <v>65</v>
      </c>
    </row>
    <row r="13135" spans="1:7" s="8" customFormat="1" ht="20.149999999999999" customHeight="1">
      <c r="A13135" s="13" t="s">
        <v>13708</v>
      </c>
      <c r="B13135" s="14">
        <v>9782760503038</v>
      </c>
      <c r="C13135" s="14">
        <v>9782760520301</v>
      </c>
      <c r="D13135" s="14">
        <v>1982</v>
      </c>
      <c r="E13135" s="15" t="s">
        <v>161</v>
      </c>
      <c r="F13135" s="15" t="s">
        <v>2863</v>
      </c>
      <c r="G13135" s="15" t="s">
        <v>2864</v>
      </c>
    </row>
    <row r="13136" spans="1:7" s="8" customFormat="1" ht="20.149999999999999" customHeight="1">
      <c r="A13136" s="13" t="s">
        <v>13709</v>
      </c>
      <c r="B13136" s="14">
        <v>9782760502932</v>
      </c>
      <c r="C13136" s="14">
        <v>9782760520264</v>
      </c>
      <c r="D13136" s="14">
        <v>1981</v>
      </c>
    </row>
    <row r="13137" spans="1:7" s="8" customFormat="1" ht="20.149999999999999" customHeight="1">
      <c r="A13137" s="13" t="s">
        <v>13710</v>
      </c>
      <c r="B13137" s="14">
        <v>9782920073005</v>
      </c>
      <c r="C13137" s="14">
        <v>9782760522428</v>
      </c>
      <c r="D13137" s="14">
        <v>1980</v>
      </c>
      <c r="E13137" s="15" t="s">
        <v>236</v>
      </c>
      <c r="F13137" s="15" t="s">
        <v>463</v>
      </c>
      <c r="G13137" s="15" t="s">
        <v>899</v>
      </c>
    </row>
    <row r="13138" spans="1:7" s="8" customFormat="1" ht="20.149999999999999" customHeight="1">
      <c r="A13138" s="13" t="s">
        <v>13711</v>
      </c>
      <c r="B13138" s="14">
        <v>9780777002322</v>
      </c>
      <c r="C13138" s="14">
        <v>9782760522602</v>
      </c>
      <c r="D13138" s="14">
        <v>1978</v>
      </c>
      <c r="E13138" s="15" t="s">
        <v>68</v>
      </c>
    </row>
    <row r="13139" spans="1:7" s="8" customFormat="1" ht="20.149999999999999" customHeight="1">
      <c r="A13139" s="13" t="s">
        <v>13712</v>
      </c>
      <c r="B13139" s="14">
        <v>9782759209491</v>
      </c>
      <c r="C13139" s="14">
        <v>9782759209507</v>
      </c>
      <c r="D13139" s="14">
        <v>2011</v>
      </c>
      <c r="E13139" s="15" t="s">
        <v>21</v>
      </c>
      <c r="F13139" s="15" t="s">
        <v>1577</v>
      </c>
      <c r="G13139" s="15" t="s">
        <v>1578</v>
      </c>
    </row>
    <row r="13140" spans="1:7" s="8" customFormat="1" ht="20.149999999999999" customHeight="1">
      <c r="A13140" s="13" t="s">
        <v>13713</v>
      </c>
      <c r="B13140" s="14">
        <v>9782759208944</v>
      </c>
      <c r="C13140" s="14">
        <v>9782759208975</v>
      </c>
      <c r="D13140" s="14">
        <v>2011</v>
      </c>
      <c r="E13140" s="15" t="s">
        <v>249</v>
      </c>
      <c r="F13140" s="15" t="s">
        <v>250</v>
      </c>
      <c r="G13140" s="15" t="s">
        <v>11408</v>
      </c>
    </row>
    <row r="13141" spans="1:7" s="8" customFormat="1" ht="20.149999999999999" customHeight="1">
      <c r="A13141" s="13" t="s">
        <v>13714</v>
      </c>
      <c r="B13141" s="14">
        <v>9782852750203</v>
      </c>
      <c r="C13141" s="14"/>
      <c r="D13141" s="14">
        <v>1980</v>
      </c>
    </row>
    <row r="13142" spans="1:7" s="8" customFormat="1" ht="20.149999999999999" customHeight="1">
      <c r="A13142" s="13" t="s">
        <v>13715</v>
      </c>
      <c r="B13142" s="14">
        <v>9782100547418</v>
      </c>
      <c r="C13142" s="14">
        <v>9782100560943</v>
      </c>
      <c r="D13142" s="14">
        <v>2010</v>
      </c>
      <c r="E13142" s="15" t="s">
        <v>31</v>
      </c>
      <c r="F13142" s="15" t="s">
        <v>72</v>
      </c>
      <c r="G13142" s="15" t="s">
        <v>13716</v>
      </c>
    </row>
    <row r="13143" spans="1:7" s="8" customFormat="1" ht="20.149999999999999" customHeight="1">
      <c r="A13143" s="13" t="s">
        <v>13717</v>
      </c>
      <c r="B13143" s="14">
        <v>9782100550494</v>
      </c>
      <c r="C13143" s="14">
        <v>9782100561254</v>
      </c>
      <c r="D13143" s="14">
        <v>2010</v>
      </c>
      <c r="E13143" s="15" t="s">
        <v>1367</v>
      </c>
      <c r="F13143" s="15" t="s">
        <v>11108</v>
      </c>
      <c r="G13143" s="15" t="s">
        <v>11109</v>
      </c>
    </row>
    <row r="13144" spans="1:7" s="8" customFormat="1" ht="20.149999999999999" customHeight="1">
      <c r="A13144" s="13" t="s">
        <v>13718</v>
      </c>
      <c r="B13144" s="14">
        <v>9782100549290</v>
      </c>
      <c r="C13144" s="14">
        <v>9782100560462</v>
      </c>
      <c r="D13144" s="14">
        <v>2010</v>
      </c>
      <c r="E13144" s="15" t="s">
        <v>923</v>
      </c>
      <c r="F13144" s="15" t="s">
        <v>11163</v>
      </c>
      <c r="G13144" s="15" t="s">
        <v>11163</v>
      </c>
    </row>
    <row r="13145" spans="1:7" s="8" customFormat="1" ht="20.149999999999999" customHeight="1">
      <c r="A13145" s="13" t="s">
        <v>13719</v>
      </c>
      <c r="B13145" s="14">
        <v>9782100558391</v>
      </c>
      <c r="C13145" s="14">
        <v>9782100562404</v>
      </c>
      <c r="D13145" s="14">
        <v>2011</v>
      </c>
      <c r="E13145" s="15" t="s">
        <v>31</v>
      </c>
      <c r="F13145" s="15" t="s">
        <v>3229</v>
      </c>
      <c r="G13145" s="15" t="s">
        <v>3229</v>
      </c>
    </row>
    <row r="13146" spans="1:7" s="8" customFormat="1" ht="20.149999999999999" customHeight="1">
      <c r="A13146" s="13" t="s">
        <v>13720</v>
      </c>
      <c r="B13146" s="14">
        <v>9782100557875</v>
      </c>
      <c r="C13146" s="14">
        <v>9782100562428</v>
      </c>
      <c r="D13146" s="14">
        <v>2011</v>
      </c>
      <c r="E13146" s="15" t="s">
        <v>244</v>
      </c>
      <c r="F13146" s="15" t="s">
        <v>245</v>
      </c>
      <c r="G13146" s="15" t="s">
        <v>2646</v>
      </c>
    </row>
    <row r="13147" spans="1:7" s="8" customFormat="1" ht="20.149999999999999" customHeight="1">
      <c r="A13147" s="13" t="s">
        <v>13721</v>
      </c>
      <c r="B13147" s="14">
        <v>9782100557059</v>
      </c>
      <c r="C13147" s="14">
        <v>9782100561780</v>
      </c>
      <c r="D13147" s="14">
        <v>2011</v>
      </c>
      <c r="E13147" s="15" t="s">
        <v>31</v>
      </c>
      <c r="F13147" s="15" t="s">
        <v>32</v>
      </c>
      <c r="G13147" s="15" t="s">
        <v>499</v>
      </c>
    </row>
    <row r="13148" spans="1:7" s="8" customFormat="1" ht="20.149999999999999" customHeight="1">
      <c r="A13148" s="13" t="s">
        <v>13722</v>
      </c>
      <c r="B13148" s="14">
        <v>9782100556939</v>
      </c>
      <c r="C13148" s="14">
        <v>9782100561698</v>
      </c>
      <c r="D13148" s="14">
        <v>2011</v>
      </c>
      <c r="E13148" s="15" t="s">
        <v>31</v>
      </c>
      <c r="F13148" s="15" t="s">
        <v>32</v>
      </c>
      <c r="G13148" s="15" t="s">
        <v>499</v>
      </c>
    </row>
    <row r="13149" spans="1:7" s="8" customFormat="1" ht="20.149999999999999" customHeight="1">
      <c r="A13149" s="13" t="s">
        <v>13723</v>
      </c>
      <c r="B13149" s="14">
        <v>9782100556250</v>
      </c>
      <c r="C13149" s="14">
        <v>9782100561766</v>
      </c>
      <c r="D13149" s="14">
        <v>2011</v>
      </c>
      <c r="E13149" s="15" t="s">
        <v>31</v>
      </c>
      <c r="F13149" s="15" t="s">
        <v>481</v>
      </c>
      <c r="G13149" s="15" t="s">
        <v>10612</v>
      </c>
    </row>
    <row r="13150" spans="1:7" s="8" customFormat="1" ht="20.149999999999999" customHeight="1">
      <c r="A13150" s="13" t="s">
        <v>13724</v>
      </c>
      <c r="B13150" s="14">
        <v>9782100555383</v>
      </c>
      <c r="C13150" s="14">
        <v>9782100562367</v>
      </c>
      <c r="D13150" s="14">
        <v>2011</v>
      </c>
      <c r="E13150" s="15" t="s">
        <v>157</v>
      </c>
      <c r="F13150" s="15" t="s">
        <v>277</v>
      </c>
      <c r="G13150" s="15" t="s">
        <v>4431</v>
      </c>
    </row>
    <row r="13151" spans="1:7" s="8" customFormat="1" ht="20.149999999999999" customHeight="1">
      <c r="A13151" s="13" t="s">
        <v>13725</v>
      </c>
      <c r="B13151" s="14">
        <v>9782100552771</v>
      </c>
      <c r="C13151" s="14">
        <v>9782100562657</v>
      </c>
      <c r="D13151" s="14">
        <v>2011</v>
      </c>
      <c r="E13151" s="15" t="s">
        <v>25</v>
      </c>
      <c r="F13151" s="15" t="s">
        <v>26</v>
      </c>
      <c r="G13151" s="15" t="s">
        <v>531</v>
      </c>
    </row>
    <row r="13152" spans="1:7" s="8" customFormat="1" ht="20.149999999999999" customHeight="1">
      <c r="A13152" s="13" t="s">
        <v>13726</v>
      </c>
      <c r="B13152" s="14">
        <v>9782100549788</v>
      </c>
      <c r="C13152" s="14">
        <v>9782100561414</v>
      </c>
      <c r="D13152" s="14">
        <v>2010</v>
      </c>
      <c r="E13152" s="15" t="s">
        <v>68</v>
      </c>
      <c r="F13152" s="15" t="s">
        <v>68</v>
      </c>
      <c r="G13152" s="15" t="s">
        <v>7858</v>
      </c>
    </row>
    <row r="13153" spans="1:7" s="8" customFormat="1" ht="20.149999999999999" customHeight="1">
      <c r="A13153" s="13" t="s">
        <v>13727</v>
      </c>
      <c r="B13153" s="14">
        <v>9782100549610</v>
      </c>
      <c r="C13153" s="14">
        <v>9782100560738</v>
      </c>
      <c r="D13153" s="14">
        <v>2010</v>
      </c>
      <c r="E13153" s="15" t="s">
        <v>31</v>
      </c>
      <c r="F13153" s="15" t="s">
        <v>3229</v>
      </c>
      <c r="G13153" s="15" t="s">
        <v>13728</v>
      </c>
    </row>
    <row r="13154" spans="1:7" s="8" customFormat="1" ht="20.149999999999999" customHeight="1">
      <c r="A13154" s="13" t="s">
        <v>13729</v>
      </c>
      <c r="B13154" s="14">
        <v>9782100549320</v>
      </c>
      <c r="C13154" s="14">
        <v>9782100560844</v>
      </c>
      <c r="D13154" s="14">
        <v>2010</v>
      </c>
      <c r="E13154" s="15" t="s">
        <v>68</v>
      </c>
      <c r="F13154" s="15" t="s">
        <v>68</v>
      </c>
      <c r="G13154" s="15" t="s">
        <v>13077</v>
      </c>
    </row>
    <row r="13155" spans="1:7" s="8" customFormat="1" ht="20.149999999999999" customHeight="1">
      <c r="A13155" s="13" t="s">
        <v>13730</v>
      </c>
      <c r="B13155" s="14">
        <v>9782100549313</v>
      </c>
      <c r="C13155" s="14">
        <v>9782100560660</v>
      </c>
      <c r="D13155" s="14">
        <v>2010</v>
      </c>
      <c r="E13155" s="15" t="s">
        <v>68</v>
      </c>
      <c r="F13155" s="15" t="s">
        <v>68</v>
      </c>
      <c r="G13155" s="15" t="s">
        <v>4429</v>
      </c>
    </row>
    <row r="13156" spans="1:7" s="8" customFormat="1" ht="20.149999999999999" customHeight="1">
      <c r="A13156" s="13" t="s">
        <v>13731</v>
      </c>
      <c r="B13156" s="14">
        <v>9782100549221</v>
      </c>
      <c r="C13156" s="14">
        <v>9782100560318</v>
      </c>
      <c r="D13156" s="14">
        <v>2010</v>
      </c>
      <c r="E13156" s="15" t="s">
        <v>25</v>
      </c>
      <c r="F13156" s="15" t="s">
        <v>480</v>
      </c>
      <c r="G13156" s="15" t="s">
        <v>6625</v>
      </c>
    </row>
    <row r="13157" spans="1:7" s="8" customFormat="1" ht="20.149999999999999" customHeight="1">
      <c r="A13157" s="13" t="s">
        <v>13732</v>
      </c>
      <c r="B13157" s="14">
        <v>9782100549214</v>
      </c>
      <c r="C13157" s="14">
        <v>9782100560295</v>
      </c>
      <c r="D13157" s="14">
        <v>2010</v>
      </c>
      <c r="E13157" s="15" t="s">
        <v>25</v>
      </c>
      <c r="F13157" s="15" t="s">
        <v>480</v>
      </c>
      <c r="G13157" s="15" t="s">
        <v>6625</v>
      </c>
    </row>
    <row r="13158" spans="1:7" s="8" customFormat="1" ht="20.149999999999999" customHeight="1">
      <c r="A13158" s="13" t="s">
        <v>13733</v>
      </c>
      <c r="B13158" s="14">
        <v>9782100549207</v>
      </c>
      <c r="C13158" s="14">
        <v>9782100560301</v>
      </c>
      <c r="D13158" s="14">
        <v>2010</v>
      </c>
      <c r="E13158" s="15" t="s">
        <v>25</v>
      </c>
      <c r="F13158" s="15" t="s">
        <v>26</v>
      </c>
      <c r="G13158" s="15" t="s">
        <v>7897</v>
      </c>
    </row>
    <row r="13159" spans="1:7" s="8" customFormat="1" ht="20.149999999999999" customHeight="1">
      <c r="A13159" s="13" t="s">
        <v>13734</v>
      </c>
      <c r="B13159" s="14">
        <v>9782100548927</v>
      </c>
      <c r="C13159" s="14">
        <v>9782100562596</v>
      </c>
      <c r="D13159" s="14">
        <v>2011</v>
      </c>
      <c r="E13159" s="15" t="s">
        <v>31</v>
      </c>
      <c r="F13159" s="15" t="s">
        <v>481</v>
      </c>
      <c r="G13159" s="15" t="s">
        <v>481</v>
      </c>
    </row>
    <row r="13160" spans="1:7" s="8" customFormat="1" ht="20.149999999999999" customHeight="1">
      <c r="A13160" s="13" t="s">
        <v>13735</v>
      </c>
      <c r="B13160" s="14">
        <v>9782100546046</v>
      </c>
      <c r="C13160" s="14">
        <v>9782100560813</v>
      </c>
      <c r="D13160" s="14">
        <v>2010</v>
      </c>
      <c r="E13160" s="15" t="s">
        <v>31</v>
      </c>
      <c r="F13160" s="15" t="s">
        <v>75</v>
      </c>
      <c r="G13160" s="15" t="s">
        <v>75</v>
      </c>
    </row>
    <row r="13161" spans="1:7" s="8" customFormat="1" ht="20.149999999999999" customHeight="1">
      <c r="A13161" s="13" t="s">
        <v>13736</v>
      </c>
      <c r="B13161" s="14">
        <v>9782100545513</v>
      </c>
      <c r="C13161" s="14">
        <v>9782100561490</v>
      </c>
      <c r="D13161" s="14">
        <v>2010</v>
      </c>
      <c r="E13161" s="15" t="s">
        <v>25</v>
      </c>
      <c r="F13161" s="15" t="s">
        <v>480</v>
      </c>
      <c r="G13161" s="15" t="s">
        <v>3479</v>
      </c>
    </row>
    <row r="13162" spans="1:7" s="8" customFormat="1" ht="20.149999999999999" customHeight="1">
      <c r="A13162" s="13" t="s">
        <v>13737</v>
      </c>
      <c r="B13162" s="14">
        <v>9782100545490</v>
      </c>
      <c r="C13162" s="14">
        <v>9782100561643</v>
      </c>
      <c r="D13162" s="14">
        <v>2011</v>
      </c>
      <c r="E13162" s="15" t="s">
        <v>157</v>
      </c>
      <c r="F13162" s="15" t="s">
        <v>277</v>
      </c>
      <c r="G13162" s="15" t="s">
        <v>10821</v>
      </c>
    </row>
    <row r="13163" spans="1:7" s="8" customFormat="1" ht="20.149999999999999" customHeight="1">
      <c r="A13163" s="13" t="s">
        <v>13738</v>
      </c>
      <c r="B13163" s="14">
        <v>9782100545223</v>
      </c>
      <c r="C13163" s="14">
        <v>9782100558933</v>
      </c>
      <c r="D13163" s="14">
        <v>2011</v>
      </c>
      <c r="E13163" s="15" t="s">
        <v>25</v>
      </c>
      <c r="F13163" s="15" t="s">
        <v>480</v>
      </c>
      <c r="G13163" s="15" t="s">
        <v>13739</v>
      </c>
    </row>
    <row r="13164" spans="1:7" s="8" customFormat="1" ht="20.149999999999999" customHeight="1">
      <c r="A13164" s="13" t="s">
        <v>13740</v>
      </c>
      <c r="B13164" s="14">
        <v>9782100544684</v>
      </c>
      <c r="C13164" s="14">
        <v>9782100560394</v>
      </c>
      <c r="D13164" s="14">
        <v>2011</v>
      </c>
      <c r="E13164" s="15" t="s">
        <v>31</v>
      </c>
      <c r="F13164" s="15" t="s">
        <v>481</v>
      </c>
      <c r="G13164" s="15" t="s">
        <v>481</v>
      </c>
    </row>
    <row r="13165" spans="1:7" s="8" customFormat="1" ht="20.149999999999999" customHeight="1">
      <c r="A13165" s="13" t="s">
        <v>13741</v>
      </c>
      <c r="B13165" s="14">
        <v>9782100544677</v>
      </c>
      <c r="C13165" s="14">
        <v>9782100560547</v>
      </c>
      <c r="D13165" s="14">
        <v>2010</v>
      </c>
      <c r="E13165" s="15" t="s">
        <v>31</v>
      </c>
      <c r="F13165" s="15" t="s">
        <v>32</v>
      </c>
      <c r="G13165" s="15" t="s">
        <v>13742</v>
      </c>
    </row>
    <row r="13166" spans="1:7" s="8" customFormat="1" ht="20.149999999999999" customHeight="1">
      <c r="A13166" s="13" t="s">
        <v>13743</v>
      </c>
      <c r="B13166" s="14">
        <v>9782100543014</v>
      </c>
      <c r="C13166" s="14">
        <v>9782100561667</v>
      </c>
      <c r="D13166" s="14">
        <v>2011</v>
      </c>
      <c r="E13166" s="15" t="s">
        <v>10974</v>
      </c>
      <c r="F13166" s="15" t="s">
        <v>282</v>
      </c>
      <c r="G13166" s="15" t="s">
        <v>13744</v>
      </c>
    </row>
    <row r="13167" spans="1:7" s="8" customFormat="1" ht="20.149999999999999" customHeight="1">
      <c r="A13167" s="13" t="s">
        <v>13745</v>
      </c>
      <c r="B13167" s="14">
        <v>9782100541232</v>
      </c>
      <c r="C13167" s="14">
        <v>9782100561704</v>
      </c>
      <c r="D13167" s="14">
        <v>2011</v>
      </c>
      <c r="E13167" s="15" t="s">
        <v>273</v>
      </c>
      <c r="F13167" s="15" t="s">
        <v>473</v>
      </c>
      <c r="G13167" s="15" t="s">
        <v>8237</v>
      </c>
    </row>
    <row r="13168" spans="1:7" s="8" customFormat="1" ht="20.149999999999999" customHeight="1">
      <c r="A13168" s="13" t="s">
        <v>13746</v>
      </c>
      <c r="B13168" s="14">
        <v>9782100523191</v>
      </c>
      <c r="C13168" s="14">
        <v>9782100561797</v>
      </c>
      <c r="D13168" s="14">
        <v>2011</v>
      </c>
      <c r="E13168" s="15" t="s">
        <v>157</v>
      </c>
      <c r="F13168" s="15" t="s">
        <v>240</v>
      </c>
      <c r="G13168" s="15" t="s">
        <v>1310</v>
      </c>
    </row>
    <row r="13169" spans="1:7" s="8" customFormat="1" ht="20.149999999999999" customHeight="1">
      <c r="A13169" s="13" t="s">
        <v>13747</v>
      </c>
      <c r="B13169" s="14">
        <v>9782846703741</v>
      </c>
      <c r="C13169" s="14"/>
      <c r="D13169" s="14">
        <v>2011</v>
      </c>
      <c r="E13169" s="15" t="s">
        <v>236</v>
      </c>
      <c r="F13169" s="15" t="s">
        <v>463</v>
      </c>
      <c r="G13169" s="15" t="s">
        <v>822</v>
      </c>
    </row>
    <row r="13170" spans="1:7" s="8" customFormat="1" ht="20.149999999999999" customHeight="1">
      <c r="A13170" s="13" t="s">
        <v>13748</v>
      </c>
      <c r="B13170" s="14">
        <v>9782846703727</v>
      </c>
      <c r="C13170" s="14"/>
      <c r="D13170" s="14">
        <v>2011</v>
      </c>
      <c r="E13170" s="15" t="s">
        <v>157</v>
      </c>
      <c r="F13170" s="15" t="s">
        <v>2443</v>
      </c>
      <c r="G13170" s="15" t="s">
        <v>8009</v>
      </c>
    </row>
    <row r="13171" spans="1:7" s="8" customFormat="1" ht="20.149999999999999" customHeight="1">
      <c r="A13171" s="13" t="s">
        <v>13749</v>
      </c>
      <c r="B13171" s="14">
        <v>9782759208609</v>
      </c>
      <c r="C13171" s="14">
        <v>9782759208616</v>
      </c>
      <c r="D13171" s="14">
        <v>2010</v>
      </c>
      <c r="E13171" s="15" t="s">
        <v>236</v>
      </c>
      <c r="F13171" s="15" t="s">
        <v>463</v>
      </c>
      <c r="G13171" s="15" t="s">
        <v>241</v>
      </c>
    </row>
    <row r="13172" spans="1:7" s="8" customFormat="1" ht="20.149999999999999" customHeight="1">
      <c r="A13172" s="13" t="s">
        <v>13750</v>
      </c>
      <c r="B13172" s="14">
        <v>9782759209279</v>
      </c>
      <c r="C13172" s="14">
        <v>9782759209286</v>
      </c>
      <c r="D13172" s="14">
        <v>2011</v>
      </c>
      <c r="E13172" s="15" t="s">
        <v>236</v>
      </c>
      <c r="F13172" s="15" t="s">
        <v>463</v>
      </c>
      <c r="G13172" s="15" t="s">
        <v>241</v>
      </c>
    </row>
    <row r="13173" spans="1:7" s="8" customFormat="1" ht="20.149999999999999" customHeight="1">
      <c r="A13173" s="13" t="s">
        <v>13751</v>
      </c>
      <c r="B13173" s="14">
        <v>9782759208982</v>
      </c>
      <c r="C13173" s="14">
        <v>9782759208999</v>
      </c>
      <c r="D13173" s="14">
        <v>2011</v>
      </c>
      <c r="E13173" s="15" t="s">
        <v>18</v>
      </c>
      <c r="F13173" s="15" t="s">
        <v>18</v>
      </c>
      <c r="G13173" s="15" t="s">
        <v>3633</v>
      </c>
    </row>
    <row r="13174" spans="1:7" s="8" customFormat="1" ht="20.149999999999999" customHeight="1">
      <c r="A13174" s="13" t="s">
        <v>13752</v>
      </c>
      <c r="B13174" s="14">
        <v>9782759208647</v>
      </c>
      <c r="C13174" s="14">
        <v>9782759208654</v>
      </c>
      <c r="D13174" s="14">
        <v>2010</v>
      </c>
    </row>
    <row r="13175" spans="1:7" s="8" customFormat="1" ht="20.149999999999999" customHeight="1">
      <c r="A13175" s="13" t="s">
        <v>13753</v>
      </c>
      <c r="B13175" s="14">
        <v>9782759201075</v>
      </c>
      <c r="C13175" s="14">
        <v>9782759201778</v>
      </c>
      <c r="D13175" s="14">
        <v>2010</v>
      </c>
      <c r="E13175" s="15" t="s">
        <v>157</v>
      </c>
      <c r="F13175" s="15" t="s">
        <v>240</v>
      </c>
      <c r="G13175" s="15" t="s">
        <v>1310</v>
      </c>
    </row>
    <row r="13176" spans="1:7" s="8" customFormat="1" ht="20.149999999999999" customHeight="1">
      <c r="A13176" s="13" t="s">
        <v>13754</v>
      </c>
      <c r="B13176" s="14">
        <v>9782759209200</v>
      </c>
      <c r="C13176" s="14">
        <v>9782759209217</v>
      </c>
      <c r="D13176" s="14">
        <v>2011</v>
      </c>
      <c r="E13176" s="15" t="s">
        <v>236</v>
      </c>
      <c r="F13176" s="15" t="s">
        <v>257</v>
      </c>
      <c r="G13176" s="15" t="s">
        <v>258</v>
      </c>
    </row>
    <row r="13177" spans="1:7" s="8" customFormat="1" ht="20.149999999999999" customHeight="1">
      <c r="A13177" s="13" t="s">
        <v>13755</v>
      </c>
      <c r="B13177" s="14"/>
      <c r="C13177" s="14">
        <v>9782759208630</v>
      </c>
      <c r="D13177" s="14">
        <v>2010</v>
      </c>
      <c r="E13177" s="15" t="s">
        <v>157</v>
      </c>
      <c r="F13177" s="15" t="s">
        <v>240</v>
      </c>
      <c r="G13177" s="15" t="s">
        <v>1694</v>
      </c>
    </row>
    <row r="13178" spans="1:7" s="8" customFormat="1" ht="20.149999999999999" customHeight="1">
      <c r="A13178" s="13" t="s">
        <v>13756</v>
      </c>
      <c r="B13178" s="14">
        <v>9782759209170</v>
      </c>
      <c r="C13178" s="14">
        <v>9782759209187</v>
      </c>
      <c r="D13178" s="14">
        <v>2011</v>
      </c>
      <c r="E13178" s="15" t="s">
        <v>18</v>
      </c>
      <c r="F13178" s="15" t="s">
        <v>29</v>
      </c>
      <c r="G13178" s="15" t="s">
        <v>240</v>
      </c>
    </row>
    <row r="13179" spans="1:7" s="8" customFormat="1" ht="20.149999999999999" customHeight="1">
      <c r="A13179" s="13" t="s">
        <v>13757</v>
      </c>
      <c r="B13179" s="14">
        <v>9782212853551</v>
      </c>
      <c r="C13179" s="14">
        <v>9782212416251</v>
      </c>
      <c r="D13179" s="14">
        <v>2010</v>
      </c>
      <c r="E13179" s="15" t="s">
        <v>31</v>
      </c>
      <c r="F13179" s="15" t="s">
        <v>484</v>
      </c>
      <c r="G13179" s="15" t="s">
        <v>484</v>
      </c>
    </row>
    <row r="13180" spans="1:7" s="8" customFormat="1" ht="20.149999999999999" customHeight="1">
      <c r="A13180" s="13" t="s">
        <v>13758</v>
      </c>
      <c r="B13180" s="14">
        <v>9782212128994</v>
      </c>
      <c r="C13180" s="14">
        <v>9782212414974</v>
      </c>
      <c r="D13180" s="14">
        <v>2011</v>
      </c>
      <c r="E13180" s="15" t="s">
        <v>31</v>
      </c>
      <c r="F13180" s="15" t="s">
        <v>32</v>
      </c>
      <c r="G13180" s="15" t="s">
        <v>10509</v>
      </c>
    </row>
    <row r="13181" spans="1:7" s="8" customFormat="1" ht="20.149999999999999" customHeight="1">
      <c r="A13181" s="13" t="s">
        <v>13759</v>
      </c>
      <c r="B13181" s="14">
        <v>9782212128987</v>
      </c>
      <c r="C13181" s="14">
        <v>9782363180773</v>
      </c>
      <c r="D13181" s="14">
        <v>2011</v>
      </c>
      <c r="E13181" s="15" t="s">
        <v>31</v>
      </c>
      <c r="F13181" s="15" t="s">
        <v>32</v>
      </c>
      <c r="G13181" s="15" t="s">
        <v>10509</v>
      </c>
    </row>
    <row r="13182" spans="1:7" s="8" customFormat="1" ht="20.149999999999999" customHeight="1">
      <c r="A13182" s="13" t="s">
        <v>13760</v>
      </c>
      <c r="B13182" s="14">
        <v>9782212128826</v>
      </c>
      <c r="C13182" s="14">
        <v>9782363180759</v>
      </c>
      <c r="D13182" s="14">
        <v>2011</v>
      </c>
      <c r="E13182" s="15" t="s">
        <v>31</v>
      </c>
      <c r="F13182" s="15" t="s">
        <v>394</v>
      </c>
      <c r="G13182" s="15" t="s">
        <v>395</v>
      </c>
    </row>
    <row r="13183" spans="1:7" s="8" customFormat="1" ht="20.149999999999999" customHeight="1">
      <c r="A13183" s="13" t="s">
        <v>13761</v>
      </c>
      <c r="B13183" s="14">
        <v>9782212128796</v>
      </c>
      <c r="C13183" s="14">
        <v>9782363180735</v>
      </c>
      <c r="D13183" s="14">
        <v>2011</v>
      </c>
      <c r="E13183" s="15" t="s">
        <v>31</v>
      </c>
      <c r="F13183" s="15" t="s">
        <v>1023</v>
      </c>
      <c r="G13183" s="15" t="s">
        <v>11111</v>
      </c>
    </row>
    <row r="13184" spans="1:7" s="8" customFormat="1" ht="20.149999999999999" customHeight="1">
      <c r="A13184" s="13" t="s">
        <v>13762</v>
      </c>
      <c r="B13184" s="14">
        <v>9782212128284</v>
      </c>
      <c r="C13184" s="14">
        <v>9782212414110</v>
      </c>
      <c r="D13184" s="14">
        <v>2011</v>
      </c>
      <c r="E13184" s="15" t="s">
        <v>31</v>
      </c>
      <c r="F13184" s="15" t="s">
        <v>75</v>
      </c>
      <c r="G13184" s="15" t="s">
        <v>75</v>
      </c>
    </row>
    <row r="13185" spans="1:7" s="8" customFormat="1" ht="20.149999999999999" customHeight="1">
      <c r="A13185" s="13" t="s">
        <v>13763</v>
      </c>
      <c r="B13185" s="14">
        <v>9782212128253</v>
      </c>
      <c r="C13185" s="14">
        <v>9782212416794</v>
      </c>
      <c r="D13185" s="14">
        <v>2010</v>
      </c>
      <c r="E13185" s="15" t="s">
        <v>31</v>
      </c>
      <c r="F13185" s="15" t="s">
        <v>1023</v>
      </c>
      <c r="G13185" s="15" t="s">
        <v>13764</v>
      </c>
    </row>
    <row r="13186" spans="1:7" s="8" customFormat="1" ht="20.149999999999999" customHeight="1">
      <c r="A13186" s="13" t="s">
        <v>13765</v>
      </c>
      <c r="B13186" s="14">
        <v>9782212127270</v>
      </c>
      <c r="C13186" s="14">
        <v>9782212414813</v>
      </c>
      <c r="D13186" s="14">
        <v>2010</v>
      </c>
      <c r="E13186" s="15" t="s">
        <v>31</v>
      </c>
      <c r="F13186" s="15" t="s">
        <v>484</v>
      </c>
      <c r="G13186" s="15" t="s">
        <v>9650</v>
      </c>
    </row>
    <row r="13187" spans="1:7" s="8" customFormat="1" ht="20.149999999999999" customHeight="1">
      <c r="A13187" s="13" t="s">
        <v>13766</v>
      </c>
      <c r="B13187" s="14">
        <v>9782212127256</v>
      </c>
      <c r="C13187" s="14">
        <v>9782212416756</v>
      </c>
      <c r="D13187" s="14">
        <v>2010</v>
      </c>
      <c r="E13187" s="15" t="s">
        <v>31</v>
      </c>
      <c r="F13187" s="15" t="s">
        <v>439</v>
      </c>
      <c r="G13187" s="15" t="s">
        <v>439</v>
      </c>
    </row>
    <row r="13188" spans="1:7" s="8" customFormat="1" ht="20.149999999999999" customHeight="1">
      <c r="A13188" s="13" t="s">
        <v>13767</v>
      </c>
      <c r="B13188" s="14">
        <v>9780470743768</v>
      </c>
      <c r="C13188" s="14"/>
      <c r="D13188" s="14">
        <v>2010</v>
      </c>
    </row>
    <row r="13189" spans="1:7" s="8" customFormat="1" ht="20.149999999999999" customHeight="1">
      <c r="A13189" s="13" t="s">
        <v>13768</v>
      </c>
      <c r="B13189" s="14">
        <v>9782876735309</v>
      </c>
      <c r="C13189" s="14">
        <v>9782876738249</v>
      </c>
      <c r="D13189" s="14">
        <v>2014</v>
      </c>
      <c r="E13189" s="15" t="s">
        <v>236</v>
      </c>
    </row>
    <row r="13190" spans="1:7" s="8" customFormat="1" ht="20.149999999999999" customHeight="1">
      <c r="A13190" s="13" t="s">
        <v>13769</v>
      </c>
      <c r="B13190" s="14">
        <v>9782876735385</v>
      </c>
      <c r="C13190" s="14">
        <v>9782876737648</v>
      </c>
      <c r="D13190" s="14">
        <v>2016</v>
      </c>
      <c r="E13190" s="15" t="s">
        <v>161</v>
      </c>
      <c r="F13190" s="15" t="s">
        <v>2863</v>
      </c>
      <c r="G13190" s="15" t="s">
        <v>2864</v>
      </c>
    </row>
    <row r="13191" spans="1:7" s="8" customFormat="1" ht="20.149999999999999" customHeight="1">
      <c r="A13191" s="13" t="s">
        <v>13770</v>
      </c>
      <c r="B13191" s="14">
        <v>9780262141055</v>
      </c>
      <c r="C13191" s="14">
        <v>9780262280549</v>
      </c>
      <c r="D13191" s="14">
        <v>2008</v>
      </c>
    </row>
    <row r="13192" spans="1:7" s="8" customFormat="1" ht="20.149999999999999" customHeight="1">
      <c r="A13192" s="13" t="s">
        <v>13771</v>
      </c>
      <c r="B13192" s="14">
        <v>9780262632973</v>
      </c>
      <c r="C13192" s="14">
        <v>9780262280273</v>
      </c>
      <c r="D13192" s="14">
        <v>2004</v>
      </c>
    </row>
    <row r="13193" spans="1:7" s="8" customFormat="1" ht="20.149999999999999" customHeight="1">
      <c r="A13193" s="13" t="s">
        <v>13772</v>
      </c>
      <c r="B13193" s="14">
        <v>9780262633437</v>
      </c>
      <c r="C13193" s="14">
        <v>9780262280044</v>
      </c>
      <c r="D13193" s="14">
        <v>2007</v>
      </c>
    </row>
    <row r="13194" spans="1:7" s="8" customFormat="1" ht="20.149999999999999" customHeight="1">
      <c r="A13194" s="13" t="s">
        <v>13773</v>
      </c>
      <c r="B13194" s="14">
        <v>9780262632195</v>
      </c>
      <c r="C13194" s="14">
        <v>9780262279819</v>
      </c>
      <c r="D13194" s="14">
        <v>2001</v>
      </c>
    </row>
    <row r="13195" spans="1:7" s="8" customFormat="1" ht="20.149999999999999" customHeight="1">
      <c r="A13195" s="13" t="s">
        <v>13774</v>
      </c>
      <c r="B13195" s="14">
        <v>9780262083485</v>
      </c>
      <c r="C13195" s="14">
        <v>9780262256315</v>
      </c>
      <c r="D13195" s="14">
        <v>2007</v>
      </c>
    </row>
    <row r="13196" spans="1:7" s="8" customFormat="1" ht="20.149999999999999" customHeight="1">
      <c r="A13196" s="13" t="s">
        <v>13775</v>
      </c>
      <c r="B13196" s="14">
        <v>9780262513357</v>
      </c>
      <c r="C13196" s="14">
        <v>9780262256544</v>
      </c>
      <c r="D13196" s="14">
        <v>2006</v>
      </c>
    </row>
    <row r="13197" spans="1:7" s="8" customFormat="1" ht="20.149999999999999" customHeight="1">
      <c r="A13197" s="13" t="s">
        <v>13776</v>
      </c>
      <c r="B13197" s="14">
        <v>9780262161688</v>
      </c>
      <c r="C13197" s="14">
        <v>9780262256773</v>
      </c>
      <c r="D13197" s="14">
        <v>2001</v>
      </c>
    </row>
    <row r="13198" spans="1:7" s="8" customFormat="1" ht="20.149999999999999" customHeight="1">
      <c r="A13198" s="13" t="s">
        <v>13777</v>
      </c>
      <c r="B13198" s="14">
        <v>9780262182539</v>
      </c>
      <c r="C13198" s="14">
        <v>9780262256834</v>
      </c>
      <c r="D13198" s="14">
        <v>2005</v>
      </c>
    </row>
    <row r="13199" spans="1:7" s="8" customFormat="1" ht="20.149999999999999" customHeight="1">
      <c r="A13199" s="13" t="s">
        <v>13778</v>
      </c>
      <c r="B13199" s="14">
        <v>9780262232135</v>
      </c>
      <c r="C13199" s="14">
        <v>9780262257237</v>
      </c>
      <c r="D13199" s="14">
        <v>2000</v>
      </c>
    </row>
    <row r="13200" spans="1:7" s="8" customFormat="1" ht="20.149999999999999" customHeight="1">
      <c r="A13200" s="13" t="s">
        <v>13779</v>
      </c>
      <c r="B13200" s="14">
        <v>9780262013567</v>
      </c>
      <c r="C13200" s="14">
        <v>9780262258586</v>
      </c>
      <c r="D13200" s="14">
        <v>2009</v>
      </c>
    </row>
    <row r="13201" spans="1:4" s="8" customFormat="1" ht="20.149999999999999" customHeight="1">
      <c r="A13201" s="13" t="s">
        <v>13780</v>
      </c>
      <c r="B13201" s="14">
        <v>9780262026581</v>
      </c>
      <c r="C13201" s="14">
        <v>9780262258609</v>
      </c>
      <c r="D13201" s="14">
        <v>2009</v>
      </c>
    </row>
    <row r="13202" spans="1:4" s="8" customFormat="1" ht="20.149999999999999" customHeight="1">
      <c r="A13202" s="13" t="s">
        <v>13781</v>
      </c>
      <c r="B13202" s="14">
        <v>9780262013277</v>
      </c>
      <c r="C13202" s="14">
        <v>9780262258722</v>
      </c>
      <c r="D13202" s="14">
        <v>2009</v>
      </c>
    </row>
    <row r="13203" spans="1:4" s="8" customFormat="1" ht="20.149999999999999" customHeight="1">
      <c r="A13203" s="13" t="s">
        <v>13782</v>
      </c>
      <c r="B13203" s="14">
        <v>9780262013086</v>
      </c>
      <c r="C13203" s="14">
        <v>9780262258876</v>
      </c>
      <c r="D13203" s="14">
        <v>2009</v>
      </c>
    </row>
    <row r="13204" spans="1:4" s="8" customFormat="1" ht="20.149999999999999" customHeight="1">
      <c r="A13204" s="13" t="s">
        <v>13783</v>
      </c>
      <c r="B13204" s="14">
        <v>9780262013345</v>
      </c>
      <c r="C13204" s="14">
        <v>9780262258906</v>
      </c>
      <c r="D13204" s="14">
        <v>2009</v>
      </c>
    </row>
    <row r="13205" spans="1:4" s="8" customFormat="1" ht="20.149999999999999" customHeight="1">
      <c r="A13205" s="13" t="s">
        <v>13784</v>
      </c>
      <c r="B13205" s="14">
        <v>9780262013215</v>
      </c>
      <c r="C13205" s="14">
        <v>9780262259149</v>
      </c>
      <c r="D13205" s="14">
        <v>2009</v>
      </c>
    </row>
    <row r="13206" spans="1:4" s="8" customFormat="1" ht="20.149999999999999" customHeight="1">
      <c r="A13206" s="13" t="s">
        <v>13785</v>
      </c>
      <c r="B13206" s="14">
        <v>9780262013116</v>
      </c>
      <c r="C13206" s="14">
        <v>9780262259217</v>
      </c>
      <c r="D13206" s="14">
        <v>2009</v>
      </c>
    </row>
    <row r="13207" spans="1:4" s="8" customFormat="1" ht="20.149999999999999" customHeight="1">
      <c r="A13207" s="13" t="s">
        <v>13786</v>
      </c>
      <c r="B13207" s="14">
        <v>9780262013284</v>
      </c>
      <c r="C13207" s="14">
        <v>9780262259248</v>
      </c>
      <c r="D13207" s="14">
        <v>2010</v>
      </c>
    </row>
    <row r="13208" spans="1:4" s="8" customFormat="1" ht="20.149999999999999" customHeight="1">
      <c r="A13208" s="13" t="s">
        <v>13787</v>
      </c>
      <c r="B13208" s="14">
        <v>9780262014021</v>
      </c>
      <c r="C13208" s="14">
        <v>9780262265850</v>
      </c>
      <c r="D13208" s="14">
        <v>2010</v>
      </c>
    </row>
    <row r="13209" spans="1:4" s="8" customFormat="1" ht="20.149999999999999" customHeight="1">
      <c r="A13209" s="13" t="s">
        <v>13788</v>
      </c>
      <c r="B13209" s="14">
        <v>9780262514293</v>
      </c>
      <c r="C13209" s="14">
        <v>9780262265881</v>
      </c>
      <c r="D13209" s="14">
        <v>2010</v>
      </c>
    </row>
    <row r="13210" spans="1:4" s="8" customFormat="1" ht="20.149999999999999" customHeight="1">
      <c r="A13210" s="13" t="s">
        <v>13789</v>
      </c>
      <c r="B13210" s="14">
        <v>9780262514255</v>
      </c>
      <c r="C13210" s="14">
        <v>9780262265959</v>
      </c>
      <c r="D13210" s="14">
        <v>2010</v>
      </c>
    </row>
    <row r="13211" spans="1:4" s="8" customFormat="1" ht="20.149999999999999" customHeight="1">
      <c r="A13211" s="13" t="s">
        <v>13790</v>
      </c>
      <c r="B13211" s="14">
        <v>9780262014014</v>
      </c>
      <c r="C13211" s="14">
        <v>9780262266055</v>
      </c>
      <c r="D13211" s="14">
        <v>2010</v>
      </c>
    </row>
    <row r="13212" spans="1:4" s="8" customFormat="1" ht="20.149999999999999" customHeight="1">
      <c r="A13212" s="13" t="s">
        <v>13791</v>
      </c>
      <c r="B13212" s="14">
        <v>9780262512039</v>
      </c>
      <c r="C13212" s="14">
        <v>9780262266895</v>
      </c>
      <c r="D13212" s="14">
        <v>2007</v>
      </c>
    </row>
    <row r="13213" spans="1:4" s="8" customFormat="1" ht="20.149999999999999" customHeight="1">
      <c r="A13213" s="13" t="s">
        <v>13792</v>
      </c>
      <c r="B13213" s="14">
        <v>9780262025140</v>
      </c>
      <c r="C13213" s="14">
        <v>9780262268028</v>
      </c>
      <c r="D13213" s="14">
        <v>2002</v>
      </c>
    </row>
    <row r="13214" spans="1:4" s="8" customFormat="1" ht="20.149999999999999" customHeight="1">
      <c r="A13214" s="13" t="s">
        <v>13793</v>
      </c>
      <c r="B13214" s="14">
        <v>9780262026048</v>
      </c>
      <c r="C13214" s="14">
        <v>9780262269094</v>
      </c>
      <c r="D13214" s="14">
        <v>2006</v>
      </c>
    </row>
    <row r="13215" spans="1:4" s="8" customFormat="1" ht="20.149999999999999" customHeight="1">
      <c r="A13215" s="13" t="s">
        <v>13794</v>
      </c>
      <c r="B13215" s="14">
        <v>9780262032919</v>
      </c>
      <c r="C13215" s="14">
        <v>9780262269674</v>
      </c>
      <c r="D13215" s="14">
        <v>2002</v>
      </c>
    </row>
    <row r="13216" spans="1:4" s="8" customFormat="1" ht="20.149999999999999" customHeight="1">
      <c r="A13216" s="13" t="s">
        <v>13795</v>
      </c>
      <c r="B13216" s="14">
        <v>9780262513265</v>
      </c>
      <c r="C13216" s="14">
        <v>9780262269698</v>
      </c>
      <c r="D13216" s="14">
        <v>2005</v>
      </c>
    </row>
    <row r="13217" spans="1:4" s="8" customFormat="1" ht="20.149999999999999" customHeight="1">
      <c r="A13217" s="13" t="s">
        <v>13796</v>
      </c>
      <c r="B13217" s="14">
        <v>9780262012867</v>
      </c>
      <c r="C13217" s="14">
        <v>9780262255059</v>
      </c>
      <c r="D13217" s="14">
        <v>2009</v>
      </c>
    </row>
    <row r="13218" spans="1:4" s="8" customFormat="1" ht="20.149999999999999" customHeight="1">
      <c r="A13218" s="13" t="s">
        <v>13797</v>
      </c>
      <c r="B13218" s="14">
        <v>9780262042536</v>
      </c>
      <c r="C13218" s="14">
        <v>9780262255080</v>
      </c>
      <c r="D13218" s="14">
        <v>2009</v>
      </c>
    </row>
    <row r="13219" spans="1:4" s="8" customFormat="1" ht="20.149999999999999" customHeight="1">
      <c r="A13219" s="13" t="s">
        <v>13798</v>
      </c>
      <c r="B13219" s="14">
        <v>9780262170055</v>
      </c>
      <c r="C13219" s="14">
        <v>9780262255103</v>
      </c>
      <c r="D13219" s="14">
        <v>2009</v>
      </c>
    </row>
    <row r="13220" spans="1:4" s="8" customFormat="1" ht="20.149999999999999" customHeight="1">
      <c r="A13220" s="13" t="s">
        <v>13799</v>
      </c>
      <c r="B13220" s="14">
        <v>9780262012843</v>
      </c>
      <c r="C13220" s="14">
        <v>9780262255196</v>
      </c>
      <c r="D13220" s="14">
        <v>2009</v>
      </c>
    </row>
    <row r="13221" spans="1:4" s="8" customFormat="1" ht="20.149999999999999" customHeight="1">
      <c r="A13221" s="13" t="s">
        <v>13800</v>
      </c>
      <c r="B13221" s="14">
        <v>9780262012935</v>
      </c>
      <c r="C13221" s="14">
        <v>9780262255264</v>
      </c>
      <c r="D13221" s="14">
        <v>2009</v>
      </c>
    </row>
    <row r="13222" spans="1:4" s="8" customFormat="1" ht="20.149999999999999" customHeight="1">
      <c r="A13222" s="13" t="s">
        <v>13801</v>
      </c>
      <c r="B13222" s="14">
        <v>9780262113212</v>
      </c>
      <c r="C13222" s="14">
        <v>9780262255271</v>
      </c>
      <c r="D13222" s="14">
        <v>2009</v>
      </c>
    </row>
    <row r="13223" spans="1:4" s="8" customFormat="1" ht="20.149999999999999" customHeight="1">
      <c r="A13223" s="13" t="s">
        <v>13802</v>
      </c>
      <c r="B13223" s="14">
        <v>9780262012829</v>
      </c>
      <c r="C13223" s="14">
        <v>9780262255431</v>
      </c>
      <c r="D13223" s="14">
        <v>2009</v>
      </c>
    </row>
    <row r="13224" spans="1:4" s="8" customFormat="1" ht="20.149999999999999" customHeight="1">
      <c r="A13224" s="13" t="s">
        <v>13803</v>
      </c>
      <c r="B13224" s="14">
        <v>9780262012874</v>
      </c>
      <c r="C13224" s="14">
        <v>9780262255448</v>
      </c>
      <c r="D13224" s="14">
        <v>2009</v>
      </c>
    </row>
    <row r="13225" spans="1:4" s="8" customFormat="1" ht="20.149999999999999" customHeight="1">
      <c r="A13225" s="13" t="s">
        <v>13804</v>
      </c>
      <c r="B13225" s="14">
        <v>9780262662031</v>
      </c>
      <c r="C13225" s="14">
        <v>9780262255530</v>
      </c>
      <c r="D13225" s="14">
        <v>2009</v>
      </c>
    </row>
    <row r="13226" spans="1:4" s="8" customFormat="1" ht="20.149999999999999" customHeight="1">
      <c r="A13226" s="13" t="s">
        <v>13805</v>
      </c>
      <c r="B13226" s="14">
        <v>9780262026253</v>
      </c>
      <c r="C13226" s="14">
        <v>9780262255790</v>
      </c>
      <c r="D13226" s="14">
        <v>2007</v>
      </c>
    </row>
    <row r="13227" spans="1:4" s="8" customFormat="1" ht="20.149999999999999" customHeight="1">
      <c r="A13227" s="13" t="s">
        <v>13806</v>
      </c>
      <c r="B13227" s="14">
        <v>9780262062411</v>
      </c>
      <c r="C13227" s="14">
        <v>9780262256155</v>
      </c>
      <c r="D13227" s="14">
        <v>2005</v>
      </c>
    </row>
    <row r="13228" spans="1:4" s="8" customFormat="1" ht="20.149999999999999" customHeight="1">
      <c r="A13228" s="13" t="s">
        <v>13807</v>
      </c>
      <c r="B13228" s="14">
        <v>9780262033015</v>
      </c>
      <c r="C13228" s="14">
        <v>9780262270281</v>
      </c>
      <c r="D13228" s="14">
        <v>2002</v>
      </c>
    </row>
    <row r="13229" spans="1:4" s="8" customFormat="1" ht="20.149999999999999" customHeight="1">
      <c r="A13229" s="13" t="s">
        <v>13808</v>
      </c>
      <c r="B13229" s="14">
        <v>9780262032971</v>
      </c>
      <c r="C13229" s="14">
        <v>9780262270649</v>
      </c>
      <c r="D13229" s="14">
        <v>2004</v>
      </c>
    </row>
    <row r="13230" spans="1:4" s="8" customFormat="1" ht="20.149999999999999" customHeight="1">
      <c r="A13230" s="13" t="s">
        <v>13809</v>
      </c>
      <c r="B13230" s="14">
        <v>9780262033008</v>
      </c>
      <c r="C13230" s="14">
        <v>9780262270939</v>
      </c>
      <c r="D13230" s="14">
        <v>2002</v>
      </c>
    </row>
    <row r="13231" spans="1:4" s="8" customFormat="1" ht="20.149999999999999" customHeight="1">
      <c r="A13231" s="13" t="s">
        <v>13810</v>
      </c>
      <c r="B13231" s="14">
        <v>9780262042413</v>
      </c>
      <c r="C13231" s="14">
        <v>9780262271752</v>
      </c>
      <c r="D13231" s="14">
        <v>2007</v>
      </c>
    </row>
    <row r="13232" spans="1:4" s="8" customFormat="1" ht="20.149999999999999" customHeight="1">
      <c r="A13232" s="13" t="s">
        <v>13811</v>
      </c>
      <c r="B13232" s="14">
        <v>9780262041805</v>
      </c>
      <c r="C13232" s="14">
        <v>9780262271769</v>
      </c>
      <c r="D13232" s="14">
        <v>2001</v>
      </c>
    </row>
    <row r="13233" spans="1:4" s="8" customFormat="1" ht="20.149999999999999" customHeight="1">
      <c r="A13233" s="13" t="s">
        <v>13812</v>
      </c>
      <c r="B13233" s="14">
        <v>9780262050876</v>
      </c>
      <c r="C13233" s="14">
        <v>9780262272247</v>
      </c>
      <c r="D13233" s="14">
        <v>2007</v>
      </c>
    </row>
    <row r="13234" spans="1:4" s="8" customFormat="1" ht="20.149999999999999" customHeight="1">
      <c r="A13234" s="13" t="s">
        <v>13813</v>
      </c>
      <c r="B13234" s="14">
        <v>9780262195805</v>
      </c>
      <c r="C13234" s="14">
        <v>9780262272353</v>
      </c>
      <c r="D13234" s="14">
        <v>2008</v>
      </c>
    </row>
    <row r="13235" spans="1:4" s="8" customFormat="1" ht="20.149999999999999" customHeight="1">
      <c r="A13235" s="13" t="s">
        <v>13814</v>
      </c>
      <c r="B13235" s="14">
        <v>9780262562041</v>
      </c>
      <c r="C13235" s="14">
        <v>9780262272513</v>
      </c>
      <c r="D13235" s="14">
        <v>2004</v>
      </c>
    </row>
    <row r="13236" spans="1:4" s="8" customFormat="1" ht="20.149999999999999" customHeight="1">
      <c r="A13236" s="13" t="s">
        <v>13815</v>
      </c>
      <c r="B13236" s="14">
        <v>9780262572194</v>
      </c>
      <c r="C13236" s="14">
        <v>9780262273558</v>
      </c>
      <c r="D13236" s="14">
        <v>2000</v>
      </c>
    </row>
    <row r="13237" spans="1:4" s="8" customFormat="1" ht="20.149999999999999" customHeight="1">
      <c r="A13237" s="13" t="s">
        <v>13816</v>
      </c>
      <c r="B13237" s="14">
        <v>9780262072373</v>
      </c>
      <c r="C13237" s="14">
        <v>9780262273589</v>
      </c>
      <c r="D13237" s="14">
        <v>2002</v>
      </c>
    </row>
    <row r="13238" spans="1:4" s="8" customFormat="1" ht="20.149999999999999" customHeight="1">
      <c r="A13238" s="13" t="s">
        <v>13817</v>
      </c>
      <c r="B13238" s="14">
        <v>9780262072168</v>
      </c>
      <c r="C13238" s="14">
        <v>9780262273633</v>
      </c>
      <c r="D13238" s="14">
        <v>2001</v>
      </c>
    </row>
    <row r="13239" spans="1:4" s="8" customFormat="1" ht="20.149999999999999" customHeight="1">
      <c r="A13239" s="13" t="s">
        <v>13818</v>
      </c>
      <c r="B13239" s="14">
        <v>9780262572279</v>
      </c>
      <c r="C13239" s="14">
        <v>9780262273930</v>
      </c>
      <c r="D13239" s="14">
        <v>2004</v>
      </c>
    </row>
    <row r="13240" spans="1:4" s="8" customFormat="1" ht="20.149999999999999" customHeight="1">
      <c r="A13240" s="13" t="s">
        <v>13819</v>
      </c>
      <c r="B13240" s="14">
        <v>9780262083645</v>
      </c>
      <c r="C13240" s="14">
        <v>9780262274685</v>
      </c>
      <c r="D13240" s="14">
        <v>2007</v>
      </c>
    </row>
    <row r="13241" spans="1:4" s="8" customFormat="1" ht="20.149999999999999" customHeight="1">
      <c r="A13241" s="13" t="s">
        <v>13820</v>
      </c>
      <c r="B13241" s="14">
        <v>9780262083782</v>
      </c>
      <c r="C13241" s="14">
        <v>9780262274982</v>
      </c>
      <c r="D13241" s="14">
        <v>2008</v>
      </c>
    </row>
    <row r="13242" spans="1:4" s="8" customFormat="1" ht="20.149999999999999" customHeight="1">
      <c r="A13242" s="13" t="s">
        <v>13821</v>
      </c>
      <c r="B13242" s="14">
        <v>9780262582711</v>
      </c>
      <c r="C13242" s="14">
        <v>9780262275477</v>
      </c>
      <c r="D13242" s="14">
        <v>2006</v>
      </c>
    </row>
    <row r="13243" spans="1:4" s="8" customFormat="1" ht="20.149999999999999" customHeight="1">
      <c r="A13243" s="13" t="s">
        <v>13822</v>
      </c>
      <c r="B13243" s="14">
        <v>9780262083584</v>
      </c>
      <c r="C13243" s="14">
        <v>9780262275484</v>
      </c>
      <c r="D13243" s="14">
        <v>2007</v>
      </c>
    </row>
    <row r="13244" spans="1:4" s="8" customFormat="1" ht="20.149999999999999" customHeight="1">
      <c r="A13244" s="13" t="s">
        <v>13823</v>
      </c>
      <c r="B13244" s="14">
        <v>9780262100922</v>
      </c>
      <c r="C13244" s="14">
        <v>9780262276306</v>
      </c>
      <c r="D13244" s="14">
        <v>2002</v>
      </c>
    </row>
    <row r="13245" spans="1:4" s="8" customFormat="1" ht="20.149999999999999" customHeight="1">
      <c r="A13245" s="13" t="s">
        <v>13824</v>
      </c>
      <c r="B13245" s="14">
        <v>9780262133890</v>
      </c>
      <c r="C13245" s="14">
        <v>9780262276788</v>
      </c>
      <c r="D13245" s="14">
        <v>2002</v>
      </c>
    </row>
    <row r="13246" spans="1:4" s="8" customFormat="1" ht="20.149999999999999" customHeight="1">
      <c r="A13246" s="13" t="s">
        <v>13825</v>
      </c>
      <c r="B13246" s="14">
        <v>9780262111935</v>
      </c>
      <c r="C13246" s="14">
        <v>9780262276863</v>
      </c>
      <c r="D13246" s="14">
        <v>1994</v>
      </c>
    </row>
    <row r="13247" spans="1:4" s="8" customFormat="1" ht="20.149999999999999" customHeight="1">
      <c r="A13247" s="13" t="s">
        <v>13826</v>
      </c>
      <c r="B13247" s="14">
        <v>9780262112666</v>
      </c>
      <c r="C13247" s="14">
        <v>9780262277204</v>
      </c>
      <c r="D13247" s="14">
        <v>2001</v>
      </c>
    </row>
    <row r="13248" spans="1:4" s="8" customFormat="1" ht="20.149999999999999" customHeight="1">
      <c r="A13248" s="13" t="s">
        <v>13827</v>
      </c>
      <c r="B13248" s="14">
        <v>9780262113151</v>
      </c>
      <c r="C13248" s="14">
        <v>9780262277297</v>
      </c>
      <c r="D13248" s="14">
        <v>2008</v>
      </c>
    </row>
    <row r="13249" spans="1:4" s="8" customFormat="1" ht="20.149999999999999" customHeight="1">
      <c r="A13249" s="13" t="s">
        <v>13828</v>
      </c>
      <c r="B13249" s="14">
        <v>9780262112543</v>
      </c>
      <c r="C13249" s="14">
        <v>9780262277747</v>
      </c>
      <c r="D13249" s="14">
        <v>2002</v>
      </c>
    </row>
    <row r="13250" spans="1:4" s="8" customFormat="1" ht="20.149999999999999" customHeight="1">
      <c r="A13250" s="13" t="s">
        <v>13829</v>
      </c>
      <c r="B13250" s="14">
        <v>9780262031950</v>
      </c>
      <c r="C13250" s="14">
        <v>9780262290814</v>
      </c>
      <c r="D13250" s="14">
        <v>1992</v>
      </c>
    </row>
    <row r="13251" spans="1:4" s="8" customFormat="1" ht="20.149999999999999" customHeight="1">
      <c r="A13251" s="13" t="s">
        <v>13830</v>
      </c>
      <c r="B13251" s="14">
        <v>9780262511353</v>
      </c>
      <c r="C13251" s="14">
        <v>9780262286794</v>
      </c>
      <c r="D13251" s="14">
        <v>2003</v>
      </c>
    </row>
    <row r="13252" spans="1:4" s="8" customFormat="1" ht="20.149999999999999" customHeight="1">
      <c r="A13252" s="13" t="s">
        <v>13831</v>
      </c>
      <c r="B13252" s="14">
        <v>9780262731812</v>
      </c>
      <c r="C13252" s="14">
        <v>9780262285865</v>
      </c>
      <c r="D13252" s="14">
        <v>2007</v>
      </c>
    </row>
    <row r="13253" spans="1:4" s="8" customFormat="1" ht="20.149999999999999" customHeight="1">
      <c r="A13253" s="13" t="s">
        <v>13832</v>
      </c>
      <c r="B13253" s="14">
        <v>9780262220835</v>
      </c>
      <c r="C13253" s="14">
        <v>9780262285612</v>
      </c>
      <c r="D13253" s="14">
        <v>2008</v>
      </c>
    </row>
    <row r="13254" spans="1:4" s="8" customFormat="1" ht="20.149999999999999" customHeight="1">
      <c r="A13254" s="13" t="s">
        <v>13833</v>
      </c>
      <c r="B13254" s="14">
        <v>9780262220668</v>
      </c>
      <c r="C13254" s="14">
        <v>9780262285438</v>
      </c>
      <c r="D13254" s="14">
        <v>2003</v>
      </c>
    </row>
    <row r="13255" spans="1:4" s="8" customFormat="1" ht="20.149999999999999" customHeight="1">
      <c r="A13255" s="13" t="s">
        <v>13834</v>
      </c>
      <c r="B13255" s="14">
        <v>9780262195836</v>
      </c>
      <c r="C13255" s="14">
        <v>9780262284295</v>
      </c>
      <c r="D13255" s="14">
        <v>2008</v>
      </c>
    </row>
    <row r="13256" spans="1:4" s="8" customFormat="1" ht="20.149999999999999" customHeight="1">
      <c r="A13256" s="13" t="s">
        <v>13835</v>
      </c>
      <c r="B13256" s="14">
        <v>9780262195867</v>
      </c>
      <c r="C13256" s="14">
        <v>9780262283878</v>
      </c>
      <c r="D13256" s="14">
        <v>2008</v>
      </c>
    </row>
    <row r="13257" spans="1:4" s="8" customFormat="1" ht="20.149999999999999" customHeight="1">
      <c r="A13257" s="13" t="s">
        <v>13836</v>
      </c>
      <c r="B13257" s="14">
        <v>9780262513401</v>
      </c>
      <c r="C13257" s="14">
        <v>9780262282260</v>
      </c>
      <c r="D13257" s="14">
        <v>2007</v>
      </c>
    </row>
    <row r="13258" spans="1:4" s="8" customFormat="1" ht="20.149999999999999" customHeight="1">
      <c r="A13258" s="13" t="s">
        <v>13837</v>
      </c>
      <c r="B13258" s="14">
        <v>9780262681667</v>
      </c>
      <c r="C13258" s="14">
        <v>9780262282086</v>
      </c>
      <c r="D13258" s="14">
        <v>2007</v>
      </c>
    </row>
    <row r="13259" spans="1:4" s="8" customFormat="1" ht="20.149999999999999" customHeight="1">
      <c r="A13259" s="13" t="s">
        <v>13838</v>
      </c>
      <c r="B13259" s="14">
        <v>9780262182249</v>
      </c>
      <c r="C13259" s="14">
        <v>9780262282079</v>
      </c>
      <c r="D13259" s="14">
        <v>2002</v>
      </c>
    </row>
    <row r="13260" spans="1:4" s="8" customFormat="1" ht="20.149999999999999" customHeight="1">
      <c r="A13260" s="13" t="s">
        <v>13839</v>
      </c>
      <c r="B13260" s="14">
        <v>9780262161985</v>
      </c>
      <c r="C13260" s="14">
        <v>9780262281744</v>
      </c>
      <c r="D13260" s="14">
        <v>2002</v>
      </c>
    </row>
    <row r="13261" spans="1:4" s="8" customFormat="1" ht="20.149999999999999" customHeight="1">
      <c r="A13261" s="13" t="s">
        <v>13840</v>
      </c>
      <c r="B13261" s="14">
        <v>9780262162425</v>
      </c>
      <c r="C13261" s="14">
        <v>9780262281287</v>
      </c>
      <c r="D13261" s="14">
        <v>2007</v>
      </c>
    </row>
    <row r="13262" spans="1:4" s="8" customFormat="1" ht="20.149999999999999" customHeight="1">
      <c r="A13262" s="13" t="s">
        <v>13841</v>
      </c>
      <c r="B13262" s="14">
        <v>9780262151078</v>
      </c>
      <c r="C13262" s="14">
        <v>9780262281119</v>
      </c>
      <c r="D13262" s="14">
        <v>2005</v>
      </c>
    </row>
    <row r="13263" spans="1:4" s="8" customFormat="1" ht="20.149999999999999" customHeight="1">
      <c r="A13263" s="13" t="s">
        <v>13842</v>
      </c>
      <c r="B13263" s="14">
        <v>9780262140904</v>
      </c>
      <c r="C13263" s="14">
        <v>9780262280723</v>
      </c>
      <c r="D13263" s="14">
        <v>2005</v>
      </c>
    </row>
    <row r="13264" spans="1:4" s="8" customFormat="1" ht="20.149999999999999" customHeight="1">
      <c r="A13264" s="13" t="s">
        <v>13843</v>
      </c>
      <c r="B13264" s="14">
        <v>9780262140744</v>
      </c>
      <c r="C13264" s="14">
        <v>9780262280679</v>
      </c>
      <c r="D13264" s="14">
        <v>2003</v>
      </c>
    </row>
    <row r="13265" spans="1:7" s="8" customFormat="1" ht="20.149999999999999" customHeight="1">
      <c r="A13265" s="13" t="s">
        <v>13844</v>
      </c>
      <c r="B13265" s="14">
        <v>9782100546541</v>
      </c>
      <c r="C13265" s="14">
        <v>9782100559022</v>
      </c>
      <c r="D13265" s="14">
        <v>2011</v>
      </c>
      <c r="E13265" s="15" t="s">
        <v>236</v>
      </c>
      <c r="F13265" s="15" t="s">
        <v>237</v>
      </c>
      <c r="G13265" s="15" t="s">
        <v>238</v>
      </c>
    </row>
    <row r="13266" spans="1:7" s="8" customFormat="1" ht="20.149999999999999" customHeight="1">
      <c r="A13266" s="13" t="s">
        <v>13845</v>
      </c>
      <c r="B13266" s="14">
        <v>9782100549009</v>
      </c>
      <c r="C13266" s="14">
        <v>9782100558919</v>
      </c>
      <c r="D13266" s="14">
        <v>2011</v>
      </c>
      <c r="E13266" s="15" t="s">
        <v>236</v>
      </c>
      <c r="F13266" s="15" t="s">
        <v>463</v>
      </c>
      <c r="G13266" s="15" t="s">
        <v>8270</v>
      </c>
    </row>
    <row r="13267" spans="1:7" s="8" customFormat="1" ht="20.149999999999999" customHeight="1">
      <c r="A13267" s="13" t="s">
        <v>13846</v>
      </c>
      <c r="B13267" s="14">
        <v>9782100538928</v>
      </c>
      <c r="C13267" s="14">
        <v>9782100558971</v>
      </c>
      <c r="D13267" s="14">
        <v>2011</v>
      </c>
      <c r="E13267" s="15" t="s">
        <v>236</v>
      </c>
      <c r="F13267" s="15" t="s">
        <v>463</v>
      </c>
      <c r="G13267" s="15" t="s">
        <v>8270</v>
      </c>
    </row>
    <row r="13268" spans="1:7" s="8" customFormat="1" ht="20.149999999999999" customHeight="1">
      <c r="A13268" s="13" t="s">
        <v>13847</v>
      </c>
      <c r="B13268" s="14">
        <v>9782100547517</v>
      </c>
      <c r="C13268" s="14">
        <v>9782100555895</v>
      </c>
      <c r="D13268" s="14">
        <v>2010</v>
      </c>
      <c r="E13268" s="15" t="s">
        <v>923</v>
      </c>
      <c r="F13268" s="15" t="s">
        <v>3574</v>
      </c>
      <c r="G13268" s="15" t="s">
        <v>3574</v>
      </c>
    </row>
    <row r="13269" spans="1:7" s="8" customFormat="1" ht="20.149999999999999" customHeight="1">
      <c r="A13269" s="13" t="s">
        <v>13848</v>
      </c>
      <c r="B13269" s="14">
        <v>9782100550326</v>
      </c>
      <c r="C13269" s="14">
        <v>9782100559091</v>
      </c>
      <c r="D13269" s="14">
        <v>2011</v>
      </c>
      <c r="E13269" s="15" t="s">
        <v>236</v>
      </c>
      <c r="F13269" s="15" t="s">
        <v>634</v>
      </c>
      <c r="G13269" s="15" t="s">
        <v>245</v>
      </c>
    </row>
    <row r="13270" spans="1:7" s="8" customFormat="1" ht="20.149999999999999" customHeight="1">
      <c r="A13270" s="13" t="s">
        <v>13849</v>
      </c>
      <c r="B13270" s="14">
        <v>9782100547272</v>
      </c>
      <c r="C13270" s="14">
        <v>9782100555437</v>
      </c>
      <c r="D13270" s="14">
        <v>2010</v>
      </c>
      <c r="E13270" s="15" t="s">
        <v>923</v>
      </c>
      <c r="F13270" s="15" t="s">
        <v>9989</v>
      </c>
      <c r="G13270" s="15" t="s">
        <v>9989</v>
      </c>
    </row>
    <row r="13271" spans="1:7" s="8" customFormat="1" ht="20.149999999999999" customHeight="1">
      <c r="A13271" s="13" t="s">
        <v>13850</v>
      </c>
      <c r="B13271" s="14">
        <v>9782100550319</v>
      </c>
      <c r="C13271" s="14">
        <v>9782100559015</v>
      </c>
      <c r="D13271" s="14">
        <v>2011</v>
      </c>
      <c r="E13271" s="15" t="s">
        <v>68</v>
      </c>
      <c r="F13271" s="15" t="s">
        <v>68</v>
      </c>
      <c r="G13271" s="15" t="s">
        <v>8752</v>
      </c>
    </row>
    <row r="13272" spans="1:7" s="8" customFormat="1" ht="20.149999999999999" customHeight="1">
      <c r="A13272" s="13" t="s">
        <v>13851</v>
      </c>
      <c r="B13272" s="14">
        <v>9782100543298</v>
      </c>
      <c r="C13272" s="14">
        <v>9782100555710</v>
      </c>
      <c r="D13272" s="14">
        <v>2010</v>
      </c>
      <c r="E13272" s="15" t="s">
        <v>31</v>
      </c>
      <c r="F13272" s="15" t="s">
        <v>72</v>
      </c>
      <c r="G13272" s="15" t="s">
        <v>746</v>
      </c>
    </row>
    <row r="13273" spans="1:7" s="8" customFormat="1" ht="20.149999999999999" customHeight="1">
      <c r="A13273" s="13" t="s">
        <v>13852</v>
      </c>
      <c r="B13273" s="14">
        <v>9782100544837</v>
      </c>
      <c r="C13273" s="14">
        <v>9782100558827</v>
      </c>
      <c r="D13273" s="14">
        <v>2011</v>
      </c>
      <c r="E13273" s="15" t="s">
        <v>68</v>
      </c>
      <c r="F13273" s="15" t="s">
        <v>68</v>
      </c>
      <c r="G13273" s="15" t="s">
        <v>838</v>
      </c>
    </row>
    <row r="13274" spans="1:7" s="8" customFormat="1" ht="20.149999999999999" customHeight="1">
      <c r="A13274" s="13" t="s">
        <v>13853</v>
      </c>
      <c r="B13274" s="14">
        <v>9782100543984</v>
      </c>
      <c r="C13274" s="14">
        <v>9782100556892</v>
      </c>
      <c r="D13274" s="14">
        <v>2010</v>
      </c>
      <c r="E13274" s="15" t="s">
        <v>31</v>
      </c>
      <c r="F13274" s="15" t="s">
        <v>481</v>
      </c>
      <c r="G13274" s="15" t="s">
        <v>3230</v>
      </c>
    </row>
    <row r="13275" spans="1:7" s="8" customFormat="1" ht="20.149999999999999" customHeight="1">
      <c r="A13275" s="13" t="s">
        <v>13854</v>
      </c>
      <c r="B13275" s="14">
        <v>9782100556922</v>
      </c>
      <c r="C13275" s="14">
        <v>9782100559336</v>
      </c>
      <c r="D13275" s="14">
        <v>2011</v>
      </c>
      <c r="E13275" s="15" t="s">
        <v>68</v>
      </c>
      <c r="F13275" s="15" t="s">
        <v>68</v>
      </c>
      <c r="G13275" s="15" t="s">
        <v>1873</v>
      </c>
    </row>
    <row r="13276" spans="1:7" s="8" customFormat="1" ht="20.149999999999999" customHeight="1">
      <c r="A13276" s="13" t="s">
        <v>13855</v>
      </c>
      <c r="B13276" s="14">
        <v>9782100520442</v>
      </c>
      <c r="C13276" s="14">
        <v>9782100555765</v>
      </c>
      <c r="D13276" s="14">
        <v>2010</v>
      </c>
      <c r="E13276" s="15" t="s">
        <v>31</v>
      </c>
      <c r="F13276" s="15" t="s">
        <v>481</v>
      </c>
      <c r="G13276" s="15" t="s">
        <v>13856</v>
      </c>
    </row>
    <row r="13277" spans="1:7" s="8" customFormat="1" ht="20.149999999999999" customHeight="1">
      <c r="A13277" s="13" t="s">
        <v>13857</v>
      </c>
      <c r="B13277" s="14">
        <v>9782100516056</v>
      </c>
      <c r="C13277" s="14">
        <v>9782100556014</v>
      </c>
      <c r="D13277" s="14">
        <v>2010</v>
      </c>
      <c r="E13277" s="15" t="s">
        <v>25</v>
      </c>
      <c r="F13277" s="15" t="s">
        <v>26</v>
      </c>
      <c r="G13277" s="15" t="s">
        <v>531</v>
      </c>
    </row>
    <row r="13278" spans="1:7" s="8" customFormat="1" ht="20.149999999999999" customHeight="1">
      <c r="A13278" s="13" t="s">
        <v>13858</v>
      </c>
      <c r="B13278" s="14">
        <v>9782100529919</v>
      </c>
      <c r="C13278" s="14">
        <v>9782100555642</v>
      </c>
      <c r="D13278" s="14">
        <v>2010</v>
      </c>
      <c r="E13278" s="15" t="s">
        <v>25</v>
      </c>
      <c r="F13278" s="15" t="s">
        <v>480</v>
      </c>
      <c r="G13278" s="15" t="s">
        <v>822</v>
      </c>
    </row>
    <row r="13279" spans="1:7" s="8" customFormat="1" ht="20.149999999999999" customHeight="1">
      <c r="A13279" s="13" t="s">
        <v>13859</v>
      </c>
      <c r="B13279" s="14">
        <v>9782100540174</v>
      </c>
      <c r="C13279" s="14">
        <v>9782100555659</v>
      </c>
      <c r="D13279" s="14">
        <v>2010</v>
      </c>
      <c r="E13279" s="15" t="s">
        <v>273</v>
      </c>
      <c r="F13279" s="15" t="s">
        <v>473</v>
      </c>
      <c r="G13279" s="15" t="s">
        <v>8226</v>
      </c>
    </row>
    <row r="13280" spans="1:7" s="8" customFormat="1" ht="20.149999999999999" customHeight="1">
      <c r="A13280" s="13" t="s">
        <v>13860</v>
      </c>
      <c r="B13280" s="14">
        <v>9782100553921</v>
      </c>
      <c r="C13280" s="14">
        <v>9782100559046</v>
      </c>
      <c r="D13280" s="14">
        <v>2011</v>
      </c>
      <c r="E13280" s="15" t="s">
        <v>31</v>
      </c>
      <c r="F13280" s="15" t="s">
        <v>72</v>
      </c>
      <c r="G13280" s="15" t="s">
        <v>13861</v>
      </c>
    </row>
    <row r="13281" spans="1:7" s="8" customFormat="1" ht="20.149999999999999" customHeight="1">
      <c r="A13281" s="13" t="s">
        <v>13862</v>
      </c>
      <c r="B13281" s="14">
        <v>9782100543083</v>
      </c>
      <c r="C13281" s="14">
        <v>9782100555949</v>
      </c>
      <c r="D13281" s="14">
        <v>2010</v>
      </c>
      <c r="E13281" s="15" t="s">
        <v>31</v>
      </c>
      <c r="F13281" s="15" t="s">
        <v>481</v>
      </c>
      <c r="G13281" s="15" t="s">
        <v>481</v>
      </c>
    </row>
    <row r="13282" spans="1:7" s="8" customFormat="1" ht="20.149999999999999" customHeight="1">
      <c r="A13282" s="13" t="s">
        <v>13863</v>
      </c>
      <c r="B13282" s="14">
        <v>9782100549917</v>
      </c>
      <c r="C13282" s="14">
        <v>9782100556755</v>
      </c>
      <c r="D13282" s="14">
        <v>2010</v>
      </c>
      <c r="E13282" s="15" t="s">
        <v>31</v>
      </c>
      <c r="F13282" s="15" t="s">
        <v>439</v>
      </c>
      <c r="G13282" s="15" t="s">
        <v>440</v>
      </c>
    </row>
    <row r="13283" spans="1:7" s="8" customFormat="1" ht="20.149999999999999" customHeight="1">
      <c r="A13283" s="13" t="s">
        <v>13864</v>
      </c>
      <c r="B13283" s="14">
        <v>9782100533787</v>
      </c>
      <c r="C13283" s="14">
        <v>9782100559350</v>
      </c>
      <c r="D13283" s="14">
        <v>2011</v>
      </c>
      <c r="E13283" s="15" t="s">
        <v>236</v>
      </c>
      <c r="F13283" s="15" t="s">
        <v>634</v>
      </c>
      <c r="G13283" s="15" t="s">
        <v>245</v>
      </c>
    </row>
    <row r="13284" spans="1:7" s="8" customFormat="1" ht="20.149999999999999" customHeight="1">
      <c r="A13284" s="13" t="s">
        <v>13865</v>
      </c>
      <c r="B13284" s="14">
        <v>9782100538195</v>
      </c>
      <c r="C13284" s="14">
        <v>9782100555536</v>
      </c>
      <c r="D13284" s="14">
        <v>2010</v>
      </c>
      <c r="E13284" s="15" t="s">
        <v>244</v>
      </c>
      <c r="F13284" s="15" t="s">
        <v>245</v>
      </c>
      <c r="G13284" s="15" t="s">
        <v>10495</v>
      </c>
    </row>
    <row r="13285" spans="1:7" s="8" customFormat="1" ht="20.149999999999999" customHeight="1">
      <c r="A13285" s="13" t="s">
        <v>13866</v>
      </c>
      <c r="B13285" s="14">
        <v>9782100554034</v>
      </c>
      <c r="C13285" s="14">
        <v>9782100556823</v>
      </c>
      <c r="D13285" s="14">
        <v>2010</v>
      </c>
      <c r="E13285" s="15" t="s">
        <v>31</v>
      </c>
      <c r="F13285" s="15" t="s">
        <v>75</v>
      </c>
      <c r="G13285" s="15" t="s">
        <v>75</v>
      </c>
    </row>
    <row r="13286" spans="1:7" s="8" customFormat="1" ht="20.149999999999999" customHeight="1">
      <c r="A13286" s="13" t="s">
        <v>13867</v>
      </c>
      <c r="B13286" s="14">
        <v>9782100545339</v>
      </c>
      <c r="C13286" s="14">
        <v>9782100556885</v>
      </c>
      <c r="D13286" s="14">
        <v>2010</v>
      </c>
      <c r="E13286" s="15" t="s">
        <v>31</v>
      </c>
      <c r="F13286" s="15" t="s">
        <v>32</v>
      </c>
      <c r="G13286" s="15" t="s">
        <v>499</v>
      </c>
    </row>
    <row r="13287" spans="1:7" s="8" customFormat="1" ht="20.149999999999999" customHeight="1">
      <c r="A13287" s="13" t="s">
        <v>13868</v>
      </c>
      <c r="B13287" s="14">
        <v>9782100545056</v>
      </c>
      <c r="C13287" s="14">
        <v>9782100555451</v>
      </c>
      <c r="D13287" s="14">
        <v>2010</v>
      </c>
      <c r="E13287" s="15" t="s">
        <v>18</v>
      </c>
      <c r="F13287" s="15" t="s">
        <v>18</v>
      </c>
      <c r="G13287" s="15" t="s">
        <v>19</v>
      </c>
    </row>
    <row r="13288" spans="1:7" s="8" customFormat="1" ht="20.149999999999999" customHeight="1">
      <c r="A13288" s="13" t="s">
        <v>13869</v>
      </c>
      <c r="B13288" s="14">
        <v>9782100545667</v>
      </c>
      <c r="C13288" s="14">
        <v>9782100555987</v>
      </c>
      <c r="D13288" s="14">
        <v>2010</v>
      </c>
      <c r="E13288" s="15" t="s">
        <v>236</v>
      </c>
      <c r="F13288" s="15" t="s">
        <v>463</v>
      </c>
      <c r="G13288" s="15" t="s">
        <v>822</v>
      </c>
    </row>
    <row r="13289" spans="1:7" s="8" customFormat="1" ht="20.149999999999999" customHeight="1">
      <c r="A13289" s="13" t="s">
        <v>13870</v>
      </c>
      <c r="B13289" s="14">
        <v>9782100547777</v>
      </c>
      <c r="C13289" s="14">
        <v>9782100555697</v>
      </c>
      <c r="D13289" s="14">
        <v>2010</v>
      </c>
      <c r="E13289" s="15" t="s">
        <v>31</v>
      </c>
      <c r="F13289" s="15" t="s">
        <v>481</v>
      </c>
      <c r="G13289" s="15" t="s">
        <v>8413</v>
      </c>
    </row>
    <row r="13290" spans="1:7" s="8" customFormat="1" ht="20.149999999999999" customHeight="1">
      <c r="A13290" s="13" t="s">
        <v>13871</v>
      </c>
      <c r="B13290" s="14">
        <v>9782100546459</v>
      </c>
      <c r="C13290" s="14">
        <v>9782100555727</v>
      </c>
      <c r="D13290" s="14">
        <v>2010</v>
      </c>
      <c r="E13290" s="15" t="s">
        <v>157</v>
      </c>
      <c r="F13290" s="15" t="s">
        <v>277</v>
      </c>
      <c r="G13290" s="15" t="s">
        <v>13690</v>
      </c>
    </row>
    <row r="13291" spans="1:7" s="8" customFormat="1" ht="20.149999999999999" customHeight="1">
      <c r="A13291" s="13" t="s">
        <v>13872</v>
      </c>
      <c r="B13291" s="14">
        <v>9782100548934</v>
      </c>
      <c r="C13291" s="14">
        <v>9782100555857</v>
      </c>
      <c r="D13291" s="14">
        <v>2010</v>
      </c>
      <c r="E13291" s="15" t="s">
        <v>25</v>
      </c>
      <c r="F13291" s="15" t="s">
        <v>26</v>
      </c>
      <c r="G13291" s="15" t="s">
        <v>2839</v>
      </c>
    </row>
    <row r="13292" spans="1:7" s="8" customFormat="1" ht="20.149999999999999" customHeight="1">
      <c r="A13292" s="13" t="s">
        <v>13873</v>
      </c>
      <c r="B13292" s="14">
        <v>9782100549238</v>
      </c>
      <c r="C13292" s="14">
        <v>9782100555918</v>
      </c>
      <c r="D13292" s="14">
        <v>2010</v>
      </c>
      <c r="E13292" s="15" t="s">
        <v>68</v>
      </c>
      <c r="F13292" s="15" t="s">
        <v>68</v>
      </c>
      <c r="G13292" s="15" t="s">
        <v>4429</v>
      </c>
    </row>
    <row r="13293" spans="1:7" s="8" customFormat="1" ht="20.149999999999999" customHeight="1">
      <c r="A13293" s="13" t="s">
        <v>13874</v>
      </c>
      <c r="B13293" s="14">
        <v>9782100549245</v>
      </c>
      <c r="C13293" s="14">
        <v>9782100555901</v>
      </c>
      <c r="D13293" s="14">
        <v>2010</v>
      </c>
      <c r="E13293" s="15" t="s">
        <v>68</v>
      </c>
      <c r="F13293" s="15" t="s">
        <v>68</v>
      </c>
      <c r="G13293" s="15" t="s">
        <v>4429</v>
      </c>
    </row>
    <row r="13294" spans="1:7" s="8" customFormat="1" ht="20.149999999999999" customHeight="1">
      <c r="A13294" s="13" t="s">
        <v>13875</v>
      </c>
      <c r="B13294" s="14">
        <v>9782100548682</v>
      </c>
      <c r="C13294" s="14">
        <v>9782100555475</v>
      </c>
      <c r="D13294" s="14">
        <v>2010</v>
      </c>
      <c r="E13294" s="15" t="s">
        <v>31</v>
      </c>
      <c r="F13294" s="15" t="s">
        <v>481</v>
      </c>
      <c r="G13294" s="15" t="s">
        <v>481</v>
      </c>
    </row>
    <row r="13295" spans="1:7" s="8" customFormat="1" ht="20.149999999999999" customHeight="1">
      <c r="A13295" s="13" t="s">
        <v>13875</v>
      </c>
      <c r="B13295" s="14">
        <v>9782100541225</v>
      </c>
      <c r="C13295" s="14">
        <v>9782100555482</v>
      </c>
      <c r="D13295" s="14">
        <v>2010</v>
      </c>
      <c r="E13295" s="15" t="s">
        <v>31</v>
      </c>
      <c r="F13295" s="15" t="s">
        <v>481</v>
      </c>
      <c r="G13295" s="15" t="s">
        <v>481</v>
      </c>
    </row>
    <row r="13296" spans="1:7" s="8" customFormat="1" ht="20.149999999999999" customHeight="1">
      <c r="A13296" s="13" t="s">
        <v>13876</v>
      </c>
      <c r="B13296" s="14">
        <v>9782100516544</v>
      </c>
      <c r="C13296" s="14">
        <v>9782100541997</v>
      </c>
      <c r="D13296" s="14">
        <v>2010</v>
      </c>
      <c r="E13296" s="15" t="s">
        <v>25</v>
      </c>
      <c r="F13296" s="15" t="s">
        <v>480</v>
      </c>
      <c r="G13296" s="15" t="s">
        <v>13317</v>
      </c>
    </row>
    <row r="13297" spans="1:7" s="8" customFormat="1" ht="20.149999999999999" customHeight="1">
      <c r="A13297" s="13" t="s">
        <v>13877</v>
      </c>
      <c r="B13297" s="14">
        <v>9782100545063</v>
      </c>
      <c r="C13297" s="14">
        <v>9782100555499</v>
      </c>
      <c r="D13297" s="14">
        <v>2010</v>
      </c>
      <c r="E13297" s="15" t="s">
        <v>157</v>
      </c>
      <c r="F13297" s="15" t="s">
        <v>240</v>
      </c>
      <c r="G13297" s="15" t="s">
        <v>3520</v>
      </c>
    </row>
    <row r="13298" spans="1:7" s="8" customFormat="1" ht="20.149999999999999" customHeight="1">
      <c r="A13298" s="13" t="s">
        <v>13878</v>
      </c>
      <c r="B13298" s="14">
        <v>9782873866822</v>
      </c>
      <c r="C13298" s="14"/>
      <c r="D13298" s="14">
        <v>2010</v>
      </c>
      <c r="E13298" s="15" t="s">
        <v>236</v>
      </c>
      <c r="F13298" s="15" t="s">
        <v>257</v>
      </c>
      <c r="G13298" s="15" t="s">
        <v>258</v>
      </c>
    </row>
    <row r="13299" spans="1:7" s="8" customFormat="1" ht="20.149999999999999" customHeight="1">
      <c r="A13299" s="13" t="s">
        <v>13879</v>
      </c>
      <c r="B13299" s="14">
        <v>9782759206308</v>
      </c>
      <c r="C13299" s="14">
        <v>9782759206315</v>
      </c>
      <c r="D13299" s="14">
        <v>2010</v>
      </c>
      <c r="E13299" s="15" t="s">
        <v>157</v>
      </c>
    </row>
    <row r="13300" spans="1:7" s="8" customFormat="1" ht="20.149999999999999" customHeight="1">
      <c r="A13300" s="13" t="s">
        <v>13880</v>
      </c>
      <c r="B13300" s="14">
        <v>9782759208661</v>
      </c>
      <c r="C13300" s="14">
        <v>9782759208678</v>
      </c>
      <c r="D13300" s="14">
        <v>2010</v>
      </c>
      <c r="E13300" s="15" t="s">
        <v>157</v>
      </c>
      <c r="F13300" s="15" t="s">
        <v>240</v>
      </c>
      <c r="G13300" s="15" t="s">
        <v>881</v>
      </c>
    </row>
    <row r="13301" spans="1:7" s="8" customFormat="1" ht="20.149999999999999" customHeight="1">
      <c r="A13301" s="13" t="s">
        <v>13881</v>
      </c>
      <c r="B13301" s="14">
        <v>9782759208920</v>
      </c>
      <c r="C13301" s="14">
        <v>9782759208937</v>
      </c>
      <c r="D13301" s="14">
        <v>2011</v>
      </c>
      <c r="E13301" s="15" t="s">
        <v>198</v>
      </c>
      <c r="F13301" s="15" t="s">
        <v>199</v>
      </c>
      <c r="G13301" s="15" t="s">
        <v>199</v>
      </c>
    </row>
    <row r="13302" spans="1:7" s="8" customFormat="1" ht="20.149999999999999" customHeight="1">
      <c r="A13302" s="13" t="s">
        <v>13882</v>
      </c>
      <c r="B13302" s="14">
        <v>9782759208869</v>
      </c>
      <c r="C13302" s="14">
        <v>9782759208876</v>
      </c>
      <c r="D13302" s="14">
        <v>2010</v>
      </c>
      <c r="E13302" s="15" t="s">
        <v>18</v>
      </c>
      <c r="F13302" s="15" t="s">
        <v>18</v>
      </c>
      <c r="G13302" s="15" t="s">
        <v>134</v>
      </c>
    </row>
    <row r="13303" spans="1:7" s="8" customFormat="1" ht="20.149999999999999" customHeight="1">
      <c r="A13303" s="13" t="s">
        <v>13883</v>
      </c>
      <c r="B13303" s="14">
        <v>9782759208777</v>
      </c>
      <c r="C13303" s="14">
        <v>9782759208784</v>
      </c>
      <c r="D13303" s="14">
        <v>2010</v>
      </c>
      <c r="E13303" s="15" t="s">
        <v>384</v>
      </c>
      <c r="F13303" s="15" t="s">
        <v>385</v>
      </c>
      <c r="G13303" s="15" t="s">
        <v>386</v>
      </c>
    </row>
    <row r="13304" spans="1:7" s="8" customFormat="1" ht="20.149999999999999" customHeight="1">
      <c r="A13304" s="13" t="s">
        <v>13884</v>
      </c>
      <c r="B13304" s="14">
        <v>9782759208753</v>
      </c>
      <c r="C13304" s="14">
        <v>9782759208760</v>
      </c>
      <c r="D13304" s="14">
        <v>2010</v>
      </c>
      <c r="E13304" s="15" t="s">
        <v>157</v>
      </c>
      <c r="F13304" s="15" t="s">
        <v>240</v>
      </c>
      <c r="G13304" s="15" t="s">
        <v>8166</v>
      </c>
    </row>
    <row r="13305" spans="1:7" s="8" customFormat="1" ht="20.149999999999999" customHeight="1">
      <c r="A13305" s="13" t="s">
        <v>13885</v>
      </c>
      <c r="B13305" s="14"/>
      <c r="C13305" s="14">
        <v>9782759208722</v>
      </c>
      <c r="D13305" s="14">
        <v>2011</v>
      </c>
    </row>
    <row r="13306" spans="1:7" s="8" customFormat="1" ht="20.149999999999999" customHeight="1">
      <c r="A13306" s="13" t="s">
        <v>13886</v>
      </c>
      <c r="B13306" s="14">
        <v>9782759208500</v>
      </c>
      <c r="C13306" s="14">
        <v>9782759208517</v>
      </c>
      <c r="D13306" s="14">
        <v>2010</v>
      </c>
      <c r="E13306" s="15" t="s">
        <v>249</v>
      </c>
      <c r="F13306" s="15" t="s">
        <v>250</v>
      </c>
      <c r="G13306" s="15" t="s">
        <v>6914</v>
      </c>
    </row>
    <row r="13307" spans="1:7" s="8" customFormat="1" ht="20.149999999999999" customHeight="1">
      <c r="A13307" s="13" t="s">
        <v>13887</v>
      </c>
      <c r="B13307" s="14">
        <v>9782759208463</v>
      </c>
      <c r="C13307" s="14">
        <v>9782759208470</v>
      </c>
      <c r="D13307" s="14">
        <v>2010</v>
      </c>
      <c r="E13307" s="15" t="s">
        <v>157</v>
      </c>
      <c r="F13307" s="15" t="s">
        <v>240</v>
      </c>
      <c r="G13307" s="15" t="s">
        <v>1318</v>
      </c>
    </row>
    <row r="13308" spans="1:7" s="8" customFormat="1" ht="20.149999999999999" customHeight="1">
      <c r="A13308" s="13" t="s">
        <v>13888</v>
      </c>
      <c r="B13308" s="14">
        <v>9782759206056</v>
      </c>
      <c r="C13308" s="14">
        <v>9782759206063</v>
      </c>
      <c r="D13308" s="14">
        <v>2010</v>
      </c>
      <c r="E13308" s="15" t="s">
        <v>236</v>
      </c>
      <c r="F13308" s="15" t="s">
        <v>463</v>
      </c>
      <c r="G13308" s="15" t="s">
        <v>899</v>
      </c>
    </row>
    <row r="13309" spans="1:7" s="8" customFormat="1" ht="20.149999999999999" customHeight="1">
      <c r="A13309" s="13" t="s">
        <v>13889</v>
      </c>
      <c r="B13309" s="14">
        <v>9782759205103</v>
      </c>
      <c r="C13309" s="14">
        <v>9782759205110</v>
      </c>
      <c r="D13309" s="14">
        <v>2010</v>
      </c>
      <c r="E13309" s="15" t="s">
        <v>157</v>
      </c>
      <c r="F13309" s="15" t="s">
        <v>240</v>
      </c>
      <c r="G13309" s="15" t="s">
        <v>3520</v>
      </c>
    </row>
    <row r="13310" spans="1:7" s="8" customFormat="1" ht="20.149999999999999" customHeight="1">
      <c r="A13310" s="13" t="s">
        <v>13890</v>
      </c>
      <c r="B13310" s="14">
        <v>9789814302203</v>
      </c>
      <c r="C13310" s="14">
        <v>9789814346108</v>
      </c>
      <c r="D13310" s="14">
        <v>2010</v>
      </c>
    </row>
    <row r="13311" spans="1:7" s="8" customFormat="1" ht="20.149999999999999" customHeight="1">
      <c r="A13311" s="13" t="s">
        <v>13891</v>
      </c>
      <c r="B13311" s="14">
        <v>9782848994246</v>
      </c>
      <c r="C13311" s="14"/>
      <c r="D13311" s="14">
        <v>2010</v>
      </c>
      <c r="E13311" s="15" t="s">
        <v>834</v>
      </c>
      <c r="F13311" s="15" t="s">
        <v>11428</v>
      </c>
      <c r="G13311" s="15" t="s">
        <v>11429</v>
      </c>
    </row>
    <row r="13312" spans="1:7" s="8" customFormat="1" ht="20.149999999999999" customHeight="1">
      <c r="A13312" s="13" t="s">
        <v>13892</v>
      </c>
      <c r="B13312" s="14">
        <v>9781857885491</v>
      </c>
      <c r="C13312" s="14">
        <v>9781857884586</v>
      </c>
      <c r="D13312" s="14">
        <v>2010</v>
      </c>
    </row>
    <row r="13313" spans="1:7" s="8" customFormat="1" ht="20.149999999999999" customHeight="1">
      <c r="A13313" s="13" t="s">
        <v>13893</v>
      </c>
      <c r="B13313" s="14">
        <v>9781605096681</v>
      </c>
      <c r="C13313" s="14">
        <v>9781605096698</v>
      </c>
      <c r="D13313" s="14">
        <v>2010</v>
      </c>
    </row>
    <row r="13314" spans="1:7" s="8" customFormat="1" ht="20.149999999999999" customHeight="1">
      <c r="A13314" s="13" t="s">
        <v>13894</v>
      </c>
      <c r="B13314" s="14">
        <v>9782844503725</v>
      </c>
      <c r="C13314" s="14">
        <v>9782844508720</v>
      </c>
      <c r="D13314" s="14">
        <v>2010</v>
      </c>
      <c r="E13314" s="15" t="s">
        <v>198</v>
      </c>
      <c r="F13314" s="15" t="s">
        <v>199</v>
      </c>
      <c r="G13314" s="15" t="s">
        <v>199</v>
      </c>
    </row>
    <row r="13315" spans="1:7" s="8" customFormat="1" ht="20.149999999999999" customHeight="1">
      <c r="A13315" s="13" t="s">
        <v>13895</v>
      </c>
      <c r="B13315" s="14">
        <v>9782844503459</v>
      </c>
      <c r="C13315" s="14">
        <v>9782844508454</v>
      </c>
      <c r="D13315" s="14">
        <v>2009</v>
      </c>
      <c r="E13315" s="15" t="s">
        <v>236</v>
      </c>
      <c r="F13315" s="15" t="s">
        <v>463</v>
      </c>
      <c r="G13315" s="15" t="s">
        <v>8270</v>
      </c>
    </row>
    <row r="13316" spans="1:7" s="8" customFormat="1" ht="20.149999999999999" customHeight="1">
      <c r="A13316" s="13" t="s">
        <v>13896</v>
      </c>
      <c r="B13316" s="14">
        <v>9782844503428</v>
      </c>
      <c r="C13316" s="14">
        <v>9782844508423</v>
      </c>
      <c r="D13316" s="14">
        <v>2008</v>
      </c>
      <c r="E13316" s="15" t="s">
        <v>11119</v>
      </c>
      <c r="F13316" s="15" t="s">
        <v>11119</v>
      </c>
      <c r="G13316" s="15" t="s">
        <v>11119</v>
      </c>
    </row>
    <row r="13317" spans="1:7" s="8" customFormat="1" ht="20.149999999999999" customHeight="1">
      <c r="A13317" s="13" t="s">
        <v>13897</v>
      </c>
      <c r="B13317" s="14">
        <v>9782844503510</v>
      </c>
      <c r="C13317" s="14">
        <v>9782844508515</v>
      </c>
      <c r="D13317" s="14">
        <v>2009</v>
      </c>
      <c r="E13317" s="15" t="s">
        <v>249</v>
      </c>
      <c r="F13317" s="15" t="s">
        <v>451</v>
      </c>
      <c r="G13317" s="15" t="s">
        <v>1495</v>
      </c>
    </row>
    <row r="13318" spans="1:7" s="8" customFormat="1" ht="20.149999999999999" customHeight="1">
      <c r="A13318" s="13" t="s">
        <v>13898</v>
      </c>
      <c r="B13318" s="14">
        <v>9781846683725</v>
      </c>
      <c r="C13318" s="14">
        <v>9781847652768</v>
      </c>
      <c r="D13318" s="14">
        <v>2010</v>
      </c>
    </row>
    <row r="13319" spans="1:7" s="8" customFormat="1" ht="20.149999999999999" customHeight="1">
      <c r="A13319" s="13" t="s">
        <v>13899</v>
      </c>
      <c r="B13319" s="14">
        <v>9781861979698</v>
      </c>
      <c r="C13319" s="14">
        <v>9781847652799</v>
      </c>
      <c r="D13319" s="14">
        <v>2010</v>
      </c>
    </row>
    <row r="13320" spans="1:7" s="8" customFormat="1" ht="20.149999999999999" customHeight="1">
      <c r="A13320" s="13" t="s">
        <v>13900</v>
      </c>
      <c r="B13320" s="14">
        <v>9781846680465</v>
      </c>
      <c r="C13320" s="14">
        <v>9781847650498</v>
      </c>
      <c r="D13320" s="14">
        <v>2010</v>
      </c>
    </row>
    <row r="13321" spans="1:7" s="8" customFormat="1" ht="20.149999999999999" customHeight="1">
      <c r="A13321" s="13" t="s">
        <v>13901</v>
      </c>
      <c r="B13321" s="14"/>
      <c r="C13321" s="14"/>
      <c r="D13321" s="14">
        <v>2010</v>
      </c>
    </row>
    <row r="13322" spans="1:7" s="8" customFormat="1" ht="20.149999999999999" customHeight="1">
      <c r="A13322" s="13" t="s">
        <v>13340</v>
      </c>
      <c r="B13322" s="14"/>
      <c r="C13322" s="14"/>
      <c r="D13322" s="14">
        <v>2010</v>
      </c>
    </row>
    <row r="13323" spans="1:7" s="8" customFormat="1" ht="20.149999999999999" customHeight="1">
      <c r="A13323" s="13" t="s">
        <v>13902</v>
      </c>
      <c r="B13323" s="14"/>
      <c r="C13323" s="14"/>
      <c r="D13323" s="14">
        <v>2010</v>
      </c>
    </row>
    <row r="13324" spans="1:7" s="8" customFormat="1" ht="20.149999999999999" customHeight="1">
      <c r="A13324" s="13" t="s">
        <v>13903</v>
      </c>
      <c r="B13324" s="14">
        <v>9782759208845</v>
      </c>
      <c r="C13324" s="14">
        <v>9782759208852</v>
      </c>
      <c r="D13324" s="14">
        <v>2010</v>
      </c>
      <c r="E13324" s="15" t="s">
        <v>236</v>
      </c>
      <c r="F13324" s="15" t="s">
        <v>463</v>
      </c>
      <c r="G13324" s="15" t="s">
        <v>241</v>
      </c>
    </row>
    <row r="13325" spans="1:7" s="8" customFormat="1" ht="20.149999999999999" customHeight="1">
      <c r="A13325" s="13" t="s">
        <v>13904</v>
      </c>
      <c r="B13325" s="14">
        <v>9782759208814</v>
      </c>
      <c r="C13325" s="14">
        <v>9782759208821</v>
      </c>
      <c r="D13325" s="14">
        <v>2010</v>
      </c>
      <c r="E13325" s="15" t="s">
        <v>18</v>
      </c>
      <c r="F13325" s="15" t="s">
        <v>18</v>
      </c>
      <c r="G13325" s="15" t="s">
        <v>8032</v>
      </c>
    </row>
    <row r="13326" spans="1:7" s="8" customFormat="1" ht="20.149999999999999" customHeight="1">
      <c r="A13326" s="13" t="s">
        <v>13905</v>
      </c>
      <c r="B13326" s="14">
        <v>9782759208739</v>
      </c>
      <c r="C13326" s="14">
        <v>9782759208746</v>
      </c>
      <c r="D13326" s="14">
        <v>2010</v>
      </c>
      <c r="E13326" s="15" t="s">
        <v>157</v>
      </c>
      <c r="F13326" s="15" t="s">
        <v>240</v>
      </c>
      <c r="G13326" s="15" t="s">
        <v>241</v>
      </c>
    </row>
    <row r="13327" spans="1:7" s="8" customFormat="1" ht="20.149999999999999" customHeight="1">
      <c r="A13327" s="13" t="s">
        <v>13906</v>
      </c>
      <c r="B13327" s="14">
        <v>9782759208708</v>
      </c>
      <c r="C13327" s="14">
        <v>9782759208715</v>
      </c>
      <c r="D13327" s="14">
        <v>2010</v>
      </c>
      <c r="E13327" s="15" t="s">
        <v>157</v>
      </c>
      <c r="F13327" s="15" t="s">
        <v>240</v>
      </c>
      <c r="G13327" s="15" t="s">
        <v>1372</v>
      </c>
    </row>
    <row r="13328" spans="1:7" s="8" customFormat="1" ht="20.149999999999999" customHeight="1">
      <c r="A13328" s="13" t="s">
        <v>13907</v>
      </c>
      <c r="B13328" s="14">
        <v>9782759208579</v>
      </c>
      <c r="C13328" s="14">
        <v>9782759208586</v>
      </c>
      <c r="D13328" s="14">
        <v>2010</v>
      </c>
      <c r="E13328" s="15" t="s">
        <v>9430</v>
      </c>
      <c r="F13328" s="15" t="s">
        <v>11136</v>
      </c>
      <c r="G13328" s="15" t="s">
        <v>11136</v>
      </c>
    </row>
    <row r="13329" spans="1:7" s="8" customFormat="1" ht="20.149999999999999" customHeight="1">
      <c r="A13329" s="13" t="s">
        <v>13908</v>
      </c>
      <c r="B13329" s="14">
        <v>9782759206810</v>
      </c>
      <c r="C13329" s="14">
        <v>9782759206827</v>
      </c>
      <c r="D13329" s="14">
        <v>2010</v>
      </c>
      <c r="E13329" s="15" t="s">
        <v>2857</v>
      </c>
      <c r="F13329" s="15" t="s">
        <v>2857</v>
      </c>
      <c r="G13329" s="15" t="s">
        <v>13909</v>
      </c>
    </row>
    <row r="13330" spans="1:7" s="8" customFormat="1" ht="20.149999999999999" customHeight="1">
      <c r="A13330" s="13" t="s">
        <v>13910</v>
      </c>
      <c r="B13330" s="14">
        <v>9782759206421</v>
      </c>
      <c r="C13330" s="14">
        <v>9782759206438</v>
      </c>
      <c r="D13330" s="14">
        <v>2010</v>
      </c>
      <c r="E13330" s="15" t="s">
        <v>249</v>
      </c>
      <c r="F13330" s="15" t="s">
        <v>451</v>
      </c>
      <c r="G13330" s="15" t="s">
        <v>2094</v>
      </c>
    </row>
    <row r="13331" spans="1:7" s="8" customFormat="1" ht="20.149999999999999" customHeight="1">
      <c r="A13331" s="13" t="s">
        <v>13911</v>
      </c>
      <c r="B13331" s="14">
        <v>9782759206346</v>
      </c>
      <c r="C13331" s="14">
        <v>9782759206353</v>
      </c>
      <c r="D13331" s="14">
        <v>2010</v>
      </c>
      <c r="E13331" s="15" t="s">
        <v>2857</v>
      </c>
      <c r="F13331" s="15" t="s">
        <v>2857</v>
      </c>
      <c r="G13331" s="15" t="s">
        <v>13912</v>
      </c>
    </row>
    <row r="13332" spans="1:7" s="8" customFormat="1" ht="20.149999999999999" customHeight="1">
      <c r="A13332" s="13" t="s">
        <v>13913</v>
      </c>
      <c r="B13332" s="14">
        <v>9782759206261</v>
      </c>
      <c r="C13332" s="14">
        <v>9782759206278</v>
      </c>
      <c r="D13332" s="14">
        <v>2010</v>
      </c>
      <c r="E13332" s="15" t="s">
        <v>2857</v>
      </c>
      <c r="F13332" s="15" t="s">
        <v>2857</v>
      </c>
      <c r="G13332" s="15" t="s">
        <v>13914</v>
      </c>
    </row>
    <row r="13333" spans="1:7" s="8" customFormat="1" ht="20.149999999999999" customHeight="1">
      <c r="A13333" s="13" t="s">
        <v>13915</v>
      </c>
      <c r="B13333" s="14">
        <v>9782759206247</v>
      </c>
      <c r="C13333" s="14">
        <v>9782759206254</v>
      </c>
      <c r="D13333" s="14">
        <v>2010</v>
      </c>
      <c r="E13333" s="15" t="s">
        <v>9430</v>
      </c>
      <c r="F13333" s="15" t="s">
        <v>9431</v>
      </c>
      <c r="G13333" s="15" t="s">
        <v>9781</v>
      </c>
    </row>
    <row r="13334" spans="1:7" s="8" customFormat="1" ht="20.149999999999999" customHeight="1">
      <c r="A13334" s="13" t="s">
        <v>13916</v>
      </c>
      <c r="B13334" s="14">
        <v>9782759206223</v>
      </c>
      <c r="C13334" s="14">
        <v>9782759206230</v>
      </c>
      <c r="D13334" s="14">
        <v>2010</v>
      </c>
      <c r="E13334" s="15" t="s">
        <v>923</v>
      </c>
      <c r="F13334" s="15" t="s">
        <v>924</v>
      </c>
      <c r="G13334" s="15" t="s">
        <v>924</v>
      </c>
    </row>
    <row r="13335" spans="1:7" s="8" customFormat="1" ht="20.149999999999999" customHeight="1">
      <c r="A13335" s="13" t="s">
        <v>13917</v>
      </c>
      <c r="B13335" s="14">
        <v>9782759206209</v>
      </c>
      <c r="C13335" s="14">
        <v>9782759206216</v>
      </c>
      <c r="D13335" s="14">
        <v>2010</v>
      </c>
      <c r="E13335" s="15" t="s">
        <v>236</v>
      </c>
      <c r="F13335" s="15" t="s">
        <v>257</v>
      </c>
      <c r="G13335" s="15" t="s">
        <v>258</v>
      </c>
    </row>
    <row r="13336" spans="1:7" s="8" customFormat="1" ht="20.149999999999999" customHeight="1">
      <c r="A13336" s="13" t="s">
        <v>13918</v>
      </c>
      <c r="B13336" s="14">
        <v>9782759206162</v>
      </c>
      <c r="C13336" s="14">
        <v>9782759206179</v>
      </c>
      <c r="D13336" s="14">
        <v>2010</v>
      </c>
      <c r="E13336" s="15" t="s">
        <v>2857</v>
      </c>
      <c r="F13336" s="15" t="s">
        <v>2857</v>
      </c>
      <c r="G13336" s="15" t="s">
        <v>13909</v>
      </c>
    </row>
    <row r="13337" spans="1:7" s="8" customFormat="1" ht="20.149999999999999" customHeight="1">
      <c r="A13337" s="13" t="s">
        <v>13919</v>
      </c>
      <c r="B13337" s="14">
        <v>9782759206032</v>
      </c>
      <c r="C13337" s="14">
        <v>9782759206049</v>
      </c>
      <c r="D13337" s="14">
        <v>2010</v>
      </c>
      <c r="E13337" s="15" t="s">
        <v>236</v>
      </c>
      <c r="F13337" s="15" t="s">
        <v>463</v>
      </c>
      <c r="G13337" s="15" t="s">
        <v>8270</v>
      </c>
    </row>
    <row r="13338" spans="1:7" s="8" customFormat="1" ht="20.149999999999999" customHeight="1">
      <c r="A13338" s="13" t="s">
        <v>13920</v>
      </c>
      <c r="B13338" s="14">
        <v>9782759204007</v>
      </c>
      <c r="C13338" s="14">
        <v>9782759204021</v>
      </c>
      <c r="D13338" s="14">
        <v>2010</v>
      </c>
      <c r="E13338" s="15" t="s">
        <v>249</v>
      </c>
    </row>
    <row r="13339" spans="1:7" s="8" customFormat="1" ht="20.149999999999999" customHeight="1">
      <c r="A13339" s="13" t="s">
        <v>13921</v>
      </c>
      <c r="B13339" s="14">
        <v>9782759203840</v>
      </c>
      <c r="C13339" s="14">
        <v>9782759203857</v>
      </c>
      <c r="D13339" s="14">
        <v>2010</v>
      </c>
    </row>
    <row r="13340" spans="1:7" s="8" customFormat="1" ht="20.149999999999999" customHeight="1">
      <c r="A13340" s="13" t="s">
        <v>13922</v>
      </c>
      <c r="B13340" s="14">
        <v>9782759203826</v>
      </c>
      <c r="C13340" s="14">
        <v>9782759203833</v>
      </c>
      <c r="D13340" s="14">
        <v>2010</v>
      </c>
      <c r="E13340" s="15" t="s">
        <v>157</v>
      </c>
      <c r="F13340" s="15" t="s">
        <v>240</v>
      </c>
      <c r="G13340" s="15" t="s">
        <v>1694</v>
      </c>
    </row>
    <row r="13341" spans="1:7" s="8" customFormat="1" ht="20.149999999999999" customHeight="1">
      <c r="A13341" s="13" t="s">
        <v>13923</v>
      </c>
      <c r="B13341" s="14">
        <v>9782759203789</v>
      </c>
      <c r="C13341" s="14">
        <v>9782759203796</v>
      </c>
      <c r="D13341" s="14">
        <v>2010</v>
      </c>
      <c r="E13341" s="15" t="s">
        <v>157</v>
      </c>
      <c r="F13341" s="15" t="s">
        <v>240</v>
      </c>
      <c r="G13341" s="15" t="s">
        <v>8166</v>
      </c>
    </row>
    <row r="13342" spans="1:7" s="8" customFormat="1" ht="20.149999999999999" customHeight="1">
      <c r="A13342" s="13" t="s">
        <v>13924</v>
      </c>
      <c r="B13342" s="14">
        <v>9782844503091</v>
      </c>
      <c r="C13342" s="14">
        <v>9782844508096</v>
      </c>
      <c r="D13342" s="14">
        <v>2008</v>
      </c>
      <c r="E13342" s="15" t="s">
        <v>9575</v>
      </c>
      <c r="F13342" s="15" t="s">
        <v>9576</v>
      </c>
      <c r="G13342" s="15" t="s">
        <v>9577</v>
      </c>
    </row>
    <row r="13343" spans="1:7" s="8" customFormat="1" ht="20.149999999999999" customHeight="1">
      <c r="A13343" s="13" t="s">
        <v>13925</v>
      </c>
      <c r="B13343" s="14">
        <v>9782844502650</v>
      </c>
      <c r="C13343" s="14">
        <v>9782844507655</v>
      </c>
      <c r="D13343" s="14">
        <v>2005</v>
      </c>
      <c r="E13343" s="15" t="s">
        <v>9430</v>
      </c>
      <c r="F13343" s="15" t="s">
        <v>13926</v>
      </c>
      <c r="G13343" s="15" t="s">
        <v>13926</v>
      </c>
    </row>
    <row r="13344" spans="1:7" s="8" customFormat="1" ht="20.149999999999999" customHeight="1">
      <c r="A13344" s="13" t="s">
        <v>13927</v>
      </c>
      <c r="B13344" s="14">
        <v>9782844502490</v>
      </c>
      <c r="C13344" s="14">
        <v>9782844507495</v>
      </c>
      <c r="D13344" s="14">
        <v>2005</v>
      </c>
      <c r="E13344" s="15" t="s">
        <v>9430</v>
      </c>
      <c r="F13344" s="15" t="s">
        <v>11136</v>
      </c>
      <c r="G13344" s="15" t="s">
        <v>11136</v>
      </c>
    </row>
    <row r="13345" spans="1:7" s="8" customFormat="1" ht="20.149999999999999" customHeight="1">
      <c r="A13345" s="13" t="s">
        <v>13928</v>
      </c>
      <c r="B13345" s="14">
        <v>9782844502322</v>
      </c>
      <c r="C13345" s="14">
        <v>9782844507327</v>
      </c>
      <c r="D13345" s="14">
        <v>2004</v>
      </c>
      <c r="E13345" s="15" t="s">
        <v>9430</v>
      </c>
      <c r="F13345" s="15" t="s">
        <v>11136</v>
      </c>
      <c r="G13345" s="15" t="s">
        <v>11136</v>
      </c>
    </row>
    <row r="13346" spans="1:7" s="8" customFormat="1" ht="20.149999999999999" customHeight="1">
      <c r="A13346" s="13" t="s">
        <v>13929</v>
      </c>
      <c r="B13346" s="14">
        <v>9782728803491</v>
      </c>
      <c r="C13346" s="14">
        <v>9782728838172</v>
      </c>
      <c r="D13346" s="14">
        <v>2005</v>
      </c>
      <c r="E13346" s="15" t="s">
        <v>18</v>
      </c>
      <c r="F13346" s="15" t="s">
        <v>18</v>
      </c>
      <c r="G13346" s="15" t="s">
        <v>3647</v>
      </c>
    </row>
    <row r="13347" spans="1:7" s="8" customFormat="1" ht="20.149999999999999" customHeight="1">
      <c r="A13347" s="13" t="s">
        <v>13930</v>
      </c>
      <c r="B13347" s="14">
        <v>9782728803187</v>
      </c>
      <c r="C13347" s="14">
        <v>9782728838141</v>
      </c>
      <c r="D13347" s="14">
        <v>2004</v>
      </c>
      <c r="E13347" s="15" t="s">
        <v>18</v>
      </c>
      <c r="F13347" s="15" t="s">
        <v>18</v>
      </c>
      <c r="G13347" s="15" t="s">
        <v>3548</v>
      </c>
    </row>
    <row r="13348" spans="1:7" s="8" customFormat="1" ht="20.149999999999999" customHeight="1">
      <c r="A13348" s="13" t="s">
        <v>13931</v>
      </c>
      <c r="B13348" s="14">
        <v>9782212126952</v>
      </c>
      <c r="C13348" s="14">
        <v>9782212415827</v>
      </c>
      <c r="D13348" s="14">
        <v>2010</v>
      </c>
      <c r="E13348" s="15" t="s">
        <v>31</v>
      </c>
      <c r="F13348" s="15" t="s">
        <v>75</v>
      </c>
      <c r="G13348" s="15" t="s">
        <v>76</v>
      </c>
    </row>
    <row r="13349" spans="1:7" s="8" customFormat="1" ht="20.149999999999999" customHeight="1">
      <c r="A13349" s="13" t="s">
        <v>13932</v>
      </c>
      <c r="B13349" s="14">
        <v>9782212127652</v>
      </c>
      <c r="C13349" s="14">
        <v>9782212415209</v>
      </c>
      <c r="D13349" s="14">
        <v>2010</v>
      </c>
      <c r="E13349" s="15" t="s">
        <v>31</v>
      </c>
      <c r="F13349" s="15" t="s">
        <v>484</v>
      </c>
      <c r="G13349" s="15" t="s">
        <v>2472</v>
      </c>
    </row>
    <row r="13350" spans="1:7" s="8" customFormat="1" ht="20.149999999999999" customHeight="1">
      <c r="A13350" s="13" t="s">
        <v>13933</v>
      </c>
      <c r="B13350" s="14">
        <v>9780470549667</v>
      </c>
      <c r="C13350" s="14"/>
      <c r="D13350" s="14">
        <v>2009</v>
      </c>
    </row>
    <row r="13351" spans="1:7" s="8" customFormat="1" ht="20.149999999999999" customHeight="1">
      <c r="A13351" s="13" t="s">
        <v>13934</v>
      </c>
      <c r="B13351" s="14">
        <v>9780470539750</v>
      </c>
      <c r="C13351" s="14"/>
      <c r="D13351" s="14">
        <v>2009</v>
      </c>
    </row>
    <row r="13352" spans="1:7" s="8" customFormat="1" ht="20.149999999999999" customHeight="1">
      <c r="A13352" s="13" t="s">
        <v>13935</v>
      </c>
      <c r="B13352" s="14">
        <v>9780470195659</v>
      </c>
      <c r="C13352" s="14"/>
      <c r="D13352" s="14">
        <v>2009</v>
      </c>
    </row>
    <row r="13353" spans="1:7" s="8" customFormat="1" ht="20.149999999999999" customHeight="1">
      <c r="A13353" s="13" t="s">
        <v>13936</v>
      </c>
      <c r="B13353" s="14">
        <v>9780470487563</v>
      </c>
      <c r="C13353" s="14"/>
      <c r="D13353" s="14">
        <v>2009</v>
      </c>
    </row>
    <row r="13354" spans="1:7" s="8" customFormat="1" ht="20.149999999999999" customHeight="1">
      <c r="A13354" s="13" t="s">
        <v>13937</v>
      </c>
      <c r="B13354" s="14">
        <v>9782846703284</v>
      </c>
      <c r="C13354" s="14"/>
      <c r="D13354" s="14">
        <v>2010</v>
      </c>
      <c r="E13354" s="15" t="s">
        <v>236</v>
      </c>
      <c r="F13354" s="15" t="s">
        <v>463</v>
      </c>
      <c r="G13354" s="15" t="s">
        <v>241</v>
      </c>
    </row>
    <row r="13355" spans="1:7" s="8" customFormat="1" ht="20.149999999999999" customHeight="1">
      <c r="A13355" s="13" t="s">
        <v>13938</v>
      </c>
      <c r="B13355" s="14">
        <v>9782846703253</v>
      </c>
      <c r="C13355" s="14"/>
      <c r="D13355" s="14">
        <v>2010</v>
      </c>
      <c r="E13355" s="15" t="s">
        <v>6610</v>
      </c>
      <c r="F13355" s="15" t="s">
        <v>130</v>
      </c>
      <c r="G13355" s="15" t="s">
        <v>6611</v>
      </c>
    </row>
    <row r="13356" spans="1:7" s="8" customFormat="1" ht="20.149999999999999" customHeight="1">
      <c r="A13356" s="13" t="s">
        <v>13939</v>
      </c>
      <c r="B13356" s="14">
        <v>9782846703031</v>
      </c>
      <c r="C13356" s="14"/>
      <c r="D13356" s="14">
        <v>2010</v>
      </c>
      <c r="E13356" s="15" t="s">
        <v>236</v>
      </c>
      <c r="F13356" s="15" t="s">
        <v>463</v>
      </c>
      <c r="G13356" s="15" t="s">
        <v>822</v>
      </c>
    </row>
    <row r="13357" spans="1:7" s="8" customFormat="1" ht="20.149999999999999" customHeight="1">
      <c r="A13357" s="13" t="s">
        <v>13940</v>
      </c>
      <c r="B13357" s="14">
        <v>9782100547432</v>
      </c>
      <c r="C13357" s="14">
        <v>9782100554829</v>
      </c>
      <c r="D13357" s="14">
        <v>2010</v>
      </c>
      <c r="E13357" s="15" t="s">
        <v>31</v>
      </c>
      <c r="F13357" s="15" t="s">
        <v>394</v>
      </c>
      <c r="G13357" s="15" t="s">
        <v>13496</v>
      </c>
    </row>
    <row r="13358" spans="1:7" s="8" customFormat="1" ht="20.149999999999999" customHeight="1">
      <c r="A13358" s="13" t="s">
        <v>13941</v>
      </c>
      <c r="B13358" s="14">
        <v>9782100546800</v>
      </c>
      <c r="C13358" s="14">
        <v>9782100553075</v>
      </c>
      <c r="D13358" s="14">
        <v>2010</v>
      </c>
      <c r="E13358" s="15" t="s">
        <v>31</v>
      </c>
      <c r="F13358" s="15" t="s">
        <v>32</v>
      </c>
      <c r="G13358" s="15" t="s">
        <v>499</v>
      </c>
    </row>
    <row r="13359" spans="1:7" s="8" customFormat="1" ht="20.149999999999999" customHeight="1">
      <c r="A13359" s="13" t="s">
        <v>13942</v>
      </c>
      <c r="B13359" s="14">
        <v>9782100541218</v>
      </c>
      <c r="C13359" s="14">
        <v>9782100550685</v>
      </c>
      <c r="D13359" s="14">
        <v>2010</v>
      </c>
      <c r="E13359" s="15" t="s">
        <v>31</v>
      </c>
      <c r="F13359" s="15" t="s">
        <v>470</v>
      </c>
      <c r="G13359" s="15" t="s">
        <v>2808</v>
      </c>
    </row>
    <row r="13360" spans="1:7" s="8" customFormat="1" ht="20.149999999999999" customHeight="1">
      <c r="A13360" s="13" t="s">
        <v>13943</v>
      </c>
      <c r="B13360" s="14">
        <v>9782100520961</v>
      </c>
      <c r="C13360" s="14">
        <v>9782100542031</v>
      </c>
      <c r="D13360" s="14">
        <v>2010</v>
      </c>
      <c r="E13360" s="15" t="s">
        <v>31</v>
      </c>
      <c r="F13360" s="15" t="s">
        <v>470</v>
      </c>
      <c r="G13360" s="15" t="s">
        <v>471</v>
      </c>
    </row>
    <row r="13361" spans="1:7" s="8" customFormat="1" ht="20.149999999999999" customHeight="1">
      <c r="A13361" s="13" t="s">
        <v>13944</v>
      </c>
      <c r="B13361" s="14">
        <v>9782100531783</v>
      </c>
      <c r="C13361" s="14">
        <v>9782100550739</v>
      </c>
      <c r="D13361" s="14">
        <v>2010</v>
      </c>
      <c r="E13361" s="15" t="s">
        <v>244</v>
      </c>
      <c r="F13361" s="15" t="s">
        <v>245</v>
      </c>
      <c r="G13361" s="15" t="s">
        <v>10980</v>
      </c>
    </row>
    <row r="13362" spans="1:7" s="8" customFormat="1" ht="20.149999999999999" customHeight="1">
      <c r="A13362" s="13" t="s">
        <v>13945</v>
      </c>
      <c r="B13362" s="14">
        <v>9782100530809</v>
      </c>
      <c r="C13362" s="14">
        <v>9782100554980</v>
      </c>
      <c r="D13362" s="14">
        <v>2010</v>
      </c>
      <c r="E13362" s="15" t="s">
        <v>10739</v>
      </c>
      <c r="F13362" s="15" t="s">
        <v>385</v>
      </c>
      <c r="G13362" s="15" t="s">
        <v>386</v>
      </c>
    </row>
    <row r="13363" spans="1:7" s="8" customFormat="1" ht="20.149999999999999" customHeight="1">
      <c r="A13363" s="13" t="s">
        <v>13946</v>
      </c>
      <c r="B13363" s="14">
        <v>9782100545087</v>
      </c>
      <c r="C13363" s="14">
        <v>9782100555024</v>
      </c>
      <c r="D13363" s="14">
        <v>2010</v>
      </c>
      <c r="E13363" s="15" t="s">
        <v>923</v>
      </c>
      <c r="F13363" s="15" t="s">
        <v>3598</v>
      </c>
      <c r="G13363" s="15" t="s">
        <v>3598</v>
      </c>
    </row>
    <row r="13364" spans="1:7" s="8" customFormat="1" ht="20.149999999999999" customHeight="1">
      <c r="A13364" s="13" t="s">
        <v>13947</v>
      </c>
      <c r="B13364" s="14">
        <v>9782100547258</v>
      </c>
      <c r="C13364" s="14">
        <v>9782100555093</v>
      </c>
      <c r="D13364" s="14">
        <v>2010</v>
      </c>
      <c r="E13364" s="15" t="s">
        <v>923</v>
      </c>
      <c r="F13364" s="15" t="s">
        <v>3598</v>
      </c>
      <c r="G13364" s="15" t="s">
        <v>3598</v>
      </c>
    </row>
    <row r="13365" spans="1:7" s="8" customFormat="1" ht="20.149999999999999" customHeight="1">
      <c r="A13365" s="13" t="s">
        <v>13948</v>
      </c>
      <c r="B13365" s="14">
        <v>9782100545032</v>
      </c>
      <c r="C13365" s="14">
        <v>9782100554799</v>
      </c>
      <c r="D13365" s="14">
        <v>2010</v>
      </c>
      <c r="E13365" s="15" t="s">
        <v>923</v>
      </c>
      <c r="F13365" s="15" t="s">
        <v>924</v>
      </c>
      <c r="G13365" s="15" t="s">
        <v>924</v>
      </c>
    </row>
    <row r="13366" spans="1:7" s="8" customFormat="1" ht="20.149999999999999" customHeight="1">
      <c r="A13366" s="13" t="s">
        <v>13949</v>
      </c>
      <c r="B13366" s="14">
        <v>9782100547135</v>
      </c>
      <c r="C13366" s="14">
        <v>9782100554898</v>
      </c>
      <c r="D13366" s="14">
        <v>2010</v>
      </c>
      <c r="E13366" s="15" t="s">
        <v>923</v>
      </c>
      <c r="F13366" s="15" t="s">
        <v>924</v>
      </c>
      <c r="G13366" s="15" t="s">
        <v>924</v>
      </c>
    </row>
    <row r="13367" spans="1:7" s="8" customFormat="1" ht="20.149999999999999" customHeight="1">
      <c r="A13367" s="13" t="s">
        <v>13950</v>
      </c>
      <c r="B13367" s="14">
        <v>9782100530427</v>
      </c>
      <c r="C13367" s="14">
        <v>9782100554492</v>
      </c>
      <c r="D13367" s="14">
        <v>2010</v>
      </c>
      <c r="E13367" s="15" t="s">
        <v>923</v>
      </c>
      <c r="F13367" s="15" t="s">
        <v>9989</v>
      </c>
      <c r="G13367" s="15" t="s">
        <v>9989</v>
      </c>
    </row>
    <row r="13368" spans="1:7" s="8" customFormat="1" ht="20.149999999999999" customHeight="1">
      <c r="A13368" s="13" t="s">
        <v>13951</v>
      </c>
      <c r="B13368" s="14">
        <v>9782100530441</v>
      </c>
      <c r="C13368" s="14">
        <v>9782100554645</v>
      </c>
      <c r="D13368" s="14">
        <v>2010</v>
      </c>
      <c r="E13368" s="15" t="s">
        <v>923</v>
      </c>
      <c r="F13368" s="15" t="s">
        <v>3598</v>
      </c>
      <c r="G13368" s="15" t="s">
        <v>3598</v>
      </c>
    </row>
    <row r="13369" spans="1:7" s="8" customFormat="1" ht="20.149999999999999" customHeight="1">
      <c r="A13369" s="13" t="s">
        <v>13952</v>
      </c>
      <c r="B13369" s="14">
        <v>9782100530434</v>
      </c>
      <c r="C13369" s="14">
        <v>9782100554560</v>
      </c>
      <c r="D13369" s="14">
        <v>2010</v>
      </c>
      <c r="E13369" s="15" t="s">
        <v>923</v>
      </c>
      <c r="F13369" s="15" t="s">
        <v>924</v>
      </c>
      <c r="G13369" s="15" t="s">
        <v>924</v>
      </c>
    </row>
    <row r="13370" spans="1:7" s="8" customFormat="1" ht="20.149999999999999" customHeight="1">
      <c r="A13370" s="13" t="s">
        <v>13953</v>
      </c>
      <c r="B13370" s="14">
        <v>9782100518104</v>
      </c>
      <c r="C13370" s="14">
        <v>9782100554720</v>
      </c>
      <c r="D13370" s="14">
        <v>2010</v>
      </c>
      <c r="E13370" s="15" t="s">
        <v>273</v>
      </c>
      <c r="F13370" s="15" t="s">
        <v>829</v>
      </c>
      <c r="G13370" s="15" t="s">
        <v>829</v>
      </c>
    </row>
    <row r="13371" spans="1:7" s="8" customFormat="1" ht="20.149999999999999" customHeight="1">
      <c r="A13371" s="13" t="s">
        <v>13954</v>
      </c>
      <c r="B13371" s="14">
        <v>9782100510221</v>
      </c>
      <c r="C13371" s="14">
        <v>9782100550616</v>
      </c>
      <c r="D13371" s="14">
        <v>2010</v>
      </c>
      <c r="E13371" s="15" t="s">
        <v>273</v>
      </c>
      <c r="F13371" s="15" t="s">
        <v>473</v>
      </c>
      <c r="G13371" s="15" t="s">
        <v>8237</v>
      </c>
    </row>
    <row r="13372" spans="1:7" s="8" customFormat="1" ht="20.149999999999999" customHeight="1">
      <c r="A13372" s="13" t="s">
        <v>13955</v>
      </c>
      <c r="B13372" s="14">
        <v>9782100520909</v>
      </c>
      <c r="C13372" s="14">
        <v>9782100550975</v>
      </c>
      <c r="D13372" s="14">
        <v>2010</v>
      </c>
      <c r="E13372" s="15" t="s">
        <v>25</v>
      </c>
      <c r="F13372" s="15" t="s">
        <v>480</v>
      </c>
      <c r="G13372" s="15" t="s">
        <v>10270</v>
      </c>
    </row>
    <row r="13373" spans="1:7" s="8" customFormat="1" ht="20.149999999999999" customHeight="1">
      <c r="A13373" s="13" t="s">
        <v>13956</v>
      </c>
      <c r="B13373" s="14">
        <v>9782100530793</v>
      </c>
      <c r="C13373" s="14">
        <v>9782100553013</v>
      </c>
      <c r="D13373" s="14">
        <v>2010</v>
      </c>
      <c r="E13373" s="15" t="s">
        <v>273</v>
      </c>
      <c r="F13373" s="15" t="s">
        <v>829</v>
      </c>
      <c r="G13373" s="15" t="s">
        <v>829</v>
      </c>
    </row>
    <row r="13374" spans="1:7" s="8" customFormat="1" ht="20.149999999999999" customHeight="1">
      <c r="A13374" s="13" t="s">
        <v>13957</v>
      </c>
      <c r="B13374" s="14">
        <v>9782100545254</v>
      </c>
      <c r="C13374" s="14">
        <v>9782100554881</v>
      </c>
      <c r="D13374" s="14">
        <v>2010</v>
      </c>
      <c r="E13374" s="15" t="s">
        <v>567</v>
      </c>
      <c r="F13374" s="15" t="s">
        <v>2871</v>
      </c>
      <c r="G13374" s="15" t="s">
        <v>2871</v>
      </c>
    </row>
    <row r="13375" spans="1:7" s="8" customFormat="1" ht="20.149999999999999" customHeight="1">
      <c r="A13375" s="13" t="s">
        <v>13958</v>
      </c>
      <c r="B13375" s="14">
        <v>9782100548507</v>
      </c>
      <c r="C13375" s="14">
        <v>9782100554966</v>
      </c>
      <c r="D13375" s="14">
        <v>2010</v>
      </c>
      <c r="E13375" s="15" t="s">
        <v>157</v>
      </c>
      <c r="F13375" s="15" t="s">
        <v>277</v>
      </c>
      <c r="G13375" s="15" t="s">
        <v>13690</v>
      </c>
    </row>
    <row r="13376" spans="1:7" s="8" customFormat="1" ht="20.149999999999999" customHeight="1">
      <c r="A13376" s="13" t="s">
        <v>13959</v>
      </c>
      <c r="B13376" s="14">
        <v>9782100534517</v>
      </c>
      <c r="C13376" s="14">
        <v>9782100553310</v>
      </c>
      <c r="D13376" s="14">
        <v>2010</v>
      </c>
      <c r="E13376" s="15" t="s">
        <v>25</v>
      </c>
      <c r="F13376" s="15" t="s">
        <v>480</v>
      </c>
      <c r="G13376" s="15" t="s">
        <v>1552</v>
      </c>
    </row>
    <row r="13377" spans="1:7" s="8" customFormat="1" ht="20.149999999999999" customHeight="1">
      <c r="A13377" s="13" t="s">
        <v>13960</v>
      </c>
      <c r="B13377" s="14">
        <v>9782100533107</v>
      </c>
      <c r="C13377" s="14">
        <v>9782100550722</v>
      </c>
      <c r="D13377" s="14">
        <v>2010</v>
      </c>
      <c r="E13377" s="15" t="s">
        <v>31</v>
      </c>
      <c r="F13377" s="15" t="s">
        <v>439</v>
      </c>
      <c r="G13377" s="15" t="s">
        <v>440</v>
      </c>
    </row>
    <row r="13378" spans="1:7" s="8" customFormat="1" ht="20.149999999999999" customHeight="1">
      <c r="A13378" s="13" t="s">
        <v>13961</v>
      </c>
      <c r="B13378" s="14">
        <v>9782100544141</v>
      </c>
      <c r="C13378" s="14">
        <v>9782100548408</v>
      </c>
      <c r="D13378" s="14">
        <v>2010</v>
      </c>
      <c r="E13378" s="15" t="s">
        <v>157</v>
      </c>
      <c r="F13378" s="15" t="s">
        <v>240</v>
      </c>
      <c r="G13378" s="15" t="s">
        <v>3520</v>
      </c>
    </row>
    <row r="13379" spans="1:7" s="8" customFormat="1" ht="20.149999999999999" customHeight="1">
      <c r="A13379" s="13" t="s">
        <v>13962</v>
      </c>
      <c r="B13379" s="14">
        <v>9782100545148</v>
      </c>
      <c r="C13379" s="14">
        <v>9782100554539</v>
      </c>
      <c r="D13379" s="14">
        <v>2010</v>
      </c>
      <c r="E13379" s="15" t="s">
        <v>68</v>
      </c>
      <c r="F13379" s="15" t="s">
        <v>68</v>
      </c>
      <c r="G13379" s="15" t="s">
        <v>3475</v>
      </c>
    </row>
    <row r="13380" spans="1:7" s="8" customFormat="1" ht="20.149999999999999" customHeight="1">
      <c r="A13380" s="13" t="s">
        <v>13963</v>
      </c>
      <c r="B13380" s="14">
        <v>9782100545636</v>
      </c>
      <c r="C13380" s="14">
        <v>9782100554478</v>
      </c>
      <c r="D13380" s="14">
        <v>2010</v>
      </c>
      <c r="E13380" s="15" t="s">
        <v>68</v>
      </c>
      <c r="F13380" s="15" t="s">
        <v>68</v>
      </c>
      <c r="G13380" s="15" t="s">
        <v>7858</v>
      </c>
    </row>
    <row r="13381" spans="1:7" s="8" customFormat="1" ht="20.149999999999999" customHeight="1">
      <c r="A13381" s="13" t="s">
        <v>13964</v>
      </c>
      <c r="B13381" s="14">
        <v>9782100543021</v>
      </c>
      <c r="C13381" s="14">
        <v>9782100554768</v>
      </c>
      <c r="D13381" s="14">
        <v>2010</v>
      </c>
      <c r="E13381" s="15" t="s">
        <v>31</v>
      </c>
      <c r="F13381" s="15" t="s">
        <v>481</v>
      </c>
      <c r="G13381" s="15" t="s">
        <v>481</v>
      </c>
    </row>
    <row r="13382" spans="1:7" s="8" customFormat="1" ht="20.149999999999999" customHeight="1">
      <c r="A13382" s="13" t="s">
        <v>13965</v>
      </c>
      <c r="B13382" s="14">
        <v>9782100547852</v>
      </c>
      <c r="C13382" s="14">
        <v>9782100554904</v>
      </c>
      <c r="D13382" s="14">
        <v>2010</v>
      </c>
      <c r="E13382" s="15" t="s">
        <v>35</v>
      </c>
      <c r="F13382" s="15" t="s">
        <v>12297</v>
      </c>
      <c r="G13382" s="15" t="s">
        <v>385</v>
      </c>
    </row>
    <row r="13383" spans="1:7" s="8" customFormat="1" ht="20.149999999999999" customHeight="1">
      <c r="A13383" s="13" t="s">
        <v>13966</v>
      </c>
      <c r="B13383" s="14">
        <v>9782100543304</v>
      </c>
      <c r="C13383" s="14">
        <v>9782100554751</v>
      </c>
      <c r="D13383" s="14">
        <v>2010</v>
      </c>
      <c r="E13383" s="15" t="s">
        <v>8059</v>
      </c>
      <c r="F13383" s="15" t="s">
        <v>13156</v>
      </c>
      <c r="G13383" s="15" t="s">
        <v>13967</v>
      </c>
    </row>
    <row r="13384" spans="1:7" s="8" customFormat="1" ht="20.149999999999999" customHeight="1">
      <c r="A13384" s="13" t="s">
        <v>13968</v>
      </c>
      <c r="B13384" s="14">
        <v>9782100529032</v>
      </c>
      <c r="C13384" s="14">
        <v>9782100554812</v>
      </c>
      <c r="D13384" s="14">
        <v>2010</v>
      </c>
      <c r="E13384" s="15" t="s">
        <v>10974</v>
      </c>
      <c r="F13384" s="15" t="s">
        <v>282</v>
      </c>
      <c r="G13384" s="15" t="s">
        <v>11442</v>
      </c>
    </row>
    <row r="13385" spans="1:7" s="8" customFormat="1" ht="20.149999999999999" customHeight="1">
      <c r="A13385" s="13" t="s">
        <v>13969</v>
      </c>
      <c r="B13385" s="14">
        <v>9782100543557</v>
      </c>
      <c r="C13385" s="14">
        <v>9782100555161</v>
      </c>
      <c r="D13385" s="14">
        <v>2010</v>
      </c>
      <c r="E13385" s="15" t="s">
        <v>273</v>
      </c>
      <c r="F13385" s="15" t="s">
        <v>829</v>
      </c>
      <c r="G13385" s="15" t="s">
        <v>829</v>
      </c>
    </row>
    <row r="13386" spans="1:7" s="8" customFormat="1" ht="20.149999999999999" customHeight="1">
      <c r="A13386" s="13" t="s">
        <v>13970</v>
      </c>
      <c r="B13386" s="14">
        <v>9782100534487</v>
      </c>
      <c r="C13386" s="14">
        <v>9782100548323</v>
      </c>
      <c r="D13386" s="14">
        <v>2010</v>
      </c>
      <c r="E13386" s="15" t="s">
        <v>31</v>
      </c>
      <c r="F13386" s="15" t="s">
        <v>481</v>
      </c>
      <c r="G13386" s="15" t="s">
        <v>481</v>
      </c>
    </row>
    <row r="13387" spans="1:7" s="8" customFormat="1" ht="20.149999999999999" customHeight="1">
      <c r="A13387" s="13" t="s">
        <v>13971</v>
      </c>
      <c r="B13387" s="14">
        <v>9782212127805</v>
      </c>
      <c r="C13387" s="14">
        <v>9782212417913</v>
      </c>
      <c r="D13387" s="14">
        <v>2010</v>
      </c>
      <c r="E13387" s="15" t="s">
        <v>31</v>
      </c>
      <c r="F13387" s="15" t="s">
        <v>75</v>
      </c>
      <c r="G13387" s="15" t="s">
        <v>76</v>
      </c>
    </row>
    <row r="13388" spans="1:7" s="8" customFormat="1" ht="20.149999999999999" customHeight="1">
      <c r="A13388" s="13" t="s">
        <v>13972</v>
      </c>
      <c r="B13388" s="14">
        <v>9782212127461</v>
      </c>
      <c r="C13388" s="14">
        <v>9782212419283</v>
      </c>
      <c r="D13388" s="14">
        <v>2010</v>
      </c>
      <c r="E13388" s="15" t="s">
        <v>31</v>
      </c>
      <c r="F13388" s="15" t="s">
        <v>484</v>
      </c>
      <c r="G13388" s="15" t="s">
        <v>484</v>
      </c>
    </row>
    <row r="13389" spans="1:7" s="8" customFormat="1" ht="20.149999999999999" customHeight="1">
      <c r="A13389" s="13" t="s">
        <v>13973</v>
      </c>
      <c r="B13389" s="14">
        <v>9782212127966</v>
      </c>
      <c r="C13389" s="14">
        <v>9782212419023</v>
      </c>
      <c r="D13389" s="14">
        <v>2010</v>
      </c>
      <c r="E13389" s="15" t="s">
        <v>31</v>
      </c>
      <c r="F13389" s="15" t="s">
        <v>1023</v>
      </c>
      <c r="G13389" s="15" t="s">
        <v>1396</v>
      </c>
    </row>
    <row r="13390" spans="1:7" s="8" customFormat="1" ht="20.149999999999999" customHeight="1">
      <c r="A13390" s="13" t="s">
        <v>13974</v>
      </c>
      <c r="B13390" s="14">
        <v>9782844502018</v>
      </c>
      <c r="C13390" s="14">
        <v>9782844507013</v>
      </c>
      <c r="D13390" s="14">
        <v>2003</v>
      </c>
      <c r="E13390" s="15" t="s">
        <v>157</v>
      </c>
      <c r="F13390" s="15" t="s">
        <v>277</v>
      </c>
      <c r="G13390" s="15" t="s">
        <v>10846</v>
      </c>
    </row>
    <row r="13391" spans="1:7" s="8" customFormat="1" ht="20.149999999999999" customHeight="1">
      <c r="A13391" s="13" t="s">
        <v>13975</v>
      </c>
      <c r="B13391" s="14">
        <v>9789810448400</v>
      </c>
      <c r="C13391" s="14">
        <v>9782759207817</v>
      </c>
      <c r="D13391" s="14">
        <v>2001</v>
      </c>
      <c r="E13391" s="15" t="s">
        <v>157</v>
      </c>
      <c r="F13391" s="15" t="s">
        <v>240</v>
      </c>
      <c r="G13391" s="15" t="s">
        <v>353</v>
      </c>
    </row>
    <row r="13392" spans="1:7" s="8" customFormat="1" ht="20.149999999999999" customHeight="1">
      <c r="A13392" s="13" t="s">
        <v>13976</v>
      </c>
      <c r="B13392" s="14">
        <v>9782906390225</v>
      </c>
      <c r="C13392" s="14">
        <v>9782759208074</v>
      </c>
      <c r="D13392" s="14">
        <v>1992</v>
      </c>
      <c r="E13392" s="15" t="s">
        <v>157</v>
      </c>
      <c r="F13392" s="15" t="s">
        <v>240</v>
      </c>
      <c r="G13392" s="15" t="s">
        <v>353</v>
      </c>
    </row>
    <row r="13393" spans="1:7" s="8" customFormat="1" ht="20.149999999999999" customHeight="1">
      <c r="A13393" s="13" t="s">
        <v>13977</v>
      </c>
      <c r="B13393" s="14">
        <v>9782901987284</v>
      </c>
      <c r="C13393" s="14">
        <v>9782759207596</v>
      </c>
      <c r="D13393" s="14">
        <v>1992</v>
      </c>
      <c r="E13393" s="15" t="s">
        <v>157</v>
      </c>
      <c r="F13393" s="15" t="s">
        <v>240</v>
      </c>
      <c r="G13393" s="15" t="s">
        <v>353</v>
      </c>
    </row>
    <row r="13394" spans="1:7" s="8" customFormat="1" ht="20.149999999999999" customHeight="1">
      <c r="A13394" s="13" t="s">
        <v>13978</v>
      </c>
      <c r="B13394" s="14">
        <v>9782876146273</v>
      </c>
      <c r="C13394" s="14">
        <v>9782759208067</v>
      </c>
      <c r="D13394" s="14">
        <v>1990</v>
      </c>
      <c r="E13394" s="15" t="s">
        <v>18</v>
      </c>
      <c r="F13394" s="15" t="s">
        <v>18</v>
      </c>
      <c r="G13394" s="15" t="s">
        <v>134</v>
      </c>
    </row>
    <row r="13395" spans="1:7" s="8" customFormat="1" ht="20.149999999999999" customHeight="1">
      <c r="A13395" s="13" t="s">
        <v>13979</v>
      </c>
      <c r="B13395" s="14">
        <v>9782876146112</v>
      </c>
      <c r="C13395" s="14">
        <v>9782759207909</v>
      </c>
      <c r="D13395" s="14">
        <v>2005</v>
      </c>
      <c r="E13395" s="15" t="s">
        <v>157</v>
      </c>
      <c r="F13395" s="15" t="s">
        <v>240</v>
      </c>
      <c r="G13395" s="15" t="s">
        <v>885</v>
      </c>
    </row>
    <row r="13396" spans="1:7" s="8" customFormat="1" ht="20.149999999999999" customHeight="1">
      <c r="A13396" s="13" t="s">
        <v>13980</v>
      </c>
      <c r="B13396" s="14">
        <v>9782876145962</v>
      </c>
      <c r="C13396" s="14">
        <v>9782759208005</v>
      </c>
      <c r="D13396" s="14">
        <v>1982</v>
      </c>
      <c r="E13396" s="15" t="s">
        <v>157</v>
      </c>
      <c r="F13396" s="15" t="s">
        <v>240</v>
      </c>
      <c r="G13396" s="15" t="s">
        <v>3166</v>
      </c>
    </row>
    <row r="13397" spans="1:7" s="8" customFormat="1" ht="20.149999999999999" customHeight="1">
      <c r="A13397" s="13" t="s">
        <v>13981</v>
      </c>
      <c r="B13397" s="14">
        <v>9782876145955</v>
      </c>
      <c r="C13397" s="14">
        <v>9782759207992</v>
      </c>
      <c r="D13397" s="14">
        <v>1976</v>
      </c>
      <c r="E13397" s="15" t="s">
        <v>157</v>
      </c>
      <c r="F13397" s="15" t="s">
        <v>240</v>
      </c>
      <c r="G13397" s="15" t="s">
        <v>241</v>
      </c>
    </row>
    <row r="13398" spans="1:7" s="8" customFormat="1" ht="20.149999999999999" customHeight="1">
      <c r="A13398" s="13" t="s">
        <v>13982</v>
      </c>
      <c r="B13398" s="14">
        <v>9782876145764</v>
      </c>
      <c r="C13398" s="14">
        <v>9782759207886</v>
      </c>
      <c r="D13398" s="14">
        <v>2004</v>
      </c>
      <c r="E13398" s="15" t="s">
        <v>157</v>
      </c>
      <c r="F13398" s="15" t="s">
        <v>240</v>
      </c>
      <c r="G13398" s="15" t="s">
        <v>241</v>
      </c>
    </row>
    <row r="13399" spans="1:7" s="8" customFormat="1" ht="20.149999999999999" customHeight="1">
      <c r="A13399" s="13" t="s">
        <v>13983</v>
      </c>
      <c r="B13399" s="14">
        <v>9782876145726</v>
      </c>
      <c r="C13399" s="14">
        <v>9782759208388</v>
      </c>
      <c r="D13399" s="14">
        <v>2004</v>
      </c>
      <c r="E13399" s="15" t="s">
        <v>236</v>
      </c>
      <c r="F13399" s="15" t="s">
        <v>463</v>
      </c>
      <c r="G13399" s="15" t="s">
        <v>1601</v>
      </c>
    </row>
    <row r="13400" spans="1:7" s="8" customFormat="1" ht="20.149999999999999" customHeight="1">
      <c r="A13400" s="13" t="s">
        <v>13984</v>
      </c>
      <c r="B13400" s="14">
        <v>9782876145689</v>
      </c>
      <c r="C13400" s="14">
        <v>9782759207862</v>
      </c>
      <c r="D13400" s="14">
        <v>2003</v>
      </c>
      <c r="E13400" s="15" t="s">
        <v>157</v>
      </c>
      <c r="F13400" s="15" t="s">
        <v>240</v>
      </c>
      <c r="G13400" s="15" t="s">
        <v>885</v>
      </c>
    </row>
    <row r="13401" spans="1:7" s="8" customFormat="1" ht="20.149999999999999" customHeight="1">
      <c r="A13401" s="13" t="s">
        <v>13985</v>
      </c>
      <c r="B13401" s="14">
        <v>9782876145498</v>
      </c>
      <c r="C13401" s="14">
        <v>9782759207855</v>
      </c>
      <c r="D13401" s="14">
        <v>2003</v>
      </c>
      <c r="E13401" s="15" t="s">
        <v>244</v>
      </c>
      <c r="F13401" s="15" t="s">
        <v>245</v>
      </c>
      <c r="G13401" s="15" t="s">
        <v>13986</v>
      </c>
    </row>
    <row r="13402" spans="1:7" s="8" customFormat="1" ht="20.149999999999999" customHeight="1">
      <c r="A13402" s="13" t="s">
        <v>13987</v>
      </c>
      <c r="B13402" s="14">
        <v>9782876145405</v>
      </c>
      <c r="C13402" s="14">
        <v>9782759208395</v>
      </c>
      <c r="D13402" s="14">
        <v>2003</v>
      </c>
      <c r="E13402" s="15" t="s">
        <v>65</v>
      </c>
      <c r="F13402" s="15" t="s">
        <v>65</v>
      </c>
      <c r="G13402" s="15" t="s">
        <v>13988</v>
      </c>
    </row>
    <row r="13403" spans="1:7" s="8" customFormat="1" ht="20.149999999999999" customHeight="1">
      <c r="A13403" s="13" t="s">
        <v>13989</v>
      </c>
      <c r="B13403" s="14">
        <v>9782876145344</v>
      </c>
      <c r="C13403" s="14">
        <v>9782759207831</v>
      </c>
      <c r="D13403" s="14">
        <v>2003</v>
      </c>
      <c r="E13403" s="15" t="s">
        <v>194</v>
      </c>
      <c r="F13403" s="15" t="s">
        <v>194</v>
      </c>
      <c r="G13403" s="15" t="s">
        <v>194</v>
      </c>
    </row>
    <row r="13404" spans="1:7" s="8" customFormat="1" ht="20.149999999999999" customHeight="1">
      <c r="A13404" s="13" t="s">
        <v>13990</v>
      </c>
      <c r="B13404" s="14">
        <v>9782876145337</v>
      </c>
      <c r="C13404" s="14">
        <v>9782759207824</v>
      </c>
      <c r="D13404" s="14">
        <v>2003</v>
      </c>
      <c r="E13404" s="15" t="s">
        <v>21</v>
      </c>
      <c r="F13404" s="15" t="s">
        <v>202</v>
      </c>
      <c r="G13404" s="15" t="s">
        <v>12089</v>
      </c>
    </row>
    <row r="13405" spans="1:7" s="8" customFormat="1" ht="20.149999999999999" customHeight="1">
      <c r="A13405" s="13" t="s">
        <v>13991</v>
      </c>
      <c r="B13405" s="14">
        <v>9782876145320</v>
      </c>
      <c r="C13405" s="14">
        <v>9782759207848</v>
      </c>
      <c r="D13405" s="14">
        <v>2003</v>
      </c>
      <c r="E13405" s="15" t="s">
        <v>157</v>
      </c>
      <c r="F13405" s="15" t="s">
        <v>240</v>
      </c>
      <c r="G13405" s="15" t="s">
        <v>241</v>
      </c>
    </row>
    <row r="13406" spans="1:7" s="8" customFormat="1" ht="20.149999999999999" customHeight="1">
      <c r="A13406" s="13" t="s">
        <v>13992</v>
      </c>
      <c r="B13406" s="14">
        <v>9782876145177</v>
      </c>
      <c r="C13406" s="14">
        <v>9782759208364</v>
      </c>
      <c r="D13406" s="14">
        <v>2002</v>
      </c>
      <c r="E13406" s="15" t="s">
        <v>157</v>
      </c>
    </row>
    <row r="13407" spans="1:7" s="8" customFormat="1" ht="20.149999999999999" customHeight="1">
      <c r="A13407" s="13" t="s">
        <v>13993</v>
      </c>
      <c r="B13407" s="14">
        <v>9782876145153</v>
      </c>
      <c r="C13407" s="14">
        <v>9782759208357</v>
      </c>
      <c r="D13407" s="14">
        <v>2002</v>
      </c>
      <c r="E13407" s="15" t="s">
        <v>157</v>
      </c>
      <c r="F13407" s="15" t="s">
        <v>240</v>
      </c>
      <c r="G13407" s="15" t="s">
        <v>353</v>
      </c>
    </row>
    <row r="13408" spans="1:7" s="8" customFormat="1" ht="20.149999999999999" customHeight="1">
      <c r="A13408" s="13" t="s">
        <v>13994</v>
      </c>
      <c r="B13408" s="14">
        <v>9782876144699</v>
      </c>
      <c r="C13408" s="14">
        <v>9782759208333</v>
      </c>
      <c r="D13408" s="14">
        <v>2001</v>
      </c>
      <c r="E13408" s="15" t="s">
        <v>157</v>
      </c>
      <c r="F13408" s="15" t="s">
        <v>240</v>
      </c>
      <c r="G13408" s="15" t="s">
        <v>241</v>
      </c>
    </row>
    <row r="13409" spans="1:7" s="8" customFormat="1" ht="20.149999999999999" customHeight="1">
      <c r="A13409" s="13" t="s">
        <v>13995</v>
      </c>
      <c r="B13409" s="14">
        <v>9782876144675</v>
      </c>
      <c r="C13409" s="14">
        <v>9782759207800</v>
      </c>
      <c r="D13409" s="14">
        <v>2002</v>
      </c>
      <c r="E13409" s="15" t="s">
        <v>236</v>
      </c>
      <c r="F13409" s="15" t="s">
        <v>463</v>
      </c>
      <c r="G13409" s="15" t="s">
        <v>258</v>
      </c>
    </row>
    <row r="13410" spans="1:7" s="8" customFormat="1" ht="20.149999999999999" customHeight="1">
      <c r="A13410" s="13" t="s">
        <v>13996</v>
      </c>
      <c r="B13410" s="14">
        <v>9782876144620</v>
      </c>
      <c r="C13410" s="14">
        <v>9782759207756</v>
      </c>
      <c r="D13410" s="14">
        <v>2001</v>
      </c>
      <c r="E13410" s="15" t="s">
        <v>65</v>
      </c>
      <c r="F13410" s="15" t="s">
        <v>65</v>
      </c>
      <c r="G13410" s="15" t="s">
        <v>65</v>
      </c>
    </row>
    <row r="13411" spans="1:7" s="8" customFormat="1" ht="20.149999999999999" customHeight="1">
      <c r="A13411" s="13" t="s">
        <v>13997</v>
      </c>
      <c r="B13411" s="14">
        <v>9782876144491</v>
      </c>
      <c r="C13411" s="14">
        <v>9782759207749</v>
      </c>
      <c r="D13411" s="14">
        <v>2001</v>
      </c>
      <c r="E13411" s="15" t="s">
        <v>157</v>
      </c>
      <c r="F13411" s="15" t="s">
        <v>240</v>
      </c>
      <c r="G13411" s="15" t="s">
        <v>353</v>
      </c>
    </row>
    <row r="13412" spans="1:7" s="8" customFormat="1" ht="20.149999999999999" customHeight="1">
      <c r="A13412" s="13" t="s">
        <v>13998</v>
      </c>
      <c r="B13412" s="14">
        <v>9782876144354</v>
      </c>
      <c r="C13412" s="14">
        <v>9782759207732</v>
      </c>
      <c r="D13412" s="14">
        <v>2000</v>
      </c>
      <c r="E13412" s="15" t="s">
        <v>157</v>
      </c>
      <c r="F13412" s="15" t="s">
        <v>240</v>
      </c>
      <c r="G13412" s="15" t="s">
        <v>353</v>
      </c>
    </row>
    <row r="13413" spans="1:7" s="8" customFormat="1" ht="20.149999999999999" customHeight="1">
      <c r="A13413" s="13" t="s">
        <v>13999</v>
      </c>
      <c r="B13413" s="14">
        <v>9782876144255</v>
      </c>
      <c r="C13413" s="14">
        <v>9782759207718</v>
      </c>
      <c r="D13413" s="14">
        <v>2000</v>
      </c>
      <c r="E13413" s="15" t="s">
        <v>157</v>
      </c>
      <c r="F13413" s="15" t="s">
        <v>240</v>
      </c>
      <c r="G13413" s="15" t="s">
        <v>353</v>
      </c>
    </row>
    <row r="13414" spans="1:7" s="8" customFormat="1" ht="20.149999999999999" customHeight="1">
      <c r="A13414" s="13" t="s">
        <v>14000</v>
      </c>
      <c r="B13414" s="14">
        <v>9782876144156</v>
      </c>
      <c r="C13414" s="14">
        <v>9782759208302</v>
      </c>
      <c r="D13414" s="14">
        <v>2000</v>
      </c>
      <c r="E13414" s="15" t="s">
        <v>157</v>
      </c>
      <c r="F13414" s="15" t="s">
        <v>240</v>
      </c>
      <c r="G13414" s="15" t="s">
        <v>241</v>
      </c>
    </row>
    <row r="13415" spans="1:7" s="8" customFormat="1" ht="20.149999999999999" customHeight="1">
      <c r="A13415" s="13" t="s">
        <v>14001</v>
      </c>
      <c r="B13415" s="14">
        <v>9782876144071</v>
      </c>
      <c r="C13415" s="14">
        <v>9782759207695</v>
      </c>
      <c r="D13415" s="14">
        <v>2000</v>
      </c>
      <c r="E13415" s="15" t="s">
        <v>236</v>
      </c>
      <c r="F13415" s="15" t="s">
        <v>463</v>
      </c>
      <c r="G13415" s="15" t="s">
        <v>241</v>
      </c>
    </row>
    <row r="13416" spans="1:7" s="8" customFormat="1" ht="20.149999999999999" customHeight="1">
      <c r="A13416" s="13" t="s">
        <v>14002</v>
      </c>
      <c r="B13416" s="14">
        <v>9782876144040</v>
      </c>
      <c r="C13416" s="14">
        <v>9782759208296</v>
      </c>
      <c r="D13416" s="14">
        <v>2000</v>
      </c>
      <c r="E13416" s="15" t="s">
        <v>157</v>
      </c>
      <c r="F13416" s="15" t="s">
        <v>240</v>
      </c>
      <c r="G13416" s="15" t="s">
        <v>353</v>
      </c>
    </row>
    <row r="13417" spans="1:7" s="8" customFormat="1" ht="20.149999999999999" customHeight="1">
      <c r="A13417" s="13" t="s">
        <v>14003</v>
      </c>
      <c r="B13417" s="14">
        <v>9782876143968</v>
      </c>
      <c r="C13417" s="14">
        <v>9782759208340</v>
      </c>
      <c r="D13417" s="14">
        <v>2001</v>
      </c>
      <c r="E13417" s="15" t="s">
        <v>157</v>
      </c>
    </row>
    <row r="13418" spans="1:7" s="8" customFormat="1" ht="20.149999999999999" customHeight="1">
      <c r="A13418" s="13" t="s">
        <v>14004</v>
      </c>
      <c r="B13418" s="14">
        <v>9782876143784</v>
      </c>
      <c r="C13418" s="14">
        <v>9782759207688</v>
      </c>
      <c r="D13418" s="14">
        <v>2000</v>
      </c>
      <c r="E13418" s="15" t="s">
        <v>157</v>
      </c>
      <c r="F13418" s="15" t="s">
        <v>240</v>
      </c>
      <c r="G13418" s="15" t="s">
        <v>353</v>
      </c>
    </row>
    <row r="13419" spans="1:7" s="8" customFormat="1" ht="20.149999999999999" customHeight="1">
      <c r="A13419" s="13" t="s">
        <v>14005</v>
      </c>
      <c r="B13419" s="14">
        <v>9782876143654</v>
      </c>
      <c r="C13419" s="14">
        <v>9782759208289</v>
      </c>
      <c r="D13419" s="14">
        <v>1999</v>
      </c>
      <c r="E13419" s="15" t="s">
        <v>157</v>
      </c>
      <c r="F13419" s="15" t="s">
        <v>240</v>
      </c>
      <c r="G13419" s="15" t="s">
        <v>353</v>
      </c>
    </row>
    <row r="13420" spans="1:7" s="8" customFormat="1" ht="20.149999999999999" customHeight="1">
      <c r="A13420" s="13" t="s">
        <v>14006</v>
      </c>
      <c r="B13420" s="14">
        <v>9782876143630</v>
      </c>
      <c r="C13420" s="14">
        <v>9782759207671</v>
      </c>
      <c r="D13420" s="14">
        <v>1999</v>
      </c>
      <c r="E13420" s="15" t="s">
        <v>157</v>
      </c>
      <c r="F13420" s="15" t="s">
        <v>240</v>
      </c>
      <c r="G13420" s="15" t="s">
        <v>3166</v>
      </c>
    </row>
    <row r="13421" spans="1:7" s="8" customFormat="1" ht="20.149999999999999" customHeight="1">
      <c r="A13421" s="13" t="s">
        <v>14007</v>
      </c>
      <c r="B13421" s="14">
        <v>9782876143616</v>
      </c>
      <c r="C13421" s="14">
        <v>9782759208272</v>
      </c>
      <c r="D13421" s="14">
        <v>2004</v>
      </c>
      <c r="E13421" s="15" t="s">
        <v>157</v>
      </c>
      <c r="F13421" s="15" t="s">
        <v>240</v>
      </c>
      <c r="G13421" s="15" t="s">
        <v>353</v>
      </c>
    </row>
    <row r="13422" spans="1:7" s="8" customFormat="1" ht="20.149999999999999" customHeight="1">
      <c r="A13422" s="13" t="s">
        <v>14008</v>
      </c>
      <c r="B13422" s="14">
        <v>9782876143357</v>
      </c>
      <c r="C13422" s="14">
        <v>9782759207657</v>
      </c>
      <c r="D13422" s="14">
        <v>1998</v>
      </c>
      <c r="E13422" s="15" t="s">
        <v>149</v>
      </c>
      <c r="F13422" s="15" t="s">
        <v>149</v>
      </c>
      <c r="G13422" s="15" t="s">
        <v>459</v>
      </c>
    </row>
    <row r="13423" spans="1:7" s="8" customFormat="1" ht="20.149999999999999" customHeight="1">
      <c r="A13423" s="13" t="s">
        <v>14009</v>
      </c>
      <c r="B13423" s="14">
        <v>9782876143340</v>
      </c>
      <c r="C13423" s="14">
        <v>9782759208210</v>
      </c>
      <c r="D13423" s="14">
        <v>1999</v>
      </c>
      <c r="E13423" s="15" t="s">
        <v>157</v>
      </c>
      <c r="F13423" s="15" t="s">
        <v>240</v>
      </c>
      <c r="G13423" s="15" t="s">
        <v>353</v>
      </c>
    </row>
    <row r="13424" spans="1:7" s="8" customFormat="1" ht="20.149999999999999" customHeight="1">
      <c r="A13424" s="13" t="s">
        <v>14010</v>
      </c>
      <c r="B13424" s="14">
        <v>9782876143265</v>
      </c>
      <c r="C13424" s="14">
        <v>9782759208258</v>
      </c>
      <c r="D13424" s="14">
        <v>1998</v>
      </c>
      <c r="E13424" s="15" t="s">
        <v>157</v>
      </c>
      <c r="F13424" s="15" t="s">
        <v>240</v>
      </c>
      <c r="G13424" s="15" t="s">
        <v>353</v>
      </c>
    </row>
    <row r="13425" spans="1:7" s="8" customFormat="1" ht="20.149999999999999" customHeight="1">
      <c r="A13425" s="13" t="s">
        <v>14011</v>
      </c>
      <c r="B13425" s="14">
        <v>9782876143227</v>
      </c>
      <c r="C13425" s="14">
        <v>9782759208203</v>
      </c>
      <c r="D13425" s="14">
        <v>2004</v>
      </c>
      <c r="E13425" s="15" t="s">
        <v>157</v>
      </c>
      <c r="F13425" s="15" t="s">
        <v>240</v>
      </c>
      <c r="G13425" s="15" t="s">
        <v>353</v>
      </c>
    </row>
    <row r="13426" spans="1:7" s="8" customFormat="1" ht="20.149999999999999" customHeight="1">
      <c r="A13426" s="13" t="s">
        <v>14012</v>
      </c>
      <c r="B13426" s="14">
        <v>9782876143173</v>
      </c>
      <c r="C13426" s="14">
        <v>9782759207985</v>
      </c>
      <c r="D13426" s="14">
        <v>1998</v>
      </c>
      <c r="E13426" s="15" t="s">
        <v>157</v>
      </c>
      <c r="F13426" s="15" t="s">
        <v>240</v>
      </c>
      <c r="G13426" s="15" t="s">
        <v>3166</v>
      </c>
    </row>
    <row r="13427" spans="1:7" s="8" customFormat="1" ht="20.149999999999999" customHeight="1">
      <c r="A13427" s="13" t="s">
        <v>14013</v>
      </c>
      <c r="B13427" s="14">
        <v>9782876143142</v>
      </c>
      <c r="C13427" s="14">
        <v>9782759208234</v>
      </c>
      <c r="D13427" s="14">
        <v>1998</v>
      </c>
      <c r="E13427" s="15" t="s">
        <v>157</v>
      </c>
      <c r="F13427" s="15" t="s">
        <v>240</v>
      </c>
      <c r="G13427" s="15" t="s">
        <v>353</v>
      </c>
    </row>
    <row r="13428" spans="1:7" s="8" customFormat="1" ht="20.149999999999999" customHeight="1">
      <c r="A13428" s="13" t="s">
        <v>14014</v>
      </c>
      <c r="B13428" s="14">
        <v>9782876143012</v>
      </c>
      <c r="C13428" s="14">
        <v>9782759208197</v>
      </c>
      <c r="D13428" s="14">
        <v>1997</v>
      </c>
      <c r="E13428" s="15" t="s">
        <v>157</v>
      </c>
      <c r="F13428" s="15" t="s">
        <v>240</v>
      </c>
      <c r="G13428" s="15" t="s">
        <v>353</v>
      </c>
    </row>
    <row r="13429" spans="1:7" s="8" customFormat="1" ht="20.149999999999999" customHeight="1">
      <c r="A13429" s="13" t="s">
        <v>14015</v>
      </c>
      <c r="B13429" s="14">
        <v>9782876143005</v>
      </c>
      <c r="C13429" s="14">
        <v>9782759207640</v>
      </c>
      <c r="D13429" s="14">
        <v>1997</v>
      </c>
      <c r="E13429" s="15" t="s">
        <v>157</v>
      </c>
      <c r="F13429" s="15" t="s">
        <v>240</v>
      </c>
      <c r="G13429" s="15" t="s">
        <v>353</v>
      </c>
    </row>
    <row r="13430" spans="1:7" s="8" customFormat="1" ht="20.149999999999999" customHeight="1">
      <c r="A13430" s="13" t="s">
        <v>14016</v>
      </c>
      <c r="B13430" s="14">
        <v>9782876142923</v>
      </c>
      <c r="C13430" s="14">
        <v>9782759207626</v>
      </c>
      <c r="D13430" s="14">
        <v>1997</v>
      </c>
      <c r="E13430" s="15" t="s">
        <v>157</v>
      </c>
      <c r="F13430" s="15" t="s">
        <v>240</v>
      </c>
      <c r="G13430" s="15" t="s">
        <v>353</v>
      </c>
    </row>
    <row r="13431" spans="1:7" s="8" customFormat="1" ht="20.149999999999999" customHeight="1">
      <c r="A13431" s="13" t="s">
        <v>14017</v>
      </c>
      <c r="B13431" s="14">
        <v>9782876142602</v>
      </c>
      <c r="C13431" s="14">
        <v>9782759208012</v>
      </c>
      <c r="D13431" s="14">
        <v>1979</v>
      </c>
      <c r="E13431" s="15" t="s">
        <v>157</v>
      </c>
      <c r="F13431" s="15" t="s">
        <v>240</v>
      </c>
      <c r="G13431" s="15" t="s">
        <v>3166</v>
      </c>
    </row>
    <row r="13432" spans="1:7" s="8" customFormat="1" ht="20.149999999999999" customHeight="1">
      <c r="A13432" s="13" t="s">
        <v>14018</v>
      </c>
      <c r="B13432" s="14">
        <v>9782876142565</v>
      </c>
      <c r="C13432" s="14">
        <v>9782759208180</v>
      </c>
      <c r="D13432" s="14">
        <v>1996</v>
      </c>
      <c r="E13432" s="15" t="s">
        <v>157</v>
      </c>
      <c r="F13432" s="15" t="s">
        <v>240</v>
      </c>
      <c r="G13432" s="15" t="s">
        <v>241</v>
      </c>
    </row>
    <row r="13433" spans="1:7" s="8" customFormat="1" ht="20.149999999999999" customHeight="1">
      <c r="A13433" s="13" t="s">
        <v>14019</v>
      </c>
      <c r="B13433" s="14">
        <v>9782876142534</v>
      </c>
      <c r="C13433" s="14">
        <v>9782759208166</v>
      </c>
      <c r="D13433" s="14">
        <v>1996</v>
      </c>
      <c r="E13433" s="15" t="s">
        <v>157</v>
      </c>
      <c r="F13433" s="15" t="s">
        <v>240</v>
      </c>
      <c r="G13433" s="15" t="s">
        <v>881</v>
      </c>
    </row>
    <row r="13434" spans="1:7" s="8" customFormat="1" ht="20.149999999999999" customHeight="1">
      <c r="A13434" s="13" t="s">
        <v>14020</v>
      </c>
      <c r="B13434" s="14">
        <v>9782876142404</v>
      </c>
      <c r="C13434" s="14">
        <v>9782759208173</v>
      </c>
      <c r="D13434" s="14">
        <v>1996</v>
      </c>
      <c r="E13434" s="15" t="s">
        <v>157</v>
      </c>
      <c r="F13434" s="15" t="s">
        <v>240</v>
      </c>
      <c r="G13434" s="15" t="s">
        <v>353</v>
      </c>
    </row>
    <row r="13435" spans="1:7" s="8" customFormat="1" ht="20.149999999999999" customHeight="1">
      <c r="A13435" s="13" t="s">
        <v>14021</v>
      </c>
      <c r="B13435" s="14">
        <v>9782876142350</v>
      </c>
      <c r="C13435" s="14">
        <v>9782759207947</v>
      </c>
      <c r="D13435" s="14">
        <v>1983</v>
      </c>
      <c r="E13435" s="15" t="s">
        <v>157</v>
      </c>
      <c r="F13435" s="15" t="s">
        <v>240</v>
      </c>
      <c r="G13435" s="15" t="s">
        <v>3166</v>
      </c>
    </row>
    <row r="13436" spans="1:7" s="8" customFormat="1" ht="20.149999999999999" customHeight="1">
      <c r="A13436" s="13" t="s">
        <v>14022</v>
      </c>
      <c r="B13436" s="14">
        <v>9782876142282</v>
      </c>
      <c r="C13436" s="14">
        <v>9782759208135</v>
      </c>
      <c r="D13436" s="14">
        <v>1996</v>
      </c>
      <c r="E13436" s="15" t="s">
        <v>157</v>
      </c>
      <c r="F13436" s="15" t="s">
        <v>240</v>
      </c>
      <c r="G13436" s="15" t="s">
        <v>3166</v>
      </c>
    </row>
    <row r="13437" spans="1:7" s="8" customFormat="1" ht="20.149999999999999" customHeight="1">
      <c r="A13437" s="13" t="s">
        <v>14023</v>
      </c>
      <c r="B13437" s="14">
        <v>9782876142251</v>
      </c>
      <c r="C13437" s="14">
        <v>9782759208159</v>
      </c>
      <c r="D13437" s="14">
        <v>1996</v>
      </c>
      <c r="E13437" s="15" t="s">
        <v>157</v>
      </c>
      <c r="F13437" s="15" t="s">
        <v>878</v>
      </c>
      <c r="G13437" s="15" t="s">
        <v>8021</v>
      </c>
    </row>
    <row r="13438" spans="1:7" s="8" customFormat="1" ht="20.149999999999999" customHeight="1">
      <c r="A13438" s="13" t="s">
        <v>14024</v>
      </c>
      <c r="B13438" s="14">
        <v>9782876142169</v>
      </c>
      <c r="C13438" s="14">
        <v>9782759208142</v>
      </c>
      <c r="D13438" s="14">
        <v>1995</v>
      </c>
      <c r="E13438" s="15" t="s">
        <v>157</v>
      </c>
      <c r="F13438" s="15" t="s">
        <v>240</v>
      </c>
      <c r="G13438" s="15" t="s">
        <v>353</v>
      </c>
    </row>
    <row r="13439" spans="1:7" s="8" customFormat="1" ht="20.149999999999999" customHeight="1">
      <c r="A13439" s="13" t="s">
        <v>14025</v>
      </c>
      <c r="B13439" s="14">
        <v>9782876141865</v>
      </c>
      <c r="C13439" s="14">
        <v>9782759207619</v>
      </c>
      <c r="D13439" s="14">
        <v>1994</v>
      </c>
      <c r="E13439" s="15" t="s">
        <v>157</v>
      </c>
      <c r="F13439" s="15" t="s">
        <v>240</v>
      </c>
      <c r="G13439" s="15" t="s">
        <v>353</v>
      </c>
    </row>
    <row r="13440" spans="1:7" s="8" customFormat="1" ht="20.149999999999999" customHeight="1">
      <c r="A13440" s="13" t="s">
        <v>14026</v>
      </c>
      <c r="B13440" s="14">
        <v>9782876141827</v>
      </c>
      <c r="C13440" s="14">
        <v>9782759208128</v>
      </c>
      <c r="D13440" s="14">
        <v>1995</v>
      </c>
      <c r="E13440" s="15" t="s">
        <v>157</v>
      </c>
      <c r="F13440" s="15" t="s">
        <v>240</v>
      </c>
      <c r="G13440" s="15" t="s">
        <v>353</v>
      </c>
    </row>
    <row r="13441" spans="1:7" s="8" customFormat="1" ht="20.149999999999999" customHeight="1">
      <c r="A13441" s="13" t="s">
        <v>14027</v>
      </c>
      <c r="B13441" s="14">
        <v>9782876141797</v>
      </c>
      <c r="C13441" s="14">
        <v>9782759208111</v>
      </c>
      <c r="D13441" s="14">
        <v>1994</v>
      </c>
      <c r="E13441" s="15" t="s">
        <v>157</v>
      </c>
      <c r="F13441" s="15" t="s">
        <v>240</v>
      </c>
      <c r="G13441" s="15" t="s">
        <v>353</v>
      </c>
    </row>
    <row r="13442" spans="1:7" s="8" customFormat="1" ht="20.149999999999999" customHeight="1">
      <c r="A13442" s="13" t="s">
        <v>14028</v>
      </c>
      <c r="B13442" s="14">
        <v>9782876141490</v>
      </c>
      <c r="C13442" s="14">
        <v>9782759208081</v>
      </c>
      <c r="D13442" s="14">
        <v>1994</v>
      </c>
      <c r="E13442" s="15" t="s">
        <v>157</v>
      </c>
      <c r="F13442" s="15" t="s">
        <v>240</v>
      </c>
      <c r="G13442" s="15" t="s">
        <v>353</v>
      </c>
    </row>
    <row r="13443" spans="1:7" s="8" customFormat="1" ht="20.149999999999999" customHeight="1">
      <c r="A13443" s="13" t="s">
        <v>14029</v>
      </c>
      <c r="B13443" s="14">
        <v>9782876141483</v>
      </c>
      <c r="C13443" s="14">
        <v>9782759208104</v>
      </c>
      <c r="D13443" s="14">
        <v>1994</v>
      </c>
    </row>
    <row r="13444" spans="1:7" s="8" customFormat="1" ht="20.149999999999999" customHeight="1">
      <c r="A13444" s="13" t="s">
        <v>14030</v>
      </c>
      <c r="B13444" s="14">
        <v>9782876141360</v>
      </c>
      <c r="C13444" s="14">
        <v>9782759208098</v>
      </c>
      <c r="D13444" s="14">
        <v>1993</v>
      </c>
      <c r="E13444" s="15" t="s">
        <v>157</v>
      </c>
      <c r="F13444" s="15" t="s">
        <v>240</v>
      </c>
      <c r="G13444" s="15" t="s">
        <v>353</v>
      </c>
    </row>
    <row r="13445" spans="1:7" s="8" customFormat="1" ht="20.149999999999999" customHeight="1">
      <c r="A13445" s="13" t="s">
        <v>14031</v>
      </c>
      <c r="B13445" s="14">
        <v>9782876140868</v>
      </c>
      <c r="C13445" s="14">
        <v>9782759208050</v>
      </c>
      <c r="D13445" s="14">
        <v>1992</v>
      </c>
      <c r="E13445" s="15" t="s">
        <v>157</v>
      </c>
    </row>
    <row r="13446" spans="1:7" s="8" customFormat="1" ht="20.149999999999999" customHeight="1">
      <c r="A13446" s="13" t="s">
        <v>14032</v>
      </c>
      <c r="B13446" s="14">
        <v>9782876140844</v>
      </c>
      <c r="C13446" s="14">
        <v>9782759207961</v>
      </c>
      <c r="D13446" s="14">
        <v>1993</v>
      </c>
      <c r="E13446" s="15" t="s">
        <v>157</v>
      </c>
      <c r="F13446" s="15" t="s">
        <v>240</v>
      </c>
      <c r="G13446" s="15" t="s">
        <v>3166</v>
      </c>
    </row>
    <row r="13447" spans="1:7" s="8" customFormat="1" ht="20.149999999999999" customHeight="1">
      <c r="A13447" s="13" t="s">
        <v>14033</v>
      </c>
      <c r="B13447" s="14">
        <v>9782876140783</v>
      </c>
      <c r="C13447" s="14">
        <v>9782759207602</v>
      </c>
      <c r="D13447" s="14">
        <v>1992</v>
      </c>
      <c r="E13447" s="15" t="s">
        <v>157</v>
      </c>
      <c r="F13447" s="15" t="s">
        <v>240</v>
      </c>
      <c r="G13447" s="15" t="s">
        <v>353</v>
      </c>
    </row>
    <row r="13448" spans="1:7" s="8" customFormat="1" ht="20.149999999999999" customHeight="1">
      <c r="A13448" s="13" t="s">
        <v>14034</v>
      </c>
      <c r="B13448" s="14">
        <v>9782876146488</v>
      </c>
      <c r="C13448" s="14">
        <v>9782759207589</v>
      </c>
      <c r="D13448" s="14">
        <v>2007</v>
      </c>
    </row>
    <row r="13449" spans="1:7" s="8" customFormat="1" ht="20.149999999999999" customHeight="1">
      <c r="A13449" s="13" t="s">
        <v>14035</v>
      </c>
      <c r="B13449" s="14">
        <v>9782865375943</v>
      </c>
      <c r="C13449" s="14">
        <v>9782759207633</v>
      </c>
      <c r="D13449" s="14">
        <v>1995</v>
      </c>
      <c r="E13449" s="15" t="s">
        <v>149</v>
      </c>
    </row>
    <row r="13450" spans="1:7" s="8" customFormat="1" ht="20.149999999999999" customHeight="1">
      <c r="A13450" s="13" t="s">
        <v>14036</v>
      </c>
      <c r="B13450" s="14">
        <v>9782859851736</v>
      </c>
      <c r="C13450" s="14">
        <v>9782759208043</v>
      </c>
      <c r="D13450" s="14">
        <v>1992</v>
      </c>
      <c r="E13450" s="15" t="s">
        <v>157</v>
      </c>
      <c r="F13450" s="15" t="s">
        <v>240</v>
      </c>
      <c r="G13450" s="15" t="s">
        <v>885</v>
      </c>
    </row>
    <row r="13451" spans="1:7" s="8" customFormat="1" ht="20.149999999999999" customHeight="1">
      <c r="A13451" s="13" t="s">
        <v>14037</v>
      </c>
      <c r="B13451" s="14">
        <v>9782854110135</v>
      </c>
      <c r="C13451" s="14">
        <v>9782759208241</v>
      </c>
      <c r="D13451" s="14">
        <v>1999</v>
      </c>
      <c r="E13451" s="15" t="s">
        <v>157</v>
      </c>
      <c r="F13451" s="15" t="s">
        <v>240</v>
      </c>
      <c r="G13451" s="15" t="s">
        <v>3166</v>
      </c>
    </row>
    <row r="13452" spans="1:7" s="8" customFormat="1" ht="20.149999999999999" customHeight="1">
      <c r="A13452" s="13" t="s">
        <v>14038</v>
      </c>
      <c r="B13452" s="14">
        <v>9782854110128</v>
      </c>
      <c r="C13452" s="14">
        <v>9782759207923</v>
      </c>
      <c r="D13452" s="14">
        <v>2004</v>
      </c>
      <c r="E13452" s="15" t="s">
        <v>157</v>
      </c>
      <c r="F13452" s="15" t="s">
        <v>240</v>
      </c>
      <c r="G13452" s="15" t="s">
        <v>3166</v>
      </c>
    </row>
    <row r="13453" spans="1:7" s="8" customFormat="1" ht="20.149999999999999" customHeight="1">
      <c r="A13453" s="13" t="s">
        <v>14039</v>
      </c>
      <c r="B13453" s="14">
        <v>9782854110111</v>
      </c>
      <c r="C13453" s="14">
        <v>9782759208036</v>
      </c>
      <c r="D13453" s="14">
        <v>1990</v>
      </c>
      <c r="E13453" s="15" t="s">
        <v>157</v>
      </c>
      <c r="F13453" s="15" t="s">
        <v>240</v>
      </c>
      <c r="G13453" s="15" t="s">
        <v>3166</v>
      </c>
    </row>
    <row r="13454" spans="1:7" s="8" customFormat="1" ht="20.149999999999999" customHeight="1">
      <c r="A13454" s="13" t="s">
        <v>14040</v>
      </c>
      <c r="B13454" s="14">
        <v>9782854110081</v>
      </c>
      <c r="C13454" s="14">
        <v>9782759207954</v>
      </c>
      <c r="D13454" s="14">
        <v>1989</v>
      </c>
      <c r="E13454" s="15" t="s">
        <v>157</v>
      </c>
      <c r="F13454" s="15" t="s">
        <v>240</v>
      </c>
      <c r="G13454" s="15" t="s">
        <v>3166</v>
      </c>
    </row>
    <row r="13455" spans="1:7" s="8" customFormat="1" ht="20.149999999999999" customHeight="1">
      <c r="A13455" s="13" t="s">
        <v>14041</v>
      </c>
      <c r="B13455" s="14">
        <v>9782854110067</v>
      </c>
      <c r="C13455" s="14">
        <v>9782759207978</v>
      </c>
      <c r="D13455" s="14">
        <v>1988</v>
      </c>
      <c r="E13455" s="15" t="s">
        <v>157</v>
      </c>
      <c r="F13455" s="15" t="s">
        <v>240</v>
      </c>
      <c r="G13455" s="15" t="s">
        <v>3166</v>
      </c>
    </row>
    <row r="13456" spans="1:7" s="8" customFormat="1" ht="20.149999999999999" customHeight="1">
      <c r="A13456" s="13" t="s">
        <v>14042</v>
      </c>
      <c r="B13456" s="14">
        <v>9789072746900</v>
      </c>
      <c r="C13456" s="14">
        <v>9782759207725</v>
      </c>
      <c r="D13456" s="14">
        <v>2001</v>
      </c>
    </row>
    <row r="13457" spans="1:7" s="8" customFormat="1" ht="20.149999999999999" customHeight="1">
      <c r="A13457" s="13" t="s">
        <v>14043</v>
      </c>
      <c r="B13457" s="14">
        <v>9782876146099</v>
      </c>
      <c r="C13457" s="14">
        <v>9782759208265</v>
      </c>
      <c r="D13457" s="14">
        <v>1998</v>
      </c>
    </row>
    <row r="13458" spans="1:7" s="8" customFormat="1" ht="20.149999999999999" customHeight="1">
      <c r="A13458" s="13" t="s">
        <v>14044</v>
      </c>
      <c r="B13458" s="14">
        <v>9782876145771</v>
      </c>
      <c r="C13458" s="14">
        <v>9782759207893</v>
      </c>
      <c r="D13458" s="14">
        <v>2004</v>
      </c>
    </row>
    <row r="13459" spans="1:7" s="8" customFormat="1" ht="20.149999999999999" customHeight="1">
      <c r="A13459" s="13" t="s">
        <v>14045</v>
      </c>
      <c r="B13459" s="14">
        <v>9782876145702</v>
      </c>
      <c r="C13459" s="14">
        <v>9782759208401</v>
      </c>
      <c r="D13459" s="14">
        <v>2004</v>
      </c>
    </row>
    <row r="13460" spans="1:7" s="8" customFormat="1" ht="20.149999999999999" customHeight="1">
      <c r="A13460" s="13" t="s">
        <v>14046</v>
      </c>
      <c r="B13460" s="14">
        <v>9782876145627</v>
      </c>
      <c r="C13460" s="14">
        <v>9782759208371</v>
      </c>
      <c r="D13460" s="14">
        <v>2004</v>
      </c>
    </row>
    <row r="13461" spans="1:7" s="8" customFormat="1" ht="20.149999999999999" customHeight="1">
      <c r="A13461" s="13" t="s">
        <v>14047</v>
      </c>
      <c r="B13461" s="14">
        <v>9782876145054</v>
      </c>
      <c r="C13461" s="14">
        <v>9782759207879</v>
      </c>
      <c r="D13461" s="14">
        <v>2003</v>
      </c>
    </row>
    <row r="13462" spans="1:7" s="8" customFormat="1" ht="20.149999999999999" customHeight="1">
      <c r="A13462" s="13" t="s">
        <v>14048</v>
      </c>
      <c r="B13462" s="14">
        <v>9782876144682</v>
      </c>
      <c r="C13462" s="14">
        <v>9782759207763</v>
      </c>
      <c r="D13462" s="14">
        <v>2001</v>
      </c>
    </row>
    <row r="13463" spans="1:7" s="8" customFormat="1" ht="20.149999999999999" customHeight="1">
      <c r="A13463" s="13" t="s">
        <v>14049</v>
      </c>
      <c r="B13463" s="14">
        <v>9782876144262</v>
      </c>
      <c r="C13463" s="14">
        <v>9782759207701</v>
      </c>
      <c r="D13463" s="14">
        <v>2001</v>
      </c>
    </row>
    <row r="13464" spans="1:7" s="8" customFormat="1" ht="20.149999999999999" customHeight="1">
      <c r="A13464" s="13" t="s">
        <v>14050</v>
      </c>
      <c r="B13464" s="14">
        <v>9789077073247</v>
      </c>
      <c r="C13464" s="14">
        <v>9782759207794</v>
      </c>
      <c r="D13464" s="14">
        <v>2002</v>
      </c>
      <c r="E13464" s="15" t="s">
        <v>273</v>
      </c>
      <c r="F13464" s="15" t="s">
        <v>584</v>
      </c>
      <c r="G13464" s="15" t="s">
        <v>585</v>
      </c>
    </row>
    <row r="13465" spans="1:7" s="8" customFormat="1" ht="20.149999999999999" customHeight="1">
      <c r="A13465" s="13" t="s">
        <v>14051</v>
      </c>
      <c r="B13465" s="14">
        <v>9782876146129</v>
      </c>
      <c r="C13465" s="14">
        <v>9782759207930</v>
      </c>
      <c r="D13465" s="14">
        <v>1990</v>
      </c>
      <c r="E13465" s="15" t="s">
        <v>63</v>
      </c>
      <c r="F13465" s="15" t="s">
        <v>63</v>
      </c>
      <c r="G13465" s="15" t="s">
        <v>63</v>
      </c>
    </row>
    <row r="13466" spans="1:7" s="8" customFormat="1" ht="20.149999999999999" customHeight="1">
      <c r="A13466" s="13" t="s">
        <v>14052</v>
      </c>
      <c r="B13466" s="14">
        <v>9782876144392</v>
      </c>
      <c r="C13466" s="14">
        <v>9782759208326</v>
      </c>
      <c r="D13466" s="14">
        <v>2002</v>
      </c>
    </row>
    <row r="13467" spans="1:7" s="8" customFormat="1" ht="20.149999999999999" customHeight="1">
      <c r="A13467" s="13" t="s">
        <v>14053</v>
      </c>
      <c r="B13467" s="14">
        <v>9782738002143</v>
      </c>
      <c r="C13467" s="14">
        <v>9782759205882</v>
      </c>
      <c r="D13467" s="14">
        <v>1990</v>
      </c>
      <c r="E13467" s="15" t="s">
        <v>118</v>
      </c>
    </row>
    <row r="13468" spans="1:7" s="8" customFormat="1" ht="20.149999999999999" customHeight="1">
      <c r="A13468" s="13" t="s">
        <v>14054</v>
      </c>
      <c r="B13468" s="14">
        <v>9782738002136</v>
      </c>
      <c r="C13468" s="14">
        <v>9782759205875</v>
      </c>
      <c r="D13468" s="14">
        <v>1990</v>
      </c>
      <c r="E13468" s="15" t="s">
        <v>68</v>
      </c>
    </row>
    <row r="13469" spans="1:7" s="8" customFormat="1" ht="20.149999999999999" customHeight="1">
      <c r="A13469" s="13" t="s">
        <v>14055</v>
      </c>
      <c r="B13469" s="14">
        <v>9782853623216</v>
      </c>
      <c r="C13469" s="14">
        <v>9782759206940</v>
      </c>
      <c r="D13469" s="14">
        <v>1993</v>
      </c>
      <c r="E13469" s="15" t="s">
        <v>18</v>
      </c>
      <c r="F13469" s="15" t="s">
        <v>18</v>
      </c>
      <c r="G13469" s="15" t="s">
        <v>134</v>
      </c>
    </row>
    <row r="13470" spans="1:7" s="8" customFormat="1" ht="20.149999999999999" customHeight="1">
      <c r="A13470" s="13" t="s">
        <v>14056</v>
      </c>
      <c r="B13470" s="14">
        <v>9782853623025</v>
      </c>
      <c r="C13470" s="14">
        <v>9782759206933</v>
      </c>
      <c r="D13470" s="14">
        <v>1992</v>
      </c>
      <c r="E13470" s="15" t="s">
        <v>273</v>
      </c>
      <c r="F13470" s="15" t="s">
        <v>829</v>
      </c>
      <c r="G13470" s="15" t="s">
        <v>829</v>
      </c>
    </row>
    <row r="13471" spans="1:7" s="8" customFormat="1" ht="20.149999999999999" customHeight="1">
      <c r="A13471" s="13" t="s">
        <v>14057</v>
      </c>
      <c r="B13471" s="14">
        <v>9782853406383</v>
      </c>
      <c r="C13471" s="14">
        <v>9782759205141</v>
      </c>
      <c r="D13471" s="14">
        <v>1985</v>
      </c>
      <c r="E13471" s="15" t="s">
        <v>157</v>
      </c>
      <c r="F13471" s="15" t="s">
        <v>240</v>
      </c>
      <c r="G13471" s="15" t="s">
        <v>8166</v>
      </c>
    </row>
    <row r="13472" spans="1:7" s="8" customFormat="1" ht="20.149999999999999" customHeight="1">
      <c r="A13472" s="13" t="s">
        <v>14058</v>
      </c>
      <c r="B13472" s="14">
        <v>9782738007124</v>
      </c>
      <c r="C13472" s="14">
        <v>9782759205257</v>
      </c>
      <c r="D13472" s="14">
        <v>1997</v>
      </c>
      <c r="E13472" s="15" t="s">
        <v>157</v>
      </c>
    </row>
    <row r="13473" spans="1:7" s="8" customFormat="1" ht="20.149999999999999" customHeight="1">
      <c r="A13473" s="13" t="s">
        <v>14059</v>
      </c>
      <c r="B13473" s="14">
        <v>9782738001399</v>
      </c>
      <c r="C13473" s="14">
        <v>9782759205202</v>
      </c>
      <c r="D13473" s="14">
        <v>1989</v>
      </c>
      <c r="E13473" s="15" t="s">
        <v>157</v>
      </c>
    </row>
    <row r="13474" spans="1:7" s="8" customFormat="1" ht="20.149999999999999" customHeight="1">
      <c r="A13474" s="13" t="s">
        <v>14060</v>
      </c>
      <c r="B13474" s="14">
        <v>9782738003430</v>
      </c>
      <c r="C13474" s="14">
        <v>9782759205233</v>
      </c>
      <c r="D13474" s="14">
        <v>1991</v>
      </c>
    </row>
    <row r="13475" spans="1:7" s="8" customFormat="1" ht="20.149999999999999" customHeight="1">
      <c r="A13475" s="13" t="s">
        <v>14061</v>
      </c>
      <c r="B13475" s="14">
        <v>9782853623988</v>
      </c>
      <c r="C13475" s="14">
        <v>9782759206988</v>
      </c>
      <c r="D13475" s="14">
        <v>1994</v>
      </c>
      <c r="E13475" s="15" t="s">
        <v>157</v>
      </c>
    </row>
    <row r="13476" spans="1:7" s="8" customFormat="1" ht="20.149999999999999" customHeight="1">
      <c r="A13476" s="13" t="s">
        <v>14062</v>
      </c>
      <c r="B13476" s="14">
        <v>9782738008695</v>
      </c>
      <c r="C13476" s="14">
        <v>9782759205288</v>
      </c>
      <c r="D13476" s="14">
        <v>1999</v>
      </c>
    </row>
    <row r="13477" spans="1:7" s="8" customFormat="1" ht="20.149999999999999" customHeight="1">
      <c r="A13477" s="13" t="s">
        <v>14063</v>
      </c>
      <c r="B13477" s="14">
        <v>9782738011732</v>
      </c>
      <c r="C13477" s="14">
        <v>9782759205431</v>
      </c>
      <c r="D13477" s="14">
        <v>2004</v>
      </c>
      <c r="E13477" s="15" t="s">
        <v>149</v>
      </c>
      <c r="F13477" s="15" t="s">
        <v>149</v>
      </c>
      <c r="G13477" s="15" t="s">
        <v>9974</v>
      </c>
    </row>
    <row r="13478" spans="1:7" s="8" customFormat="1" ht="20.149999999999999" customHeight="1">
      <c r="A13478" s="13" t="s">
        <v>14064</v>
      </c>
      <c r="B13478" s="14">
        <v>9782853623957</v>
      </c>
      <c r="C13478" s="14">
        <v>9782759206971</v>
      </c>
      <c r="D13478" s="14">
        <v>1995</v>
      </c>
      <c r="E13478" s="15" t="s">
        <v>18</v>
      </c>
      <c r="F13478" s="15" t="s">
        <v>18</v>
      </c>
      <c r="G13478" s="15" t="s">
        <v>134</v>
      </c>
    </row>
    <row r="13479" spans="1:7" s="8" customFormat="1" ht="20.149999999999999" customHeight="1">
      <c r="A13479" s="13" t="s">
        <v>14065</v>
      </c>
      <c r="B13479" s="14">
        <v>9782738010223</v>
      </c>
      <c r="C13479" s="14">
        <v>9782759205301</v>
      </c>
      <c r="D13479" s="14">
        <v>2002</v>
      </c>
      <c r="E13479" s="15" t="s">
        <v>198</v>
      </c>
      <c r="F13479" s="15" t="s">
        <v>199</v>
      </c>
      <c r="G13479" s="15" t="s">
        <v>199</v>
      </c>
    </row>
    <row r="13480" spans="1:7" s="8" customFormat="1" ht="20.149999999999999" customHeight="1">
      <c r="A13480" s="13" t="s">
        <v>14066</v>
      </c>
      <c r="B13480" s="14">
        <v>9782759200276</v>
      </c>
      <c r="C13480" s="14">
        <v>9782759205691</v>
      </c>
      <c r="D13480" s="14">
        <v>2007</v>
      </c>
      <c r="E13480" s="15" t="s">
        <v>157</v>
      </c>
      <c r="F13480" s="15" t="s">
        <v>240</v>
      </c>
      <c r="G13480" s="15" t="s">
        <v>3520</v>
      </c>
    </row>
    <row r="13481" spans="1:7" s="8" customFormat="1" ht="20.149999999999999" customHeight="1">
      <c r="A13481" s="13" t="s">
        <v>14067</v>
      </c>
      <c r="B13481" s="14">
        <v>9782853622646</v>
      </c>
      <c r="C13481" s="14">
        <v>9782759206919</v>
      </c>
      <c r="D13481" s="14">
        <v>1992</v>
      </c>
      <c r="E13481" s="15" t="s">
        <v>376</v>
      </c>
    </row>
    <row r="13482" spans="1:7" s="8" customFormat="1" ht="20.149999999999999" customHeight="1">
      <c r="A13482" s="13" t="s">
        <v>14068</v>
      </c>
      <c r="B13482" s="14">
        <v>9782738010964</v>
      </c>
      <c r="C13482" s="14">
        <v>9782759205554</v>
      </c>
      <c r="D13482" s="14">
        <v>2003</v>
      </c>
      <c r="E13482" s="15" t="s">
        <v>157</v>
      </c>
      <c r="F13482" s="15" t="s">
        <v>240</v>
      </c>
      <c r="G13482" s="15" t="s">
        <v>241</v>
      </c>
    </row>
    <row r="13483" spans="1:7" s="8" customFormat="1" ht="20.149999999999999" customHeight="1">
      <c r="A13483" s="13" t="s">
        <v>14069</v>
      </c>
      <c r="B13483" s="14">
        <v>9782853624732</v>
      </c>
      <c r="C13483" s="14">
        <v>9782759207107</v>
      </c>
      <c r="D13483" s="14">
        <v>1997</v>
      </c>
      <c r="E13483" s="15" t="s">
        <v>157</v>
      </c>
    </row>
    <row r="13484" spans="1:7" s="8" customFormat="1" ht="20.149999999999999" customHeight="1">
      <c r="A13484" s="13" t="s">
        <v>14070</v>
      </c>
      <c r="B13484" s="14">
        <v>9782738008183</v>
      </c>
      <c r="C13484" s="14">
        <v>9782759205264</v>
      </c>
      <c r="D13484" s="14">
        <v>1998</v>
      </c>
    </row>
    <row r="13485" spans="1:7" s="8" customFormat="1" ht="20.149999999999999" customHeight="1">
      <c r="A13485" s="13" t="s">
        <v>14071</v>
      </c>
      <c r="B13485" s="14">
        <v>9782738000408</v>
      </c>
      <c r="C13485" s="14">
        <v>9782759205189</v>
      </c>
      <c r="D13485" s="14">
        <v>1989</v>
      </c>
      <c r="E13485" s="15" t="s">
        <v>65</v>
      </c>
      <c r="F13485" s="15" t="s">
        <v>65</v>
      </c>
      <c r="G13485" s="15" t="s">
        <v>65</v>
      </c>
    </row>
    <row r="13486" spans="1:7" s="8" customFormat="1" ht="20.149999999999999" customHeight="1">
      <c r="A13486" s="13" t="s">
        <v>14072</v>
      </c>
      <c r="B13486" s="14">
        <v>9782738003577</v>
      </c>
      <c r="C13486" s="14">
        <v>9782759205820</v>
      </c>
      <c r="D13486" s="14">
        <v>1992</v>
      </c>
      <c r="E13486" s="15" t="s">
        <v>157</v>
      </c>
      <c r="F13486" s="15" t="s">
        <v>240</v>
      </c>
      <c r="G13486" s="15" t="s">
        <v>3166</v>
      </c>
    </row>
    <row r="13487" spans="1:7" s="8" customFormat="1" ht="20.149999999999999" customHeight="1">
      <c r="A13487" s="13" t="s">
        <v>14073</v>
      </c>
      <c r="B13487" s="14">
        <v>9782853625937</v>
      </c>
      <c r="C13487" s="14">
        <v>9782759207305</v>
      </c>
      <c r="D13487" s="14">
        <v>2002</v>
      </c>
      <c r="E13487" s="15" t="s">
        <v>273</v>
      </c>
      <c r="F13487" s="15" t="s">
        <v>584</v>
      </c>
      <c r="G13487" s="15" t="s">
        <v>585</v>
      </c>
    </row>
    <row r="13488" spans="1:7" s="8" customFormat="1" ht="20.149999999999999" customHeight="1">
      <c r="A13488" s="13" t="s">
        <v>14074</v>
      </c>
      <c r="B13488" s="14">
        <v>9782738000934</v>
      </c>
      <c r="C13488" s="14">
        <v>9782759205196</v>
      </c>
      <c r="D13488" s="14">
        <v>1989</v>
      </c>
      <c r="E13488" s="15" t="s">
        <v>273</v>
      </c>
    </row>
    <row r="13489" spans="1:7" s="8" customFormat="1" ht="20.149999999999999" customHeight="1">
      <c r="A13489" s="13" t="s">
        <v>14075</v>
      </c>
      <c r="B13489" s="14">
        <v>9782738006493</v>
      </c>
      <c r="C13489" s="14">
        <v>9782759205660</v>
      </c>
      <c r="D13489" s="14">
        <v>1996</v>
      </c>
      <c r="E13489" s="15" t="s">
        <v>157</v>
      </c>
    </row>
    <row r="13490" spans="1:7" s="8" customFormat="1" ht="20.149999999999999" customHeight="1">
      <c r="A13490" s="13" t="s">
        <v>14076</v>
      </c>
      <c r="B13490" s="14">
        <v>9782738006769</v>
      </c>
      <c r="C13490" s="14">
        <v>9782759205714</v>
      </c>
      <c r="D13490" s="14">
        <v>1996</v>
      </c>
      <c r="E13490" s="15" t="s">
        <v>157</v>
      </c>
    </row>
    <row r="13491" spans="1:7" s="8" customFormat="1" ht="20.149999999999999" customHeight="1">
      <c r="A13491" s="13" t="s">
        <v>14077</v>
      </c>
      <c r="B13491" s="14">
        <v>9782853625128</v>
      </c>
      <c r="C13491" s="14">
        <v>9782759207176</v>
      </c>
      <c r="D13491" s="14">
        <v>1999</v>
      </c>
      <c r="E13491" s="15" t="s">
        <v>157</v>
      </c>
    </row>
    <row r="13492" spans="1:7" s="8" customFormat="1" ht="20.149999999999999" customHeight="1">
      <c r="A13492" s="13" t="s">
        <v>14078</v>
      </c>
      <c r="B13492" s="14">
        <v>9782738007179</v>
      </c>
      <c r="C13492" s="14">
        <v>9782759205332</v>
      </c>
      <c r="D13492" s="14">
        <v>1997</v>
      </c>
      <c r="E13492" s="15" t="s">
        <v>236</v>
      </c>
      <c r="F13492" s="15" t="s">
        <v>257</v>
      </c>
      <c r="G13492" s="15" t="s">
        <v>1597</v>
      </c>
    </row>
    <row r="13493" spans="1:7" s="8" customFormat="1" ht="20.149999999999999" customHeight="1">
      <c r="A13493" s="13" t="s">
        <v>14079</v>
      </c>
      <c r="B13493" s="14">
        <v>9782853622363</v>
      </c>
      <c r="C13493" s="14">
        <v>9782759206896</v>
      </c>
      <c r="D13493" s="14">
        <v>1991</v>
      </c>
      <c r="E13493" s="15" t="s">
        <v>157</v>
      </c>
    </row>
    <row r="13494" spans="1:7" s="8" customFormat="1" ht="20.149999999999999" customHeight="1">
      <c r="A13494" s="13" t="s">
        <v>14080</v>
      </c>
      <c r="B13494" s="14">
        <v>9782853625142</v>
      </c>
      <c r="C13494" s="14">
        <v>9782759207183</v>
      </c>
      <c r="D13494" s="14">
        <v>1999</v>
      </c>
      <c r="E13494" s="15" t="s">
        <v>157</v>
      </c>
      <c r="F13494" s="15" t="s">
        <v>277</v>
      </c>
      <c r="G13494" s="15" t="s">
        <v>10846</v>
      </c>
    </row>
    <row r="13495" spans="1:7" s="8" customFormat="1" ht="20.149999999999999" customHeight="1">
      <c r="A13495" s="13" t="s">
        <v>14081</v>
      </c>
      <c r="B13495" s="14">
        <v>9782853625258</v>
      </c>
      <c r="C13495" s="14">
        <v>9782759207213</v>
      </c>
      <c r="D13495" s="14">
        <v>2000</v>
      </c>
      <c r="E13495" s="15" t="s">
        <v>68</v>
      </c>
    </row>
    <row r="13496" spans="1:7" s="8" customFormat="1" ht="20.149999999999999" customHeight="1">
      <c r="A13496" s="13" t="s">
        <v>14082</v>
      </c>
      <c r="B13496" s="14">
        <v>9782738002440</v>
      </c>
      <c r="C13496" s="14">
        <v>9782759205219</v>
      </c>
      <c r="D13496" s="14">
        <v>1990</v>
      </c>
      <c r="E13496" s="15" t="s">
        <v>1781</v>
      </c>
    </row>
    <row r="13497" spans="1:7" s="8" customFormat="1" ht="20.149999999999999" customHeight="1">
      <c r="A13497" s="13" t="s">
        <v>14083</v>
      </c>
      <c r="B13497" s="14">
        <v>9782853625241</v>
      </c>
      <c r="C13497" s="14">
        <v>9782759207206</v>
      </c>
      <c r="D13497" s="14">
        <v>1970</v>
      </c>
      <c r="E13497" s="15" t="s">
        <v>273</v>
      </c>
    </row>
    <row r="13498" spans="1:7" s="8" customFormat="1" ht="20.149999999999999" customHeight="1">
      <c r="A13498" s="13" t="s">
        <v>14084</v>
      </c>
      <c r="B13498" s="14">
        <v>9782738003362</v>
      </c>
      <c r="C13498" s="14">
        <v>9782759205240</v>
      </c>
      <c r="D13498" s="14">
        <v>1991</v>
      </c>
      <c r="E13498" s="15" t="s">
        <v>157</v>
      </c>
      <c r="F13498" s="15" t="s">
        <v>240</v>
      </c>
      <c r="G13498" s="15" t="s">
        <v>873</v>
      </c>
    </row>
    <row r="13499" spans="1:7" s="8" customFormat="1" ht="20.149999999999999" customHeight="1">
      <c r="A13499" s="13" t="s">
        <v>14085</v>
      </c>
      <c r="B13499" s="14">
        <v>9782853625838</v>
      </c>
      <c r="C13499" s="14">
        <v>9782759207282</v>
      </c>
      <c r="D13499" s="14">
        <v>2002</v>
      </c>
      <c r="E13499" s="15" t="s">
        <v>249</v>
      </c>
    </row>
    <row r="13500" spans="1:7" s="8" customFormat="1" ht="20.149999999999999" customHeight="1">
      <c r="A13500" s="13" t="s">
        <v>14086</v>
      </c>
      <c r="B13500" s="14">
        <v>9782759215003</v>
      </c>
      <c r="C13500" s="14">
        <v>9782759205844</v>
      </c>
      <c r="D13500" s="14">
        <v>1987</v>
      </c>
      <c r="E13500" s="15" t="s">
        <v>157</v>
      </c>
      <c r="F13500" s="15" t="s">
        <v>240</v>
      </c>
      <c r="G13500" s="15" t="s">
        <v>3166</v>
      </c>
    </row>
    <row r="13501" spans="1:7" s="8" customFormat="1" ht="20.149999999999999" customHeight="1">
      <c r="A13501" s="13" t="s">
        <v>14087</v>
      </c>
      <c r="B13501" s="14">
        <v>9782738008428</v>
      </c>
      <c r="C13501" s="14">
        <v>9782759205516</v>
      </c>
      <c r="D13501" s="14">
        <v>2006</v>
      </c>
      <c r="E13501" s="15" t="s">
        <v>157</v>
      </c>
    </row>
    <row r="13502" spans="1:7" s="8" customFormat="1" ht="20.149999999999999" customHeight="1">
      <c r="A13502" s="13" t="s">
        <v>14088</v>
      </c>
      <c r="B13502" s="14">
        <v>9782853624176</v>
      </c>
      <c r="C13502" s="14">
        <v>9782759207053</v>
      </c>
      <c r="D13502" s="14">
        <v>1995</v>
      </c>
      <c r="E13502" s="15" t="s">
        <v>157</v>
      </c>
    </row>
    <row r="13503" spans="1:7" s="8" customFormat="1" ht="20.149999999999999" customHeight="1">
      <c r="A13503" s="13" t="s">
        <v>14089</v>
      </c>
      <c r="B13503" s="14">
        <v>9782853622639</v>
      </c>
      <c r="C13503" s="14">
        <v>9782759206902</v>
      </c>
      <c r="D13503" s="14">
        <v>1992</v>
      </c>
      <c r="E13503" s="15" t="s">
        <v>273</v>
      </c>
    </row>
    <row r="13504" spans="1:7" s="8" customFormat="1" ht="20.149999999999999" customHeight="1">
      <c r="A13504" s="13" t="s">
        <v>14090</v>
      </c>
      <c r="B13504" s="14">
        <v>9782738008572</v>
      </c>
      <c r="C13504" s="14">
        <v>9782759205462</v>
      </c>
      <c r="D13504" s="14">
        <v>1999</v>
      </c>
      <c r="E13504" s="15" t="s">
        <v>157</v>
      </c>
      <c r="F13504" s="15" t="s">
        <v>240</v>
      </c>
      <c r="G13504" s="15" t="s">
        <v>881</v>
      </c>
    </row>
    <row r="13505" spans="1:7" s="8" customFormat="1" ht="20.149999999999999" customHeight="1">
      <c r="A13505" s="13" t="s">
        <v>14091</v>
      </c>
      <c r="B13505" s="14">
        <v>9782738007896</v>
      </c>
      <c r="C13505" s="14">
        <v>9782759205455</v>
      </c>
      <c r="D13505" s="14">
        <v>1998</v>
      </c>
      <c r="E13505" s="15" t="s">
        <v>157</v>
      </c>
      <c r="F13505" s="15" t="s">
        <v>240</v>
      </c>
      <c r="G13505" s="15" t="s">
        <v>1318</v>
      </c>
    </row>
    <row r="13506" spans="1:7" s="8" customFormat="1" ht="20.149999999999999" customHeight="1">
      <c r="A13506" s="13" t="s">
        <v>14092</v>
      </c>
      <c r="B13506" s="14">
        <v>9782759215485</v>
      </c>
      <c r="C13506" s="14">
        <v>9782759205349</v>
      </c>
      <c r="D13506" s="14">
        <v>1994</v>
      </c>
      <c r="E13506" s="15" t="s">
        <v>65</v>
      </c>
      <c r="F13506" s="15" t="s">
        <v>65</v>
      </c>
      <c r="G13506" s="15" t="s">
        <v>65</v>
      </c>
    </row>
    <row r="13507" spans="1:7" s="8" customFormat="1" ht="20.149999999999999" customHeight="1">
      <c r="A13507" s="13" t="s">
        <v>14093</v>
      </c>
      <c r="B13507" s="14">
        <v>9782853625852</v>
      </c>
      <c r="C13507" s="14">
        <v>9782759207299</v>
      </c>
      <c r="D13507" s="14">
        <v>2001</v>
      </c>
      <c r="E13507" s="15" t="s">
        <v>9430</v>
      </c>
      <c r="F13507" s="15" t="s">
        <v>11136</v>
      </c>
      <c r="G13507" s="15" t="s">
        <v>11136</v>
      </c>
    </row>
    <row r="13508" spans="1:7" s="8" customFormat="1" ht="20.149999999999999" customHeight="1">
      <c r="A13508" s="13" t="s">
        <v>14094</v>
      </c>
      <c r="B13508" s="14">
        <v>9782738004963</v>
      </c>
      <c r="C13508" s="14">
        <v>9782759205905</v>
      </c>
      <c r="D13508" s="14">
        <v>1993</v>
      </c>
      <c r="E13508" s="15" t="s">
        <v>118</v>
      </c>
    </row>
    <row r="13509" spans="1:7" s="8" customFormat="1" ht="20.149999999999999" customHeight="1">
      <c r="A13509" s="13" t="s">
        <v>14095</v>
      </c>
      <c r="B13509" s="14">
        <v>9782738010001</v>
      </c>
      <c r="C13509" s="14">
        <v>9782759205912</v>
      </c>
      <c r="D13509" s="14">
        <v>2001</v>
      </c>
      <c r="E13509" s="15" t="s">
        <v>236</v>
      </c>
      <c r="F13509" s="15" t="s">
        <v>463</v>
      </c>
      <c r="G13509" s="15" t="s">
        <v>241</v>
      </c>
    </row>
    <row r="13510" spans="1:7" s="8" customFormat="1" ht="20.149999999999999" customHeight="1">
      <c r="A13510" s="13" t="s">
        <v>14096</v>
      </c>
      <c r="B13510" s="14">
        <v>9782853624084</v>
      </c>
      <c r="C13510" s="14">
        <v>9782759207015</v>
      </c>
      <c r="D13510" s="14">
        <v>1995</v>
      </c>
      <c r="E13510" s="15" t="s">
        <v>244</v>
      </c>
    </row>
    <row r="13511" spans="1:7" s="8" customFormat="1" ht="20.149999999999999" customHeight="1">
      <c r="A13511" s="13" t="s">
        <v>14097</v>
      </c>
      <c r="B13511" s="14"/>
      <c r="C13511" s="14">
        <v>9782759205448</v>
      </c>
      <c r="D13511" s="14">
        <v>1991</v>
      </c>
      <c r="E13511" s="15" t="s">
        <v>18</v>
      </c>
      <c r="F13511" s="15" t="s">
        <v>18</v>
      </c>
      <c r="G13511" s="15" t="s">
        <v>134</v>
      </c>
    </row>
    <row r="13512" spans="1:7" s="8" customFormat="1" ht="20.149999999999999" customHeight="1">
      <c r="A13512" s="13" t="s">
        <v>14098</v>
      </c>
      <c r="B13512" s="14">
        <v>9782876146358</v>
      </c>
      <c r="C13512" s="14">
        <v>9782759205387</v>
      </c>
      <c r="D13512" s="14">
        <v>2006</v>
      </c>
    </row>
    <row r="13513" spans="1:7" s="8" customFormat="1" ht="20.149999999999999" customHeight="1">
      <c r="A13513" s="13" t="s">
        <v>14099</v>
      </c>
      <c r="B13513" s="14">
        <v>9782738010940</v>
      </c>
      <c r="C13513" s="14">
        <v>9782759205295</v>
      </c>
      <c r="D13513" s="14">
        <v>2004</v>
      </c>
      <c r="E13513" s="15" t="s">
        <v>65</v>
      </c>
      <c r="F13513" s="15" t="s">
        <v>65</v>
      </c>
      <c r="G13513" s="15" t="s">
        <v>65</v>
      </c>
    </row>
    <row r="13514" spans="1:7" s="8" customFormat="1" ht="20.149999999999999" customHeight="1">
      <c r="A13514" s="13" t="s">
        <v>14100</v>
      </c>
      <c r="B13514" s="14">
        <v>9782853625319</v>
      </c>
      <c r="C13514" s="14">
        <v>9782759207220</v>
      </c>
      <c r="D13514" s="14">
        <v>1999</v>
      </c>
      <c r="E13514" s="15" t="s">
        <v>68</v>
      </c>
    </row>
    <row r="13515" spans="1:7" s="8" customFormat="1" ht="20.149999999999999" customHeight="1">
      <c r="A13515" s="13" t="s">
        <v>14101</v>
      </c>
      <c r="B13515" s="14">
        <v>9782853625166</v>
      </c>
      <c r="C13515" s="14">
        <v>9782759207190</v>
      </c>
      <c r="D13515" s="14">
        <v>1999</v>
      </c>
      <c r="E13515" s="15" t="s">
        <v>18</v>
      </c>
      <c r="F13515" s="15" t="s">
        <v>18</v>
      </c>
      <c r="G13515" s="15" t="s">
        <v>134</v>
      </c>
    </row>
    <row r="13516" spans="1:7" s="8" customFormat="1" ht="20.149999999999999" customHeight="1">
      <c r="A13516" s="13" t="s">
        <v>14102</v>
      </c>
      <c r="B13516" s="14">
        <v>9782759215102</v>
      </c>
      <c r="C13516" s="14">
        <v>9782759205226</v>
      </c>
      <c r="D13516" s="14">
        <v>1991</v>
      </c>
    </row>
    <row r="13517" spans="1:7" s="8" customFormat="1" ht="20.149999999999999" customHeight="1">
      <c r="A13517" s="13" t="s">
        <v>14103</v>
      </c>
      <c r="B13517" s="14">
        <v>9782853407304</v>
      </c>
      <c r="C13517" s="14">
        <v>9782759205158</v>
      </c>
      <c r="D13517" s="14">
        <v>1986</v>
      </c>
      <c r="E13517" s="15" t="s">
        <v>157</v>
      </c>
      <c r="F13517" s="15" t="s">
        <v>240</v>
      </c>
      <c r="G13517" s="15" t="s">
        <v>3166</v>
      </c>
    </row>
    <row r="13518" spans="1:7" s="8" customFormat="1" ht="20.149999999999999" customHeight="1">
      <c r="A13518" s="13" t="s">
        <v>14104</v>
      </c>
      <c r="B13518" s="14">
        <v>9782738006837</v>
      </c>
      <c r="C13518" s="14">
        <v>9782759205790</v>
      </c>
      <c r="D13518" s="14">
        <v>1996</v>
      </c>
      <c r="E13518" s="15" t="s">
        <v>149</v>
      </c>
    </row>
    <row r="13519" spans="1:7" s="8" customFormat="1" ht="20.149999999999999" customHeight="1">
      <c r="A13519" s="13" t="s">
        <v>14105</v>
      </c>
      <c r="B13519" s="14">
        <v>9782738009067</v>
      </c>
      <c r="C13519" s="14">
        <v>9782759205424</v>
      </c>
      <c r="D13519" s="14">
        <v>2000</v>
      </c>
      <c r="E13519" s="15" t="s">
        <v>157</v>
      </c>
      <c r="F13519" s="15" t="s">
        <v>240</v>
      </c>
      <c r="G13519" s="15" t="s">
        <v>1694</v>
      </c>
    </row>
    <row r="13520" spans="1:7" s="8" customFormat="1" ht="20.149999999999999" customHeight="1">
      <c r="A13520" s="13" t="s">
        <v>14106</v>
      </c>
      <c r="B13520" s="14">
        <v>9782853622356</v>
      </c>
      <c r="C13520" s="14">
        <v>9782759206889</v>
      </c>
      <c r="D13520" s="14">
        <v>1991</v>
      </c>
      <c r="E13520" s="15" t="s">
        <v>273</v>
      </c>
    </row>
    <row r="13521" spans="1:7" s="8" customFormat="1" ht="20.149999999999999" customHeight="1">
      <c r="A13521" s="13" t="s">
        <v>14107</v>
      </c>
      <c r="B13521" s="14">
        <v>9782853624572</v>
      </c>
      <c r="C13521" s="14">
        <v>9782759207091</v>
      </c>
      <c r="D13521" s="14">
        <v>1997</v>
      </c>
      <c r="E13521" s="15" t="s">
        <v>157</v>
      </c>
    </row>
    <row r="13522" spans="1:7" s="8" customFormat="1" ht="20.149999999999999" customHeight="1">
      <c r="A13522" s="13" t="s">
        <v>14108</v>
      </c>
      <c r="B13522" s="14">
        <v>9782759211531</v>
      </c>
      <c r="C13522" s="14">
        <v>9782759205172</v>
      </c>
      <c r="D13522" s="14">
        <v>1986</v>
      </c>
      <c r="E13522" s="15" t="s">
        <v>157</v>
      </c>
    </row>
    <row r="13523" spans="1:7" s="8" customFormat="1" ht="20.149999999999999" customHeight="1">
      <c r="A13523" s="13" t="s">
        <v>14109</v>
      </c>
      <c r="B13523" s="14">
        <v>9782853407588</v>
      </c>
      <c r="C13523" s="14">
        <v>9782759205165</v>
      </c>
      <c r="D13523" s="14">
        <v>1986</v>
      </c>
      <c r="E13523" s="15" t="s">
        <v>157</v>
      </c>
    </row>
    <row r="13524" spans="1:7" s="8" customFormat="1" ht="20.149999999999999" customHeight="1">
      <c r="A13524" s="13" t="s">
        <v>14110</v>
      </c>
      <c r="B13524" s="14">
        <v>9782853622196</v>
      </c>
      <c r="C13524" s="14">
        <v>9782759206865</v>
      </c>
      <c r="D13524" s="14">
        <v>1991</v>
      </c>
      <c r="E13524" s="15" t="s">
        <v>157</v>
      </c>
    </row>
    <row r="13525" spans="1:7" s="8" customFormat="1" ht="20.149999999999999" customHeight="1">
      <c r="A13525" s="13" t="s">
        <v>14111</v>
      </c>
      <c r="B13525" s="14">
        <v>9782738006578</v>
      </c>
      <c r="C13525" s="14">
        <v>9782759205592</v>
      </c>
      <c r="D13525" s="14">
        <v>2006</v>
      </c>
      <c r="E13525" s="15" t="s">
        <v>18</v>
      </c>
      <c r="F13525" s="15" t="s">
        <v>18</v>
      </c>
      <c r="G13525" s="15" t="s">
        <v>134</v>
      </c>
    </row>
    <row r="13526" spans="1:7" s="8" customFormat="1" ht="20.149999999999999" customHeight="1">
      <c r="A13526" s="13" t="s">
        <v>14112</v>
      </c>
      <c r="B13526" s="14">
        <v>9782738007186</v>
      </c>
      <c r="C13526" s="14">
        <v>9782759205400</v>
      </c>
      <c r="D13526" s="14">
        <v>2007</v>
      </c>
      <c r="E13526" s="15" t="s">
        <v>157</v>
      </c>
      <c r="F13526" s="15" t="s">
        <v>240</v>
      </c>
      <c r="G13526" s="15" t="s">
        <v>241</v>
      </c>
    </row>
    <row r="13527" spans="1:7" s="8" customFormat="1" ht="20.149999999999999" customHeight="1">
      <c r="A13527" s="13" t="s">
        <v>14113</v>
      </c>
      <c r="B13527" s="14">
        <v>9782853623520</v>
      </c>
      <c r="C13527" s="14">
        <v>9782759206957</v>
      </c>
      <c r="D13527" s="14">
        <v>1994</v>
      </c>
      <c r="E13527" s="15" t="s">
        <v>273</v>
      </c>
    </row>
    <row r="13528" spans="1:7" s="8" customFormat="1" ht="20.149999999999999" customHeight="1">
      <c r="A13528" s="13" t="s">
        <v>14114</v>
      </c>
      <c r="B13528" s="14">
        <v>9782738008107</v>
      </c>
      <c r="C13528" s="14">
        <v>9782759205417</v>
      </c>
      <c r="D13528" s="14">
        <v>2006</v>
      </c>
      <c r="E13528" s="15" t="s">
        <v>157</v>
      </c>
      <c r="F13528" s="15" t="s">
        <v>240</v>
      </c>
      <c r="G13528" s="15" t="s">
        <v>8166</v>
      </c>
    </row>
    <row r="13529" spans="1:7" s="8" customFormat="1" ht="20.149999999999999" customHeight="1">
      <c r="A13529" s="13" t="s">
        <v>14115</v>
      </c>
      <c r="B13529" s="14">
        <v>9782738003072</v>
      </c>
      <c r="C13529" s="14">
        <v>9782759205523</v>
      </c>
      <c r="D13529" s="14">
        <v>1991</v>
      </c>
      <c r="E13529" s="15" t="s">
        <v>923</v>
      </c>
    </row>
    <row r="13530" spans="1:7" s="8" customFormat="1" ht="20.149999999999999" customHeight="1">
      <c r="A13530" s="13" t="s">
        <v>14116</v>
      </c>
      <c r="B13530" s="14">
        <v>9782738009906</v>
      </c>
      <c r="C13530" s="14">
        <v>9782759205981</v>
      </c>
      <c r="D13530" s="14">
        <v>2002</v>
      </c>
      <c r="E13530" s="15" t="s">
        <v>157</v>
      </c>
      <c r="F13530" s="15" t="s">
        <v>240</v>
      </c>
      <c r="G13530" s="15" t="s">
        <v>1694</v>
      </c>
    </row>
    <row r="13531" spans="1:7" s="8" customFormat="1" ht="20.149999999999999" customHeight="1">
      <c r="A13531" s="13" t="s">
        <v>14117</v>
      </c>
      <c r="B13531" s="14">
        <v>9782738004277</v>
      </c>
      <c r="C13531" s="14">
        <v>9782759205974</v>
      </c>
      <c r="D13531" s="14">
        <v>2006</v>
      </c>
      <c r="E13531" s="15" t="s">
        <v>68</v>
      </c>
    </row>
    <row r="13532" spans="1:7" s="8" customFormat="1" ht="20.149999999999999" customHeight="1">
      <c r="A13532" s="13" t="s">
        <v>14118</v>
      </c>
      <c r="B13532" s="14">
        <v>9782853405584</v>
      </c>
      <c r="C13532" s="14">
        <v>9782759205134</v>
      </c>
      <c r="D13532" s="14">
        <v>1984</v>
      </c>
      <c r="E13532" s="15" t="s">
        <v>18</v>
      </c>
      <c r="F13532" s="15" t="s">
        <v>18</v>
      </c>
      <c r="G13532" s="15" t="s">
        <v>134</v>
      </c>
    </row>
    <row r="13533" spans="1:7" s="8" customFormat="1" ht="20.149999999999999" customHeight="1">
      <c r="A13533" s="13" t="s">
        <v>14119</v>
      </c>
      <c r="B13533" s="14">
        <v>9782738009746</v>
      </c>
      <c r="C13533" s="14">
        <v>9782759205677</v>
      </c>
      <c r="D13533" s="14">
        <v>2006</v>
      </c>
      <c r="E13533" s="15" t="s">
        <v>157</v>
      </c>
      <c r="F13533" s="15" t="s">
        <v>240</v>
      </c>
      <c r="G13533" s="15" t="s">
        <v>241</v>
      </c>
    </row>
    <row r="13534" spans="1:7" s="8" customFormat="1" ht="20.149999999999999" customHeight="1">
      <c r="A13534" s="13" t="s">
        <v>14120</v>
      </c>
      <c r="B13534" s="14">
        <v>9782853625616</v>
      </c>
      <c r="C13534" s="14">
        <v>9782759207268</v>
      </c>
      <c r="D13534" s="14">
        <v>2001</v>
      </c>
      <c r="E13534" s="15" t="s">
        <v>244</v>
      </c>
    </row>
    <row r="13535" spans="1:7" s="8" customFormat="1" ht="20.149999999999999" customHeight="1">
      <c r="A13535" s="13" t="s">
        <v>14121</v>
      </c>
      <c r="B13535" s="14">
        <v>9782853624879</v>
      </c>
      <c r="C13535" s="14">
        <v>9782759207121</v>
      </c>
      <c r="D13535" s="14">
        <v>1998</v>
      </c>
      <c r="E13535" s="15" t="s">
        <v>834</v>
      </c>
    </row>
    <row r="13536" spans="1:7" s="8" customFormat="1" ht="20.149999999999999" customHeight="1">
      <c r="A13536" s="13" t="s">
        <v>14122</v>
      </c>
      <c r="B13536" s="14">
        <v>9782738007674</v>
      </c>
      <c r="C13536" s="14">
        <v>9782759205707</v>
      </c>
      <c r="D13536" s="14">
        <v>1998</v>
      </c>
      <c r="E13536" s="15" t="s">
        <v>157</v>
      </c>
      <c r="F13536" s="15" t="s">
        <v>240</v>
      </c>
      <c r="G13536" s="15" t="s">
        <v>1322</v>
      </c>
    </row>
    <row r="13537" spans="1:7" s="8" customFormat="1" ht="20.149999999999999" customHeight="1">
      <c r="A13537" s="13" t="s">
        <v>14123</v>
      </c>
      <c r="B13537" s="14">
        <v>9782853624244</v>
      </c>
      <c r="C13537" s="14">
        <v>9782759207060</v>
      </c>
      <c r="D13537" s="14">
        <v>1995</v>
      </c>
      <c r="E13537" s="15" t="s">
        <v>25</v>
      </c>
    </row>
    <row r="13538" spans="1:7" s="8" customFormat="1" ht="20.149999999999999" customHeight="1">
      <c r="A13538" s="13" t="s">
        <v>14124</v>
      </c>
      <c r="B13538" s="14">
        <v>9782759210657</v>
      </c>
      <c r="C13538" s="14">
        <v>9782759205646</v>
      </c>
      <c r="D13538" s="14">
        <v>1995</v>
      </c>
      <c r="E13538" s="15" t="s">
        <v>157</v>
      </c>
    </row>
    <row r="13539" spans="1:7" s="8" customFormat="1" ht="20.149999999999999" customHeight="1">
      <c r="A13539" s="13" t="s">
        <v>14125</v>
      </c>
      <c r="B13539" s="14">
        <v>9782738008756</v>
      </c>
      <c r="C13539" s="14">
        <v>9782759205486</v>
      </c>
      <c r="D13539" s="14">
        <v>2006</v>
      </c>
      <c r="E13539" s="15" t="s">
        <v>157</v>
      </c>
      <c r="F13539" s="15" t="s">
        <v>240</v>
      </c>
      <c r="G13539" s="15" t="s">
        <v>881</v>
      </c>
    </row>
    <row r="13540" spans="1:7" s="8" customFormat="1" ht="20.149999999999999" customHeight="1">
      <c r="A13540" s="13" t="s">
        <v>14126</v>
      </c>
      <c r="B13540" s="14">
        <v>9782738008565</v>
      </c>
      <c r="C13540" s="14">
        <v>9782759205479</v>
      </c>
      <c r="D13540" s="14">
        <v>2006</v>
      </c>
      <c r="E13540" s="15" t="s">
        <v>157</v>
      </c>
      <c r="F13540" s="15" t="s">
        <v>240</v>
      </c>
      <c r="G13540" s="15" t="s">
        <v>881</v>
      </c>
    </row>
    <row r="13541" spans="1:7" s="8" customFormat="1" ht="20.149999999999999" customHeight="1">
      <c r="A13541" s="13" t="s">
        <v>14127</v>
      </c>
      <c r="B13541" s="14">
        <v>9782738003201</v>
      </c>
      <c r="C13541" s="14">
        <v>9782759205615</v>
      </c>
      <c r="D13541" s="14">
        <v>2000</v>
      </c>
      <c r="E13541" s="15" t="s">
        <v>65</v>
      </c>
      <c r="F13541" s="15" t="s">
        <v>65</v>
      </c>
      <c r="G13541" s="15" t="s">
        <v>65</v>
      </c>
    </row>
    <row r="13542" spans="1:7" s="8" customFormat="1" ht="20.149999999999999" customHeight="1">
      <c r="A13542" s="13" t="s">
        <v>14128</v>
      </c>
      <c r="B13542" s="14">
        <v>9782738002013</v>
      </c>
      <c r="C13542" s="14">
        <v>9782759206001</v>
      </c>
      <c r="D13542" s="14">
        <v>1990</v>
      </c>
      <c r="E13542" s="15" t="s">
        <v>273</v>
      </c>
    </row>
    <row r="13543" spans="1:7" s="8" customFormat="1" ht="20.149999999999999" customHeight="1">
      <c r="A13543" s="13" t="s">
        <v>14129</v>
      </c>
      <c r="B13543" s="14">
        <v>9782853624145</v>
      </c>
      <c r="C13543" s="14">
        <v>9782759207046</v>
      </c>
      <c r="D13543" s="14">
        <v>1995</v>
      </c>
      <c r="E13543" s="15" t="s">
        <v>157</v>
      </c>
      <c r="F13543" s="15" t="s">
        <v>240</v>
      </c>
      <c r="G13543" s="15" t="s">
        <v>241</v>
      </c>
    </row>
    <row r="13544" spans="1:7" s="8" customFormat="1" ht="20.149999999999999" customHeight="1">
      <c r="A13544" s="13" t="s">
        <v>14130</v>
      </c>
      <c r="B13544" s="14">
        <v>9782738003355</v>
      </c>
      <c r="C13544" s="14">
        <v>9782759205899</v>
      </c>
      <c r="D13544" s="14">
        <v>1992</v>
      </c>
      <c r="E13544" s="15" t="s">
        <v>8059</v>
      </c>
    </row>
    <row r="13545" spans="1:7" s="8" customFormat="1" ht="20.149999999999999" customHeight="1">
      <c r="A13545" s="13" t="s">
        <v>14131</v>
      </c>
      <c r="B13545" s="14">
        <v>9782853625623</v>
      </c>
      <c r="C13545" s="14">
        <v>9782759207275</v>
      </c>
      <c r="D13545" s="14">
        <v>2002</v>
      </c>
      <c r="E13545" s="15" t="s">
        <v>157</v>
      </c>
      <c r="F13545" s="15" t="s">
        <v>878</v>
      </c>
      <c r="G13545" s="15" t="s">
        <v>8021</v>
      </c>
    </row>
    <row r="13546" spans="1:7" s="8" customFormat="1" ht="20.149999999999999" customHeight="1">
      <c r="A13546" s="13" t="s">
        <v>14132</v>
      </c>
      <c r="B13546" s="14">
        <v>9782853625456</v>
      </c>
      <c r="C13546" s="14">
        <v>9782759207237</v>
      </c>
      <c r="D13546" s="14">
        <v>2000</v>
      </c>
      <c r="E13546" s="15" t="s">
        <v>157</v>
      </c>
    </row>
    <row r="13547" spans="1:7" s="8" customFormat="1" ht="20.149999999999999" customHeight="1">
      <c r="A13547" s="13" t="s">
        <v>14133</v>
      </c>
      <c r="B13547" s="14">
        <v>9782853403726</v>
      </c>
      <c r="C13547" s="14">
        <v>9782759205127</v>
      </c>
      <c r="D13547" s="14">
        <v>1981</v>
      </c>
      <c r="E13547" s="15" t="s">
        <v>157</v>
      </c>
      <c r="F13547" s="15" t="s">
        <v>240</v>
      </c>
      <c r="G13547" s="15" t="s">
        <v>3166</v>
      </c>
    </row>
    <row r="13548" spans="1:7" s="8" customFormat="1" ht="20.149999999999999" customHeight="1">
      <c r="A13548" s="13" t="s">
        <v>14134</v>
      </c>
      <c r="B13548" s="14">
        <v>9782876144743</v>
      </c>
      <c r="C13548" s="14">
        <v>9782759205370</v>
      </c>
      <c r="D13548" s="14">
        <v>2001</v>
      </c>
      <c r="E13548" s="15" t="s">
        <v>157</v>
      </c>
      <c r="F13548" s="15" t="s">
        <v>240</v>
      </c>
      <c r="G13548" s="15" t="s">
        <v>241</v>
      </c>
    </row>
    <row r="13549" spans="1:7" s="8" customFormat="1" ht="20.149999999999999" customHeight="1">
      <c r="A13549" s="13" t="s">
        <v>14135</v>
      </c>
      <c r="B13549" s="14">
        <v>9782738001580</v>
      </c>
      <c r="C13549" s="14">
        <v>9782759205806</v>
      </c>
      <c r="D13549" s="14">
        <v>1990</v>
      </c>
      <c r="E13549" s="15" t="s">
        <v>273</v>
      </c>
      <c r="F13549" s="15" t="s">
        <v>584</v>
      </c>
      <c r="G13549" s="15" t="s">
        <v>585</v>
      </c>
    </row>
    <row r="13550" spans="1:7" s="8" customFormat="1" ht="20.149999999999999" customHeight="1">
      <c r="A13550" s="13" t="s">
        <v>14136</v>
      </c>
      <c r="B13550" s="14">
        <v>9782738006240</v>
      </c>
      <c r="C13550" s="14">
        <v>9782759205394</v>
      </c>
      <c r="D13550" s="14">
        <v>1995</v>
      </c>
      <c r="E13550" s="15" t="s">
        <v>157</v>
      </c>
      <c r="F13550" s="15" t="s">
        <v>240</v>
      </c>
      <c r="G13550" s="15" t="s">
        <v>241</v>
      </c>
    </row>
    <row r="13551" spans="1:7" s="8" customFormat="1" ht="20.149999999999999" customHeight="1">
      <c r="A13551" s="13" t="s">
        <v>14137</v>
      </c>
      <c r="B13551" s="14">
        <v>9782738003119</v>
      </c>
      <c r="C13551" s="14">
        <v>9782759205813</v>
      </c>
      <c r="D13551" s="14">
        <v>1991</v>
      </c>
      <c r="E13551" s="15" t="s">
        <v>18</v>
      </c>
      <c r="F13551" s="15" t="s">
        <v>18</v>
      </c>
      <c r="G13551" s="15" t="s">
        <v>134</v>
      </c>
    </row>
    <row r="13552" spans="1:7" s="8" customFormat="1" ht="20.149999999999999" customHeight="1">
      <c r="A13552" s="13" t="s">
        <v>14138</v>
      </c>
      <c r="B13552" s="14">
        <v>9782853624008</v>
      </c>
      <c r="C13552" s="14">
        <v>9782759206995</v>
      </c>
      <c r="D13552" s="14">
        <v>1999</v>
      </c>
      <c r="E13552" s="15" t="s">
        <v>157</v>
      </c>
    </row>
    <row r="13553" spans="1:7" s="8" customFormat="1" ht="20.149999999999999" customHeight="1">
      <c r="A13553" s="13" t="s">
        <v>14139</v>
      </c>
      <c r="B13553" s="14">
        <v>9782738009265</v>
      </c>
      <c r="C13553" s="14">
        <v>9782759205585</v>
      </c>
      <c r="D13553" s="14">
        <v>2006</v>
      </c>
      <c r="E13553" s="15" t="s">
        <v>157</v>
      </c>
      <c r="F13553" s="15" t="s">
        <v>240</v>
      </c>
      <c r="G13553" s="15" t="s">
        <v>881</v>
      </c>
    </row>
    <row r="13554" spans="1:7" s="8" customFormat="1" ht="20.149999999999999" customHeight="1">
      <c r="A13554" s="13" t="s">
        <v>14140</v>
      </c>
      <c r="B13554" s="14">
        <v>9782853624930</v>
      </c>
      <c r="C13554" s="14">
        <v>9782759207138</v>
      </c>
      <c r="D13554" s="14">
        <v>1998</v>
      </c>
    </row>
    <row r="13555" spans="1:7" s="8" customFormat="1" ht="20.149999999999999" customHeight="1">
      <c r="A13555" s="13" t="s">
        <v>14141</v>
      </c>
      <c r="B13555" s="14">
        <v>9782853624312</v>
      </c>
      <c r="C13555" s="14">
        <v>9782759207077</v>
      </c>
      <c r="D13555" s="14">
        <v>1995</v>
      </c>
      <c r="E13555" s="15" t="s">
        <v>157</v>
      </c>
      <c r="F13555" s="15" t="s">
        <v>240</v>
      </c>
      <c r="G13555" s="15" t="s">
        <v>241</v>
      </c>
    </row>
    <row r="13556" spans="1:7" s="8" customFormat="1" ht="20.149999999999999" customHeight="1">
      <c r="A13556" s="13" t="s">
        <v>14142</v>
      </c>
      <c r="B13556" s="14">
        <v>9782738001368</v>
      </c>
      <c r="C13556" s="14">
        <v>9782759205868</v>
      </c>
      <c r="D13556" s="14">
        <v>1989</v>
      </c>
      <c r="E13556" s="15" t="s">
        <v>65</v>
      </c>
      <c r="F13556" s="15" t="s">
        <v>65</v>
      </c>
      <c r="G13556" s="15" t="s">
        <v>65</v>
      </c>
    </row>
    <row r="13557" spans="1:7" s="8" customFormat="1" ht="20.149999999999999" customHeight="1">
      <c r="A13557" s="13" t="s">
        <v>14143</v>
      </c>
      <c r="B13557" s="14">
        <v>9782853625531</v>
      </c>
      <c r="C13557" s="14">
        <v>9782759207251</v>
      </c>
      <c r="D13557" s="14">
        <v>2000</v>
      </c>
      <c r="E13557" s="15" t="s">
        <v>157</v>
      </c>
    </row>
    <row r="13558" spans="1:7" s="8" customFormat="1" ht="20.149999999999999" customHeight="1">
      <c r="A13558" s="13" t="s">
        <v>14144</v>
      </c>
      <c r="B13558" s="14">
        <v>9782853626170</v>
      </c>
      <c r="C13558" s="14">
        <v>9782759207312</v>
      </c>
      <c r="D13558" s="14">
        <v>2003</v>
      </c>
      <c r="E13558" s="15" t="s">
        <v>236</v>
      </c>
      <c r="F13558" s="15" t="s">
        <v>463</v>
      </c>
      <c r="G13558" s="15" t="s">
        <v>8270</v>
      </c>
    </row>
    <row r="13559" spans="1:7" s="8" customFormat="1" ht="20.149999999999999" customHeight="1">
      <c r="A13559" s="13" t="s">
        <v>14145</v>
      </c>
      <c r="B13559" s="14">
        <v>9782857447979</v>
      </c>
      <c r="C13559" s="14">
        <v>9782759207329</v>
      </c>
      <c r="D13559" s="14">
        <v>1996</v>
      </c>
      <c r="E13559" s="15" t="s">
        <v>249</v>
      </c>
      <c r="F13559" s="15" t="s">
        <v>250</v>
      </c>
      <c r="G13559" s="15" t="s">
        <v>251</v>
      </c>
    </row>
    <row r="13560" spans="1:7" s="8" customFormat="1" ht="20.149999999999999" customHeight="1">
      <c r="A13560" s="13" t="s">
        <v>14146</v>
      </c>
      <c r="B13560" s="14">
        <v>9782853625043</v>
      </c>
      <c r="C13560" s="14">
        <v>9782759207152</v>
      </c>
      <c r="D13560" s="14">
        <v>1998</v>
      </c>
      <c r="E13560" s="15" t="s">
        <v>273</v>
      </c>
    </row>
    <row r="13561" spans="1:7" s="8" customFormat="1" ht="20.149999999999999" customHeight="1">
      <c r="A13561" s="13" t="s">
        <v>14147</v>
      </c>
      <c r="B13561" s="14">
        <v>9782853622318</v>
      </c>
      <c r="C13561" s="14">
        <v>9782759206872</v>
      </c>
      <c r="D13561" s="14">
        <v>1991</v>
      </c>
      <c r="E13561" s="15" t="s">
        <v>157</v>
      </c>
    </row>
    <row r="13562" spans="1:7" s="8" customFormat="1" ht="20.149999999999999" customHeight="1">
      <c r="A13562" s="13" t="s">
        <v>14148</v>
      </c>
      <c r="B13562" s="14">
        <v>9782738007087</v>
      </c>
      <c r="C13562" s="14">
        <v>9782759205561</v>
      </c>
      <c r="D13562" s="14">
        <v>1997</v>
      </c>
      <c r="E13562" s="15" t="s">
        <v>157</v>
      </c>
      <c r="F13562" s="15" t="s">
        <v>878</v>
      </c>
      <c r="G13562" s="15" t="s">
        <v>879</v>
      </c>
    </row>
    <row r="13563" spans="1:7" s="8" customFormat="1" ht="20.149999999999999" customHeight="1">
      <c r="A13563" s="13" t="s">
        <v>14149</v>
      </c>
      <c r="B13563" s="14">
        <v>9782738004741</v>
      </c>
      <c r="C13563" s="14">
        <v>9782759205639</v>
      </c>
      <c r="D13563" s="14">
        <v>1993</v>
      </c>
      <c r="E13563" s="15" t="s">
        <v>157</v>
      </c>
    </row>
    <row r="13564" spans="1:7" s="8" customFormat="1" ht="20.149999999999999" customHeight="1">
      <c r="A13564" s="13" t="s">
        <v>14150</v>
      </c>
      <c r="B13564" s="14">
        <v>9782853624138</v>
      </c>
      <c r="C13564" s="14">
        <v>9782759207039</v>
      </c>
      <c r="D13564" s="14">
        <v>1995</v>
      </c>
      <c r="E13564" s="15" t="s">
        <v>18</v>
      </c>
      <c r="F13564" s="15" t="s">
        <v>18</v>
      </c>
      <c r="G13564" s="15" t="s">
        <v>134</v>
      </c>
    </row>
    <row r="13565" spans="1:7" s="8" customFormat="1" ht="20.149999999999999" customHeight="1">
      <c r="A13565" s="13" t="s">
        <v>14151</v>
      </c>
      <c r="B13565" s="14">
        <v>9782738010452</v>
      </c>
      <c r="C13565" s="14">
        <v>9782759205325</v>
      </c>
      <c r="D13565" s="14">
        <v>2003</v>
      </c>
      <c r="E13565" s="15" t="s">
        <v>236</v>
      </c>
      <c r="F13565" s="15" t="s">
        <v>463</v>
      </c>
      <c r="G13565" s="15" t="s">
        <v>899</v>
      </c>
    </row>
    <row r="13566" spans="1:7" s="8" customFormat="1" ht="20.149999999999999" customHeight="1">
      <c r="A13566" s="13" t="s">
        <v>14152</v>
      </c>
      <c r="B13566" s="14">
        <v>9782853623674</v>
      </c>
      <c r="C13566" s="14">
        <v>9782759206964</v>
      </c>
      <c r="D13566" s="14">
        <v>1994</v>
      </c>
      <c r="E13566" s="15" t="s">
        <v>157</v>
      </c>
    </row>
    <row r="13567" spans="1:7" s="8" customFormat="1" ht="20.149999999999999" customHeight="1">
      <c r="A13567" s="13" t="s">
        <v>14153</v>
      </c>
      <c r="B13567" s="14">
        <v>9782853624510</v>
      </c>
      <c r="C13567" s="14">
        <v>9782759207084</v>
      </c>
      <c r="D13567" s="14">
        <v>1997</v>
      </c>
      <c r="E13567" s="15" t="s">
        <v>157</v>
      </c>
    </row>
    <row r="13568" spans="1:7" s="8" customFormat="1" ht="20.149999999999999" customHeight="1">
      <c r="A13568" s="13" t="s">
        <v>14154</v>
      </c>
      <c r="B13568" s="14">
        <v>9782738005380</v>
      </c>
      <c r="C13568" s="14">
        <v>9782759205363</v>
      </c>
      <c r="D13568" s="14">
        <v>1994</v>
      </c>
      <c r="E13568" s="15" t="s">
        <v>384</v>
      </c>
      <c r="F13568" s="15" t="s">
        <v>385</v>
      </c>
      <c r="G13568" s="15" t="s">
        <v>386</v>
      </c>
    </row>
    <row r="13569" spans="1:7" s="8" customFormat="1" ht="20.149999999999999" customHeight="1">
      <c r="A13569" s="13" t="s">
        <v>14155</v>
      </c>
      <c r="B13569" s="14">
        <v>9782853622981</v>
      </c>
      <c r="C13569" s="14">
        <v>9782759206926</v>
      </c>
      <c r="D13569" s="14">
        <v>1992</v>
      </c>
      <c r="E13569" s="15" t="s">
        <v>376</v>
      </c>
    </row>
    <row r="13570" spans="1:7" s="8" customFormat="1" ht="20.149999999999999" customHeight="1">
      <c r="A13570" s="13" t="s">
        <v>14156</v>
      </c>
      <c r="B13570" s="14">
        <v>9782738010902</v>
      </c>
      <c r="C13570" s="14">
        <v>9782759205318</v>
      </c>
      <c r="D13570" s="14">
        <v>2006</v>
      </c>
      <c r="E13570" s="15" t="s">
        <v>157</v>
      </c>
      <c r="F13570" s="15" t="s">
        <v>240</v>
      </c>
      <c r="G13570" s="15" t="s">
        <v>241</v>
      </c>
    </row>
    <row r="13571" spans="1:7" s="8" customFormat="1" ht="20.149999999999999" customHeight="1">
      <c r="A13571" s="13" t="s">
        <v>14157</v>
      </c>
      <c r="B13571" s="14">
        <v>9782853625500</v>
      </c>
      <c r="C13571" s="14">
        <v>9782759207244</v>
      </c>
      <c r="D13571" s="14">
        <v>2000</v>
      </c>
      <c r="E13571" s="15" t="s">
        <v>149</v>
      </c>
      <c r="F13571" s="15" t="s">
        <v>149</v>
      </c>
      <c r="G13571" s="15" t="s">
        <v>459</v>
      </c>
    </row>
    <row r="13572" spans="1:7" s="8" customFormat="1" ht="20.149999999999999" customHeight="1">
      <c r="A13572" s="13" t="s">
        <v>14158</v>
      </c>
      <c r="B13572" s="14">
        <v>9782738009685</v>
      </c>
      <c r="C13572" s="14">
        <v>9782759205578</v>
      </c>
      <c r="D13572" s="14">
        <v>2001</v>
      </c>
      <c r="E13572" s="15" t="s">
        <v>157</v>
      </c>
      <c r="F13572" s="15" t="s">
        <v>878</v>
      </c>
      <c r="G13572" s="15" t="s">
        <v>879</v>
      </c>
    </row>
    <row r="13573" spans="1:7" s="8" customFormat="1" ht="20.149999999999999" customHeight="1">
      <c r="A13573" s="13" t="s">
        <v>14159</v>
      </c>
      <c r="B13573" s="14">
        <v>9782738010896</v>
      </c>
      <c r="C13573" s="14">
        <v>9782759205929</v>
      </c>
      <c r="D13573" s="14">
        <v>2003</v>
      </c>
      <c r="E13573" s="15" t="s">
        <v>275</v>
      </c>
      <c r="F13573" s="15" t="s">
        <v>9099</v>
      </c>
      <c r="G13573" s="15" t="s">
        <v>9100</v>
      </c>
    </row>
    <row r="13574" spans="1:7" s="8" customFormat="1" ht="20.149999999999999" customHeight="1">
      <c r="A13574" s="13" t="s">
        <v>14160</v>
      </c>
      <c r="B13574" s="14">
        <v>9782853622066</v>
      </c>
      <c r="C13574" s="14">
        <v>9782759206858</v>
      </c>
      <c r="D13574" s="14">
        <v>1993</v>
      </c>
    </row>
    <row r="13575" spans="1:7" s="8" customFormat="1" ht="20.149999999999999" customHeight="1">
      <c r="A13575" s="13" t="s">
        <v>14161</v>
      </c>
      <c r="B13575" s="14">
        <v>9782759215539</v>
      </c>
      <c r="C13575" s="14">
        <v>9782759205622</v>
      </c>
      <c r="D13575" s="14">
        <v>1992</v>
      </c>
      <c r="E13575" s="15" t="s">
        <v>157</v>
      </c>
    </row>
    <row r="13576" spans="1:7" s="8" customFormat="1" ht="20.149999999999999" customHeight="1">
      <c r="A13576" s="13" t="s">
        <v>14162</v>
      </c>
      <c r="B13576" s="14">
        <v>9782738002129</v>
      </c>
      <c r="C13576" s="14">
        <v>9782759205837</v>
      </c>
      <c r="D13576" s="14">
        <v>2006</v>
      </c>
      <c r="E13576" s="15" t="s">
        <v>249</v>
      </c>
      <c r="F13576" s="15" t="s">
        <v>451</v>
      </c>
      <c r="G13576" s="15" t="s">
        <v>452</v>
      </c>
    </row>
    <row r="13577" spans="1:7" s="8" customFormat="1" ht="20.149999999999999" customHeight="1">
      <c r="A13577" s="13" t="s">
        <v>14163</v>
      </c>
      <c r="B13577" s="14">
        <v>9782853624022</v>
      </c>
      <c r="C13577" s="14">
        <v>9782759207008</v>
      </c>
      <c r="D13577" s="14">
        <v>1999</v>
      </c>
      <c r="E13577" s="15" t="s">
        <v>273</v>
      </c>
    </row>
    <row r="13578" spans="1:7" s="8" customFormat="1" ht="20.149999999999999" customHeight="1">
      <c r="A13578" s="13" t="s">
        <v>14164</v>
      </c>
      <c r="B13578" s="14">
        <v>9782853624753</v>
      </c>
      <c r="C13578" s="14">
        <v>9782759207114</v>
      </c>
      <c r="D13578" s="14">
        <v>1997</v>
      </c>
    </row>
    <row r="13579" spans="1:7" s="8" customFormat="1" ht="20.149999999999999" customHeight="1">
      <c r="A13579" s="13" t="s">
        <v>14165</v>
      </c>
      <c r="B13579" s="14">
        <v>9782921180863</v>
      </c>
      <c r="C13579" s="14">
        <v>9782923565477</v>
      </c>
      <c r="D13579" s="14">
        <v>2006</v>
      </c>
    </row>
    <row r="13580" spans="1:7" s="8" customFormat="1" ht="20.149999999999999" customHeight="1">
      <c r="A13580" s="13" t="s">
        <v>14166</v>
      </c>
      <c r="B13580" s="14">
        <v>9782921180634</v>
      </c>
      <c r="C13580" s="14">
        <v>9782923565460</v>
      </c>
      <c r="D13580" s="14">
        <v>2002</v>
      </c>
    </row>
    <row r="13581" spans="1:7" s="8" customFormat="1" ht="20.149999999999999" customHeight="1">
      <c r="A13581" s="13" t="s">
        <v>14167</v>
      </c>
      <c r="B13581" s="14">
        <v>9782921180702</v>
      </c>
      <c r="C13581" s="14">
        <v>9782923565453</v>
      </c>
      <c r="D13581" s="14">
        <v>2003</v>
      </c>
    </row>
    <row r="13582" spans="1:7" s="8" customFormat="1" ht="20.149999999999999" customHeight="1">
      <c r="A13582" s="13" t="s">
        <v>14168</v>
      </c>
      <c r="B13582" s="14">
        <v>9782923565125</v>
      </c>
      <c r="C13582" s="14">
        <v>9782923565422</v>
      </c>
      <c r="D13582" s="14">
        <v>2009</v>
      </c>
    </row>
    <row r="13583" spans="1:7" s="8" customFormat="1" ht="20.149999999999999" customHeight="1">
      <c r="A13583" s="13" t="s">
        <v>14169</v>
      </c>
      <c r="B13583" s="14">
        <v>9782921180429</v>
      </c>
      <c r="C13583" s="14">
        <v>9782923565415</v>
      </c>
      <c r="D13583" s="14">
        <v>2002</v>
      </c>
    </row>
    <row r="13584" spans="1:7" s="8" customFormat="1" ht="20.149999999999999" customHeight="1">
      <c r="A13584" s="13" t="s">
        <v>14170</v>
      </c>
      <c r="B13584" s="14">
        <v>9782921180528</v>
      </c>
      <c r="C13584" s="14">
        <v>9782923565408</v>
      </c>
      <c r="D13584" s="14">
        <v>2000</v>
      </c>
    </row>
    <row r="13585" spans="1:7" s="8" customFormat="1" ht="20.149999999999999" customHeight="1">
      <c r="A13585" s="13" t="s">
        <v>14171</v>
      </c>
      <c r="B13585" s="14">
        <v>9782923565101</v>
      </c>
      <c r="C13585" s="14">
        <v>9782923565392</v>
      </c>
      <c r="D13585" s="14">
        <v>2009</v>
      </c>
    </row>
    <row r="13586" spans="1:7" s="8" customFormat="1" ht="20.149999999999999" customHeight="1">
      <c r="A13586" s="13" t="s">
        <v>14172</v>
      </c>
      <c r="B13586" s="14">
        <v>9782923565019</v>
      </c>
      <c r="C13586" s="14">
        <v>9782923565385</v>
      </c>
      <c r="D13586" s="14">
        <v>2007</v>
      </c>
    </row>
    <row r="13587" spans="1:7" s="8" customFormat="1" ht="20.149999999999999" customHeight="1">
      <c r="A13587" s="13" t="s">
        <v>14173</v>
      </c>
      <c r="B13587" s="14">
        <v>9782923565026</v>
      </c>
      <c r="C13587" s="14">
        <v>9782923565378</v>
      </c>
      <c r="D13587" s="14">
        <v>2007</v>
      </c>
    </row>
    <row r="13588" spans="1:7" s="8" customFormat="1" ht="20.149999999999999" customHeight="1">
      <c r="A13588" s="13" t="s">
        <v>14174</v>
      </c>
      <c r="B13588" s="14">
        <v>9782923565118</v>
      </c>
      <c r="C13588" s="14">
        <v>9782923565361</v>
      </c>
      <c r="D13588" s="14">
        <v>2009</v>
      </c>
    </row>
    <row r="13589" spans="1:7" s="8" customFormat="1" ht="20.149999999999999" customHeight="1">
      <c r="A13589" s="13" t="s">
        <v>14175</v>
      </c>
      <c r="B13589" s="14">
        <v>9782921180849</v>
      </c>
      <c r="C13589" s="14">
        <v>9782923565354</v>
      </c>
      <c r="D13589" s="14">
        <v>2005</v>
      </c>
    </row>
    <row r="13590" spans="1:7" s="8" customFormat="1" ht="20.149999999999999" customHeight="1">
      <c r="A13590" s="13" t="s">
        <v>14176</v>
      </c>
      <c r="B13590" s="14">
        <v>9782923565002</v>
      </c>
      <c r="C13590" s="14">
        <v>9782923565347</v>
      </c>
      <c r="D13590" s="14">
        <v>2008</v>
      </c>
    </row>
    <row r="13591" spans="1:7" s="8" customFormat="1" ht="20.149999999999999" customHeight="1">
      <c r="A13591" s="13" t="s">
        <v>14177</v>
      </c>
      <c r="B13591" s="14">
        <v>9782921180719</v>
      </c>
      <c r="C13591" s="14">
        <v>9782923565330</v>
      </c>
      <c r="D13591" s="14">
        <v>2002</v>
      </c>
      <c r="E13591" s="15" t="s">
        <v>68</v>
      </c>
      <c r="F13591" s="15" t="s">
        <v>68</v>
      </c>
      <c r="G13591" s="15" t="s">
        <v>838</v>
      </c>
    </row>
    <row r="13592" spans="1:7" s="8" customFormat="1" ht="20.149999999999999" customHeight="1">
      <c r="A13592" s="13" t="s">
        <v>14178</v>
      </c>
      <c r="B13592" s="14">
        <v>9782921180801</v>
      </c>
      <c r="C13592" s="14">
        <v>9782923565323</v>
      </c>
      <c r="D13592" s="14">
        <v>2004</v>
      </c>
    </row>
    <row r="13593" spans="1:7" s="8" customFormat="1" ht="20.149999999999999" customHeight="1">
      <c r="A13593" s="13" t="s">
        <v>14179</v>
      </c>
      <c r="B13593" s="14">
        <v>9782921180870</v>
      </c>
      <c r="C13593" s="14">
        <v>9782923565316</v>
      </c>
      <c r="D13593" s="14">
        <v>2006</v>
      </c>
    </row>
    <row r="13594" spans="1:7" s="8" customFormat="1" ht="20.149999999999999" customHeight="1">
      <c r="A13594" s="13" t="s">
        <v>14180</v>
      </c>
      <c r="B13594" s="14">
        <v>9782921180726</v>
      </c>
      <c r="C13594" s="14">
        <v>9782923565309</v>
      </c>
      <c r="D13594" s="14">
        <v>2002</v>
      </c>
    </row>
    <row r="13595" spans="1:7" s="8" customFormat="1" ht="20.149999999999999" customHeight="1">
      <c r="A13595" s="13" t="s">
        <v>14181</v>
      </c>
      <c r="B13595" s="14">
        <v>9782923565071</v>
      </c>
      <c r="C13595" s="14">
        <v>9782923565293</v>
      </c>
      <c r="D13595" s="14">
        <v>2009</v>
      </c>
    </row>
    <row r="13596" spans="1:7" s="8" customFormat="1" ht="20.149999999999999" customHeight="1">
      <c r="A13596" s="13" t="s">
        <v>14182</v>
      </c>
      <c r="B13596" s="14">
        <v>9782921180795</v>
      </c>
      <c r="C13596" s="14">
        <v>9782923565286</v>
      </c>
      <c r="D13596" s="14">
        <v>2004</v>
      </c>
    </row>
    <row r="13597" spans="1:7" s="8" customFormat="1" ht="20.149999999999999" customHeight="1">
      <c r="A13597" s="13" t="s">
        <v>14183</v>
      </c>
      <c r="B13597" s="14">
        <v>9782921180948</v>
      </c>
      <c r="C13597" s="14">
        <v>9782923565279</v>
      </c>
      <c r="D13597" s="14">
        <v>2006</v>
      </c>
    </row>
    <row r="13598" spans="1:7" s="8" customFormat="1" ht="20.149999999999999" customHeight="1">
      <c r="A13598" s="13" t="s">
        <v>14184</v>
      </c>
      <c r="B13598" s="14">
        <v>9782921180818</v>
      </c>
      <c r="C13598" s="14">
        <v>9782923565262</v>
      </c>
      <c r="D13598" s="14">
        <v>2004</v>
      </c>
    </row>
    <row r="13599" spans="1:7" s="8" customFormat="1" ht="20.149999999999999" customHeight="1">
      <c r="A13599" s="13" t="s">
        <v>14185</v>
      </c>
      <c r="B13599" s="14">
        <v>9782921180931</v>
      </c>
      <c r="C13599" s="14">
        <v>9782923565255</v>
      </c>
      <c r="D13599" s="14">
        <v>2006</v>
      </c>
    </row>
    <row r="13600" spans="1:7" s="8" customFormat="1" ht="20.149999999999999" customHeight="1">
      <c r="A13600" s="13" t="s">
        <v>14186</v>
      </c>
      <c r="B13600" s="14">
        <v>9782921180825</v>
      </c>
      <c r="C13600" s="14">
        <v>9782923565248</v>
      </c>
      <c r="D13600" s="14">
        <v>2006</v>
      </c>
    </row>
    <row r="13601" spans="1:7" s="8" customFormat="1" ht="20.149999999999999" customHeight="1">
      <c r="A13601" s="13" t="s">
        <v>14187</v>
      </c>
      <c r="B13601" s="14">
        <v>9782921180924</v>
      </c>
      <c r="C13601" s="14">
        <v>9782923565231</v>
      </c>
      <c r="D13601" s="14">
        <v>2006</v>
      </c>
    </row>
    <row r="13602" spans="1:7" s="8" customFormat="1" ht="20.149999999999999" customHeight="1">
      <c r="A13602" s="13" t="s">
        <v>14188</v>
      </c>
      <c r="B13602" s="14">
        <v>9782923565149</v>
      </c>
      <c r="C13602" s="14">
        <v>9782923565224</v>
      </c>
      <c r="D13602" s="14">
        <v>2009</v>
      </c>
    </row>
    <row r="13603" spans="1:7" s="8" customFormat="1" ht="20.149999999999999" customHeight="1">
      <c r="A13603" s="13" t="s">
        <v>14189</v>
      </c>
      <c r="B13603" s="14">
        <v>9782921180887</v>
      </c>
      <c r="C13603" s="14">
        <v>9782923565217</v>
      </c>
      <c r="D13603" s="14">
        <v>2006</v>
      </c>
    </row>
    <row r="13604" spans="1:7" s="8" customFormat="1" ht="20.149999999999999" customHeight="1">
      <c r="A13604" s="13" t="s">
        <v>14190</v>
      </c>
      <c r="B13604" s="14">
        <v>9782921180740</v>
      </c>
      <c r="C13604" s="14">
        <v>9782923565200</v>
      </c>
      <c r="D13604" s="14">
        <v>2003</v>
      </c>
    </row>
    <row r="13605" spans="1:7" s="8" customFormat="1" ht="20.149999999999999" customHeight="1">
      <c r="A13605" s="13" t="s">
        <v>14191</v>
      </c>
      <c r="B13605" s="14">
        <v>9782921180733</v>
      </c>
      <c r="C13605" s="14">
        <v>9782923565194</v>
      </c>
      <c r="D13605" s="14">
        <v>2002</v>
      </c>
    </row>
    <row r="13606" spans="1:7" s="8" customFormat="1" ht="20.149999999999999" customHeight="1">
      <c r="A13606" s="13" t="s">
        <v>14192</v>
      </c>
      <c r="B13606" s="14">
        <v>9782923565057</v>
      </c>
      <c r="C13606" s="14">
        <v>9782923565187</v>
      </c>
      <c r="D13606" s="14">
        <v>2006</v>
      </c>
    </row>
    <row r="13607" spans="1:7" s="8" customFormat="1" ht="20.149999999999999" customHeight="1">
      <c r="A13607" s="13" t="s">
        <v>14193</v>
      </c>
      <c r="B13607" s="14">
        <v>9782921180856</v>
      </c>
      <c r="C13607" s="14">
        <v>9782923565170</v>
      </c>
      <c r="D13607" s="14">
        <v>2006</v>
      </c>
    </row>
    <row r="13608" spans="1:7" s="8" customFormat="1" ht="20.149999999999999" customHeight="1">
      <c r="A13608" s="13" t="s">
        <v>14194</v>
      </c>
      <c r="B13608" s="14">
        <v>9782921180832</v>
      </c>
      <c r="C13608" s="14">
        <v>9782923565163</v>
      </c>
      <c r="D13608" s="14">
        <v>2005</v>
      </c>
    </row>
    <row r="13609" spans="1:7" s="8" customFormat="1" ht="20.149999999999999" customHeight="1">
      <c r="A13609" s="13" t="s">
        <v>14195</v>
      </c>
      <c r="B13609" s="14">
        <v>9782921180894</v>
      </c>
      <c r="C13609" s="14">
        <v>9782923565156</v>
      </c>
      <c r="D13609" s="14">
        <v>2006</v>
      </c>
    </row>
    <row r="13610" spans="1:7" s="8" customFormat="1" ht="20.149999999999999" customHeight="1">
      <c r="A13610" s="13" t="s">
        <v>14196</v>
      </c>
      <c r="B13610" s="14">
        <v>9782844501981</v>
      </c>
      <c r="C13610" s="14">
        <v>9782844506986</v>
      </c>
      <c r="D13610" s="14">
        <v>2004</v>
      </c>
      <c r="E13610" s="15" t="s">
        <v>157</v>
      </c>
      <c r="F13610" s="15" t="s">
        <v>277</v>
      </c>
      <c r="G13610" s="15" t="s">
        <v>278</v>
      </c>
    </row>
    <row r="13611" spans="1:7" s="8" customFormat="1" ht="20.149999999999999" customHeight="1">
      <c r="A13611" s="13" t="s">
        <v>14197</v>
      </c>
      <c r="B13611" s="14">
        <v>9782844501974</v>
      </c>
      <c r="C13611" s="14">
        <v>9782844506979</v>
      </c>
      <c r="D13611" s="14">
        <v>2003</v>
      </c>
      <c r="E13611" s="15" t="s">
        <v>157</v>
      </c>
      <c r="F13611" s="15" t="s">
        <v>277</v>
      </c>
      <c r="G13611" s="15" t="s">
        <v>11519</v>
      </c>
    </row>
    <row r="13612" spans="1:7" s="8" customFormat="1" ht="20.149999999999999" customHeight="1">
      <c r="A13612" s="13" t="s">
        <v>14198</v>
      </c>
      <c r="B13612" s="14">
        <v>9782844501943</v>
      </c>
      <c r="C13612" s="14">
        <v>9782844506948</v>
      </c>
      <c r="D13612" s="14">
        <v>2003</v>
      </c>
      <c r="E13612" s="15" t="s">
        <v>9430</v>
      </c>
      <c r="F13612" s="15" t="s">
        <v>9431</v>
      </c>
      <c r="G13612" s="15" t="s">
        <v>251</v>
      </c>
    </row>
    <row r="13613" spans="1:7" s="8" customFormat="1" ht="20.149999999999999" customHeight="1">
      <c r="A13613" s="13" t="s">
        <v>14199</v>
      </c>
      <c r="B13613" s="14">
        <v>9782844501905</v>
      </c>
      <c r="C13613" s="14">
        <v>9782844506900</v>
      </c>
      <c r="D13613" s="14">
        <v>2003</v>
      </c>
      <c r="E13613" s="15" t="s">
        <v>157</v>
      </c>
      <c r="F13613" s="15" t="s">
        <v>277</v>
      </c>
      <c r="G13613" s="15" t="s">
        <v>11519</v>
      </c>
    </row>
    <row r="13614" spans="1:7" s="8" customFormat="1" ht="20.149999999999999" customHeight="1">
      <c r="A13614" s="13" t="s">
        <v>14200</v>
      </c>
      <c r="B13614" s="14">
        <v>9782844501776</v>
      </c>
      <c r="C13614" s="14">
        <v>9782844506771</v>
      </c>
      <c r="D13614" s="14">
        <v>2003</v>
      </c>
      <c r="E13614" s="15" t="s">
        <v>157</v>
      </c>
      <c r="F13614" s="15" t="s">
        <v>277</v>
      </c>
      <c r="G13614" s="15" t="s">
        <v>356</v>
      </c>
    </row>
    <row r="13615" spans="1:7" s="8" customFormat="1" ht="20.149999999999999" customHeight="1">
      <c r="A13615" s="13" t="s">
        <v>14201</v>
      </c>
      <c r="B13615" s="14">
        <v>9782844501738</v>
      </c>
      <c r="C13615" s="14">
        <v>9782844506733</v>
      </c>
      <c r="D13615" s="14">
        <v>2002</v>
      </c>
      <c r="E13615" s="15" t="s">
        <v>157</v>
      </c>
      <c r="F13615" s="15" t="s">
        <v>277</v>
      </c>
      <c r="G13615" s="15" t="s">
        <v>9781</v>
      </c>
    </row>
    <row r="13616" spans="1:7" s="8" customFormat="1" ht="20.149999999999999" customHeight="1">
      <c r="A13616" s="13" t="s">
        <v>14202</v>
      </c>
      <c r="B13616" s="14">
        <v>9782844501707</v>
      </c>
      <c r="C13616" s="14">
        <v>9782844506702</v>
      </c>
      <c r="D13616" s="14">
        <v>2002</v>
      </c>
      <c r="E13616" s="15" t="s">
        <v>9430</v>
      </c>
    </row>
    <row r="13617" spans="1:7" s="8" customFormat="1" ht="20.149999999999999" customHeight="1">
      <c r="A13617" s="13" t="s">
        <v>14203</v>
      </c>
      <c r="B13617" s="14">
        <v>9782212128215</v>
      </c>
      <c r="C13617" s="14">
        <v>9782212419108</v>
      </c>
      <c r="D13617" s="14">
        <v>2010</v>
      </c>
      <c r="E13617" s="15" t="s">
        <v>31</v>
      </c>
      <c r="F13617" s="15" t="s">
        <v>32</v>
      </c>
      <c r="G13617" s="15" t="s">
        <v>2808</v>
      </c>
    </row>
    <row r="13618" spans="1:7" s="8" customFormat="1" ht="20.149999999999999" customHeight="1">
      <c r="A13618" s="13" t="s">
        <v>14204</v>
      </c>
      <c r="B13618" s="14">
        <v>9782212128611</v>
      </c>
      <c r="C13618" s="14">
        <v>9782212418989</v>
      </c>
      <c r="D13618" s="14">
        <v>2010</v>
      </c>
      <c r="E13618" s="15" t="s">
        <v>31</v>
      </c>
      <c r="F13618" s="15" t="s">
        <v>72</v>
      </c>
      <c r="G13618" s="15" t="s">
        <v>8266</v>
      </c>
    </row>
    <row r="13619" spans="1:7" s="8" customFormat="1" ht="20.149999999999999" customHeight="1">
      <c r="A13619" s="13" t="s">
        <v>14205</v>
      </c>
      <c r="B13619" s="14">
        <v>9782212128239</v>
      </c>
      <c r="C13619" s="14">
        <v>9782212700121</v>
      </c>
      <c r="D13619" s="14">
        <v>2010</v>
      </c>
      <c r="E13619" s="15" t="s">
        <v>31</v>
      </c>
      <c r="F13619" s="15" t="s">
        <v>3229</v>
      </c>
      <c r="G13619" s="15" t="s">
        <v>12304</v>
      </c>
    </row>
    <row r="13620" spans="1:7" s="8" customFormat="1" ht="20.149999999999999" customHeight="1">
      <c r="A13620" s="13" t="s">
        <v>14206</v>
      </c>
      <c r="B13620" s="14">
        <v>9782711720798</v>
      </c>
      <c r="C13620" s="14"/>
      <c r="D13620" s="14">
        <v>2008</v>
      </c>
      <c r="E13620" s="15" t="s">
        <v>68</v>
      </c>
      <c r="F13620" s="15" t="s">
        <v>68</v>
      </c>
      <c r="G13620" s="15" t="s">
        <v>838</v>
      </c>
    </row>
    <row r="13621" spans="1:7" s="8" customFormat="1" ht="20.149999999999999" customHeight="1">
      <c r="A13621" s="13" t="s">
        <v>14207</v>
      </c>
      <c r="B13621" s="14">
        <v>9782711720781</v>
      </c>
      <c r="C13621" s="14"/>
      <c r="D13621" s="14">
        <v>2008</v>
      </c>
      <c r="E13621" s="15" t="s">
        <v>68</v>
      </c>
      <c r="F13621" s="15" t="s">
        <v>68</v>
      </c>
      <c r="G13621" s="15" t="s">
        <v>838</v>
      </c>
    </row>
    <row r="13622" spans="1:7" s="8" customFormat="1" ht="20.149999999999999" customHeight="1">
      <c r="A13622" s="13" t="s">
        <v>14208</v>
      </c>
      <c r="B13622" s="14">
        <v>9782809803440</v>
      </c>
      <c r="C13622" s="14"/>
      <c r="D13622" s="14">
        <v>2010</v>
      </c>
      <c r="E13622" s="15" t="s">
        <v>18</v>
      </c>
      <c r="F13622" s="15" t="s">
        <v>29</v>
      </c>
      <c r="G13622" s="15" t="s">
        <v>939</v>
      </c>
    </row>
    <row r="13623" spans="1:7" s="8" customFormat="1" ht="20.149999999999999" customHeight="1">
      <c r="A13623" s="13" t="s">
        <v>14209</v>
      </c>
      <c r="B13623" s="14">
        <v>9780691142890</v>
      </c>
      <c r="C13623" s="14">
        <v>9781400834433</v>
      </c>
      <c r="D13623" s="14">
        <v>2010</v>
      </c>
    </row>
    <row r="13624" spans="1:7" s="8" customFormat="1" ht="20.149999999999999" customHeight="1">
      <c r="A13624" s="13" t="s">
        <v>14210</v>
      </c>
      <c r="B13624" s="14">
        <v>9780444536266</v>
      </c>
      <c r="C13624" s="14">
        <v>9780444536273</v>
      </c>
      <c r="D13624" s="14">
        <v>2010</v>
      </c>
    </row>
    <row r="13625" spans="1:7" s="8" customFormat="1" ht="20.149999999999999" customHeight="1">
      <c r="A13625" s="13" t="s">
        <v>14211</v>
      </c>
      <c r="B13625" s="14">
        <v>9780444534668</v>
      </c>
      <c r="C13625" s="14">
        <v>9780444534675</v>
      </c>
      <c r="D13625" s="14">
        <v>2009</v>
      </c>
    </row>
    <row r="13626" spans="1:7" s="8" customFormat="1" ht="20.149999999999999" customHeight="1">
      <c r="A13626" s="13" t="s">
        <v>14212</v>
      </c>
      <c r="B13626" s="14">
        <v>9780123756824</v>
      </c>
      <c r="C13626" s="14">
        <v>9780123756831</v>
      </c>
      <c r="D13626" s="14">
        <v>2009</v>
      </c>
    </row>
    <row r="13627" spans="1:7" s="8" customFormat="1" ht="20.149999999999999" customHeight="1">
      <c r="A13627" s="13" t="s">
        <v>14213</v>
      </c>
      <c r="B13627" s="14">
        <v>9781856177672</v>
      </c>
      <c r="C13627" s="14">
        <v>9780080962122</v>
      </c>
      <c r="D13627" s="14">
        <v>2010</v>
      </c>
    </row>
    <row r="13628" spans="1:7" s="8" customFormat="1" ht="20.149999999999999" customHeight="1">
      <c r="A13628" s="13" t="s">
        <v>14215</v>
      </c>
      <c r="B13628" s="14">
        <v>9780123749550</v>
      </c>
      <c r="C13628" s="14">
        <v>9780080959320</v>
      </c>
      <c r="D13628" s="14">
        <v>2010</v>
      </c>
    </row>
    <row r="13629" spans="1:7" s="8" customFormat="1" ht="20.149999999999999" customHeight="1">
      <c r="A13629" s="13" t="s">
        <v>14216</v>
      </c>
      <c r="B13629" s="14">
        <v>9780123749413</v>
      </c>
      <c r="C13629" s="14">
        <v>9780080958620</v>
      </c>
      <c r="D13629" s="14">
        <v>2010</v>
      </c>
    </row>
    <row r="13630" spans="1:7" s="8" customFormat="1" ht="20.149999999999999" customHeight="1">
      <c r="A13630" s="13" t="s">
        <v>14217</v>
      </c>
      <c r="B13630" s="14">
        <v>9780750657532</v>
      </c>
      <c r="C13630" s="14">
        <v>9780080939643</v>
      </c>
      <c r="D13630" s="14">
        <v>2009</v>
      </c>
    </row>
    <row r="13631" spans="1:7" s="8" customFormat="1" ht="20.149999999999999" customHeight="1">
      <c r="A13631" s="13" t="s">
        <v>14218</v>
      </c>
      <c r="B13631" s="14">
        <v>9780444532572</v>
      </c>
      <c r="C13631" s="14">
        <v>9780080932811</v>
      </c>
      <c r="D13631" s="14">
        <v>2009</v>
      </c>
    </row>
    <row r="13632" spans="1:7" s="8" customFormat="1" ht="20.149999999999999" customHeight="1">
      <c r="A13632" s="13" t="s">
        <v>14219</v>
      </c>
      <c r="B13632" s="14">
        <v>9780444531759</v>
      </c>
      <c r="C13632" s="14">
        <v>9780080932378</v>
      </c>
      <c r="D13632" s="14">
        <v>2008</v>
      </c>
    </row>
    <row r="13633" spans="1:4" s="8" customFormat="1" ht="20.149999999999999" customHeight="1">
      <c r="A13633" s="13" t="s">
        <v>14220</v>
      </c>
      <c r="B13633" s="14">
        <v>9780123742865</v>
      </c>
      <c r="C13633" s="14">
        <v>9780080921532</v>
      </c>
      <c r="D13633" s="14">
        <v>2009</v>
      </c>
    </row>
    <row r="13634" spans="1:4" s="8" customFormat="1" ht="20.149999999999999" customHeight="1">
      <c r="A13634" s="13" t="s">
        <v>14221</v>
      </c>
      <c r="B13634" s="14">
        <v>9780123694614</v>
      </c>
      <c r="C13634" s="14">
        <v>9780080919126</v>
      </c>
      <c r="D13634" s="14">
        <v>2010</v>
      </c>
    </row>
    <row r="13635" spans="1:4" s="8" customFormat="1" ht="20.149999999999999" customHeight="1">
      <c r="A13635" s="13" t="s">
        <v>14222</v>
      </c>
      <c r="B13635" s="14">
        <v>9780120489305</v>
      </c>
      <c r="C13635" s="14">
        <v>9780080916354</v>
      </c>
      <c r="D13635" s="14">
        <v>2009</v>
      </c>
    </row>
    <row r="13636" spans="1:4" s="8" customFormat="1" ht="20.149999999999999" customHeight="1">
      <c r="A13636" s="13" t="s">
        <v>14223</v>
      </c>
      <c r="B13636" s="14">
        <v>9780080548203</v>
      </c>
      <c r="C13636" s="14">
        <v>9780080915111</v>
      </c>
      <c r="D13636" s="14">
        <v>2010</v>
      </c>
    </row>
    <row r="13637" spans="1:4" s="8" customFormat="1" ht="20.149999999999999" customHeight="1">
      <c r="A13637" s="13" t="s">
        <v>14224</v>
      </c>
      <c r="B13637" s="14">
        <v>9780123747297</v>
      </c>
      <c r="C13637" s="14">
        <v>9780080884974</v>
      </c>
      <c r="D13637" s="14">
        <v>2009</v>
      </c>
    </row>
    <row r="13638" spans="1:4" s="8" customFormat="1" ht="20.149999999999999" customHeight="1">
      <c r="A13638" s="13" t="s">
        <v>14225</v>
      </c>
      <c r="B13638" s="14">
        <v>9780123747273</v>
      </c>
      <c r="C13638" s="14">
        <v>9780080884950</v>
      </c>
      <c r="D13638" s="14">
        <v>2009</v>
      </c>
    </row>
    <row r="13639" spans="1:4" s="8" customFormat="1" ht="20.149999999999999" customHeight="1">
      <c r="A13639" s="13" t="s">
        <v>14226</v>
      </c>
      <c r="B13639" s="14">
        <v>9780750685023</v>
      </c>
      <c r="C13639" s="14">
        <v>9780080878744</v>
      </c>
      <c r="D13639" s="14">
        <v>2008</v>
      </c>
    </row>
    <row r="13640" spans="1:4" s="8" customFormat="1" ht="20.149999999999999" customHeight="1">
      <c r="A13640" s="13" t="s">
        <v>14227</v>
      </c>
      <c r="B13640" s="14">
        <v>9780444529961</v>
      </c>
      <c r="C13640" s="14">
        <v>9780080559971</v>
      </c>
      <c r="D13640" s="14">
        <v>2008</v>
      </c>
    </row>
    <row r="13641" spans="1:4" s="8" customFormat="1" ht="20.149999999999999" customHeight="1">
      <c r="A13641" s="13" t="s">
        <v>14228</v>
      </c>
      <c r="B13641" s="14">
        <v>9780444528391</v>
      </c>
      <c r="C13641" s="14">
        <v>9780080556321</v>
      </c>
      <c r="D13641" s="14">
        <v>2008</v>
      </c>
    </row>
    <row r="13642" spans="1:4" s="8" customFormat="1" ht="20.149999999999999" customHeight="1">
      <c r="A13642" s="13" t="s">
        <v>14229</v>
      </c>
      <c r="B13642" s="14">
        <v>9780444521880</v>
      </c>
      <c r="C13642" s="14">
        <v>9780080551807</v>
      </c>
      <c r="D13642" s="14">
        <v>2007</v>
      </c>
    </row>
    <row r="13643" spans="1:4" s="8" customFormat="1" ht="20.149999999999999" customHeight="1">
      <c r="A13643" s="13" t="s">
        <v>14230</v>
      </c>
      <c r="B13643" s="14">
        <v>9780080450643</v>
      </c>
      <c r="C13643" s="14">
        <v>9780080550435</v>
      </c>
      <c r="D13643" s="14">
        <v>2007</v>
      </c>
    </row>
    <row r="13644" spans="1:4" s="8" customFormat="1" ht="20.149999999999999" customHeight="1">
      <c r="A13644" s="13" t="s">
        <v>14231</v>
      </c>
      <c r="B13644" s="14">
        <v>9780080436630</v>
      </c>
      <c r="C13644" s="14">
        <v>9780080536651</v>
      </c>
      <c r="D13644" s="14">
        <v>2003</v>
      </c>
    </row>
    <row r="13645" spans="1:4" s="8" customFormat="1" ht="20.149999999999999" customHeight="1">
      <c r="A13645" s="13" t="s">
        <v>14232</v>
      </c>
      <c r="B13645" s="14">
        <v>9780750659987</v>
      </c>
      <c r="C13645" s="14">
        <v>9780080522210</v>
      </c>
      <c r="D13645" s="14">
        <v>2004</v>
      </c>
    </row>
    <row r="13646" spans="1:4" s="8" customFormat="1" ht="20.149999999999999" customHeight="1">
      <c r="A13646" s="13" t="s">
        <v>14233</v>
      </c>
      <c r="B13646" s="14">
        <v>9780122191411</v>
      </c>
      <c r="C13646" s="14">
        <v>9780080511979</v>
      </c>
      <c r="D13646" s="14">
        <v>2003</v>
      </c>
    </row>
    <row r="13647" spans="1:4" s="8" customFormat="1" ht="20.149999999999999" customHeight="1">
      <c r="A13647" s="13" t="s">
        <v>14234</v>
      </c>
      <c r="B13647" s="14">
        <v>9780444518774</v>
      </c>
      <c r="C13647" s="14">
        <v>9780080488820</v>
      </c>
      <c r="D13647" s="14">
        <v>2007</v>
      </c>
    </row>
    <row r="13648" spans="1:4" s="8" customFormat="1" ht="20.149999999999999" customHeight="1">
      <c r="A13648" s="13" t="s">
        <v>14235</v>
      </c>
      <c r="B13648" s="14">
        <v>9780750681865</v>
      </c>
      <c r="C13648" s="14">
        <v>9780080477046</v>
      </c>
      <c r="D13648" s="14">
        <v>2006</v>
      </c>
    </row>
    <row r="13649" spans="1:7" s="8" customFormat="1" ht="20.149999999999999" customHeight="1">
      <c r="A13649" s="13" t="s">
        <v>14236</v>
      </c>
      <c r="B13649" s="14">
        <v>9780444529657</v>
      </c>
      <c r="C13649" s="14">
        <v>9780080475363</v>
      </c>
      <c r="D13649" s="14">
        <v>2007</v>
      </c>
    </row>
    <row r="13650" spans="1:7" s="8" customFormat="1" ht="20.149999999999999" customHeight="1">
      <c r="A13650" s="13" t="s">
        <v>14237</v>
      </c>
      <c r="B13650" s="14">
        <v>9780123738592</v>
      </c>
      <c r="C13650" s="14">
        <v>9780080471204</v>
      </c>
      <c r="D13650" s="14">
        <v>2007</v>
      </c>
    </row>
    <row r="13651" spans="1:7" s="8" customFormat="1" ht="20.149999999999999" customHeight="1">
      <c r="A13651" s="13" t="s">
        <v>14238</v>
      </c>
      <c r="B13651" s="14">
        <v>9780122265518</v>
      </c>
      <c r="C13651" s="14">
        <v>9780080470283</v>
      </c>
      <c r="D13651" s="14">
        <v>2004</v>
      </c>
    </row>
    <row r="13652" spans="1:7" s="8" customFormat="1" ht="20.149999999999999" customHeight="1">
      <c r="A13652" s="13" t="s">
        <v>14239</v>
      </c>
      <c r="B13652" s="14">
        <v>9780121828165</v>
      </c>
      <c r="C13652" s="14">
        <v>9780080464664</v>
      </c>
      <c r="D13652" s="14">
        <v>2006</v>
      </c>
    </row>
    <row r="13653" spans="1:7" s="8" customFormat="1" ht="20.149999999999999" customHeight="1">
      <c r="A13653" s="13" t="s">
        <v>14240</v>
      </c>
      <c r="B13653" s="14">
        <v>9780444517845</v>
      </c>
      <c r="C13653" s="14">
        <v>9780080460185</v>
      </c>
      <c r="D13653" s="14">
        <v>2005</v>
      </c>
    </row>
    <row r="13654" spans="1:7" s="8" customFormat="1" ht="20.149999999999999" customHeight="1">
      <c r="A13654" s="13" t="s">
        <v>14241</v>
      </c>
      <c r="B13654" s="14">
        <v>9780080445861</v>
      </c>
      <c r="C13654" s="14">
        <v>9780080457659</v>
      </c>
      <c r="D13654" s="14">
        <v>2006</v>
      </c>
    </row>
    <row r="13655" spans="1:7" s="8" customFormat="1" ht="20.149999999999999" customHeight="1">
      <c r="A13655" s="13" t="s">
        <v>14242</v>
      </c>
      <c r="B13655" s="14">
        <v>9782212125153</v>
      </c>
      <c r="C13655" s="14">
        <v>9782212670592</v>
      </c>
      <c r="D13655" s="14">
        <v>2010</v>
      </c>
      <c r="E13655" s="15" t="s">
        <v>31</v>
      </c>
      <c r="F13655" s="15" t="s">
        <v>75</v>
      </c>
      <c r="G13655" s="15" t="s">
        <v>76</v>
      </c>
    </row>
    <row r="13656" spans="1:7" s="8" customFormat="1" ht="20.149999999999999" customHeight="1">
      <c r="A13656" s="13" t="s">
        <v>14243</v>
      </c>
      <c r="B13656" s="14">
        <v>9782212127683</v>
      </c>
      <c r="C13656" s="14">
        <v>9782212670646</v>
      </c>
      <c r="D13656" s="14">
        <v>2010</v>
      </c>
      <c r="E13656" s="15" t="s">
        <v>31</v>
      </c>
      <c r="F13656" s="15" t="s">
        <v>75</v>
      </c>
      <c r="G13656" s="15" t="s">
        <v>76</v>
      </c>
    </row>
    <row r="13657" spans="1:7" s="8" customFormat="1" ht="20.149999999999999" customHeight="1">
      <c r="A13657" s="13" t="s">
        <v>14244</v>
      </c>
      <c r="B13657" s="14">
        <v>9782212127751</v>
      </c>
      <c r="C13657" s="14">
        <v>9782212670660</v>
      </c>
      <c r="D13657" s="14">
        <v>2010</v>
      </c>
      <c r="E13657" s="15" t="s">
        <v>31</v>
      </c>
      <c r="F13657" s="15" t="s">
        <v>75</v>
      </c>
      <c r="G13657" s="15" t="s">
        <v>75</v>
      </c>
    </row>
    <row r="13658" spans="1:7" s="8" customFormat="1" ht="20.149999999999999" customHeight="1">
      <c r="A13658" s="13" t="s">
        <v>14245</v>
      </c>
      <c r="B13658" s="14">
        <v>9782212127454</v>
      </c>
      <c r="C13658" s="14">
        <v>9782212670554</v>
      </c>
      <c r="D13658" s="14">
        <v>2010</v>
      </c>
      <c r="E13658" s="15" t="s">
        <v>31</v>
      </c>
      <c r="F13658" s="15" t="s">
        <v>484</v>
      </c>
      <c r="G13658" s="15" t="s">
        <v>484</v>
      </c>
    </row>
    <row r="13659" spans="1:7" s="8" customFormat="1" ht="20.149999999999999" customHeight="1">
      <c r="A13659" s="13" t="s">
        <v>14246</v>
      </c>
      <c r="B13659" s="14">
        <v>9782212126914</v>
      </c>
      <c r="C13659" s="14">
        <v>9782212670752</v>
      </c>
      <c r="D13659" s="14">
        <v>2010</v>
      </c>
      <c r="E13659" s="15" t="s">
        <v>31</v>
      </c>
      <c r="F13659" s="15" t="s">
        <v>72</v>
      </c>
      <c r="G13659" s="15" t="s">
        <v>8266</v>
      </c>
    </row>
    <row r="13660" spans="1:7" s="8" customFormat="1" ht="20.149999999999999" customHeight="1">
      <c r="A13660" s="13" t="s">
        <v>14247</v>
      </c>
      <c r="B13660" s="14">
        <v>9782212126969</v>
      </c>
      <c r="C13660" s="14">
        <v>9782212670776</v>
      </c>
      <c r="D13660" s="14">
        <v>2010</v>
      </c>
      <c r="E13660" s="15" t="s">
        <v>31</v>
      </c>
      <c r="F13660" s="15" t="s">
        <v>1023</v>
      </c>
      <c r="G13660" s="15" t="s">
        <v>1023</v>
      </c>
    </row>
    <row r="13661" spans="1:7" s="8" customFormat="1" ht="20.149999999999999" customHeight="1">
      <c r="A13661" s="13" t="s">
        <v>14248</v>
      </c>
      <c r="B13661" s="14">
        <v>9782212127782</v>
      </c>
      <c r="C13661" s="14">
        <v>9782212670783</v>
      </c>
      <c r="D13661" s="14">
        <v>2010</v>
      </c>
      <c r="E13661" s="15" t="s">
        <v>31</v>
      </c>
      <c r="F13661" s="15" t="s">
        <v>439</v>
      </c>
      <c r="G13661" s="15" t="s">
        <v>439</v>
      </c>
    </row>
    <row r="13662" spans="1:7" s="8" customFormat="1" ht="20.149999999999999" customHeight="1">
      <c r="A13662" s="13" t="s">
        <v>14249</v>
      </c>
      <c r="B13662" s="14">
        <v>9782100540952</v>
      </c>
      <c r="C13662" s="14">
        <v>9782100552214</v>
      </c>
      <c r="D13662" s="14">
        <v>2009</v>
      </c>
      <c r="E13662" s="15" t="s">
        <v>31</v>
      </c>
      <c r="F13662" s="15" t="s">
        <v>394</v>
      </c>
      <c r="G13662" s="15" t="s">
        <v>13496</v>
      </c>
    </row>
    <row r="13663" spans="1:7" s="8" customFormat="1" ht="20.149999999999999" customHeight="1">
      <c r="A13663" s="13" t="s">
        <v>14250</v>
      </c>
      <c r="B13663" s="14">
        <v>9782100540945</v>
      </c>
      <c r="C13663" s="14">
        <v>9782100552191</v>
      </c>
      <c r="D13663" s="14">
        <v>2009</v>
      </c>
      <c r="E13663" s="15" t="s">
        <v>31</v>
      </c>
      <c r="F13663" s="15" t="s">
        <v>394</v>
      </c>
      <c r="G13663" s="15" t="s">
        <v>13496</v>
      </c>
    </row>
    <row r="13664" spans="1:7" s="8" customFormat="1" ht="20.149999999999999" customHeight="1">
      <c r="A13664" s="13" t="s">
        <v>14251</v>
      </c>
      <c r="B13664" s="14">
        <v>9782100543045</v>
      </c>
      <c r="C13664" s="14">
        <v>9782100552184</v>
      </c>
      <c r="D13664" s="14">
        <v>2010</v>
      </c>
      <c r="E13664" s="15" t="s">
        <v>31</v>
      </c>
      <c r="F13664" s="15" t="s">
        <v>394</v>
      </c>
      <c r="G13664" s="15" t="s">
        <v>13496</v>
      </c>
    </row>
    <row r="13665" spans="1:7" s="8" customFormat="1" ht="20.149999999999999" customHeight="1">
      <c r="A13665" s="13" t="s">
        <v>14252</v>
      </c>
      <c r="B13665" s="14">
        <v>9782100487196</v>
      </c>
      <c r="C13665" s="14">
        <v>9782100552177</v>
      </c>
      <c r="D13665" s="14">
        <v>2005</v>
      </c>
      <c r="E13665" s="15" t="s">
        <v>31</v>
      </c>
      <c r="F13665" s="15" t="s">
        <v>1023</v>
      </c>
      <c r="G13665" s="15" t="s">
        <v>1381</v>
      </c>
    </row>
    <row r="13666" spans="1:7" s="8" customFormat="1" ht="20.149999999999999" customHeight="1">
      <c r="A13666" s="13" t="s">
        <v>14253</v>
      </c>
      <c r="B13666" s="14">
        <v>9782100530366</v>
      </c>
      <c r="C13666" s="14">
        <v>9782100552146</v>
      </c>
      <c r="D13666" s="14">
        <v>2009</v>
      </c>
      <c r="E13666" s="15" t="s">
        <v>31</v>
      </c>
      <c r="F13666" s="15" t="s">
        <v>32</v>
      </c>
      <c r="G13666" s="15" t="s">
        <v>3219</v>
      </c>
    </row>
    <row r="13667" spans="1:7" s="8" customFormat="1" ht="20.149999999999999" customHeight="1">
      <c r="A13667" s="13" t="s">
        <v>14254</v>
      </c>
      <c r="B13667" s="14">
        <v>9782100524471</v>
      </c>
      <c r="C13667" s="14">
        <v>9782100552122</v>
      </c>
      <c r="D13667" s="14">
        <v>2009</v>
      </c>
      <c r="E13667" s="15" t="s">
        <v>31</v>
      </c>
      <c r="F13667" s="15" t="s">
        <v>32</v>
      </c>
      <c r="G13667" s="15" t="s">
        <v>3219</v>
      </c>
    </row>
    <row r="13668" spans="1:7" s="8" customFormat="1" ht="20.149999999999999" customHeight="1">
      <c r="A13668" s="13" t="s">
        <v>14255</v>
      </c>
      <c r="B13668" s="14">
        <v>9782100521968</v>
      </c>
      <c r="C13668" s="14">
        <v>9782100552092</v>
      </c>
      <c r="D13668" s="14">
        <v>2008</v>
      </c>
      <c r="E13668" s="15" t="s">
        <v>31</v>
      </c>
      <c r="F13668" s="15" t="s">
        <v>13260</v>
      </c>
      <c r="G13668" s="15" t="s">
        <v>14256</v>
      </c>
    </row>
    <row r="13669" spans="1:7" s="8" customFormat="1" ht="20.149999999999999" customHeight="1">
      <c r="A13669" s="13" t="s">
        <v>14257</v>
      </c>
      <c r="B13669" s="14">
        <v>9782100522354</v>
      </c>
      <c r="C13669" s="14">
        <v>9782100552061</v>
      </c>
      <c r="D13669" s="14">
        <v>2008</v>
      </c>
      <c r="E13669" s="15" t="s">
        <v>31</v>
      </c>
      <c r="F13669" s="15" t="s">
        <v>439</v>
      </c>
      <c r="G13669" s="15" t="s">
        <v>825</v>
      </c>
    </row>
    <row r="13670" spans="1:7" s="8" customFormat="1" ht="20.149999999999999" customHeight="1">
      <c r="A13670" s="13" t="s">
        <v>14258</v>
      </c>
      <c r="B13670" s="14">
        <v>9782100521746</v>
      </c>
      <c r="C13670" s="14">
        <v>9782100552047</v>
      </c>
      <c r="D13670" s="14">
        <v>2008</v>
      </c>
      <c r="E13670" s="15" t="s">
        <v>31</v>
      </c>
      <c r="F13670" s="15" t="s">
        <v>75</v>
      </c>
      <c r="G13670" s="15" t="s">
        <v>75</v>
      </c>
    </row>
    <row r="13671" spans="1:7" s="8" customFormat="1" ht="20.149999999999999" customHeight="1">
      <c r="A13671" s="13" t="s">
        <v>14259</v>
      </c>
      <c r="B13671" s="14">
        <v>9782100521739</v>
      </c>
      <c r="C13671" s="14">
        <v>9782100552023</v>
      </c>
      <c r="D13671" s="14">
        <v>2008</v>
      </c>
      <c r="E13671" s="15" t="s">
        <v>31</v>
      </c>
      <c r="F13671" s="15" t="s">
        <v>394</v>
      </c>
      <c r="G13671" s="15" t="s">
        <v>11505</v>
      </c>
    </row>
    <row r="13672" spans="1:7" s="8" customFormat="1" ht="20.149999999999999" customHeight="1">
      <c r="A13672" s="13" t="s">
        <v>14260</v>
      </c>
      <c r="B13672" s="14">
        <v>9782100520640</v>
      </c>
      <c r="C13672" s="14">
        <v>9782100552016</v>
      </c>
      <c r="D13672" s="14">
        <v>2008</v>
      </c>
      <c r="E13672" s="15" t="s">
        <v>31</v>
      </c>
      <c r="F13672" s="15" t="s">
        <v>394</v>
      </c>
      <c r="G13672" s="15" t="s">
        <v>11505</v>
      </c>
    </row>
    <row r="13673" spans="1:7" s="8" customFormat="1" ht="20.149999999999999" customHeight="1">
      <c r="A13673" s="13" t="s">
        <v>14261</v>
      </c>
      <c r="B13673" s="14">
        <v>9782100520404</v>
      </c>
      <c r="C13673" s="14">
        <v>9782100551996</v>
      </c>
      <c r="D13673" s="14">
        <v>2008</v>
      </c>
      <c r="E13673" s="15" t="s">
        <v>31</v>
      </c>
      <c r="F13673" s="15" t="s">
        <v>470</v>
      </c>
      <c r="G13673" s="15" t="s">
        <v>2808</v>
      </c>
    </row>
    <row r="13674" spans="1:7" s="8" customFormat="1" ht="20.149999999999999" customHeight="1">
      <c r="A13674" s="13" t="s">
        <v>14262</v>
      </c>
      <c r="B13674" s="14">
        <v>9782100520428</v>
      </c>
      <c r="C13674" s="14">
        <v>9782100551972</v>
      </c>
      <c r="D13674" s="14">
        <v>2008</v>
      </c>
      <c r="E13674" s="15" t="s">
        <v>31</v>
      </c>
      <c r="F13674" s="15" t="s">
        <v>470</v>
      </c>
      <c r="G13674" s="15" t="s">
        <v>2808</v>
      </c>
    </row>
    <row r="13675" spans="1:7" s="8" customFormat="1" ht="20.149999999999999" customHeight="1">
      <c r="A13675" s="13" t="s">
        <v>14263</v>
      </c>
      <c r="B13675" s="14">
        <v>9782100520411</v>
      </c>
      <c r="C13675" s="14">
        <v>9782100551958</v>
      </c>
      <c r="D13675" s="14">
        <v>2008</v>
      </c>
      <c r="E13675" s="15" t="s">
        <v>31</v>
      </c>
      <c r="F13675" s="15" t="s">
        <v>13260</v>
      </c>
      <c r="G13675" s="15" t="s">
        <v>14256</v>
      </c>
    </row>
    <row r="13676" spans="1:7" s="8" customFormat="1" ht="20.149999999999999" customHeight="1">
      <c r="A13676" s="13" t="s">
        <v>14264</v>
      </c>
      <c r="B13676" s="14">
        <v>9782100519057</v>
      </c>
      <c r="C13676" s="14">
        <v>9782100551934</v>
      </c>
      <c r="D13676" s="14">
        <v>2008</v>
      </c>
      <c r="E13676" s="15" t="s">
        <v>31</v>
      </c>
      <c r="F13676" s="15" t="s">
        <v>1023</v>
      </c>
      <c r="G13676" s="15" t="s">
        <v>1023</v>
      </c>
    </row>
    <row r="13677" spans="1:7" s="8" customFormat="1" ht="20.149999999999999" customHeight="1">
      <c r="A13677" s="13" t="s">
        <v>14265</v>
      </c>
      <c r="B13677" s="14">
        <v>9782100518289</v>
      </c>
      <c r="C13677" s="14">
        <v>9782100551927</v>
      </c>
      <c r="D13677" s="14">
        <v>2008</v>
      </c>
      <c r="E13677" s="15" t="s">
        <v>31</v>
      </c>
      <c r="F13677" s="15" t="s">
        <v>75</v>
      </c>
      <c r="G13677" s="15" t="s">
        <v>75</v>
      </c>
    </row>
    <row r="13678" spans="1:7" s="8" customFormat="1" ht="20.149999999999999" customHeight="1">
      <c r="A13678" s="13" t="s">
        <v>14266</v>
      </c>
      <c r="B13678" s="14">
        <v>9782100518296</v>
      </c>
      <c r="C13678" s="14">
        <v>9782100551910</v>
      </c>
      <c r="D13678" s="14">
        <v>2008</v>
      </c>
      <c r="E13678" s="15" t="s">
        <v>31</v>
      </c>
      <c r="F13678" s="15" t="s">
        <v>32</v>
      </c>
      <c r="G13678" s="15" t="s">
        <v>14267</v>
      </c>
    </row>
    <row r="13679" spans="1:7" s="8" customFormat="1" ht="20.149999999999999" customHeight="1">
      <c r="A13679" s="13" t="s">
        <v>14268</v>
      </c>
      <c r="B13679" s="14">
        <v>9782100515790</v>
      </c>
      <c r="C13679" s="14">
        <v>9782100551903</v>
      </c>
      <c r="D13679" s="14">
        <v>2008</v>
      </c>
      <c r="E13679" s="15" t="s">
        <v>31</v>
      </c>
      <c r="F13679" s="15" t="s">
        <v>75</v>
      </c>
      <c r="G13679" s="15" t="s">
        <v>14269</v>
      </c>
    </row>
    <row r="13680" spans="1:7" s="8" customFormat="1" ht="20.149999999999999" customHeight="1">
      <c r="A13680" s="13" t="s">
        <v>14270</v>
      </c>
      <c r="B13680" s="14">
        <v>9782100074020</v>
      </c>
      <c r="C13680" s="14">
        <v>9782100551897</v>
      </c>
      <c r="D13680" s="14">
        <v>2004</v>
      </c>
      <c r="E13680" s="15" t="s">
        <v>31</v>
      </c>
      <c r="F13680" s="15" t="s">
        <v>13260</v>
      </c>
      <c r="G13680" s="15" t="s">
        <v>14256</v>
      </c>
    </row>
    <row r="13681" spans="1:7" s="8" customFormat="1" ht="20.149999999999999" customHeight="1">
      <c r="A13681" s="13" t="s">
        <v>14271</v>
      </c>
      <c r="B13681" s="14">
        <v>9782100074037</v>
      </c>
      <c r="C13681" s="14">
        <v>9782100551866</v>
      </c>
      <c r="D13681" s="14">
        <v>2004</v>
      </c>
      <c r="E13681" s="15" t="s">
        <v>31</v>
      </c>
      <c r="F13681" s="15" t="s">
        <v>394</v>
      </c>
      <c r="G13681" s="15" t="s">
        <v>14272</v>
      </c>
    </row>
    <row r="13682" spans="1:7" s="8" customFormat="1" ht="20.149999999999999" customHeight="1">
      <c r="A13682" s="13" t="s">
        <v>14273</v>
      </c>
      <c r="B13682" s="14">
        <v>9782100515042</v>
      </c>
      <c r="C13682" s="14">
        <v>9782100551842</v>
      </c>
      <c r="D13682" s="14">
        <v>2008</v>
      </c>
      <c r="E13682" s="15" t="s">
        <v>31</v>
      </c>
      <c r="F13682" s="15" t="s">
        <v>1023</v>
      </c>
      <c r="G13682" s="15" t="s">
        <v>1381</v>
      </c>
    </row>
    <row r="13683" spans="1:7" s="8" customFormat="1" ht="20.149999999999999" customHeight="1">
      <c r="A13683" s="13" t="s">
        <v>14274</v>
      </c>
      <c r="B13683" s="14">
        <v>9782100514472</v>
      </c>
      <c r="C13683" s="14">
        <v>9782100551835</v>
      </c>
      <c r="D13683" s="14">
        <v>2007</v>
      </c>
      <c r="E13683" s="15" t="s">
        <v>31</v>
      </c>
      <c r="F13683" s="15" t="s">
        <v>394</v>
      </c>
      <c r="G13683" s="15" t="s">
        <v>11505</v>
      </c>
    </row>
    <row r="13684" spans="1:7" s="8" customFormat="1" ht="20.149999999999999" customHeight="1">
      <c r="A13684" s="13" t="s">
        <v>14275</v>
      </c>
      <c r="B13684" s="14">
        <v>9782100514496</v>
      </c>
      <c r="C13684" s="14">
        <v>9782100551804</v>
      </c>
      <c r="D13684" s="14">
        <v>2007</v>
      </c>
      <c r="E13684" s="15" t="s">
        <v>31</v>
      </c>
      <c r="F13684" s="15" t="s">
        <v>439</v>
      </c>
      <c r="G13684" s="15" t="s">
        <v>439</v>
      </c>
    </row>
    <row r="13685" spans="1:7" s="8" customFormat="1" ht="20.149999999999999" customHeight="1">
      <c r="A13685" s="13" t="s">
        <v>14276</v>
      </c>
      <c r="B13685" s="14">
        <v>9782100513840</v>
      </c>
      <c r="C13685" s="14">
        <v>9782100551798</v>
      </c>
      <c r="D13685" s="14">
        <v>2008</v>
      </c>
      <c r="E13685" s="15" t="s">
        <v>31</v>
      </c>
      <c r="F13685" s="15" t="s">
        <v>32</v>
      </c>
      <c r="G13685" s="15" t="s">
        <v>11102</v>
      </c>
    </row>
    <row r="13686" spans="1:7" s="8" customFormat="1" ht="20.149999999999999" customHeight="1">
      <c r="A13686" s="13" t="s">
        <v>14277</v>
      </c>
      <c r="B13686" s="14">
        <v>9782100513833</v>
      </c>
      <c r="C13686" s="14">
        <v>9782100551781</v>
      </c>
      <c r="D13686" s="14">
        <v>2007</v>
      </c>
      <c r="E13686" s="15" t="s">
        <v>31</v>
      </c>
      <c r="F13686" s="15" t="s">
        <v>32</v>
      </c>
      <c r="G13686" s="15" t="s">
        <v>11102</v>
      </c>
    </row>
    <row r="13687" spans="1:7" s="8" customFormat="1" ht="20.149999999999999" customHeight="1">
      <c r="A13687" s="13" t="s">
        <v>14278</v>
      </c>
      <c r="B13687" s="14">
        <v>9782100513857</v>
      </c>
      <c r="C13687" s="14">
        <v>9782100551767</v>
      </c>
      <c r="D13687" s="14">
        <v>2007</v>
      </c>
      <c r="E13687" s="15" t="s">
        <v>31</v>
      </c>
      <c r="F13687" s="15" t="s">
        <v>394</v>
      </c>
      <c r="G13687" s="15" t="s">
        <v>14279</v>
      </c>
    </row>
    <row r="13688" spans="1:7" s="8" customFormat="1" ht="20.149999999999999" customHeight="1">
      <c r="A13688" s="13" t="s">
        <v>14280</v>
      </c>
      <c r="B13688" s="14">
        <v>9782100513710</v>
      </c>
      <c r="C13688" s="14">
        <v>9782100551729</v>
      </c>
      <c r="D13688" s="14">
        <v>2007</v>
      </c>
      <c r="E13688" s="15" t="s">
        <v>31</v>
      </c>
      <c r="F13688" s="15" t="s">
        <v>1023</v>
      </c>
      <c r="G13688" s="15" t="s">
        <v>13764</v>
      </c>
    </row>
    <row r="13689" spans="1:7" s="8" customFormat="1" ht="20.149999999999999" customHeight="1">
      <c r="A13689" s="13" t="s">
        <v>14281</v>
      </c>
      <c r="B13689" s="14">
        <v>9782100511792</v>
      </c>
      <c r="C13689" s="14">
        <v>9782100551712</v>
      </c>
      <c r="D13689" s="14">
        <v>2007</v>
      </c>
      <c r="E13689" s="15" t="s">
        <v>31</v>
      </c>
      <c r="F13689" s="15" t="s">
        <v>1023</v>
      </c>
      <c r="G13689" s="15" t="s">
        <v>1381</v>
      </c>
    </row>
    <row r="13690" spans="1:7" s="8" customFormat="1" ht="20.149999999999999" customHeight="1">
      <c r="A13690" s="13" t="s">
        <v>14282</v>
      </c>
      <c r="B13690" s="14">
        <v>9782100510665</v>
      </c>
      <c r="C13690" s="14">
        <v>9782100551705</v>
      </c>
      <c r="D13690" s="14">
        <v>2007</v>
      </c>
      <c r="E13690" s="15" t="s">
        <v>31</v>
      </c>
      <c r="F13690" s="15" t="s">
        <v>394</v>
      </c>
      <c r="G13690" s="15" t="s">
        <v>14279</v>
      </c>
    </row>
    <row r="13691" spans="1:7" s="8" customFormat="1" ht="20.149999999999999" customHeight="1">
      <c r="A13691" s="13" t="s">
        <v>14283</v>
      </c>
      <c r="B13691" s="14">
        <v>9782100507375</v>
      </c>
      <c r="C13691" s="14">
        <v>9782100551385</v>
      </c>
      <c r="D13691" s="14">
        <v>2007</v>
      </c>
      <c r="E13691" s="15" t="s">
        <v>31</v>
      </c>
      <c r="F13691" s="15" t="s">
        <v>75</v>
      </c>
      <c r="G13691" s="15" t="s">
        <v>14269</v>
      </c>
    </row>
    <row r="13692" spans="1:7" s="8" customFormat="1" ht="20.149999999999999" customHeight="1">
      <c r="A13692" s="13" t="s">
        <v>14284</v>
      </c>
      <c r="B13692" s="14">
        <v>9782100499410</v>
      </c>
      <c r="C13692" s="14">
        <v>9782100551323</v>
      </c>
      <c r="D13692" s="14">
        <v>2006</v>
      </c>
      <c r="E13692" s="15" t="s">
        <v>31</v>
      </c>
      <c r="F13692" s="15" t="s">
        <v>72</v>
      </c>
      <c r="G13692" s="15" t="s">
        <v>13861</v>
      </c>
    </row>
    <row r="13693" spans="1:7" s="8" customFormat="1" ht="20.149999999999999" customHeight="1">
      <c r="A13693" s="13" t="s">
        <v>14285</v>
      </c>
      <c r="B13693" s="14">
        <v>9782100499854</v>
      </c>
      <c r="C13693" s="14">
        <v>9782100551347</v>
      </c>
      <c r="D13693" s="14">
        <v>2006</v>
      </c>
      <c r="E13693" s="15" t="s">
        <v>31</v>
      </c>
      <c r="F13693" s="15" t="s">
        <v>32</v>
      </c>
      <c r="G13693" s="15" t="s">
        <v>13742</v>
      </c>
    </row>
    <row r="13694" spans="1:7" s="8" customFormat="1" ht="20.149999999999999" customHeight="1">
      <c r="A13694" s="13" t="s">
        <v>14286</v>
      </c>
      <c r="B13694" s="14">
        <v>9782100499427</v>
      </c>
      <c r="C13694" s="14">
        <v>9782100551330</v>
      </c>
      <c r="D13694" s="14">
        <v>2006</v>
      </c>
      <c r="E13694" s="15" t="s">
        <v>31</v>
      </c>
      <c r="F13694" s="15" t="s">
        <v>72</v>
      </c>
      <c r="G13694" s="15" t="s">
        <v>72</v>
      </c>
    </row>
    <row r="13695" spans="1:7" s="8" customFormat="1" ht="20.149999999999999" customHeight="1">
      <c r="A13695" s="13" t="s">
        <v>14287</v>
      </c>
      <c r="B13695" s="14">
        <v>9782100533084</v>
      </c>
      <c r="C13695" s="14">
        <v>9782100548316</v>
      </c>
      <c r="D13695" s="14">
        <v>2010</v>
      </c>
      <c r="E13695" s="15" t="s">
        <v>31</v>
      </c>
      <c r="F13695" s="15" t="s">
        <v>394</v>
      </c>
      <c r="G13695" s="15" t="s">
        <v>8234</v>
      </c>
    </row>
    <row r="13696" spans="1:7" s="8" customFormat="1" ht="20.149999999999999" customHeight="1">
      <c r="A13696" s="13" t="s">
        <v>14288</v>
      </c>
      <c r="B13696" s="14">
        <v>9782100531929</v>
      </c>
      <c r="C13696" s="14">
        <v>9782100548293</v>
      </c>
      <c r="D13696" s="14">
        <v>2010</v>
      </c>
      <c r="E13696" s="15" t="s">
        <v>68</v>
      </c>
      <c r="F13696" s="15" t="s">
        <v>68</v>
      </c>
      <c r="G13696" s="15" t="s">
        <v>3475</v>
      </c>
    </row>
    <row r="13697" spans="1:7" s="8" customFormat="1" ht="20.149999999999999" customHeight="1">
      <c r="A13697" s="13" t="s">
        <v>14289</v>
      </c>
      <c r="B13697" s="14">
        <v>9782100523856</v>
      </c>
      <c r="C13697" s="14">
        <v>9782100548231</v>
      </c>
      <c r="D13697" s="14">
        <v>2010</v>
      </c>
      <c r="E13697" s="15" t="s">
        <v>244</v>
      </c>
      <c r="F13697" s="15" t="s">
        <v>245</v>
      </c>
      <c r="G13697" s="15" t="s">
        <v>543</v>
      </c>
    </row>
    <row r="13698" spans="1:7" s="8" customFormat="1" ht="20.149999999999999" customHeight="1">
      <c r="A13698" s="13" t="s">
        <v>14290</v>
      </c>
      <c r="B13698" s="14">
        <v>9782100513567</v>
      </c>
      <c r="C13698" s="14">
        <v>9782100548200</v>
      </c>
      <c r="D13698" s="14">
        <v>2010</v>
      </c>
      <c r="E13698" s="15" t="s">
        <v>25</v>
      </c>
      <c r="F13698" s="15" t="s">
        <v>480</v>
      </c>
      <c r="G13698" s="15" t="s">
        <v>3528</v>
      </c>
    </row>
    <row r="13699" spans="1:7" s="8" customFormat="1" ht="20.149999999999999" customHeight="1">
      <c r="A13699" s="13" t="s">
        <v>14291</v>
      </c>
      <c r="B13699" s="14">
        <v>9782100541201</v>
      </c>
      <c r="C13699" s="14">
        <v>9782100547609</v>
      </c>
      <c r="D13699" s="14">
        <v>2010</v>
      </c>
      <c r="E13699" s="15" t="s">
        <v>31</v>
      </c>
      <c r="F13699" s="15" t="s">
        <v>32</v>
      </c>
      <c r="G13699" s="15" t="s">
        <v>499</v>
      </c>
    </row>
    <row r="13700" spans="1:7" s="8" customFormat="1" ht="20.149999999999999" customHeight="1">
      <c r="A13700" s="13" t="s">
        <v>14292</v>
      </c>
      <c r="B13700" s="14">
        <v>9782100540167</v>
      </c>
      <c r="C13700" s="14">
        <v>9782100547555</v>
      </c>
      <c r="D13700" s="14">
        <v>2010</v>
      </c>
      <c r="E13700" s="15" t="s">
        <v>273</v>
      </c>
      <c r="F13700" s="15" t="s">
        <v>473</v>
      </c>
      <c r="G13700" s="15" t="s">
        <v>8237</v>
      </c>
    </row>
    <row r="13701" spans="1:7" s="8" customFormat="1" ht="20.149999999999999" customHeight="1">
      <c r="A13701" s="13" t="s">
        <v>14293</v>
      </c>
      <c r="B13701" s="14">
        <v>9782100531820</v>
      </c>
      <c r="C13701" s="14">
        <v>9782100546282</v>
      </c>
      <c r="D13701" s="14">
        <v>2009</v>
      </c>
      <c r="E13701" s="15" t="s">
        <v>31</v>
      </c>
      <c r="F13701" s="15" t="s">
        <v>75</v>
      </c>
      <c r="G13701" s="15" t="s">
        <v>75</v>
      </c>
    </row>
    <row r="13702" spans="1:7" s="8" customFormat="1" ht="20.149999999999999" customHeight="1">
      <c r="A13702" s="13" t="s">
        <v>14294</v>
      </c>
      <c r="B13702" s="14">
        <v>9782100522330</v>
      </c>
      <c r="C13702" s="14">
        <v>9782100546213</v>
      </c>
      <c r="D13702" s="14">
        <v>2009</v>
      </c>
      <c r="E13702" s="15" t="s">
        <v>31</v>
      </c>
      <c r="F13702" s="15" t="s">
        <v>32</v>
      </c>
      <c r="G13702" s="15" t="s">
        <v>499</v>
      </c>
    </row>
    <row r="13703" spans="1:7" s="8" customFormat="1" ht="20.149999999999999" customHeight="1">
      <c r="A13703" s="13" t="s">
        <v>14295</v>
      </c>
      <c r="B13703" s="14">
        <v>9782100516322</v>
      </c>
      <c r="C13703" s="14">
        <v>9782100546190</v>
      </c>
      <c r="D13703" s="14">
        <v>2009</v>
      </c>
      <c r="E13703" s="15" t="s">
        <v>273</v>
      </c>
      <c r="F13703" s="15" t="s">
        <v>473</v>
      </c>
      <c r="G13703" s="15" t="s">
        <v>8237</v>
      </c>
    </row>
    <row r="13704" spans="1:7" s="8" customFormat="1" ht="20.149999999999999" customHeight="1">
      <c r="A13704" s="13" t="s">
        <v>14296</v>
      </c>
      <c r="B13704" s="14">
        <v>9782100515912</v>
      </c>
      <c r="C13704" s="14">
        <v>9782100546183</v>
      </c>
      <c r="D13704" s="14">
        <v>2009</v>
      </c>
      <c r="E13704" s="15" t="s">
        <v>273</v>
      </c>
      <c r="F13704" s="15" t="s">
        <v>1330</v>
      </c>
      <c r="G13704" s="15" t="s">
        <v>1699</v>
      </c>
    </row>
    <row r="13705" spans="1:7" s="8" customFormat="1" ht="20.149999999999999" customHeight="1">
      <c r="A13705" s="13" t="s">
        <v>14297</v>
      </c>
      <c r="B13705" s="14">
        <v>9782100532025</v>
      </c>
      <c r="C13705" s="14">
        <v>9782100545858</v>
      </c>
      <c r="D13705" s="14">
        <v>2009</v>
      </c>
      <c r="E13705" s="15" t="s">
        <v>25</v>
      </c>
      <c r="F13705" s="15" t="s">
        <v>480</v>
      </c>
      <c r="G13705" s="15" t="s">
        <v>14298</v>
      </c>
    </row>
    <row r="13706" spans="1:7" s="8" customFormat="1" ht="20.149999999999999" customHeight="1">
      <c r="A13706" s="13" t="s">
        <v>14299</v>
      </c>
      <c r="B13706" s="14">
        <v>9782100531813</v>
      </c>
      <c r="C13706" s="14">
        <v>9782100545827</v>
      </c>
      <c r="D13706" s="14">
        <v>2009</v>
      </c>
      <c r="E13706" s="15" t="s">
        <v>31</v>
      </c>
      <c r="F13706" s="15" t="s">
        <v>484</v>
      </c>
      <c r="G13706" s="15" t="s">
        <v>484</v>
      </c>
    </row>
    <row r="13707" spans="1:7" s="8" customFormat="1" ht="20.149999999999999" customHeight="1">
      <c r="A13707" s="13" t="s">
        <v>14300</v>
      </c>
      <c r="B13707" s="14">
        <v>9782100532018</v>
      </c>
      <c r="C13707" s="14">
        <v>9782100545810</v>
      </c>
      <c r="D13707" s="14">
        <v>2009</v>
      </c>
      <c r="E13707" s="15" t="s">
        <v>68</v>
      </c>
      <c r="F13707" s="15" t="s">
        <v>68</v>
      </c>
      <c r="G13707" s="15" t="s">
        <v>7850</v>
      </c>
    </row>
    <row r="13708" spans="1:7" s="8" customFormat="1" ht="20.149999999999999" customHeight="1">
      <c r="A13708" s="13" t="s">
        <v>14301</v>
      </c>
      <c r="B13708" s="14">
        <v>9782100522002</v>
      </c>
      <c r="C13708" s="14">
        <v>9782100545421</v>
      </c>
      <c r="D13708" s="14">
        <v>2009</v>
      </c>
      <c r="E13708" s="15" t="s">
        <v>236</v>
      </c>
      <c r="F13708" s="15" t="s">
        <v>463</v>
      </c>
      <c r="G13708" s="15" t="s">
        <v>822</v>
      </c>
    </row>
    <row r="13709" spans="1:7" s="8" customFormat="1" ht="20.149999999999999" customHeight="1">
      <c r="A13709" s="13" t="s">
        <v>14302</v>
      </c>
      <c r="B13709" s="14">
        <v>9782100532032</v>
      </c>
      <c r="C13709" s="14">
        <v>9782100545391</v>
      </c>
      <c r="D13709" s="14">
        <v>2009</v>
      </c>
      <c r="E13709" s="15" t="s">
        <v>236</v>
      </c>
      <c r="F13709" s="15" t="s">
        <v>463</v>
      </c>
      <c r="G13709" s="15" t="s">
        <v>258</v>
      </c>
    </row>
    <row r="13710" spans="1:7" s="8" customFormat="1" ht="20.149999999999999" customHeight="1">
      <c r="A13710" s="13" t="s">
        <v>14303</v>
      </c>
      <c r="B13710" s="14">
        <v>9782100522620</v>
      </c>
      <c r="C13710" s="14">
        <v>9782100545360</v>
      </c>
      <c r="D13710" s="14">
        <v>2009</v>
      </c>
      <c r="E13710" s="15" t="s">
        <v>273</v>
      </c>
      <c r="F13710" s="15" t="s">
        <v>829</v>
      </c>
      <c r="G13710" s="15" t="s">
        <v>829</v>
      </c>
    </row>
    <row r="13711" spans="1:7" s="8" customFormat="1" ht="20.149999999999999" customHeight="1">
      <c r="A13711" s="13" t="s">
        <v>14304</v>
      </c>
      <c r="B13711" s="14">
        <v>9782100532001</v>
      </c>
      <c r="C13711" s="14">
        <v>9782100542826</v>
      </c>
      <c r="D13711" s="14">
        <v>2009</v>
      </c>
      <c r="E13711" s="15" t="s">
        <v>31</v>
      </c>
      <c r="F13711" s="15" t="s">
        <v>802</v>
      </c>
      <c r="G13711" s="15" t="s">
        <v>802</v>
      </c>
    </row>
    <row r="13712" spans="1:7" s="8" customFormat="1" ht="20.149999999999999" customHeight="1">
      <c r="A13712" s="13" t="s">
        <v>14305</v>
      </c>
      <c r="B13712" s="14">
        <v>9782100517831</v>
      </c>
      <c r="C13712" s="14">
        <v>9782100542710</v>
      </c>
      <c r="D13712" s="14">
        <v>2009</v>
      </c>
      <c r="E13712" s="15" t="s">
        <v>68</v>
      </c>
      <c r="F13712" s="15" t="s">
        <v>68</v>
      </c>
      <c r="G13712" s="15" t="s">
        <v>9986</v>
      </c>
    </row>
    <row r="13713" spans="1:7" s="8" customFormat="1" ht="20.149999999999999" customHeight="1">
      <c r="A13713" s="13" t="s">
        <v>14306</v>
      </c>
      <c r="B13713" s="14">
        <v>9782100517756</v>
      </c>
      <c r="C13713" s="14">
        <v>9782100542703</v>
      </c>
      <c r="D13713" s="14">
        <v>2009</v>
      </c>
      <c r="E13713" s="15" t="s">
        <v>273</v>
      </c>
      <c r="F13713" s="15" t="s">
        <v>829</v>
      </c>
      <c r="G13713" s="15" t="s">
        <v>829</v>
      </c>
    </row>
    <row r="13714" spans="1:7" s="8" customFormat="1" ht="20.149999999999999" customHeight="1">
      <c r="A13714" s="13" t="s">
        <v>14307</v>
      </c>
      <c r="B13714" s="14">
        <v>9782100532728</v>
      </c>
      <c r="C13714" s="14">
        <v>9782100542680</v>
      </c>
      <c r="D13714" s="14">
        <v>2009</v>
      </c>
      <c r="E13714" s="15" t="s">
        <v>31</v>
      </c>
      <c r="F13714" s="15" t="s">
        <v>394</v>
      </c>
      <c r="G13714" s="15" t="s">
        <v>14279</v>
      </c>
    </row>
    <row r="13715" spans="1:7" s="8" customFormat="1" ht="20.149999999999999" customHeight="1">
      <c r="A13715" s="13" t="s">
        <v>14308</v>
      </c>
      <c r="B13715" s="14">
        <v>9782100532711</v>
      </c>
      <c r="C13715" s="14">
        <v>9782100542673</v>
      </c>
      <c r="D13715" s="14">
        <v>2009</v>
      </c>
      <c r="E13715" s="15" t="s">
        <v>31</v>
      </c>
      <c r="F13715" s="15" t="s">
        <v>75</v>
      </c>
      <c r="G13715" s="15" t="s">
        <v>75</v>
      </c>
    </row>
    <row r="13716" spans="1:7" s="8" customFormat="1" ht="20.149999999999999" customHeight="1">
      <c r="A13716" s="13" t="s">
        <v>14309</v>
      </c>
      <c r="B13716" s="14">
        <v>9782100534227</v>
      </c>
      <c r="C13716" s="14">
        <v>9782100542581</v>
      </c>
      <c r="D13716" s="14">
        <v>2009</v>
      </c>
      <c r="E13716" s="15" t="s">
        <v>68</v>
      </c>
      <c r="F13716" s="15" t="s">
        <v>68</v>
      </c>
      <c r="G13716" s="15" t="s">
        <v>4429</v>
      </c>
    </row>
    <row r="13717" spans="1:7" s="8" customFormat="1" ht="20.149999999999999" customHeight="1">
      <c r="A13717" s="13" t="s">
        <v>14310</v>
      </c>
      <c r="B13717" s="14">
        <v>9782100523450</v>
      </c>
      <c r="C13717" s="14">
        <v>9782100542574</v>
      </c>
      <c r="D13717" s="14">
        <v>2009</v>
      </c>
      <c r="E13717" s="15" t="s">
        <v>68</v>
      </c>
      <c r="F13717" s="15" t="s">
        <v>68</v>
      </c>
      <c r="G13717" s="15" t="s">
        <v>838</v>
      </c>
    </row>
    <row r="13718" spans="1:7" s="8" customFormat="1" ht="20.149999999999999" customHeight="1">
      <c r="A13718" s="13" t="s">
        <v>14311</v>
      </c>
      <c r="B13718" s="14">
        <v>9782100519897</v>
      </c>
      <c r="C13718" s="14">
        <v>9782100542451</v>
      </c>
      <c r="D13718" s="14">
        <v>2009</v>
      </c>
      <c r="E13718" s="15" t="s">
        <v>31</v>
      </c>
      <c r="F13718" s="15" t="s">
        <v>481</v>
      </c>
      <c r="G13718" s="15" t="s">
        <v>14312</v>
      </c>
    </row>
    <row r="13719" spans="1:7" s="8" customFormat="1" ht="20.149999999999999" customHeight="1">
      <c r="A13719" s="13" t="s">
        <v>14313</v>
      </c>
      <c r="B13719" s="14">
        <v>9782100516063</v>
      </c>
      <c r="C13719" s="14">
        <v>9782100542338</v>
      </c>
      <c r="D13719" s="14">
        <v>2009</v>
      </c>
      <c r="E13719" s="15" t="s">
        <v>157</v>
      </c>
      <c r="F13719" s="15" t="s">
        <v>878</v>
      </c>
      <c r="G13719" s="15" t="s">
        <v>8021</v>
      </c>
    </row>
    <row r="13720" spans="1:7" s="8" customFormat="1" ht="20.149999999999999" customHeight="1">
      <c r="A13720" s="13" t="s">
        <v>14314</v>
      </c>
      <c r="B13720" s="14">
        <v>9782100530236</v>
      </c>
      <c r="C13720" s="14">
        <v>9782100542246</v>
      </c>
      <c r="D13720" s="14">
        <v>2009</v>
      </c>
      <c r="E13720" s="15" t="s">
        <v>25</v>
      </c>
      <c r="F13720" s="15" t="s">
        <v>480</v>
      </c>
      <c r="G13720" s="15" t="s">
        <v>8754</v>
      </c>
    </row>
    <row r="13721" spans="1:7" s="8" customFormat="1" ht="20.149999999999999" customHeight="1">
      <c r="A13721" s="13" t="s">
        <v>14315</v>
      </c>
      <c r="B13721" s="14">
        <v>9782100516124</v>
      </c>
      <c r="C13721" s="14">
        <v>9782100542161</v>
      </c>
      <c r="D13721" s="14">
        <v>2009</v>
      </c>
      <c r="E13721" s="15" t="s">
        <v>157</v>
      </c>
      <c r="F13721" s="15" t="s">
        <v>277</v>
      </c>
      <c r="G13721" s="15" t="s">
        <v>8727</v>
      </c>
    </row>
    <row r="13722" spans="1:7" s="8" customFormat="1" ht="20.149999999999999" customHeight="1">
      <c r="A13722" s="13" t="s">
        <v>14316</v>
      </c>
      <c r="B13722" s="14">
        <v>9782100520206</v>
      </c>
      <c r="C13722" s="14">
        <v>9782100542130</v>
      </c>
      <c r="D13722" s="14">
        <v>2009</v>
      </c>
      <c r="E13722" s="15" t="s">
        <v>25</v>
      </c>
      <c r="F13722" s="15" t="s">
        <v>26</v>
      </c>
      <c r="G13722" s="15" t="s">
        <v>8738</v>
      </c>
    </row>
    <row r="13723" spans="1:7" s="8" customFormat="1" ht="20.149999999999999" customHeight="1">
      <c r="A13723" s="13" t="s">
        <v>14317</v>
      </c>
      <c r="B13723" s="14">
        <v>9782100528820</v>
      </c>
      <c r="C13723" s="14">
        <v>9782100542086</v>
      </c>
      <c r="D13723" s="14">
        <v>2009</v>
      </c>
      <c r="E13723" s="15" t="s">
        <v>31</v>
      </c>
      <c r="F13723" s="15" t="s">
        <v>32</v>
      </c>
      <c r="G13723" s="15" t="s">
        <v>14318</v>
      </c>
    </row>
    <row r="13724" spans="1:7" s="8" customFormat="1" ht="20.149999999999999" customHeight="1">
      <c r="A13724" s="13" t="s">
        <v>14319</v>
      </c>
      <c r="B13724" s="14">
        <v>9782100534395</v>
      </c>
      <c r="C13724" s="14">
        <v>9782100541973</v>
      </c>
      <c r="D13724" s="14">
        <v>2009</v>
      </c>
      <c r="E13724" s="15" t="s">
        <v>31</v>
      </c>
      <c r="F13724" s="15" t="s">
        <v>32</v>
      </c>
      <c r="G13724" s="15" t="s">
        <v>3219</v>
      </c>
    </row>
    <row r="13725" spans="1:7" s="8" customFormat="1" ht="20.149999999999999" customHeight="1">
      <c r="A13725" s="13" t="s">
        <v>14320</v>
      </c>
      <c r="B13725" s="14">
        <v>9782100531806</v>
      </c>
      <c r="C13725" s="14">
        <v>9782100541928</v>
      </c>
      <c r="D13725" s="14">
        <v>2009</v>
      </c>
      <c r="E13725" s="15" t="s">
        <v>25</v>
      </c>
      <c r="F13725" s="15" t="s">
        <v>480</v>
      </c>
      <c r="G13725" s="15" t="s">
        <v>10003</v>
      </c>
    </row>
    <row r="13726" spans="1:7" s="8" customFormat="1" ht="20.149999999999999" customHeight="1">
      <c r="A13726" s="13" t="s">
        <v>14321</v>
      </c>
      <c r="B13726" s="14">
        <v>9782100517800</v>
      </c>
      <c r="C13726" s="14">
        <v>9782100541904</v>
      </c>
      <c r="D13726" s="14">
        <v>2009</v>
      </c>
      <c r="E13726" s="15" t="s">
        <v>273</v>
      </c>
      <c r="F13726" s="15" t="s">
        <v>829</v>
      </c>
      <c r="G13726" s="15" t="s">
        <v>829</v>
      </c>
    </row>
    <row r="13727" spans="1:7" s="8" customFormat="1" ht="20.149999999999999" customHeight="1">
      <c r="A13727" s="13" t="s">
        <v>14322</v>
      </c>
      <c r="B13727" s="14">
        <v>9782100529636</v>
      </c>
      <c r="C13727" s="14">
        <v>9782100541836</v>
      </c>
      <c r="D13727" s="14">
        <v>2009</v>
      </c>
      <c r="E13727" s="15" t="s">
        <v>31</v>
      </c>
      <c r="F13727" s="15" t="s">
        <v>470</v>
      </c>
      <c r="G13727" s="15" t="s">
        <v>2808</v>
      </c>
    </row>
    <row r="13728" spans="1:7" s="8" customFormat="1" ht="20.149999999999999" customHeight="1">
      <c r="A13728" s="13" t="s">
        <v>14323</v>
      </c>
      <c r="B13728" s="14">
        <v>9782100529414</v>
      </c>
      <c r="C13728" s="14">
        <v>9782100541829</v>
      </c>
      <c r="D13728" s="14">
        <v>2009</v>
      </c>
      <c r="E13728" s="15" t="s">
        <v>31</v>
      </c>
      <c r="F13728" s="15" t="s">
        <v>32</v>
      </c>
      <c r="G13728" s="15" t="s">
        <v>499</v>
      </c>
    </row>
    <row r="13729" spans="1:7" s="8" customFormat="1" ht="20.149999999999999" customHeight="1">
      <c r="A13729" s="13" t="s">
        <v>14324</v>
      </c>
      <c r="B13729" s="14">
        <v>9782100526529</v>
      </c>
      <c r="C13729" s="14">
        <v>9782100541355</v>
      </c>
      <c r="D13729" s="14">
        <v>2009</v>
      </c>
      <c r="E13729" s="15" t="s">
        <v>68</v>
      </c>
      <c r="F13729" s="15" t="s">
        <v>68</v>
      </c>
      <c r="G13729" s="15" t="s">
        <v>14325</v>
      </c>
    </row>
    <row r="13730" spans="1:7" s="8" customFormat="1" ht="20.149999999999999" customHeight="1">
      <c r="A13730" s="13" t="s">
        <v>14326</v>
      </c>
      <c r="B13730" s="14">
        <v>9782100516230</v>
      </c>
      <c r="C13730" s="14">
        <v>9782100541331</v>
      </c>
      <c r="D13730" s="14">
        <v>2009</v>
      </c>
      <c r="E13730" s="15" t="s">
        <v>25</v>
      </c>
      <c r="F13730" s="15" t="s">
        <v>480</v>
      </c>
      <c r="G13730" s="15" t="s">
        <v>10019</v>
      </c>
    </row>
    <row r="13731" spans="1:7" s="8" customFormat="1" ht="20.149999999999999" customHeight="1">
      <c r="A13731" s="13" t="s">
        <v>14327</v>
      </c>
      <c r="B13731" s="14">
        <v>9782100516582</v>
      </c>
      <c r="C13731" s="14">
        <v>9782100541317</v>
      </c>
      <c r="D13731" s="14">
        <v>2009</v>
      </c>
      <c r="E13731" s="15" t="s">
        <v>157</v>
      </c>
      <c r="F13731" s="15" t="s">
        <v>240</v>
      </c>
      <c r="G13731" s="15" t="s">
        <v>1310</v>
      </c>
    </row>
    <row r="13732" spans="1:7" s="8" customFormat="1" ht="20.149999999999999" customHeight="1">
      <c r="A13732" s="13" t="s">
        <v>14328</v>
      </c>
      <c r="B13732" s="14">
        <v>9782100522347</v>
      </c>
      <c r="C13732" s="14">
        <v>9782100541300</v>
      </c>
      <c r="D13732" s="14">
        <v>2009</v>
      </c>
      <c r="E13732" s="15" t="s">
        <v>25</v>
      </c>
      <c r="F13732" s="15" t="s">
        <v>480</v>
      </c>
      <c r="G13732" s="15" t="s">
        <v>3479</v>
      </c>
    </row>
    <row r="13733" spans="1:7" s="8" customFormat="1" ht="20.149999999999999" customHeight="1">
      <c r="A13733" s="13" t="s">
        <v>14329</v>
      </c>
      <c r="B13733" s="14">
        <v>9782100530113</v>
      </c>
      <c r="C13733" s="14">
        <v>9782100541270</v>
      </c>
      <c r="D13733" s="14">
        <v>2009</v>
      </c>
      <c r="E13733" s="15" t="s">
        <v>923</v>
      </c>
      <c r="F13733" s="15" t="s">
        <v>924</v>
      </c>
      <c r="G13733" s="15" t="s">
        <v>924</v>
      </c>
    </row>
    <row r="13734" spans="1:7" s="8" customFormat="1" ht="20.149999999999999" customHeight="1">
      <c r="A13734" s="13" t="s">
        <v>14330</v>
      </c>
      <c r="B13734" s="14">
        <v>9782759205028</v>
      </c>
      <c r="C13734" s="14">
        <v>9782759205035</v>
      </c>
      <c r="D13734" s="14">
        <v>2009</v>
      </c>
      <c r="E13734" s="15" t="s">
        <v>236</v>
      </c>
      <c r="F13734" s="15" t="s">
        <v>463</v>
      </c>
      <c r="G13734" s="15" t="s">
        <v>241</v>
      </c>
    </row>
    <row r="13735" spans="1:7" s="8" customFormat="1" ht="20.149999999999999" customHeight="1">
      <c r="A13735" s="13" t="s">
        <v>14331</v>
      </c>
      <c r="B13735" s="14">
        <v>9782759206186</v>
      </c>
      <c r="C13735" s="14">
        <v>9782759206193</v>
      </c>
      <c r="D13735" s="14">
        <v>2010</v>
      </c>
      <c r="E13735" s="15" t="s">
        <v>157</v>
      </c>
      <c r="F13735" s="15" t="s">
        <v>240</v>
      </c>
      <c r="G13735" s="15" t="s">
        <v>353</v>
      </c>
    </row>
    <row r="13736" spans="1:7" s="8" customFormat="1" ht="20.149999999999999" customHeight="1">
      <c r="A13736" s="13" t="s">
        <v>14332</v>
      </c>
      <c r="B13736" s="14">
        <v>9782759203802</v>
      </c>
      <c r="C13736" s="14">
        <v>9782759203819</v>
      </c>
      <c r="D13736" s="14">
        <v>2009</v>
      </c>
      <c r="E13736" s="15" t="s">
        <v>149</v>
      </c>
      <c r="F13736" s="15" t="s">
        <v>149</v>
      </c>
      <c r="G13736" s="15" t="s">
        <v>1473</v>
      </c>
    </row>
    <row r="13737" spans="1:7" s="8" customFormat="1" ht="20.149999999999999" customHeight="1">
      <c r="A13737" s="13" t="s">
        <v>14333</v>
      </c>
      <c r="B13737" s="14">
        <v>9782759203727</v>
      </c>
      <c r="C13737" s="14">
        <v>9782759203734</v>
      </c>
      <c r="D13737" s="14">
        <v>2010</v>
      </c>
      <c r="E13737" s="15" t="s">
        <v>157</v>
      </c>
      <c r="F13737" s="15" t="s">
        <v>878</v>
      </c>
      <c r="G13737" s="15" t="s">
        <v>1588</v>
      </c>
    </row>
    <row r="13738" spans="1:7" s="8" customFormat="1" ht="20.149999999999999" customHeight="1">
      <c r="A13738" s="13" t="s">
        <v>14334</v>
      </c>
      <c r="B13738" s="14">
        <v>9782759206124</v>
      </c>
      <c r="C13738" s="14">
        <v>9782759206131</v>
      </c>
      <c r="D13738" s="14">
        <v>2010</v>
      </c>
      <c r="E13738" s="15" t="s">
        <v>236</v>
      </c>
      <c r="F13738" s="15" t="s">
        <v>1588</v>
      </c>
      <c r="G13738" s="15" t="s">
        <v>9730</v>
      </c>
    </row>
    <row r="13739" spans="1:7" s="8" customFormat="1" ht="20.149999999999999" customHeight="1">
      <c r="A13739" s="13" t="s">
        <v>14335</v>
      </c>
      <c r="B13739" s="14">
        <v>9782759205042</v>
      </c>
      <c r="C13739" s="14">
        <v>9782759205059</v>
      </c>
      <c r="D13739" s="14">
        <v>2010</v>
      </c>
      <c r="E13739" s="15" t="s">
        <v>157</v>
      </c>
      <c r="F13739" s="15" t="s">
        <v>240</v>
      </c>
      <c r="G13739" s="15" t="s">
        <v>8166</v>
      </c>
    </row>
    <row r="13740" spans="1:7" s="8" customFormat="1" ht="20.149999999999999" customHeight="1">
      <c r="A13740" s="13" t="s">
        <v>14336</v>
      </c>
      <c r="B13740" s="14">
        <v>9782876143647</v>
      </c>
      <c r="C13740" s="14">
        <v>9782759206537</v>
      </c>
      <c r="D13740" s="14">
        <v>1999</v>
      </c>
      <c r="E13740" s="15" t="s">
        <v>157</v>
      </c>
      <c r="F13740" s="15" t="s">
        <v>240</v>
      </c>
      <c r="G13740" s="15" t="s">
        <v>3166</v>
      </c>
    </row>
    <row r="13741" spans="1:7" s="8" customFormat="1" ht="20.149999999999999" customHeight="1">
      <c r="A13741" s="13" t="s">
        <v>14337</v>
      </c>
      <c r="B13741" s="14">
        <v>9782876143401</v>
      </c>
      <c r="C13741" s="14">
        <v>9782759206490</v>
      </c>
      <c r="D13741" s="14">
        <v>1999</v>
      </c>
      <c r="E13741" s="15" t="s">
        <v>157</v>
      </c>
      <c r="F13741" s="15" t="s">
        <v>240</v>
      </c>
      <c r="G13741" s="15" t="s">
        <v>881</v>
      </c>
    </row>
    <row r="13742" spans="1:7" s="8" customFormat="1" ht="20.149999999999999" customHeight="1">
      <c r="A13742" s="13" t="s">
        <v>14338</v>
      </c>
      <c r="B13742" s="14">
        <v>9782876145870</v>
      </c>
      <c r="C13742" s="14">
        <v>9782759206759</v>
      </c>
      <c r="D13742" s="14">
        <v>2004</v>
      </c>
      <c r="E13742" s="15" t="s">
        <v>249</v>
      </c>
      <c r="F13742" s="15" t="s">
        <v>451</v>
      </c>
      <c r="G13742" s="15" t="s">
        <v>2094</v>
      </c>
    </row>
    <row r="13743" spans="1:7" s="8" customFormat="1" ht="20.149999999999999" customHeight="1">
      <c r="A13743" s="13" t="s">
        <v>14339</v>
      </c>
      <c r="B13743" s="14">
        <v>9782876145252</v>
      </c>
      <c r="C13743" s="14">
        <v>9782759206711</v>
      </c>
      <c r="D13743" s="14">
        <v>2003</v>
      </c>
      <c r="E13743" s="15" t="s">
        <v>63</v>
      </c>
      <c r="F13743" s="15" t="s">
        <v>63</v>
      </c>
      <c r="G13743" s="15" t="s">
        <v>63</v>
      </c>
    </row>
    <row r="13744" spans="1:7" s="8" customFormat="1" ht="20.149999999999999" customHeight="1">
      <c r="A13744" s="13" t="s">
        <v>14340</v>
      </c>
      <c r="B13744" s="14">
        <v>9782876145368</v>
      </c>
      <c r="C13744" s="14">
        <v>9782759206728</v>
      </c>
      <c r="D13744" s="14">
        <v>2003</v>
      </c>
      <c r="E13744" s="15" t="s">
        <v>157</v>
      </c>
      <c r="F13744" s="15" t="s">
        <v>240</v>
      </c>
      <c r="G13744" s="15" t="s">
        <v>353</v>
      </c>
    </row>
    <row r="13745" spans="1:7" s="8" customFormat="1" ht="20.149999999999999" customHeight="1">
      <c r="A13745" s="13" t="s">
        <v>14341</v>
      </c>
      <c r="B13745" s="14">
        <v>9782759203574</v>
      </c>
      <c r="C13745" s="14">
        <v>9782759206841</v>
      </c>
      <c r="D13745" s="14">
        <v>2009</v>
      </c>
      <c r="E13745" s="15" t="s">
        <v>157</v>
      </c>
      <c r="F13745" s="15" t="s">
        <v>240</v>
      </c>
      <c r="G13745" s="15" t="s">
        <v>241</v>
      </c>
    </row>
    <row r="13746" spans="1:7" s="8" customFormat="1" ht="20.149999999999999" customHeight="1">
      <c r="A13746" s="13" t="s">
        <v>14342</v>
      </c>
      <c r="B13746" s="14">
        <v>9782876143524</v>
      </c>
      <c r="C13746" s="14">
        <v>9782759206506</v>
      </c>
      <c r="D13746" s="14">
        <v>1999</v>
      </c>
      <c r="E13746" s="15" t="s">
        <v>157</v>
      </c>
      <c r="F13746" s="15" t="s">
        <v>240</v>
      </c>
      <c r="G13746" s="15" t="s">
        <v>353</v>
      </c>
    </row>
    <row r="13747" spans="1:7" s="8" customFormat="1" ht="20.149999999999999" customHeight="1">
      <c r="A13747" s="13" t="s">
        <v>14343</v>
      </c>
      <c r="B13747" s="14">
        <v>9782876143234</v>
      </c>
      <c r="C13747" s="14">
        <v>9782759206469</v>
      </c>
      <c r="D13747" s="14">
        <v>1997</v>
      </c>
      <c r="E13747" s="15" t="s">
        <v>68</v>
      </c>
    </row>
    <row r="13748" spans="1:7" s="8" customFormat="1" ht="20.149999999999999" customHeight="1">
      <c r="A13748" s="13" t="s">
        <v>14344</v>
      </c>
      <c r="B13748" s="14">
        <v>9782876143746</v>
      </c>
      <c r="C13748" s="14">
        <v>9782759206599</v>
      </c>
      <c r="D13748" s="14">
        <v>2000</v>
      </c>
      <c r="E13748" s="15" t="s">
        <v>157</v>
      </c>
      <c r="F13748" s="15" t="s">
        <v>240</v>
      </c>
      <c r="G13748" s="15" t="s">
        <v>353</v>
      </c>
    </row>
    <row r="13749" spans="1:7" s="8" customFormat="1" ht="20.149999999999999" customHeight="1">
      <c r="A13749" s="13" t="s">
        <v>14345</v>
      </c>
      <c r="B13749" s="14">
        <v>9782876146259</v>
      </c>
      <c r="C13749" s="14">
        <v>9782759206773</v>
      </c>
      <c r="D13749" s="14">
        <v>2006</v>
      </c>
      <c r="E13749" s="15" t="s">
        <v>157</v>
      </c>
    </row>
    <row r="13750" spans="1:7" s="8" customFormat="1" ht="20.149999999999999" customHeight="1">
      <c r="A13750" s="13" t="s">
        <v>14346</v>
      </c>
      <c r="B13750" s="14">
        <v>9782876145559</v>
      </c>
      <c r="C13750" s="14">
        <v>9782759206735</v>
      </c>
      <c r="D13750" s="14">
        <v>2003</v>
      </c>
    </row>
    <row r="13751" spans="1:7" s="8" customFormat="1" ht="20.149999999999999" customHeight="1">
      <c r="A13751" s="13" t="s">
        <v>14347</v>
      </c>
      <c r="B13751" s="14">
        <v>9782759200795</v>
      </c>
      <c r="C13751" s="14">
        <v>9782759206780</v>
      </c>
      <c r="D13751" s="14">
        <v>2008</v>
      </c>
      <c r="E13751" s="15" t="s">
        <v>249</v>
      </c>
      <c r="F13751" s="15" t="s">
        <v>451</v>
      </c>
      <c r="G13751" s="15" t="s">
        <v>1792</v>
      </c>
    </row>
    <row r="13752" spans="1:7" s="8" customFormat="1" ht="20.149999999999999" customHeight="1">
      <c r="A13752" s="13" t="s">
        <v>14348</v>
      </c>
      <c r="B13752" s="14">
        <v>9782212126686</v>
      </c>
      <c r="C13752" s="14">
        <v>9782212853926</v>
      </c>
      <c r="D13752" s="14">
        <v>2010</v>
      </c>
      <c r="E13752" s="15" t="s">
        <v>31</v>
      </c>
      <c r="F13752" s="15" t="s">
        <v>481</v>
      </c>
      <c r="G13752" s="15" t="s">
        <v>2475</v>
      </c>
    </row>
    <row r="13753" spans="1:7" s="8" customFormat="1" ht="20.149999999999999" customHeight="1">
      <c r="A13753" s="13" t="s">
        <v>14349</v>
      </c>
      <c r="B13753" s="14">
        <v>9782212125870</v>
      </c>
      <c r="C13753" s="14">
        <v>9782212853940</v>
      </c>
      <c r="D13753" s="14">
        <v>2010</v>
      </c>
      <c r="E13753" s="15" t="s">
        <v>31</v>
      </c>
      <c r="F13753" s="15" t="s">
        <v>439</v>
      </c>
      <c r="G13753" s="15" t="s">
        <v>439</v>
      </c>
    </row>
    <row r="13754" spans="1:7" s="8" customFormat="1" ht="20.149999999999999" customHeight="1">
      <c r="A13754" s="13" t="s">
        <v>14350</v>
      </c>
      <c r="B13754" s="14">
        <v>9782212546286</v>
      </c>
      <c r="C13754" s="14">
        <v>9782212866957</v>
      </c>
      <c r="D13754" s="14">
        <v>2010</v>
      </c>
      <c r="E13754" s="15" t="s">
        <v>1458</v>
      </c>
      <c r="F13754" s="15" t="s">
        <v>1458</v>
      </c>
      <c r="G13754" s="15" t="s">
        <v>1567</v>
      </c>
    </row>
    <row r="13755" spans="1:7" s="8" customFormat="1" ht="20.149999999999999" customHeight="1">
      <c r="A13755" s="13" t="s">
        <v>14351</v>
      </c>
      <c r="B13755" s="14">
        <v>9782212127027</v>
      </c>
      <c r="C13755" s="14">
        <v>9782212853728</v>
      </c>
      <c r="D13755" s="14">
        <v>2010</v>
      </c>
      <c r="E13755" s="15" t="s">
        <v>236</v>
      </c>
      <c r="F13755" s="15" t="s">
        <v>237</v>
      </c>
      <c r="G13755" s="15" t="s">
        <v>238</v>
      </c>
    </row>
    <row r="13756" spans="1:7" s="8" customFormat="1" ht="20.149999999999999" customHeight="1">
      <c r="A13756" s="13" t="s">
        <v>14352</v>
      </c>
      <c r="B13756" s="14">
        <v>9782212126761</v>
      </c>
      <c r="C13756" s="14">
        <v>9782212853711</v>
      </c>
      <c r="D13756" s="14">
        <v>2010</v>
      </c>
      <c r="E13756" s="15" t="s">
        <v>31</v>
      </c>
      <c r="F13756" s="15" t="s">
        <v>484</v>
      </c>
      <c r="G13756" s="15" t="s">
        <v>485</v>
      </c>
    </row>
    <row r="13757" spans="1:7" s="8" customFormat="1" ht="20.149999999999999" customHeight="1">
      <c r="A13757" s="13" t="s">
        <v>14353</v>
      </c>
      <c r="B13757" s="14">
        <v>9782853405287</v>
      </c>
      <c r="C13757" s="14">
        <v>9782759204045</v>
      </c>
      <c r="D13757" s="14">
        <v>2006</v>
      </c>
      <c r="E13757" s="15" t="s">
        <v>157</v>
      </c>
      <c r="F13757" s="15" t="s">
        <v>240</v>
      </c>
      <c r="G13757" s="15" t="s">
        <v>8166</v>
      </c>
    </row>
    <row r="13758" spans="1:7" s="8" customFormat="1" ht="20.149999999999999" customHeight="1">
      <c r="A13758" s="13" t="s">
        <v>14354</v>
      </c>
      <c r="B13758" s="14">
        <v>9782853404815</v>
      </c>
      <c r="C13758" s="14">
        <v>9782759204038</v>
      </c>
      <c r="D13758" s="14">
        <v>2006</v>
      </c>
      <c r="E13758" s="15" t="s">
        <v>157</v>
      </c>
      <c r="F13758" s="15" t="s">
        <v>240</v>
      </c>
      <c r="G13758" s="15" t="s">
        <v>885</v>
      </c>
    </row>
    <row r="13759" spans="1:7" s="8" customFormat="1" ht="20.149999999999999" customHeight="1">
      <c r="A13759" s="13" t="s">
        <v>14355</v>
      </c>
      <c r="B13759" s="14">
        <v>9782738000941</v>
      </c>
      <c r="C13759" s="14">
        <v>9782759204168</v>
      </c>
      <c r="D13759" s="14">
        <v>1989</v>
      </c>
      <c r="E13759" s="15" t="s">
        <v>157</v>
      </c>
      <c r="F13759" s="15" t="s">
        <v>240</v>
      </c>
      <c r="G13759" s="15" t="s">
        <v>241</v>
      </c>
    </row>
    <row r="13760" spans="1:7" s="8" customFormat="1" ht="20.149999999999999" customHeight="1">
      <c r="A13760" s="13" t="s">
        <v>14356</v>
      </c>
      <c r="B13760" s="14">
        <v>9782759212835</v>
      </c>
      <c r="C13760" s="14">
        <v>9782759204397</v>
      </c>
      <c r="D13760" s="14">
        <v>1995</v>
      </c>
      <c r="E13760" s="15" t="s">
        <v>157</v>
      </c>
      <c r="F13760" s="15" t="s">
        <v>240</v>
      </c>
      <c r="G13760" s="15" t="s">
        <v>241</v>
      </c>
    </row>
    <row r="13761" spans="1:7" s="8" customFormat="1" ht="20.149999999999999" customHeight="1">
      <c r="A13761" s="13" t="s">
        <v>14357</v>
      </c>
      <c r="B13761" s="14">
        <v>9782738009869</v>
      </c>
      <c r="C13761" s="14">
        <v>9782759205547</v>
      </c>
      <c r="D13761" s="14">
        <v>2001</v>
      </c>
      <c r="E13761" s="15" t="s">
        <v>157</v>
      </c>
      <c r="F13761" s="15" t="s">
        <v>240</v>
      </c>
      <c r="G13761" s="15" t="s">
        <v>1318</v>
      </c>
    </row>
    <row r="13762" spans="1:7" s="8" customFormat="1" ht="20.149999999999999" customHeight="1">
      <c r="A13762" s="13" t="s">
        <v>14358</v>
      </c>
      <c r="B13762" s="14">
        <v>9782759203741</v>
      </c>
      <c r="C13762" s="14">
        <v>9782759203758</v>
      </c>
      <c r="D13762" s="14">
        <v>2009</v>
      </c>
      <c r="E13762" s="15" t="s">
        <v>236</v>
      </c>
      <c r="F13762" s="15" t="s">
        <v>463</v>
      </c>
      <c r="G13762" s="15" t="s">
        <v>899</v>
      </c>
    </row>
    <row r="13763" spans="1:7" s="8" customFormat="1" ht="20.149999999999999" customHeight="1">
      <c r="A13763" s="13" t="s">
        <v>14359</v>
      </c>
      <c r="B13763" s="14">
        <v>9782759203284</v>
      </c>
      <c r="C13763" s="14">
        <v>9782759203291</v>
      </c>
      <c r="D13763" s="14">
        <v>2009</v>
      </c>
      <c r="E13763" s="15" t="s">
        <v>157</v>
      </c>
      <c r="F13763" s="15" t="s">
        <v>240</v>
      </c>
      <c r="G13763" s="15" t="s">
        <v>881</v>
      </c>
    </row>
    <row r="13764" spans="1:7" s="8" customFormat="1" ht="20.149999999999999" customHeight="1">
      <c r="A13764" s="13" t="s">
        <v>14360</v>
      </c>
      <c r="B13764" s="14">
        <v>9782759205004</v>
      </c>
      <c r="C13764" s="14">
        <v>9782759205011</v>
      </c>
      <c r="D13764" s="14">
        <v>2010</v>
      </c>
      <c r="E13764" s="15" t="s">
        <v>157</v>
      </c>
      <c r="F13764" s="15" t="s">
        <v>240</v>
      </c>
      <c r="G13764" s="15" t="s">
        <v>873</v>
      </c>
    </row>
    <row r="13765" spans="1:7" s="8" customFormat="1" ht="20.149999999999999" customHeight="1">
      <c r="A13765" s="13" t="s">
        <v>14361</v>
      </c>
      <c r="B13765" s="14">
        <v>9782759203697</v>
      </c>
      <c r="C13765" s="14">
        <v>9782759203703</v>
      </c>
      <c r="D13765" s="14">
        <v>2010</v>
      </c>
      <c r="E13765" s="15" t="s">
        <v>157</v>
      </c>
      <c r="F13765" s="15" t="s">
        <v>878</v>
      </c>
      <c r="G13765" s="15" t="s">
        <v>1588</v>
      </c>
    </row>
    <row r="13766" spans="1:7" s="8" customFormat="1" ht="20.149999999999999" customHeight="1">
      <c r="A13766" s="13" t="s">
        <v>14362</v>
      </c>
      <c r="B13766" s="14">
        <v>9782759203604</v>
      </c>
      <c r="C13766" s="14">
        <v>9782759203611</v>
      </c>
      <c r="D13766" s="14">
        <v>2010</v>
      </c>
      <c r="E13766" s="15" t="s">
        <v>157</v>
      </c>
      <c r="F13766" s="15" t="s">
        <v>878</v>
      </c>
      <c r="G13766" s="15" t="s">
        <v>1588</v>
      </c>
    </row>
    <row r="13767" spans="1:7" s="8" customFormat="1" ht="20.149999999999999" customHeight="1">
      <c r="A13767" s="13" t="s">
        <v>14363</v>
      </c>
      <c r="B13767" s="14">
        <v>9782212125627</v>
      </c>
      <c r="C13767" s="14"/>
      <c r="D13767" s="14">
        <v>2010</v>
      </c>
      <c r="E13767" s="15" t="s">
        <v>31</v>
      </c>
      <c r="F13767" s="15" t="s">
        <v>484</v>
      </c>
      <c r="G13767" s="15" t="s">
        <v>12274</v>
      </c>
    </row>
    <row r="13768" spans="1:7" s="8" customFormat="1" ht="20.149999999999999" customHeight="1">
      <c r="A13768" s="13" t="s">
        <v>14364</v>
      </c>
      <c r="B13768" s="14">
        <v>9781846688706</v>
      </c>
      <c r="C13768" s="14">
        <v>9781847652522</v>
      </c>
      <c r="D13768" s="14">
        <v>2010</v>
      </c>
    </row>
    <row r="13769" spans="1:7" s="8" customFormat="1" ht="20.149999999999999" customHeight="1">
      <c r="A13769" s="13" t="s">
        <v>14365</v>
      </c>
      <c r="B13769" s="14">
        <v>9780691143682</v>
      </c>
      <c r="C13769" s="14">
        <v>9781400831050</v>
      </c>
      <c r="D13769" s="14">
        <v>2009</v>
      </c>
    </row>
    <row r="13770" spans="1:7" s="8" customFormat="1" ht="20.149999999999999" customHeight="1">
      <c r="A13770" s="13" t="s">
        <v>14366</v>
      </c>
      <c r="B13770" s="14">
        <v>9780691113401</v>
      </c>
      <c r="C13770" s="14">
        <v>9781400828166</v>
      </c>
      <c r="D13770" s="14">
        <v>2007</v>
      </c>
    </row>
    <row r="13771" spans="1:7" s="8" customFormat="1" ht="20.149999999999999" customHeight="1">
      <c r="A13771" s="13" t="s">
        <v>14367</v>
      </c>
      <c r="B13771" s="14">
        <v>9780691115276</v>
      </c>
      <c r="C13771" s="14">
        <v>9781400826490</v>
      </c>
      <c r="D13771" s="14">
        <v>2004</v>
      </c>
    </row>
    <row r="13772" spans="1:7" s="8" customFormat="1" ht="20.149999999999999" customHeight="1">
      <c r="A13772" s="13" t="s">
        <v>14368</v>
      </c>
      <c r="B13772" s="14">
        <v>9780691117485</v>
      </c>
      <c r="C13772" s="14">
        <v>9781400826155</v>
      </c>
      <c r="D13772" s="14">
        <v>2004</v>
      </c>
    </row>
    <row r="13773" spans="1:7" s="8" customFormat="1" ht="20.149999999999999" customHeight="1">
      <c r="A13773" s="13" t="s">
        <v>14369</v>
      </c>
      <c r="B13773" s="14">
        <v>9780691118802</v>
      </c>
      <c r="C13773" s="14">
        <v>9781400830398</v>
      </c>
      <c r="D13773" s="14">
        <v>2008</v>
      </c>
    </row>
    <row r="13774" spans="1:7" s="8" customFormat="1" ht="20.149999999999999" customHeight="1">
      <c r="A13774" s="13" t="s">
        <v>14370</v>
      </c>
      <c r="B13774" s="14">
        <v>9780691122021</v>
      </c>
      <c r="C13774" s="14">
        <v>9781400830329</v>
      </c>
      <c r="D13774" s="14">
        <v>2006</v>
      </c>
    </row>
    <row r="13775" spans="1:7" s="8" customFormat="1" ht="20.149999999999999" customHeight="1">
      <c r="A13775" s="13" t="s">
        <v>14371</v>
      </c>
      <c r="B13775" s="14">
        <v>9780691123271</v>
      </c>
      <c r="C13775" s="14">
        <v>9781400826971</v>
      </c>
      <c r="D13775" s="14">
        <v>2005</v>
      </c>
    </row>
    <row r="13776" spans="1:7" s="8" customFormat="1" ht="20.149999999999999" customHeight="1">
      <c r="A13776" s="13" t="s">
        <v>14372</v>
      </c>
      <c r="B13776" s="14">
        <v>9780691127248</v>
      </c>
      <c r="C13776" s="14">
        <v>9781400835454</v>
      </c>
      <c r="D13776" s="14">
        <v>2010</v>
      </c>
    </row>
    <row r="13777" spans="1:7" s="8" customFormat="1" ht="20.149999999999999" customHeight="1">
      <c r="A13777" s="13" t="s">
        <v>14373</v>
      </c>
      <c r="B13777" s="14">
        <v>9780691127682</v>
      </c>
      <c r="C13777" s="14">
        <v>9781400826230</v>
      </c>
      <c r="D13777" s="14">
        <v>2006</v>
      </c>
    </row>
    <row r="13778" spans="1:7" s="8" customFormat="1" ht="20.149999999999999" customHeight="1">
      <c r="A13778" s="13" t="s">
        <v>14374</v>
      </c>
      <c r="B13778" s="14">
        <v>9780691129181</v>
      </c>
      <c r="C13778" s="14">
        <v>9781400827787</v>
      </c>
      <c r="D13778" s="14">
        <v>2007</v>
      </c>
    </row>
    <row r="13779" spans="1:7" s="8" customFormat="1" ht="20.149999999999999" customHeight="1">
      <c r="A13779" s="13" t="s">
        <v>14375</v>
      </c>
      <c r="B13779" s="14">
        <v>9780691129235</v>
      </c>
      <c r="C13779" s="14">
        <v>9781400827800</v>
      </c>
      <c r="D13779" s="14">
        <v>2007</v>
      </c>
    </row>
    <row r="13780" spans="1:7" s="8" customFormat="1" ht="20.149999999999999" customHeight="1">
      <c r="A13780" s="13" t="s">
        <v>14376</v>
      </c>
      <c r="B13780" s="14">
        <v>9780691131313</v>
      </c>
      <c r="C13780" s="14">
        <v>9781400829675</v>
      </c>
      <c r="D13780" s="14">
        <v>2008</v>
      </c>
    </row>
    <row r="13781" spans="1:7" s="8" customFormat="1" ht="20.149999999999999" customHeight="1">
      <c r="A13781" s="13" t="s">
        <v>14377</v>
      </c>
      <c r="B13781" s="14">
        <v>9780691133140</v>
      </c>
      <c r="C13781" s="14">
        <v>9781400828746</v>
      </c>
      <c r="D13781" s="14">
        <v>2008</v>
      </c>
    </row>
    <row r="13782" spans="1:7" s="8" customFormat="1" ht="20.149999999999999" customHeight="1">
      <c r="A13782" s="13" t="s">
        <v>14378</v>
      </c>
      <c r="B13782" s="14">
        <v>9780691139128</v>
      </c>
      <c r="C13782" s="14">
        <v>9781400830640</v>
      </c>
      <c r="D13782" s="14">
        <v>2009</v>
      </c>
    </row>
    <row r="13783" spans="1:7" s="8" customFormat="1" ht="20.149999999999999" customHeight="1">
      <c r="A13783" s="13" t="s">
        <v>14379</v>
      </c>
      <c r="B13783" s="14">
        <v>9780691138985</v>
      </c>
      <c r="C13783" s="14">
        <v>9781400830268</v>
      </c>
      <c r="D13783" s="14">
        <v>2009</v>
      </c>
    </row>
    <row r="13784" spans="1:7" s="8" customFormat="1" ht="20.149999999999999" customHeight="1">
      <c r="A13784" s="13" t="s">
        <v>14380</v>
      </c>
      <c r="B13784" s="14">
        <v>9780691089645</v>
      </c>
      <c r="C13784" s="14">
        <v>9781400832019</v>
      </c>
      <c r="D13784" s="14">
        <v>2004</v>
      </c>
    </row>
    <row r="13785" spans="1:7" s="8" customFormat="1" ht="20.149999999999999" customHeight="1">
      <c r="A13785" s="13" t="s">
        <v>14381</v>
      </c>
      <c r="B13785" s="14">
        <v>9780691070384</v>
      </c>
      <c r="C13785" s="14">
        <v>9781400830589</v>
      </c>
      <c r="D13785" s="14">
        <v>2001</v>
      </c>
    </row>
    <row r="13786" spans="1:7" s="8" customFormat="1" ht="20.149999999999999" customHeight="1">
      <c r="A13786" s="13" t="s">
        <v>14382</v>
      </c>
      <c r="B13786" s="14">
        <v>9782879018553</v>
      </c>
      <c r="C13786" s="14"/>
      <c r="D13786" s="14">
        <v>2009</v>
      </c>
      <c r="E13786" s="15" t="s">
        <v>249</v>
      </c>
      <c r="F13786" s="15" t="s">
        <v>451</v>
      </c>
      <c r="G13786" s="15" t="s">
        <v>2094</v>
      </c>
    </row>
    <row r="13787" spans="1:7" s="8" customFormat="1" ht="20.149999999999999" customHeight="1">
      <c r="A13787" s="13" t="s">
        <v>14383</v>
      </c>
      <c r="B13787" s="14">
        <v>9782846703000</v>
      </c>
      <c r="C13787" s="14"/>
      <c r="D13787" s="14">
        <v>2010</v>
      </c>
      <c r="E13787" s="15" t="s">
        <v>834</v>
      </c>
      <c r="F13787" s="15" t="s">
        <v>10900</v>
      </c>
      <c r="G13787" s="15" t="s">
        <v>10901</v>
      </c>
    </row>
    <row r="13788" spans="1:7" s="8" customFormat="1" ht="20.149999999999999" customHeight="1">
      <c r="A13788" s="13" t="s">
        <v>14384</v>
      </c>
      <c r="B13788" s="14"/>
      <c r="C13788" s="14"/>
      <c r="D13788" s="14">
        <v>2009</v>
      </c>
    </row>
    <row r="13789" spans="1:7" s="8" customFormat="1" ht="20.149999999999999" customHeight="1">
      <c r="A13789" s="13" t="s">
        <v>14385</v>
      </c>
      <c r="B13789" s="14"/>
      <c r="C13789" s="14"/>
      <c r="D13789" s="14">
        <v>2009</v>
      </c>
    </row>
    <row r="13790" spans="1:7" s="8" customFormat="1" ht="20.149999999999999" customHeight="1">
      <c r="A13790" s="13" t="s">
        <v>14386</v>
      </c>
      <c r="B13790" s="14"/>
      <c r="C13790" s="14"/>
      <c r="D13790" s="14">
        <v>2009</v>
      </c>
    </row>
    <row r="13791" spans="1:7" s="8" customFormat="1" ht="20.149999999999999" customHeight="1">
      <c r="A13791" s="13" t="s">
        <v>14387</v>
      </c>
      <c r="B13791" s="14"/>
      <c r="C13791" s="14"/>
      <c r="D13791" s="14">
        <v>2009</v>
      </c>
    </row>
    <row r="13792" spans="1:7" s="8" customFormat="1" ht="20.149999999999999" customHeight="1">
      <c r="A13792" s="13" t="s">
        <v>14388</v>
      </c>
      <c r="B13792" s="14">
        <v>9782879018065</v>
      </c>
      <c r="C13792" s="14"/>
      <c r="D13792" s="14">
        <v>2007</v>
      </c>
      <c r="E13792" s="15" t="s">
        <v>236</v>
      </c>
      <c r="F13792" s="15" t="s">
        <v>257</v>
      </c>
      <c r="G13792" s="15" t="s">
        <v>258</v>
      </c>
    </row>
    <row r="13793" spans="1:7" s="8" customFormat="1" ht="20.149999999999999" customHeight="1">
      <c r="A13793" s="13" t="s">
        <v>14389</v>
      </c>
      <c r="B13793" s="14">
        <v>9782844501349</v>
      </c>
      <c r="C13793" s="14">
        <v>9782844506344</v>
      </c>
      <c r="D13793" s="14">
        <v>2002</v>
      </c>
      <c r="E13793" s="15" t="s">
        <v>14390</v>
      </c>
      <c r="F13793" s="15" t="s">
        <v>14391</v>
      </c>
      <c r="G13793" s="15" t="s">
        <v>14391</v>
      </c>
    </row>
    <row r="13794" spans="1:7" s="8" customFormat="1" ht="20.149999999999999" customHeight="1">
      <c r="A13794" s="13" t="s">
        <v>14392</v>
      </c>
      <c r="B13794" s="14">
        <v>9781905736553</v>
      </c>
      <c r="C13794" s="14">
        <v>9789814312554</v>
      </c>
      <c r="D13794" s="14">
        <v>2009</v>
      </c>
    </row>
    <row r="13795" spans="1:7" s="8" customFormat="1" ht="20.149999999999999" customHeight="1">
      <c r="A13795" s="13" t="s">
        <v>14393</v>
      </c>
      <c r="B13795" s="14">
        <v>9781905736423</v>
      </c>
      <c r="C13795" s="14">
        <v>9789814312332</v>
      </c>
      <c r="D13795" s="14">
        <v>2009</v>
      </c>
    </row>
    <row r="13796" spans="1:7" s="8" customFormat="1" ht="20.149999999999999" customHeight="1">
      <c r="A13796" s="13" t="s">
        <v>14394</v>
      </c>
      <c r="B13796" s="14">
        <v>9782212126785</v>
      </c>
      <c r="C13796" s="14">
        <v>9782212853360</v>
      </c>
      <c r="D13796" s="14">
        <v>2010</v>
      </c>
      <c r="E13796" s="15" t="s">
        <v>236</v>
      </c>
      <c r="F13796" s="15" t="s">
        <v>237</v>
      </c>
      <c r="G13796" s="15" t="s">
        <v>238</v>
      </c>
    </row>
    <row r="13797" spans="1:7" s="8" customFormat="1" ht="20.149999999999999" customHeight="1">
      <c r="A13797" s="13" t="s">
        <v>14395</v>
      </c>
      <c r="B13797" s="14">
        <v>9782212123104</v>
      </c>
      <c r="C13797" s="14">
        <v>9782212853315</v>
      </c>
      <c r="D13797" s="14">
        <v>2010</v>
      </c>
      <c r="E13797" s="15" t="s">
        <v>236</v>
      </c>
      <c r="F13797" s="15" t="s">
        <v>237</v>
      </c>
      <c r="G13797" s="15" t="s">
        <v>238</v>
      </c>
    </row>
    <row r="13798" spans="1:7" s="8" customFormat="1" ht="20.149999999999999" customHeight="1">
      <c r="A13798" s="13" t="s">
        <v>12118</v>
      </c>
      <c r="B13798" s="14">
        <v>9789812615855</v>
      </c>
      <c r="C13798" s="14">
        <v>9789812619471</v>
      </c>
      <c r="D13798" s="14">
        <v>2009</v>
      </c>
    </row>
    <row r="13799" spans="1:7" s="8" customFormat="1" ht="20.149999999999999" customHeight="1">
      <c r="A13799" s="13" t="s">
        <v>14396</v>
      </c>
      <c r="B13799" s="14">
        <v>9780691142722</v>
      </c>
      <c r="C13799" s="14">
        <v>9781400834617</v>
      </c>
      <c r="D13799" s="14">
        <v>2010</v>
      </c>
    </row>
    <row r="13800" spans="1:7" s="8" customFormat="1" ht="20.149999999999999" customHeight="1">
      <c r="A13800" s="13" t="s">
        <v>14397</v>
      </c>
      <c r="B13800" s="14">
        <v>9780691133027</v>
      </c>
      <c r="C13800" s="14">
        <v>9781400833856</v>
      </c>
      <c r="D13800" s="14">
        <v>2010</v>
      </c>
    </row>
    <row r="13801" spans="1:7" s="8" customFormat="1" ht="20.149999999999999" customHeight="1">
      <c r="A13801" s="13" t="s">
        <v>14398</v>
      </c>
      <c r="B13801" s="14">
        <v>9780691128399</v>
      </c>
      <c r="C13801" s="14">
        <v>9781400833023</v>
      </c>
      <c r="D13801" s="14">
        <v>2009</v>
      </c>
    </row>
    <row r="13802" spans="1:7" s="8" customFormat="1" ht="20.149999999999999" customHeight="1">
      <c r="A13802" s="13" t="s">
        <v>14399</v>
      </c>
      <c r="B13802" s="14">
        <v>9780691126579</v>
      </c>
      <c r="C13802" s="14">
        <v>9781400830824</v>
      </c>
      <c r="D13802" s="14">
        <v>2009</v>
      </c>
    </row>
    <row r="13803" spans="1:7" s="8" customFormat="1" ht="20.149999999999999" customHeight="1">
      <c r="A13803" s="13" t="s">
        <v>14400</v>
      </c>
      <c r="B13803" s="14">
        <v>9780691140216</v>
      </c>
      <c r="C13803" s="14">
        <v>9781400831890</v>
      </c>
      <c r="D13803" s="14">
        <v>2009</v>
      </c>
    </row>
    <row r="13804" spans="1:7" s="8" customFormat="1" ht="20.149999999999999" customHeight="1">
      <c r="A13804" s="13" t="s">
        <v>14401</v>
      </c>
      <c r="B13804" s="14">
        <v>9780691121321</v>
      </c>
      <c r="C13804" s="14">
        <v>9781400831708</v>
      </c>
      <c r="D13804" s="14">
        <v>2009</v>
      </c>
    </row>
    <row r="13805" spans="1:7" s="8" customFormat="1" ht="20.149999999999999" customHeight="1">
      <c r="A13805" s="13" t="s">
        <v>14402</v>
      </c>
      <c r="B13805" s="14">
        <v>9780691120065</v>
      </c>
      <c r="C13805" s="14">
        <v>9781400828340</v>
      </c>
      <c r="D13805" s="14">
        <v>2008</v>
      </c>
    </row>
    <row r="13806" spans="1:7" s="8" customFormat="1" ht="20.149999999999999" customHeight="1">
      <c r="A13806" s="13" t="s">
        <v>14403</v>
      </c>
      <c r="B13806" s="14">
        <v>9780691119533</v>
      </c>
      <c r="C13806" s="14">
        <v>9781400826162</v>
      </c>
      <c r="D13806" s="14">
        <v>2004</v>
      </c>
    </row>
    <row r="13807" spans="1:7" s="8" customFormat="1" ht="20.149999999999999" customHeight="1">
      <c r="A13807" s="13" t="s">
        <v>14404</v>
      </c>
      <c r="B13807" s="14">
        <v>9780691114323</v>
      </c>
      <c r="C13807" s="14">
        <v>9781400826964</v>
      </c>
      <c r="D13807" s="14">
        <v>2006</v>
      </c>
    </row>
    <row r="13808" spans="1:7" s="8" customFormat="1" ht="20.149999999999999" customHeight="1">
      <c r="A13808" s="13" t="s">
        <v>14405</v>
      </c>
      <c r="B13808" s="14">
        <v>9780691113869</v>
      </c>
      <c r="C13808" s="14">
        <v>9781400835560</v>
      </c>
      <c r="D13808" s="14">
        <v>2005</v>
      </c>
    </row>
    <row r="13809" spans="1:7" s="8" customFormat="1" ht="20.149999999999999" customHeight="1">
      <c r="A13809" s="13" t="s">
        <v>14406</v>
      </c>
      <c r="B13809" s="14">
        <v>9780691113852</v>
      </c>
      <c r="C13809" s="14">
        <v>9781400831159</v>
      </c>
      <c r="D13809" s="14">
        <v>2003</v>
      </c>
    </row>
    <row r="13810" spans="1:7" s="8" customFormat="1" ht="20.149999999999999" customHeight="1">
      <c r="A13810" s="13" t="s">
        <v>14407</v>
      </c>
      <c r="B13810" s="14">
        <v>9780691091549</v>
      </c>
      <c r="C13810" s="14">
        <v>9781400825110</v>
      </c>
      <c r="D13810" s="14">
        <v>2002</v>
      </c>
    </row>
    <row r="13811" spans="1:7" s="8" customFormat="1" ht="20.149999999999999" customHeight="1">
      <c r="A13811" s="13" t="s">
        <v>14408</v>
      </c>
      <c r="B13811" s="14">
        <v>9780691124889</v>
      </c>
      <c r="C13811" s="14">
        <v>9781400835539</v>
      </c>
      <c r="D13811" s="14">
        <v>2006</v>
      </c>
    </row>
    <row r="13812" spans="1:7" s="8" customFormat="1" ht="20.149999999999999" customHeight="1">
      <c r="A13812" s="13" t="s">
        <v>14409</v>
      </c>
      <c r="B13812" s="14">
        <v>9780691023670</v>
      </c>
      <c r="C13812" s="14">
        <v>9781400820139</v>
      </c>
      <c r="D13812" s="14">
        <v>2008</v>
      </c>
    </row>
    <row r="13813" spans="1:7" s="8" customFormat="1" ht="20.149999999999999" customHeight="1">
      <c r="A13813" s="13" t="s">
        <v>14410</v>
      </c>
      <c r="B13813" s="14">
        <v>9780691137131</v>
      </c>
      <c r="C13813" s="14">
        <v>9781400833382</v>
      </c>
      <c r="D13813" s="14">
        <v>2008</v>
      </c>
    </row>
    <row r="13814" spans="1:7" s="8" customFormat="1" ht="20.149999999999999" customHeight="1">
      <c r="A13814" s="13" t="s">
        <v>14411</v>
      </c>
      <c r="B13814" s="14">
        <v>9780691129495</v>
      </c>
      <c r="C13814" s="14">
        <v>9781400824441</v>
      </c>
      <c r="D13814" s="14">
        <v>2008</v>
      </c>
    </row>
    <row r="13815" spans="1:7" s="8" customFormat="1" ht="20.149999999999999" customHeight="1">
      <c r="A13815" s="13" t="s">
        <v>14412</v>
      </c>
      <c r="B13815" s="14">
        <v>9780691127026</v>
      </c>
      <c r="C13815" s="14">
        <v>9781400835522</v>
      </c>
      <c r="D13815" s="14">
        <v>2007</v>
      </c>
    </row>
    <row r="13816" spans="1:7" s="8" customFormat="1" ht="20.149999999999999" customHeight="1">
      <c r="A13816" s="13" t="s">
        <v>14413</v>
      </c>
      <c r="B13816" s="14">
        <v>9780691113524</v>
      </c>
      <c r="C13816" s="14">
        <v>9781400823802</v>
      </c>
      <c r="D13816" s="14">
        <v>2008</v>
      </c>
    </row>
    <row r="13817" spans="1:7" s="8" customFormat="1" ht="20.149999999999999" customHeight="1">
      <c r="A13817" s="13" t="s">
        <v>14414</v>
      </c>
      <c r="B13817" s="14">
        <v>9780691058771</v>
      </c>
      <c r="C13817" s="14">
        <v>9781400823116</v>
      </c>
      <c r="D13817" s="14">
        <v>1999</v>
      </c>
    </row>
    <row r="13818" spans="1:7" s="8" customFormat="1" ht="20.149999999999999" customHeight="1">
      <c r="A13818" s="13" t="s">
        <v>14415</v>
      </c>
      <c r="B13818" s="14">
        <v>9780691058580</v>
      </c>
      <c r="C13818" s="14">
        <v>9781400824045</v>
      </c>
      <c r="D13818" s="14">
        <v>2000</v>
      </c>
    </row>
    <row r="13819" spans="1:7" s="8" customFormat="1" ht="20.149999999999999" customHeight="1">
      <c r="A13819" s="13" t="s">
        <v>14416</v>
      </c>
      <c r="B13819" s="14">
        <v>9780691037943</v>
      </c>
      <c r="C13819" s="14">
        <v>9781400821808</v>
      </c>
      <c r="D13819" s="14">
        <v>1995</v>
      </c>
    </row>
    <row r="13820" spans="1:7" s="8" customFormat="1" ht="20.149999999999999" customHeight="1">
      <c r="A13820" s="13" t="s">
        <v>14417</v>
      </c>
      <c r="B13820" s="14">
        <v>9780691028774</v>
      </c>
      <c r="C13820" s="14">
        <v>9781400822140</v>
      </c>
      <c r="D13820" s="14">
        <v>1997</v>
      </c>
    </row>
    <row r="13821" spans="1:7" s="8" customFormat="1" ht="20.149999999999999" customHeight="1">
      <c r="A13821" s="13" t="s">
        <v>14418</v>
      </c>
      <c r="B13821" s="14">
        <v>9782738010650</v>
      </c>
      <c r="C13821" s="14">
        <v>9782759204960</v>
      </c>
      <c r="D13821" s="14">
        <v>2003</v>
      </c>
      <c r="E13821" s="15" t="s">
        <v>236</v>
      </c>
      <c r="F13821" s="15" t="s">
        <v>463</v>
      </c>
      <c r="G13821" s="15" t="s">
        <v>258</v>
      </c>
    </row>
    <row r="13822" spans="1:7" s="8" customFormat="1" ht="20.149999999999999" customHeight="1">
      <c r="A13822" s="13" t="s">
        <v>14419</v>
      </c>
      <c r="B13822" s="14">
        <v>9782738009661</v>
      </c>
      <c r="C13822" s="14">
        <v>9782759204953</v>
      </c>
      <c r="D13822" s="14">
        <v>2001</v>
      </c>
    </row>
    <row r="13823" spans="1:7" s="8" customFormat="1" ht="20.149999999999999" customHeight="1">
      <c r="A13823" s="13" t="s">
        <v>14420</v>
      </c>
      <c r="B13823" s="14">
        <v>9782738009432</v>
      </c>
      <c r="C13823" s="14">
        <v>9782759204939</v>
      </c>
      <c r="D13823" s="14">
        <v>2000</v>
      </c>
      <c r="E13823" s="15" t="s">
        <v>236</v>
      </c>
      <c r="F13823" s="15" t="s">
        <v>463</v>
      </c>
      <c r="G13823" s="15" t="s">
        <v>241</v>
      </c>
    </row>
    <row r="13824" spans="1:7" s="8" customFormat="1" ht="20.149999999999999" customHeight="1">
      <c r="A13824" s="13" t="s">
        <v>14421</v>
      </c>
      <c r="B13824" s="14">
        <v>9782738009388</v>
      </c>
      <c r="C13824" s="14">
        <v>9782759204922</v>
      </c>
      <c r="D13824" s="14">
        <v>2000</v>
      </c>
      <c r="E13824" s="15" t="s">
        <v>21</v>
      </c>
      <c r="F13824" s="15" t="s">
        <v>202</v>
      </c>
      <c r="G13824" s="15" t="s">
        <v>12089</v>
      </c>
    </row>
    <row r="13825" spans="1:7" s="8" customFormat="1" ht="20.149999999999999" customHeight="1">
      <c r="A13825" s="13" t="s">
        <v>14422</v>
      </c>
      <c r="B13825" s="14">
        <v>9782738007520</v>
      </c>
      <c r="C13825" s="14">
        <v>9782759204915</v>
      </c>
      <c r="D13825" s="14">
        <v>1997</v>
      </c>
      <c r="E13825" s="15" t="s">
        <v>157</v>
      </c>
    </row>
    <row r="13826" spans="1:7" s="8" customFormat="1" ht="20.149999999999999" customHeight="1">
      <c r="A13826" s="13" t="s">
        <v>14423</v>
      </c>
      <c r="B13826" s="14">
        <v>9782738006141</v>
      </c>
      <c r="C13826" s="14">
        <v>9782759204908</v>
      </c>
      <c r="D13826" s="14">
        <v>1995</v>
      </c>
      <c r="E13826" s="15" t="s">
        <v>157</v>
      </c>
      <c r="F13826" s="15" t="s">
        <v>240</v>
      </c>
      <c r="G13826" s="15" t="s">
        <v>3520</v>
      </c>
    </row>
    <row r="13827" spans="1:7" s="8" customFormat="1" ht="20.149999999999999" customHeight="1">
      <c r="A13827" s="13" t="s">
        <v>14424</v>
      </c>
      <c r="B13827" s="14">
        <v>9782738010322</v>
      </c>
      <c r="C13827" s="14">
        <v>9782759204854</v>
      </c>
      <c r="D13827" s="14">
        <v>2002</v>
      </c>
      <c r="E13827" s="15" t="s">
        <v>9430</v>
      </c>
      <c r="F13827" s="15" t="s">
        <v>14425</v>
      </c>
      <c r="G13827" s="15" t="s">
        <v>14425</v>
      </c>
    </row>
    <row r="13828" spans="1:7" s="8" customFormat="1" ht="20.149999999999999" customHeight="1">
      <c r="A13828" s="13" t="s">
        <v>14426</v>
      </c>
      <c r="B13828" s="14">
        <v>9782738009944</v>
      </c>
      <c r="C13828" s="14">
        <v>9782759204847</v>
      </c>
      <c r="D13828" s="14">
        <v>2001</v>
      </c>
      <c r="E13828" s="15" t="s">
        <v>18</v>
      </c>
      <c r="F13828" s="15" t="s">
        <v>18</v>
      </c>
      <c r="G13828" s="15" t="s">
        <v>1016</v>
      </c>
    </row>
    <row r="13829" spans="1:7" s="8" customFormat="1" ht="20.149999999999999" customHeight="1">
      <c r="A13829" s="13" t="s">
        <v>14427</v>
      </c>
      <c r="B13829" s="14">
        <v>9782738009678</v>
      </c>
      <c r="C13829" s="14">
        <v>9782759204830</v>
      </c>
      <c r="D13829" s="14">
        <v>2001</v>
      </c>
      <c r="E13829" s="15" t="s">
        <v>236</v>
      </c>
      <c r="F13829" s="15" t="s">
        <v>463</v>
      </c>
      <c r="G13829" s="15" t="s">
        <v>10470</v>
      </c>
    </row>
    <row r="13830" spans="1:7" s="8" customFormat="1" ht="20.149999999999999" customHeight="1">
      <c r="A13830" s="13" t="s">
        <v>14428</v>
      </c>
      <c r="B13830" s="14">
        <v>9782738009623</v>
      </c>
      <c r="C13830" s="14">
        <v>9782759204823</v>
      </c>
      <c r="D13830" s="14">
        <v>2001</v>
      </c>
    </row>
    <row r="13831" spans="1:7" s="8" customFormat="1" ht="20.149999999999999" customHeight="1">
      <c r="A13831" s="13" t="s">
        <v>14429</v>
      </c>
      <c r="B13831" s="14">
        <v>9782738009753</v>
      </c>
      <c r="C13831" s="14">
        <v>9782759204816</v>
      </c>
      <c r="D13831" s="14">
        <v>2006</v>
      </c>
      <c r="E13831" s="15" t="s">
        <v>18</v>
      </c>
      <c r="F13831" s="15" t="s">
        <v>18</v>
      </c>
      <c r="G13831" s="15" t="s">
        <v>505</v>
      </c>
    </row>
    <row r="13832" spans="1:7" s="8" customFormat="1" ht="20.149999999999999" customHeight="1">
      <c r="A13832" s="13" t="s">
        <v>14430</v>
      </c>
      <c r="B13832" s="14">
        <v>9782738009722</v>
      </c>
      <c r="C13832" s="14">
        <v>9782759204809</v>
      </c>
      <c r="D13832" s="14">
        <v>2006</v>
      </c>
      <c r="E13832" s="15" t="s">
        <v>18</v>
      </c>
      <c r="F13832" s="15" t="s">
        <v>29</v>
      </c>
      <c r="G13832" s="15" t="s">
        <v>8189</v>
      </c>
    </row>
    <row r="13833" spans="1:7" s="8" customFormat="1" ht="20.149999999999999" customHeight="1">
      <c r="A13833" s="13" t="s">
        <v>14431</v>
      </c>
      <c r="B13833" s="14">
        <v>9782738009449</v>
      </c>
      <c r="C13833" s="14">
        <v>9782759204779</v>
      </c>
      <c r="D13833" s="14">
        <v>2000</v>
      </c>
      <c r="E13833" s="15" t="s">
        <v>18</v>
      </c>
      <c r="F13833" s="15" t="s">
        <v>18</v>
      </c>
      <c r="G13833" s="15" t="s">
        <v>2463</v>
      </c>
    </row>
    <row r="13834" spans="1:7" s="8" customFormat="1" ht="20.149999999999999" customHeight="1">
      <c r="A13834" s="13" t="s">
        <v>14432</v>
      </c>
      <c r="B13834" s="14">
        <v>9782738009296</v>
      </c>
      <c r="C13834" s="14">
        <v>9782759204762</v>
      </c>
      <c r="D13834" s="14">
        <v>2000</v>
      </c>
    </row>
    <row r="13835" spans="1:7" s="8" customFormat="1" ht="20.149999999999999" customHeight="1">
      <c r="A13835" s="13" t="s">
        <v>14433</v>
      </c>
      <c r="B13835" s="14">
        <v>9782738009357</v>
      </c>
      <c r="C13835" s="14">
        <v>9782759204755</v>
      </c>
      <c r="D13835" s="14">
        <v>2001</v>
      </c>
      <c r="E13835" s="15" t="s">
        <v>157</v>
      </c>
      <c r="F13835" s="15" t="s">
        <v>240</v>
      </c>
      <c r="G13835" s="15" t="s">
        <v>1322</v>
      </c>
    </row>
    <row r="13836" spans="1:7" s="8" customFormat="1" ht="20.149999999999999" customHeight="1">
      <c r="A13836" s="13" t="s">
        <v>14434</v>
      </c>
      <c r="B13836" s="14">
        <v>9782738009074</v>
      </c>
      <c r="C13836" s="14">
        <v>9782759204748</v>
      </c>
      <c r="D13836" s="14">
        <v>2000</v>
      </c>
      <c r="E13836" s="15" t="s">
        <v>157</v>
      </c>
      <c r="F13836" s="15" t="s">
        <v>240</v>
      </c>
      <c r="G13836" s="15" t="s">
        <v>1318</v>
      </c>
    </row>
    <row r="13837" spans="1:7" s="8" customFormat="1" ht="20.149999999999999" customHeight="1">
      <c r="A13837" s="13" t="s">
        <v>14435</v>
      </c>
      <c r="B13837" s="14">
        <v>9782738008992</v>
      </c>
      <c r="C13837" s="14">
        <v>9782759204731</v>
      </c>
      <c r="D13837" s="14">
        <v>2006</v>
      </c>
      <c r="E13837" s="15" t="s">
        <v>157</v>
      </c>
      <c r="F13837" s="15" t="s">
        <v>240</v>
      </c>
      <c r="G13837" s="15" t="s">
        <v>241</v>
      </c>
    </row>
    <row r="13838" spans="1:7" s="8" customFormat="1" ht="20.149999999999999" customHeight="1">
      <c r="A13838" s="13" t="s">
        <v>14436</v>
      </c>
      <c r="B13838" s="14">
        <v>9782738008619</v>
      </c>
      <c r="C13838" s="14">
        <v>9782759204724</v>
      </c>
      <c r="D13838" s="14">
        <v>2006</v>
      </c>
    </row>
    <row r="13839" spans="1:7" s="8" customFormat="1" ht="20.149999999999999" customHeight="1">
      <c r="A13839" s="13" t="s">
        <v>14437</v>
      </c>
      <c r="B13839" s="14">
        <v>9782738008732</v>
      </c>
      <c r="C13839" s="14">
        <v>9782759204717</v>
      </c>
      <c r="D13839" s="14">
        <v>2000</v>
      </c>
      <c r="E13839" s="15" t="s">
        <v>157</v>
      </c>
      <c r="F13839" s="15" t="s">
        <v>240</v>
      </c>
      <c r="G13839" s="15" t="s">
        <v>8166</v>
      </c>
    </row>
    <row r="13840" spans="1:7" s="8" customFormat="1" ht="20.149999999999999" customHeight="1">
      <c r="A13840" s="13" t="s">
        <v>14438</v>
      </c>
      <c r="B13840" s="14">
        <v>9782738008725</v>
      </c>
      <c r="C13840" s="14">
        <v>9782759204700</v>
      </c>
      <c r="D13840" s="14">
        <v>1999</v>
      </c>
      <c r="E13840" s="15" t="s">
        <v>157</v>
      </c>
      <c r="F13840" s="15" t="s">
        <v>240</v>
      </c>
      <c r="G13840" s="15" t="s">
        <v>8166</v>
      </c>
    </row>
    <row r="13841" spans="1:7" s="8" customFormat="1" ht="20.149999999999999" customHeight="1">
      <c r="A13841" s="13" t="s">
        <v>14439</v>
      </c>
      <c r="B13841" s="14">
        <v>9782738008633</v>
      </c>
      <c r="C13841" s="14">
        <v>9782759204694</v>
      </c>
      <c r="D13841" s="14">
        <v>1999</v>
      </c>
      <c r="E13841" s="15" t="s">
        <v>18</v>
      </c>
      <c r="F13841" s="15" t="s">
        <v>18</v>
      </c>
      <c r="G13841" s="15" t="s">
        <v>1016</v>
      </c>
    </row>
    <row r="13842" spans="1:7" s="8" customFormat="1" ht="20.149999999999999" customHeight="1">
      <c r="A13842" s="13" t="s">
        <v>14440</v>
      </c>
      <c r="B13842" s="14">
        <v>9782738008503</v>
      </c>
      <c r="C13842" s="14">
        <v>9782759204687</v>
      </c>
      <c r="D13842" s="14">
        <v>1999</v>
      </c>
      <c r="E13842" s="15" t="s">
        <v>157</v>
      </c>
      <c r="F13842" s="15" t="s">
        <v>240</v>
      </c>
      <c r="G13842" s="15" t="s">
        <v>881</v>
      </c>
    </row>
    <row r="13843" spans="1:7" s="8" customFormat="1" ht="20.149999999999999" customHeight="1">
      <c r="A13843" s="13" t="s">
        <v>14441</v>
      </c>
      <c r="B13843" s="14">
        <v>9782738008589</v>
      </c>
      <c r="C13843" s="14">
        <v>9782759204670</v>
      </c>
      <c r="D13843" s="14">
        <v>1999</v>
      </c>
      <c r="E13843" s="15" t="s">
        <v>157</v>
      </c>
      <c r="F13843" s="15" t="s">
        <v>240</v>
      </c>
      <c r="G13843" s="15" t="s">
        <v>241</v>
      </c>
    </row>
    <row r="13844" spans="1:7" s="8" customFormat="1" ht="20.149999999999999" customHeight="1">
      <c r="A13844" s="13" t="s">
        <v>14442</v>
      </c>
      <c r="B13844" s="14">
        <v>9782738008190</v>
      </c>
      <c r="C13844" s="14">
        <v>9782759204663</v>
      </c>
      <c r="D13844" s="14">
        <v>1998</v>
      </c>
      <c r="E13844" s="15" t="s">
        <v>923</v>
      </c>
      <c r="F13844" s="15" t="s">
        <v>924</v>
      </c>
      <c r="G13844" s="15" t="s">
        <v>924</v>
      </c>
    </row>
    <row r="13845" spans="1:7" s="8" customFormat="1" ht="20.149999999999999" customHeight="1">
      <c r="A13845" s="13" t="s">
        <v>14443</v>
      </c>
      <c r="B13845" s="14">
        <v>9782738008152</v>
      </c>
      <c r="C13845" s="14">
        <v>9782759204656</v>
      </c>
      <c r="D13845" s="14">
        <v>1998</v>
      </c>
      <c r="E13845" s="15" t="s">
        <v>157</v>
      </c>
      <c r="F13845" s="15" t="s">
        <v>240</v>
      </c>
      <c r="G13845" s="15" t="s">
        <v>873</v>
      </c>
    </row>
    <row r="13846" spans="1:7" s="8" customFormat="1" ht="20.149999999999999" customHeight="1">
      <c r="A13846" s="13" t="s">
        <v>14444</v>
      </c>
      <c r="B13846" s="14">
        <v>9782738008275</v>
      </c>
      <c r="C13846" s="14">
        <v>9782759204649</v>
      </c>
      <c r="D13846" s="14">
        <v>1998</v>
      </c>
      <c r="E13846" s="15" t="s">
        <v>157</v>
      </c>
      <c r="F13846" s="15" t="s">
        <v>240</v>
      </c>
      <c r="G13846" s="15" t="s">
        <v>873</v>
      </c>
    </row>
    <row r="13847" spans="1:7" s="8" customFormat="1" ht="20.149999999999999" customHeight="1">
      <c r="A13847" s="13" t="s">
        <v>14445</v>
      </c>
      <c r="B13847" s="14">
        <v>9782738008114</v>
      </c>
      <c r="C13847" s="14">
        <v>9782759204632</v>
      </c>
      <c r="D13847" s="14">
        <v>1998</v>
      </c>
    </row>
    <row r="13848" spans="1:7" s="8" customFormat="1" ht="20.149999999999999" customHeight="1">
      <c r="A13848" s="13" t="s">
        <v>14446</v>
      </c>
      <c r="B13848" s="14">
        <v>9782738008206</v>
      </c>
      <c r="C13848" s="14">
        <v>9782759204625</v>
      </c>
      <c r="D13848" s="14">
        <v>1998</v>
      </c>
      <c r="E13848" s="15" t="s">
        <v>18</v>
      </c>
      <c r="F13848" s="15" t="s">
        <v>18</v>
      </c>
      <c r="G13848" s="15" t="s">
        <v>1016</v>
      </c>
    </row>
    <row r="13849" spans="1:7" s="8" customFormat="1" ht="20.149999999999999" customHeight="1">
      <c r="A13849" s="13" t="s">
        <v>14447</v>
      </c>
      <c r="B13849" s="14">
        <v>9782738007636</v>
      </c>
      <c r="C13849" s="14">
        <v>9782759204601</v>
      </c>
      <c r="D13849" s="14">
        <v>1998</v>
      </c>
      <c r="E13849" s="15" t="s">
        <v>157</v>
      </c>
      <c r="F13849" s="15" t="s">
        <v>240</v>
      </c>
      <c r="G13849" s="15" t="s">
        <v>881</v>
      </c>
    </row>
    <row r="13850" spans="1:7" s="8" customFormat="1" ht="20.149999999999999" customHeight="1">
      <c r="A13850" s="13" t="s">
        <v>14448</v>
      </c>
      <c r="B13850" s="14">
        <v>9782738008015</v>
      </c>
      <c r="C13850" s="14">
        <v>9782759204618</v>
      </c>
      <c r="D13850" s="14">
        <v>2006</v>
      </c>
      <c r="E13850" s="15" t="s">
        <v>157</v>
      </c>
      <c r="F13850" s="15" t="s">
        <v>878</v>
      </c>
      <c r="G13850" s="15" t="s">
        <v>879</v>
      </c>
    </row>
    <row r="13851" spans="1:7" s="8" customFormat="1" ht="20.149999999999999" customHeight="1">
      <c r="A13851" s="13" t="s">
        <v>14449</v>
      </c>
      <c r="B13851" s="14">
        <v>9782738007780</v>
      </c>
      <c r="C13851" s="14">
        <v>9782759204571</v>
      </c>
      <c r="D13851" s="14">
        <v>1997</v>
      </c>
      <c r="E13851" s="15" t="s">
        <v>18</v>
      </c>
      <c r="F13851" s="15" t="s">
        <v>18</v>
      </c>
      <c r="G13851" s="15" t="s">
        <v>3647</v>
      </c>
    </row>
    <row r="13852" spans="1:7" s="8" customFormat="1" ht="20.149999999999999" customHeight="1">
      <c r="A13852" s="13" t="s">
        <v>14450</v>
      </c>
      <c r="B13852" s="14">
        <v>9782738007476</v>
      </c>
      <c r="C13852" s="14">
        <v>9782759204564</v>
      </c>
      <c r="D13852" s="14">
        <v>1997</v>
      </c>
      <c r="E13852" s="15" t="s">
        <v>157</v>
      </c>
      <c r="F13852" s="15" t="s">
        <v>878</v>
      </c>
      <c r="G13852" s="15" t="s">
        <v>8021</v>
      </c>
    </row>
    <row r="13853" spans="1:7" s="8" customFormat="1" ht="20.149999999999999" customHeight="1">
      <c r="A13853" s="13" t="s">
        <v>14451</v>
      </c>
      <c r="B13853" s="14">
        <v>9782738007315</v>
      </c>
      <c r="C13853" s="14">
        <v>9782759204557</v>
      </c>
      <c r="D13853" s="14">
        <v>1997</v>
      </c>
      <c r="E13853" s="15" t="s">
        <v>157</v>
      </c>
      <c r="F13853" s="15" t="s">
        <v>240</v>
      </c>
      <c r="G13853" s="15" t="s">
        <v>6920</v>
      </c>
    </row>
    <row r="13854" spans="1:7" s="8" customFormat="1" ht="20.149999999999999" customHeight="1">
      <c r="A13854" s="13" t="s">
        <v>14452</v>
      </c>
      <c r="B13854" s="14">
        <v>9782738007285</v>
      </c>
      <c r="C13854" s="14">
        <v>9782759204540</v>
      </c>
      <c r="D13854" s="14">
        <v>1997</v>
      </c>
      <c r="E13854" s="15" t="s">
        <v>157</v>
      </c>
    </row>
    <row r="13855" spans="1:7" s="8" customFormat="1" ht="20.149999999999999" customHeight="1">
      <c r="A13855" s="13" t="s">
        <v>14453</v>
      </c>
      <c r="B13855" s="14">
        <v>9782738007148</v>
      </c>
      <c r="C13855" s="14">
        <v>9782759204533</v>
      </c>
      <c r="D13855" s="14">
        <v>2006</v>
      </c>
      <c r="E13855" s="15" t="s">
        <v>157</v>
      </c>
    </row>
    <row r="13856" spans="1:7" s="8" customFormat="1" ht="20.149999999999999" customHeight="1">
      <c r="A13856" s="13" t="s">
        <v>14454</v>
      </c>
      <c r="B13856" s="14">
        <v>9782738007131</v>
      </c>
      <c r="C13856" s="14">
        <v>9782759204526</v>
      </c>
      <c r="D13856" s="14">
        <v>1997</v>
      </c>
      <c r="E13856" s="15" t="s">
        <v>18</v>
      </c>
      <c r="F13856" s="15" t="s">
        <v>18</v>
      </c>
      <c r="G13856" s="15" t="s">
        <v>3647</v>
      </c>
    </row>
    <row r="13857" spans="1:7" s="8" customFormat="1" ht="20.149999999999999" customHeight="1">
      <c r="A13857" s="13" t="s">
        <v>14455</v>
      </c>
      <c r="B13857" s="14">
        <v>9782738007025</v>
      </c>
      <c r="C13857" s="14">
        <v>9782759204519</v>
      </c>
      <c r="D13857" s="14">
        <v>1997</v>
      </c>
      <c r="E13857" s="15" t="s">
        <v>249</v>
      </c>
    </row>
    <row r="13858" spans="1:7" s="8" customFormat="1" ht="20.149999999999999" customHeight="1">
      <c r="A13858" s="13" t="s">
        <v>14456</v>
      </c>
      <c r="B13858" s="14">
        <v>9782738007193</v>
      </c>
      <c r="C13858" s="14">
        <v>9782759204502</v>
      </c>
      <c r="D13858" s="14">
        <v>2006</v>
      </c>
      <c r="E13858" s="15" t="s">
        <v>157</v>
      </c>
    </row>
    <row r="13859" spans="1:7" s="8" customFormat="1" ht="20.149999999999999" customHeight="1">
      <c r="A13859" s="13" t="s">
        <v>14457</v>
      </c>
      <c r="B13859" s="14">
        <v>9782738006875</v>
      </c>
      <c r="C13859" s="14">
        <v>9782759204489</v>
      </c>
      <c r="D13859" s="14">
        <v>2006</v>
      </c>
      <c r="E13859" s="15" t="s">
        <v>157</v>
      </c>
    </row>
    <row r="13860" spans="1:7" s="8" customFormat="1" ht="20.149999999999999" customHeight="1">
      <c r="A13860" s="13" t="s">
        <v>14458</v>
      </c>
      <c r="B13860" s="14">
        <v>9782738006899</v>
      </c>
      <c r="C13860" s="14">
        <v>9782759204472</v>
      </c>
      <c r="D13860" s="14">
        <v>1996</v>
      </c>
      <c r="E13860" s="15" t="s">
        <v>249</v>
      </c>
      <c r="F13860" s="15" t="s">
        <v>451</v>
      </c>
      <c r="G13860" s="15" t="s">
        <v>1792</v>
      </c>
    </row>
    <row r="13861" spans="1:7" s="8" customFormat="1" ht="20.149999999999999" customHeight="1">
      <c r="A13861" s="13" t="s">
        <v>14459</v>
      </c>
      <c r="B13861" s="14">
        <v>9782738006684</v>
      </c>
      <c r="C13861" s="14">
        <v>9782759204465</v>
      </c>
      <c r="D13861" s="14">
        <v>1996</v>
      </c>
      <c r="E13861" s="15" t="s">
        <v>157</v>
      </c>
    </row>
    <row r="13862" spans="1:7" s="8" customFormat="1" ht="20.149999999999999" customHeight="1">
      <c r="A13862" s="13" t="s">
        <v>14460</v>
      </c>
      <c r="B13862" s="14">
        <v>9782738006745</v>
      </c>
      <c r="C13862" s="14">
        <v>9782759204458</v>
      </c>
      <c r="D13862" s="14">
        <v>1996</v>
      </c>
      <c r="E13862" s="15" t="s">
        <v>157</v>
      </c>
    </row>
    <row r="13863" spans="1:7" s="8" customFormat="1" ht="20.149999999999999" customHeight="1">
      <c r="A13863" s="13" t="s">
        <v>14461</v>
      </c>
      <c r="B13863" s="14">
        <v>9782738006691</v>
      </c>
      <c r="C13863" s="14">
        <v>9782759204441</v>
      </c>
      <c r="D13863" s="14">
        <v>1996</v>
      </c>
      <c r="E13863" s="15" t="s">
        <v>157</v>
      </c>
    </row>
    <row r="13864" spans="1:7" s="8" customFormat="1" ht="20.149999999999999" customHeight="1">
      <c r="A13864" s="13" t="s">
        <v>14462</v>
      </c>
      <c r="B13864" s="14">
        <v>9782738006301</v>
      </c>
      <c r="C13864" s="14">
        <v>9782759204434</v>
      </c>
      <c r="D13864" s="14">
        <v>2006</v>
      </c>
      <c r="E13864" s="15" t="s">
        <v>18</v>
      </c>
      <c r="F13864" s="15" t="s">
        <v>18</v>
      </c>
      <c r="G13864" s="15" t="s">
        <v>134</v>
      </c>
    </row>
    <row r="13865" spans="1:7" s="8" customFormat="1" ht="20.149999999999999" customHeight="1">
      <c r="A13865" s="13" t="s">
        <v>14463</v>
      </c>
      <c r="B13865" s="14">
        <v>9782738005854</v>
      </c>
      <c r="C13865" s="14">
        <v>9782759204403</v>
      </c>
      <c r="D13865" s="14">
        <v>1995</v>
      </c>
      <c r="E13865" s="15" t="s">
        <v>157</v>
      </c>
    </row>
    <row r="13866" spans="1:7" s="8" customFormat="1" ht="20.149999999999999" customHeight="1">
      <c r="A13866" s="13" t="s">
        <v>14464</v>
      </c>
      <c r="B13866" s="14">
        <v>9782738005816</v>
      </c>
      <c r="C13866" s="14">
        <v>9782759204380</v>
      </c>
      <c r="D13866" s="14">
        <v>1995</v>
      </c>
      <c r="E13866" s="15" t="s">
        <v>157</v>
      </c>
      <c r="F13866" s="15" t="s">
        <v>240</v>
      </c>
      <c r="G13866" s="15" t="s">
        <v>241</v>
      </c>
    </row>
    <row r="13867" spans="1:7" s="8" customFormat="1" ht="20.149999999999999" customHeight="1">
      <c r="A13867" s="13" t="s">
        <v>14465</v>
      </c>
      <c r="B13867" s="14">
        <v>9782738005335</v>
      </c>
      <c r="C13867" s="14">
        <v>9782759204359</v>
      </c>
      <c r="D13867" s="14">
        <v>1993</v>
      </c>
      <c r="E13867" s="15" t="s">
        <v>157</v>
      </c>
    </row>
    <row r="13868" spans="1:7" s="8" customFormat="1" ht="20.149999999999999" customHeight="1">
      <c r="A13868" s="13" t="s">
        <v>14466</v>
      </c>
      <c r="B13868" s="14">
        <v>9782738005151</v>
      </c>
      <c r="C13868" s="14">
        <v>9782759204342</v>
      </c>
      <c r="D13868" s="14">
        <v>1994</v>
      </c>
      <c r="E13868" s="15" t="s">
        <v>157</v>
      </c>
    </row>
    <row r="13869" spans="1:7" s="8" customFormat="1" ht="20.149999999999999" customHeight="1">
      <c r="A13869" s="13" t="s">
        <v>14467</v>
      </c>
      <c r="B13869" s="14">
        <v>9782738004796</v>
      </c>
      <c r="C13869" s="14">
        <v>9782759204335</v>
      </c>
      <c r="D13869" s="14">
        <v>1994</v>
      </c>
      <c r="E13869" s="15" t="s">
        <v>157</v>
      </c>
    </row>
    <row r="13870" spans="1:7" s="8" customFormat="1" ht="20.149999999999999" customHeight="1">
      <c r="A13870" s="13" t="s">
        <v>14468</v>
      </c>
      <c r="B13870" s="14">
        <v>9782738005373</v>
      </c>
      <c r="C13870" s="14">
        <v>9782759204328</v>
      </c>
      <c r="D13870" s="14">
        <v>2006</v>
      </c>
      <c r="E13870" s="15" t="s">
        <v>157</v>
      </c>
      <c r="F13870" s="15" t="s">
        <v>240</v>
      </c>
      <c r="G13870" s="15" t="s">
        <v>241</v>
      </c>
    </row>
    <row r="13871" spans="1:7" s="8" customFormat="1" ht="20.149999999999999" customHeight="1">
      <c r="A13871" s="13" t="s">
        <v>14469</v>
      </c>
      <c r="B13871" s="14">
        <v>9782738004420</v>
      </c>
      <c r="C13871" s="14">
        <v>9782759204311</v>
      </c>
      <c r="D13871" s="14">
        <v>2006</v>
      </c>
      <c r="E13871" s="15" t="s">
        <v>157</v>
      </c>
      <c r="F13871" s="15" t="s">
        <v>240</v>
      </c>
      <c r="G13871" s="15" t="s">
        <v>353</v>
      </c>
    </row>
    <row r="13872" spans="1:7" s="8" customFormat="1" ht="20.149999999999999" customHeight="1">
      <c r="A13872" s="13" t="s">
        <v>14470</v>
      </c>
      <c r="B13872" s="14">
        <v>9782738004222</v>
      </c>
      <c r="C13872" s="14">
        <v>9782759204304</v>
      </c>
      <c r="D13872" s="14">
        <v>1993</v>
      </c>
    </row>
    <row r="13873" spans="1:7" s="8" customFormat="1" ht="20.149999999999999" customHeight="1">
      <c r="A13873" s="13" t="s">
        <v>14471</v>
      </c>
      <c r="B13873" s="14">
        <v>9782738004123</v>
      </c>
      <c r="C13873" s="14">
        <v>9782759204298</v>
      </c>
      <c r="D13873" s="14">
        <v>1992</v>
      </c>
      <c r="E13873" s="15" t="s">
        <v>157</v>
      </c>
      <c r="F13873" s="15" t="s">
        <v>240</v>
      </c>
      <c r="G13873" s="15" t="s">
        <v>353</v>
      </c>
    </row>
    <row r="13874" spans="1:7" s="8" customFormat="1" ht="20.149999999999999" customHeight="1">
      <c r="A13874" s="13" t="s">
        <v>14472</v>
      </c>
      <c r="B13874" s="14">
        <v>9782738003836</v>
      </c>
      <c r="C13874" s="14">
        <v>9782759204281</v>
      </c>
      <c r="D13874" s="14">
        <v>1992</v>
      </c>
      <c r="E13874" s="15" t="s">
        <v>157</v>
      </c>
    </row>
    <row r="13875" spans="1:7" s="8" customFormat="1" ht="20.149999999999999" customHeight="1">
      <c r="A13875" s="13" t="s">
        <v>14473</v>
      </c>
      <c r="B13875" s="14">
        <v>9782738003966</v>
      </c>
      <c r="C13875" s="14">
        <v>9782759204274</v>
      </c>
      <c r="D13875" s="14">
        <v>2006</v>
      </c>
      <c r="E13875" s="15" t="s">
        <v>273</v>
      </c>
    </row>
    <row r="13876" spans="1:7" s="8" customFormat="1" ht="20.149999999999999" customHeight="1">
      <c r="A13876" s="13" t="s">
        <v>14474</v>
      </c>
      <c r="B13876" s="14">
        <v>9782738003386</v>
      </c>
      <c r="C13876" s="14">
        <v>9782759204250</v>
      </c>
      <c r="D13876" s="14">
        <v>1991</v>
      </c>
      <c r="E13876" s="15" t="s">
        <v>157</v>
      </c>
      <c r="F13876" s="15" t="s">
        <v>240</v>
      </c>
      <c r="G13876" s="15" t="s">
        <v>8166</v>
      </c>
    </row>
    <row r="13877" spans="1:7" s="8" customFormat="1" ht="20.149999999999999" customHeight="1">
      <c r="A13877" s="13" t="s">
        <v>14475</v>
      </c>
      <c r="B13877" s="14">
        <v>9782738002099</v>
      </c>
      <c r="C13877" s="14">
        <v>9782759204243</v>
      </c>
      <c r="D13877" s="14">
        <v>1991</v>
      </c>
      <c r="E13877" s="15" t="s">
        <v>157</v>
      </c>
      <c r="F13877" s="15" t="s">
        <v>240</v>
      </c>
      <c r="G13877" s="15" t="s">
        <v>885</v>
      </c>
    </row>
    <row r="13878" spans="1:7" s="8" customFormat="1" ht="20.149999999999999" customHeight="1">
      <c r="A13878" s="13" t="s">
        <v>14476</v>
      </c>
      <c r="B13878" s="14">
        <v>9782738002976</v>
      </c>
      <c r="C13878" s="14">
        <v>9782759204236</v>
      </c>
      <c r="D13878" s="14">
        <v>1991</v>
      </c>
      <c r="E13878" s="15" t="s">
        <v>157</v>
      </c>
      <c r="F13878" s="15" t="s">
        <v>240</v>
      </c>
      <c r="G13878" s="15" t="s">
        <v>9057</v>
      </c>
    </row>
    <row r="13879" spans="1:7" s="8" customFormat="1" ht="20.149999999999999" customHeight="1">
      <c r="A13879" s="13" t="s">
        <v>14477</v>
      </c>
      <c r="B13879" s="14">
        <v>9782738003287</v>
      </c>
      <c r="C13879" s="14">
        <v>9782759204229</v>
      </c>
      <c r="D13879" s="14">
        <v>2006</v>
      </c>
      <c r="E13879" s="15" t="s">
        <v>157</v>
      </c>
    </row>
    <row r="13880" spans="1:7" s="8" customFormat="1" ht="20.149999999999999" customHeight="1">
      <c r="A13880" s="13" t="s">
        <v>14478</v>
      </c>
      <c r="B13880" s="14">
        <v>9782738003041</v>
      </c>
      <c r="C13880" s="14">
        <v>9782759204212</v>
      </c>
      <c r="D13880" s="14">
        <v>2006</v>
      </c>
      <c r="E13880" s="15" t="s">
        <v>18</v>
      </c>
      <c r="F13880" s="15" t="s">
        <v>18</v>
      </c>
      <c r="G13880" s="15" t="s">
        <v>134</v>
      </c>
    </row>
    <row r="13881" spans="1:7" s="8" customFormat="1" ht="20.149999999999999" customHeight="1">
      <c r="A13881" s="13" t="s">
        <v>14479</v>
      </c>
      <c r="B13881" s="14">
        <v>9782738002341</v>
      </c>
      <c r="C13881" s="14">
        <v>9782759204205</v>
      </c>
      <c r="D13881" s="14">
        <v>1990</v>
      </c>
      <c r="E13881" s="15" t="s">
        <v>157</v>
      </c>
      <c r="F13881" s="15" t="s">
        <v>240</v>
      </c>
      <c r="G13881" s="15" t="s">
        <v>241</v>
      </c>
    </row>
    <row r="13882" spans="1:7" s="8" customFormat="1" ht="20.149999999999999" customHeight="1">
      <c r="A13882" s="13" t="s">
        <v>14480</v>
      </c>
      <c r="B13882" s="14">
        <v>9782738002082</v>
      </c>
      <c r="C13882" s="14">
        <v>9782759204199</v>
      </c>
      <c r="D13882" s="14">
        <v>2006</v>
      </c>
      <c r="E13882" s="15" t="s">
        <v>157</v>
      </c>
      <c r="F13882" s="15" t="s">
        <v>240</v>
      </c>
      <c r="G13882" s="15" t="s">
        <v>1694</v>
      </c>
    </row>
    <row r="13883" spans="1:7" s="8" customFormat="1" ht="20.149999999999999" customHeight="1">
      <c r="A13883" s="13" t="s">
        <v>14481</v>
      </c>
      <c r="B13883" s="14">
        <v>9782738001382</v>
      </c>
      <c r="C13883" s="14">
        <v>9782759204182</v>
      </c>
      <c r="D13883" s="14">
        <v>1989</v>
      </c>
      <c r="E13883" s="15" t="s">
        <v>157</v>
      </c>
      <c r="F13883" s="15" t="s">
        <v>240</v>
      </c>
      <c r="G13883" s="15" t="s">
        <v>241</v>
      </c>
    </row>
    <row r="13884" spans="1:7" s="8" customFormat="1" ht="20.149999999999999" customHeight="1">
      <c r="A13884" s="13" t="s">
        <v>14482</v>
      </c>
      <c r="B13884" s="14">
        <v>9782738000996</v>
      </c>
      <c r="C13884" s="14">
        <v>9782759204175</v>
      </c>
      <c r="D13884" s="14">
        <v>1989</v>
      </c>
      <c r="E13884" s="15" t="s">
        <v>157</v>
      </c>
      <c r="F13884" s="15" t="s">
        <v>240</v>
      </c>
      <c r="G13884" s="15" t="s">
        <v>881</v>
      </c>
    </row>
    <row r="13885" spans="1:7" s="8" customFormat="1" ht="20.149999999999999" customHeight="1">
      <c r="A13885" s="13" t="s">
        <v>14483</v>
      </c>
      <c r="B13885" s="14">
        <v>9782759213030</v>
      </c>
      <c r="C13885" s="14">
        <v>9782759204151</v>
      </c>
      <c r="D13885" s="14">
        <v>1988</v>
      </c>
      <c r="E13885" s="15" t="s">
        <v>65</v>
      </c>
      <c r="F13885" s="15" t="s">
        <v>65</v>
      </c>
      <c r="G13885" s="15" t="s">
        <v>65</v>
      </c>
    </row>
    <row r="13886" spans="1:7" s="8" customFormat="1" ht="20.149999999999999" customHeight="1">
      <c r="A13886" s="13" t="s">
        <v>14484</v>
      </c>
      <c r="B13886" s="14">
        <v>9782738000699</v>
      </c>
      <c r="C13886" s="14">
        <v>9782759204144</v>
      </c>
      <c r="D13886" s="14">
        <v>1989</v>
      </c>
      <c r="E13886" s="15" t="s">
        <v>157</v>
      </c>
      <c r="F13886" s="15" t="s">
        <v>240</v>
      </c>
      <c r="G13886" s="15" t="s">
        <v>881</v>
      </c>
    </row>
    <row r="13887" spans="1:7" s="8" customFormat="1" ht="20.149999999999999" customHeight="1">
      <c r="A13887" s="13" t="s">
        <v>14485</v>
      </c>
      <c r="B13887" s="14">
        <v>9782738000064</v>
      </c>
      <c r="C13887" s="14">
        <v>9782759204137</v>
      </c>
      <c r="D13887" s="14">
        <v>2006</v>
      </c>
      <c r="E13887" s="15" t="s">
        <v>68</v>
      </c>
    </row>
    <row r="13888" spans="1:7" s="8" customFormat="1" ht="20.149999999999999" customHeight="1">
      <c r="A13888" s="13" t="s">
        <v>14486</v>
      </c>
      <c r="B13888" s="14">
        <v>9782853409612</v>
      </c>
      <c r="C13888" s="14">
        <v>9782759204120</v>
      </c>
      <c r="D13888" s="14">
        <v>1988</v>
      </c>
      <c r="E13888" s="15" t="s">
        <v>157</v>
      </c>
      <c r="F13888" s="15" t="s">
        <v>240</v>
      </c>
      <c r="G13888" s="15" t="s">
        <v>873</v>
      </c>
    </row>
    <row r="13889" spans="1:7" s="8" customFormat="1" ht="20.149999999999999" customHeight="1">
      <c r="A13889" s="13" t="s">
        <v>14487</v>
      </c>
      <c r="B13889" s="14"/>
      <c r="C13889" s="14">
        <v>9782759204090</v>
      </c>
      <c r="D13889" s="14">
        <v>1987</v>
      </c>
      <c r="E13889" s="15" t="s">
        <v>157</v>
      </c>
      <c r="F13889" s="15" t="s">
        <v>240</v>
      </c>
      <c r="G13889" s="15" t="s">
        <v>1310</v>
      </c>
    </row>
    <row r="13890" spans="1:7" s="8" customFormat="1" ht="20.149999999999999" customHeight="1">
      <c r="A13890" s="13" t="s">
        <v>14488</v>
      </c>
      <c r="B13890" s="14">
        <v>9782853408110</v>
      </c>
      <c r="C13890" s="14">
        <v>9782759204083</v>
      </c>
      <c r="D13890" s="14">
        <v>1987</v>
      </c>
      <c r="E13890" s="15" t="s">
        <v>157</v>
      </c>
      <c r="F13890" s="15" t="s">
        <v>240</v>
      </c>
      <c r="G13890" s="15" t="s">
        <v>9057</v>
      </c>
    </row>
    <row r="13891" spans="1:7" s="8" customFormat="1" ht="20.149999999999999" customHeight="1">
      <c r="A13891" s="13" t="s">
        <v>14489</v>
      </c>
      <c r="B13891" s="14">
        <v>9782853409360</v>
      </c>
      <c r="C13891" s="14">
        <v>9782759204076</v>
      </c>
      <c r="D13891" s="14">
        <v>1987</v>
      </c>
      <c r="E13891" s="15" t="s">
        <v>157</v>
      </c>
      <c r="F13891" s="15" t="s">
        <v>240</v>
      </c>
      <c r="G13891" s="15" t="s">
        <v>1318</v>
      </c>
    </row>
    <row r="13892" spans="1:7" s="8" customFormat="1" ht="20.149999999999999" customHeight="1">
      <c r="A13892" s="13" t="s">
        <v>14490</v>
      </c>
      <c r="B13892" s="14">
        <v>9782853406000</v>
      </c>
      <c r="C13892" s="14">
        <v>9782759204052</v>
      </c>
      <c r="D13892" s="14">
        <v>1984</v>
      </c>
      <c r="E13892" s="15" t="s">
        <v>157</v>
      </c>
      <c r="F13892" s="15" t="s">
        <v>240</v>
      </c>
      <c r="G13892" s="15" t="s">
        <v>8166</v>
      </c>
    </row>
    <row r="13893" spans="1:7" s="8" customFormat="1" ht="20.149999999999999" customHeight="1">
      <c r="A13893" s="13" t="s">
        <v>14491</v>
      </c>
      <c r="B13893" s="14">
        <v>9782212126440</v>
      </c>
      <c r="C13893" s="14"/>
      <c r="D13893" s="14">
        <v>2009</v>
      </c>
      <c r="E13893" s="15" t="s">
        <v>236</v>
      </c>
      <c r="F13893" s="15" t="s">
        <v>237</v>
      </c>
      <c r="G13893" s="15" t="s">
        <v>238</v>
      </c>
    </row>
    <row r="13894" spans="1:7" s="8" customFormat="1" ht="20.149999999999999" customHeight="1">
      <c r="A13894" s="13" t="s">
        <v>14492</v>
      </c>
      <c r="B13894" s="14">
        <v>9782845922914</v>
      </c>
      <c r="C13894" s="14"/>
      <c r="D13894" s="14">
        <v>2009</v>
      </c>
      <c r="E13894" s="15" t="s">
        <v>753</v>
      </c>
      <c r="F13894" s="15" t="s">
        <v>14493</v>
      </c>
      <c r="G13894" s="15" t="s">
        <v>14494</v>
      </c>
    </row>
    <row r="13895" spans="1:7" s="8" customFormat="1" ht="20.149999999999999" customHeight="1">
      <c r="A13895" s="13" t="s">
        <v>14495</v>
      </c>
      <c r="B13895" s="14">
        <v>9782759203932</v>
      </c>
      <c r="C13895" s="14">
        <v>9782759203949</v>
      </c>
      <c r="D13895" s="14">
        <v>2009</v>
      </c>
      <c r="E13895" s="15" t="s">
        <v>157</v>
      </c>
      <c r="F13895" s="15" t="s">
        <v>277</v>
      </c>
      <c r="G13895" s="15" t="s">
        <v>356</v>
      </c>
    </row>
    <row r="13896" spans="1:7" s="8" customFormat="1" ht="20.149999999999999" customHeight="1">
      <c r="A13896" s="13" t="s">
        <v>14496</v>
      </c>
      <c r="B13896" s="14">
        <v>9782759203673</v>
      </c>
      <c r="C13896" s="14">
        <v>9782759203680</v>
      </c>
      <c r="D13896" s="14">
        <v>2009</v>
      </c>
      <c r="E13896" s="15" t="s">
        <v>18</v>
      </c>
      <c r="F13896" s="15" t="s">
        <v>18</v>
      </c>
      <c r="G13896" s="15" t="s">
        <v>134</v>
      </c>
    </row>
    <row r="13897" spans="1:7" s="8" customFormat="1" ht="20.149999999999999" customHeight="1">
      <c r="A13897" s="13" t="s">
        <v>14497</v>
      </c>
      <c r="B13897" s="14">
        <v>9782759203659</v>
      </c>
      <c r="C13897" s="14">
        <v>9782759203666</v>
      </c>
      <c r="D13897" s="14">
        <v>2009</v>
      </c>
      <c r="E13897" s="15" t="s">
        <v>157</v>
      </c>
      <c r="F13897" s="15" t="s">
        <v>240</v>
      </c>
      <c r="G13897" s="15" t="s">
        <v>873</v>
      </c>
    </row>
    <row r="13898" spans="1:7" s="8" customFormat="1" ht="20.149999999999999" customHeight="1">
      <c r="A13898" s="13" t="s">
        <v>14498</v>
      </c>
      <c r="B13898" s="14">
        <v>9782759203581</v>
      </c>
      <c r="C13898" s="14">
        <v>9782759203598</v>
      </c>
      <c r="D13898" s="14">
        <v>2009</v>
      </c>
      <c r="E13898" s="15" t="s">
        <v>273</v>
      </c>
      <c r="F13898" s="15" t="s">
        <v>473</v>
      </c>
      <c r="G13898" s="15" t="s">
        <v>503</v>
      </c>
    </row>
    <row r="13899" spans="1:7" s="8" customFormat="1" ht="20.149999999999999" customHeight="1">
      <c r="A13899" s="13" t="s">
        <v>14499</v>
      </c>
      <c r="B13899" s="14">
        <v>9782759203512</v>
      </c>
      <c r="C13899" s="14">
        <v>9782759203529</v>
      </c>
      <c r="D13899" s="14">
        <v>2009</v>
      </c>
      <c r="E13899" s="15" t="s">
        <v>157</v>
      </c>
      <c r="F13899" s="15" t="s">
        <v>240</v>
      </c>
      <c r="G13899" s="15" t="s">
        <v>3166</v>
      </c>
    </row>
    <row r="13900" spans="1:7" s="8" customFormat="1" ht="20.149999999999999" customHeight="1">
      <c r="A13900" s="13" t="s">
        <v>14500</v>
      </c>
      <c r="B13900" s="14">
        <v>9782759201914</v>
      </c>
      <c r="C13900" s="14">
        <v>9782759201167</v>
      </c>
      <c r="D13900" s="14">
        <v>2009</v>
      </c>
      <c r="E13900" s="15" t="s">
        <v>157</v>
      </c>
      <c r="F13900" s="15" t="s">
        <v>240</v>
      </c>
      <c r="G13900" s="15" t="s">
        <v>9982</v>
      </c>
    </row>
    <row r="13901" spans="1:7" s="8" customFormat="1" ht="20.149999999999999" customHeight="1">
      <c r="A13901" s="13" t="s">
        <v>14501</v>
      </c>
      <c r="B13901" s="14">
        <v>9782759201617</v>
      </c>
      <c r="C13901" s="14">
        <v>9782759202997</v>
      </c>
      <c r="D13901" s="14">
        <v>2009</v>
      </c>
      <c r="E13901" s="15" t="s">
        <v>18</v>
      </c>
      <c r="F13901" s="15" t="s">
        <v>29</v>
      </c>
      <c r="G13901" s="15" t="s">
        <v>939</v>
      </c>
    </row>
    <row r="13902" spans="1:7" s="8" customFormat="1" ht="20.149999999999999" customHeight="1">
      <c r="A13902" s="13" t="s">
        <v>14502</v>
      </c>
      <c r="B13902" s="14">
        <v>9782759203956</v>
      </c>
      <c r="C13902" s="14">
        <v>9782759203963</v>
      </c>
      <c r="D13902" s="14">
        <v>2009</v>
      </c>
      <c r="E13902" s="15" t="s">
        <v>9430</v>
      </c>
      <c r="F13902" s="15" t="s">
        <v>12159</v>
      </c>
      <c r="G13902" s="15" t="s">
        <v>12159</v>
      </c>
    </row>
    <row r="13903" spans="1:7" s="8" customFormat="1" ht="20.149999999999999" customHeight="1">
      <c r="A13903" s="13" t="s">
        <v>14503</v>
      </c>
      <c r="B13903" s="14">
        <v>9782809802078</v>
      </c>
      <c r="C13903" s="14"/>
      <c r="D13903" s="14">
        <v>2009</v>
      </c>
      <c r="E13903" s="15" t="s">
        <v>157</v>
      </c>
      <c r="F13903" s="15" t="s">
        <v>2443</v>
      </c>
      <c r="G13903" s="15" t="s">
        <v>2875</v>
      </c>
    </row>
    <row r="13904" spans="1:7" s="8" customFormat="1" ht="20.149999999999999" customHeight="1">
      <c r="A13904" s="13" t="s">
        <v>14504</v>
      </c>
      <c r="B13904" s="14">
        <v>9782846702935</v>
      </c>
      <c r="C13904" s="14"/>
      <c r="D13904" s="14">
        <v>2009</v>
      </c>
      <c r="E13904" s="15" t="s">
        <v>236</v>
      </c>
      <c r="F13904" s="15" t="s">
        <v>463</v>
      </c>
      <c r="G13904" s="15" t="s">
        <v>1601</v>
      </c>
    </row>
    <row r="13905" spans="1:7" s="8" customFormat="1" ht="20.149999999999999" customHeight="1">
      <c r="A13905" s="13" t="s">
        <v>14505</v>
      </c>
      <c r="B13905" s="14">
        <v>9782858923526</v>
      </c>
      <c r="C13905" s="14"/>
      <c r="D13905" s="14">
        <v>2008</v>
      </c>
      <c r="E13905" s="15" t="s">
        <v>18</v>
      </c>
      <c r="F13905" s="15" t="s">
        <v>18</v>
      </c>
      <c r="G13905" s="15" t="s">
        <v>3633</v>
      </c>
    </row>
    <row r="13906" spans="1:7" s="8" customFormat="1" ht="20.149999999999999" customHeight="1">
      <c r="A13906" s="13" t="s">
        <v>12709</v>
      </c>
      <c r="B13906" s="14">
        <v>9780123749406</v>
      </c>
      <c r="C13906" s="14">
        <v>9780080958613</v>
      </c>
      <c r="D13906" s="14">
        <v>2009</v>
      </c>
    </row>
    <row r="13907" spans="1:7" s="8" customFormat="1" ht="20.149999999999999" customHeight="1">
      <c r="A13907" s="13" t="s">
        <v>14506</v>
      </c>
      <c r="B13907" s="14">
        <v>9780123725837</v>
      </c>
      <c r="C13907" s="14">
        <v>9780080886176</v>
      </c>
      <c r="D13907" s="14">
        <v>2008</v>
      </c>
    </row>
    <row r="13908" spans="1:7" s="8" customFormat="1" ht="20.149999999999999" customHeight="1">
      <c r="A13908" s="13" t="s">
        <v>14507</v>
      </c>
      <c r="B13908" s="14">
        <v>9780123706171</v>
      </c>
      <c r="C13908" s="14">
        <v>9780080878591</v>
      </c>
      <c r="D13908" s="14">
        <v>2008</v>
      </c>
    </row>
    <row r="13909" spans="1:7" s="8" customFormat="1" ht="20.149999999999999" customHeight="1">
      <c r="A13909" s="13" t="s">
        <v>14508</v>
      </c>
      <c r="B13909" s="14">
        <v>9780444522115</v>
      </c>
      <c r="C13909" s="14">
        <v>9780080557021</v>
      </c>
      <c r="D13909" s="14">
        <v>2008</v>
      </c>
    </row>
    <row r="13910" spans="1:7" s="8" customFormat="1" ht="20.149999999999999" customHeight="1">
      <c r="A13910" s="13" t="s">
        <v>14509</v>
      </c>
      <c r="B13910" s="14">
        <v>9780123741486</v>
      </c>
      <c r="C13910" s="14">
        <v>9780080920917</v>
      </c>
      <c r="D13910" s="14">
        <v>2009</v>
      </c>
    </row>
    <row r="13911" spans="1:7" s="8" customFormat="1" ht="20.149999999999999" customHeight="1">
      <c r="A13911" s="13" t="s">
        <v>14510</v>
      </c>
      <c r="B13911" s="14">
        <v>9780123741479</v>
      </c>
      <c r="C13911" s="14">
        <v>9780080920917</v>
      </c>
      <c r="D13911" s="14">
        <v>2009</v>
      </c>
    </row>
    <row r="13912" spans="1:7" s="8" customFormat="1" ht="20.149999999999999" customHeight="1">
      <c r="A13912" s="13" t="s">
        <v>14511</v>
      </c>
      <c r="B13912" s="14">
        <v>9780123741462</v>
      </c>
      <c r="C13912" s="14">
        <v>9780080920917</v>
      </c>
      <c r="D13912" s="14">
        <v>2009</v>
      </c>
    </row>
    <row r="13913" spans="1:7" s="8" customFormat="1" ht="20.149999999999999" customHeight="1">
      <c r="A13913" s="13" t="s">
        <v>14512</v>
      </c>
      <c r="B13913" s="14">
        <v>9780123745996</v>
      </c>
      <c r="C13913" s="14">
        <v>9780080923437</v>
      </c>
      <c r="D13913" s="14">
        <v>2009</v>
      </c>
    </row>
    <row r="13914" spans="1:7" s="8" customFormat="1" ht="20.149999999999999" customHeight="1">
      <c r="A13914" s="13" t="s">
        <v>14513</v>
      </c>
      <c r="B13914" s="14">
        <v>9780240521183</v>
      </c>
      <c r="C13914" s="14">
        <v>9780080927022</v>
      </c>
      <c r="D13914" s="14">
        <v>2008</v>
      </c>
    </row>
    <row r="13915" spans="1:7" s="8" customFormat="1" ht="20.149999999999999" customHeight="1">
      <c r="A13915" s="13" t="s">
        <v>14514</v>
      </c>
      <c r="B13915" s="14">
        <v>9780123747198</v>
      </c>
      <c r="C13915" s="14">
        <v>9780080884417</v>
      </c>
      <c r="D13915" s="14">
        <v>2009</v>
      </c>
    </row>
    <row r="13916" spans="1:7" s="8" customFormat="1" ht="20.149999999999999" customHeight="1">
      <c r="A13916" s="13" t="s">
        <v>14515</v>
      </c>
      <c r="B13916" s="14">
        <v>9782952262606</v>
      </c>
      <c r="C13916" s="14"/>
      <c r="D13916" s="14">
        <v>2004</v>
      </c>
    </row>
    <row r="13917" spans="1:7" s="8" customFormat="1" ht="20.149999999999999" customHeight="1">
      <c r="A13917" s="13" t="s">
        <v>14516</v>
      </c>
      <c r="B13917" s="14">
        <v>9782846249294</v>
      </c>
      <c r="C13917" s="14"/>
      <c r="D13917" s="14">
        <v>2009</v>
      </c>
      <c r="E13917" s="15" t="s">
        <v>236</v>
      </c>
      <c r="F13917" s="15" t="s">
        <v>463</v>
      </c>
      <c r="G13917" s="15" t="s">
        <v>258</v>
      </c>
    </row>
    <row r="13918" spans="1:7" s="8" customFormat="1" ht="20.149999999999999" customHeight="1">
      <c r="A13918" s="13" t="s">
        <v>14517</v>
      </c>
      <c r="B13918" s="14">
        <v>9782212125238</v>
      </c>
      <c r="C13918" s="14"/>
      <c r="D13918" s="14">
        <v>2009</v>
      </c>
      <c r="E13918" s="15" t="s">
        <v>273</v>
      </c>
      <c r="F13918" s="15" t="s">
        <v>1330</v>
      </c>
      <c r="G13918" s="15" t="s">
        <v>1699</v>
      </c>
    </row>
    <row r="13919" spans="1:7" s="8" customFormat="1" ht="20.149999999999999" customHeight="1">
      <c r="A13919" s="13" t="s">
        <v>14518</v>
      </c>
      <c r="B13919" s="14">
        <v>9782212124163</v>
      </c>
      <c r="C13919" s="14"/>
      <c r="D13919" s="14">
        <v>2008</v>
      </c>
      <c r="E13919" s="15" t="s">
        <v>31</v>
      </c>
      <c r="F13919" s="15" t="s">
        <v>484</v>
      </c>
      <c r="G13919" s="15" t="s">
        <v>485</v>
      </c>
    </row>
    <row r="13920" spans="1:7" s="8" customFormat="1" ht="20.149999999999999" customHeight="1">
      <c r="A13920" s="13" t="s">
        <v>14519</v>
      </c>
      <c r="B13920" s="14">
        <v>9782212121605</v>
      </c>
      <c r="C13920" s="14"/>
      <c r="D13920" s="14">
        <v>2009</v>
      </c>
      <c r="E13920" s="15" t="s">
        <v>273</v>
      </c>
      <c r="F13920" s="15" t="s">
        <v>473</v>
      </c>
      <c r="G13920" s="15" t="s">
        <v>2122</v>
      </c>
    </row>
    <row r="13921" spans="1:7" s="8" customFormat="1" ht="20.149999999999999" customHeight="1">
      <c r="A13921" s="13" t="s">
        <v>14520</v>
      </c>
      <c r="B13921" s="14">
        <v>9782212125511</v>
      </c>
      <c r="C13921" s="14"/>
      <c r="D13921" s="14">
        <v>2009</v>
      </c>
      <c r="E13921" s="15" t="s">
        <v>31</v>
      </c>
      <c r="F13921" s="15" t="s">
        <v>72</v>
      </c>
      <c r="G13921" s="15" t="s">
        <v>8266</v>
      </c>
    </row>
    <row r="13922" spans="1:7" s="8" customFormat="1" ht="20.149999999999999" customHeight="1">
      <c r="A13922" s="13" t="s">
        <v>14521</v>
      </c>
      <c r="B13922" s="14">
        <v>9782212124217</v>
      </c>
      <c r="C13922" s="14"/>
      <c r="D13922" s="14">
        <v>2009</v>
      </c>
      <c r="E13922" s="15" t="s">
        <v>31</v>
      </c>
      <c r="F13922" s="15" t="s">
        <v>72</v>
      </c>
      <c r="G13922" s="15" t="s">
        <v>1021</v>
      </c>
    </row>
    <row r="13923" spans="1:7" s="8" customFormat="1" ht="20.149999999999999" customHeight="1">
      <c r="A13923" s="13" t="s">
        <v>14522</v>
      </c>
      <c r="B13923" s="14">
        <v>9782212860054</v>
      </c>
      <c r="C13923" s="14"/>
      <c r="D13923" s="14">
        <v>2009</v>
      </c>
      <c r="E13923" s="15" t="s">
        <v>31</v>
      </c>
      <c r="F13923" s="15" t="s">
        <v>13260</v>
      </c>
      <c r="G13923" s="15" t="s">
        <v>13261</v>
      </c>
    </row>
    <row r="13924" spans="1:7" s="8" customFormat="1" ht="20.149999999999999" customHeight="1">
      <c r="A13924" s="13" t="s">
        <v>14523</v>
      </c>
      <c r="B13924" s="14">
        <v>9782212544046</v>
      </c>
      <c r="C13924" s="14"/>
      <c r="D13924" s="14">
        <v>2009</v>
      </c>
      <c r="E13924" s="15" t="s">
        <v>18</v>
      </c>
      <c r="F13924" s="15" t="s">
        <v>18</v>
      </c>
      <c r="G13924" s="15" t="s">
        <v>505</v>
      </c>
    </row>
    <row r="13925" spans="1:7" s="8" customFormat="1" ht="20.149999999999999" customHeight="1">
      <c r="A13925" s="13" t="s">
        <v>14524</v>
      </c>
      <c r="B13925" s="14">
        <v>9782212543889</v>
      </c>
      <c r="C13925" s="14"/>
      <c r="D13925" s="14">
        <v>2009</v>
      </c>
      <c r="E13925" s="15" t="s">
        <v>244</v>
      </c>
      <c r="F13925" s="15" t="s">
        <v>245</v>
      </c>
      <c r="G13925" s="15" t="s">
        <v>6936</v>
      </c>
    </row>
    <row r="13926" spans="1:7" s="8" customFormat="1" ht="20.149999999999999" customHeight="1">
      <c r="A13926" s="13" t="s">
        <v>14525</v>
      </c>
      <c r="B13926" s="14">
        <v>9782212125139</v>
      </c>
      <c r="C13926" s="14"/>
      <c r="D13926" s="14">
        <v>2009</v>
      </c>
      <c r="E13926" s="15" t="s">
        <v>31</v>
      </c>
      <c r="F13926" s="15" t="s">
        <v>32</v>
      </c>
      <c r="G13926" s="15" t="s">
        <v>487</v>
      </c>
    </row>
    <row r="13927" spans="1:7" s="8" customFormat="1" ht="20.149999999999999" customHeight="1">
      <c r="A13927" s="13" t="s">
        <v>14526</v>
      </c>
      <c r="B13927" s="14">
        <v>9782212125221</v>
      </c>
      <c r="C13927" s="14"/>
      <c r="D13927" s="14">
        <v>2009</v>
      </c>
      <c r="E13927" s="15" t="s">
        <v>31</v>
      </c>
      <c r="F13927" s="15" t="s">
        <v>1023</v>
      </c>
      <c r="G13927" s="15" t="s">
        <v>12285</v>
      </c>
    </row>
    <row r="13928" spans="1:7" s="8" customFormat="1" ht="20.149999999999999" customHeight="1">
      <c r="A13928" s="13" t="s">
        <v>14527</v>
      </c>
      <c r="B13928" s="14">
        <v>9782212125160</v>
      </c>
      <c r="C13928" s="14"/>
      <c r="D13928" s="14">
        <v>2009</v>
      </c>
      <c r="E13928" s="15" t="s">
        <v>31</v>
      </c>
      <c r="F13928" s="15" t="s">
        <v>470</v>
      </c>
      <c r="G13928" s="15" t="s">
        <v>2808</v>
      </c>
    </row>
    <row r="13929" spans="1:7" s="8" customFormat="1" ht="20.149999999999999" customHeight="1">
      <c r="A13929" s="13" t="s">
        <v>14528</v>
      </c>
      <c r="B13929" s="14">
        <v>9782212124941</v>
      </c>
      <c r="C13929" s="14"/>
      <c r="D13929" s="14">
        <v>2009</v>
      </c>
      <c r="E13929" s="15" t="s">
        <v>31</v>
      </c>
      <c r="F13929" s="15" t="s">
        <v>72</v>
      </c>
      <c r="G13929" s="15" t="s">
        <v>8266</v>
      </c>
    </row>
    <row r="13930" spans="1:7" s="8" customFormat="1" ht="20.149999999999999" customHeight="1">
      <c r="A13930" s="13" t="s">
        <v>14529</v>
      </c>
      <c r="B13930" s="14">
        <v>9782212123623</v>
      </c>
      <c r="C13930" s="14"/>
      <c r="D13930" s="14">
        <v>2009</v>
      </c>
      <c r="E13930" s="15" t="s">
        <v>31</v>
      </c>
      <c r="F13930" s="15" t="s">
        <v>394</v>
      </c>
      <c r="G13930" s="15" t="s">
        <v>11505</v>
      </c>
    </row>
    <row r="13931" spans="1:7" s="8" customFormat="1" ht="20.149999999999999" customHeight="1">
      <c r="A13931" s="13" t="s">
        <v>14530</v>
      </c>
      <c r="B13931" s="14">
        <v>9782212124736</v>
      </c>
      <c r="C13931" s="14"/>
      <c r="D13931" s="14">
        <v>2009</v>
      </c>
      <c r="E13931" s="15" t="s">
        <v>31</v>
      </c>
      <c r="F13931" s="15" t="s">
        <v>32</v>
      </c>
      <c r="G13931" s="15" t="s">
        <v>2808</v>
      </c>
    </row>
    <row r="13932" spans="1:7" s="8" customFormat="1" ht="20.149999999999999" customHeight="1">
      <c r="A13932" s="13" t="s">
        <v>14531</v>
      </c>
      <c r="B13932" s="14">
        <v>9782212124583</v>
      </c>
      <c r="C13932" s="14"/>
      <c r="D13932" s="14">
        <v>2009</v>
      </c>
      <c r="E13932" s="15" t="s">
        <v>31</v>
      </c>
      <c r="F13932" s="15" t="s">
        <v>484</v>
      </c>
      <c r="G13932" s="15" t="s">
        <v>12274</v>
      </c>
    </row>
    <row r="13933" spans="1:7" s="8" customFormat="1" ht="20.149999999999999" customHeight="1">
      <c r="A13933" s="13" t="s">
        <v>14532</v>
      </c>
      <c r="B13933" s="14">
        <v>9782212123630</v>
      </c>
      <c r="C13933" s="14"/>
      <c r="D13933" s="14">
        <v>2008</v>
      </c>
      <c r="E13933" s="15" t="s">
        <v>31</v>
      </c>
      <c r="F13933" s="15" t="s">
        <v>72</v>
      </c>
      <c r="G13933" s="15" t="s">
        <v>1021</v>
      </c>
    </row>
    <row r="13934" spans="1:7" s="8" customFormat="1" ht="20.149999999999999" customHeight="1">
      <c r="A13934" s="13" t="s">
        <v>14533</v>
      </c>
      <c r="B13934" s="14">
        <v>9782212121025</v>
      </c>
      <c r="C13934" s="14"/>
      <c r="D13934" s="14">
        <v>2007</v>
      </c>
      <c r="E13934" s="15" t="s">
        <v>31</v>
      </c>
      <c r="F13934" s="15" t="s">
        <v>32</v>
      </c>
      <c r="G13934" s="15" t="s">
        <v>499</v>
      </c>
    </row>
    <row r="13935" spans="1:7" s="8" customFormat="1" ht="20.149999999999999" customHeight="1">
      <c r="A13935" s="13" t="s">
        <v>14534</v>
      </c>
      <c r="B13935" s="14">
        <v>9782212115048</v>
      </c>
      <c r="C13935" s="14"/>
      <c r="D13935" s="14">
        <v>2004</v>
      </c>
      <c r="E13935" s="15" t="s">
        <v>31</v>
      </c>
      <c r="F13935" s="15" t="s">
        <v>75</v>
      </c>
      <c r="G13935" s="15" t="s">
        <v>14535</v>
      </c>
    </row>
    <row r="13936" spans="1:7" s="8" customFormat="1" ht="20.149999999999999" customHeight="1">
      <c r="A13936" s="13" t="s">
        <v>14536</v>
      </c>
      <c r="B13936" s="14">
        <v>9782916147352</v>
      </c>
      <c r="C13936" s="14"/>
      <c r="D13936" s="14">
        <v>2009</v>
      </c>
      <c r="E13936" s="15" t="s">
        <v>249</v>
      </c>
      <c r="F13936" s="15" t="s">
        <v>451</v>
      </c>
      <c r="G13936" s="15" t="s">
        <v>1792</v>
      </c>
    </row>
    <row r="13937" spans="1:7" s="8" customFormat="1" ht="20.149999999999999" customHeight="1">
      <c r="A13937" s="13" t="s">
        <v>14537</v>
      </c>
      <c r="B13937" s="14">
        <v>9782759200672</v>
      </c>
      <c r="C13937" s="14">
        <v>9782759203642</v>
      </c>
      <c r="D13937" s="14">
        <v>2009</v>
      </c>
      <c r="E13937" s="15" t="s">
        <v>157</v>
      </c>
      <c r="F13937" s="15" t="s">
        <v>277</v>
      </c>
      <c r="G13937" s="15" t="s">
        <v>356</v>
      </c>
    </row>
    <row r="13938" spans="1:7" s="8" customFormat="1" ht="20.149999999999999" customHeight="1">
      <c r="A13938" s="13" t="s">
        <v>14538</v>
      </c>
      <c r="B13938" s="14">
        <v>9782759203536</v>
      </c>
      <c r="C13938" s="14">
        <v>9782759203543</v>
      </c>
      <c r="D13938" s="14">
        <v>2009</v>
      </c>
      <c r="E13938" s="15" t="s">
        <v>157</v>
      </c>
      <c r="F13938" s="15" t="s">
        <v>878</v>
      </c>
      <c r="G13938" s="15" t="s">
        <v>879</v>
      </c>
    </row>
    <row r="13939" spans="1:7" s="8" customFormat="1" ht="20.149999999999999" customHeight="1">
      <c r="A13939" s="13" t="s">
        <v>14539</v>
      </c>
      <c r="B13939" s="14">
        <v>9782759203499</v>
      </c>
      <c r="C13939" s="14">
        <v>9782759203505</v>
      </c>
      <c r="D13939" s="14">
        <v>2009</v>
      </c>
      <c r="E13939" s="15" t="s">
        <v>157</v>
      </c>
      <c r="F13939" s="15" t="s">
        <v>240</v>
      </c>
      <c r="G13939" s="15" t="s">
        <v>3166</v>
      </c>
    </row>
    <row r="13940" spans="1:7" s="8" customFormat="1" ht="20.149999999999999" customHeight="1">
      <c r="A13940" s="13" t="s">
        <v>14540</v>
      </c>
      <c r="B13940" s="14">
        <v>9782759203437</v>
      </c>
      <c r="C13940" s="14">
        <v>9782759203444</v>
      </c>
      <c r="D13940" s="14">
        <v>2009</v>
      </c>
      <c r="E13940" s="15" t="s">
        <v>249</v>
      </c>
      <c r="F13940" s="15" t="s">
        <v>451</v>
      </c>
      <c r="G13940" s="15" t="s">
        <v>2094</v>
      </c>
    </row>
    <row r="13941" spans="1:7" s="8" customFormat="1" ht="20.149999999999999" customHeight="1">
      <c r="A13941" s="13" t="s">
        <v>14541</v>
      </c>
      <c r="B13941" s="14">
        <v>9782759203413</v>
      </c>
      <c r="C13941" s="14">
        <v>9782759203420</v>
      </c>
      <c r="D13941" s="14">
        <v>2009</v>
      </c>
      <c r="E13941" s="15" t="s">
        <v>157</v>
      </c>
      <c r="F13941" s="15" t="s">
        <v>240</v>
      </c>
      <c r="G13941" s="15" t="s">
        <v>873</v>
      </c>
    </row>
    <row r="13942" spans="1:7" s="8" customFormat="1" ht="20.149999999999999" customHeight="1">
      <c r="A13942" s="13" t="s">
        <v>14542</v>
      </c>
      <c r="B13942" s="14">
        <v>9782759203390</v>
      </c>
      <c r="C13942" s="14">
        <v>9782759203406</v>
      </c>
      <c r="D13942" s="14">
        <v>2009</v>
      </c>
      <c r="E13942" s="15" t="s">
        <v>157</v>
      </c>
      <c r="F13942" s="15" t="s">
        <v>240</v>
      </c>
      <c r="G13942" s="15" t="s">
        <v>353</v>
      </c>
    </row>
    <row r="13943" spans="1:7" s="8" customFormat="1" ht="20.149999999999999" customHeight="1">
      <c r="A13943" s="13" t="s">
        <v>14543</v>
      </c>
      <c r="B13943" s="14">
        <v>9782759203345</v>
      </c>
      <c r="C13943" s="14">
        <v>9782759203352</v>
      </c>
      <c r="D13943" s="14">
        <v>2009</v>
      </c>
      <c r="E13943" s="15" t="s">
        <v>18</v>
      </c>
      <c r="F13943" s="15" t="s">
        <v>18</v>
      </c>
      <c r="G13943" s="15" t="s">
        <v>19</v>
      </c>
    </row>
    <row r="13944" spans="1:7" s="8" customFormat="1" ht="20.149999999999999" customHeight="1">
      <c r="A13944" s="13" t="s">
        <v>14544</v>
      </c>
      <c r="B13944" s="14">
        <v>9782759203222</v>
      </c>
      <c r="C13944" s="14">
        <v>9782759203239</v>
      </c>
      <c r="D13944" s="14">
        <v>2009</v>
      </c>
      <c r="E13944" s="15" t="s">
        <v>129</v>
      </c>
      <c r="F13944" s="15" t="s">
        <v>130</v>
      </c>
      <c r="G13944" s="15" t="s">
        <v>130</v>
      </c>
    </row>
    <row r="13945" spans="1:7" s="8" customFormat="1" ht="20.149999999999999" customHeight="1">
      <c r="A13945" s="13" t="s">
        <v>14545</v>
      </c>
      <c r="B13945" s="14">
        <v>9782759203185</v>
      </c>
      <c r="C13945" s="14">
        <v>9782759203192</v>
      </c>
      <c r="D13945" s="14">
        <v>2009</v>
      </c>
      <c r="E13945" s="15" t="s">
        <v>236</v>
      </c>
      <c r="F13945" s="15" t="s">
        <v>463</v>
      </c>
      <c r="G13945" s="15" t="s">
        <v>241</v>
      </c>
    </row>
    <row r="13946" spans="1:7" s="8" customFormat="1" ht="20.149999999999999" customHeight="1">
      <c r="A13946" s="13" t="s">
        <v>14546</v>
      </c>
      <c r="B13946" s="14">
        <v>9780691096278</v>
      </c>
      <c r="C13946" s="14">
        <v>9781400825103</v>
      </c>
      <c r="D13946" s="14">
        <v>2002</v>
      </c>
    </row>
    <row r="13947" spans="1:7" s="8" customFormat="1" ht="20.149999999999999" customHeight="1">
      <c r="A13947" s="13" t="s">
        <v>14547</v>
      </c>
      <c r="B13947" s="14">
        <v>9782846702454</v>
      </c>
      <c r="C13947" s="14"/>
      <c r="D13947" s="14">
        <v>2009</v>
      </c>
      <c r="E13947" s="15" t="s">
        <v>236</v>
      </c>
      <c r="F13947" s="15" t="s">
        <v>463</v>
      </c>
      <c r="G13947" s="15" t="s">
        <v>10470</v>
      </c>
    </row>
    <row r="13948" spans="1:7" s="8" customFormat="1" ht="20.149999999999999" customHeight="1">
      <c r="A13948" s="13" t="s">
        <v>14548</v>
      </c>
      <c r="B13948" s="14">
        <v>9782100520008</v>
      </c>
      <c r="C13948" s="14">
        <v>9782100539604</v>
      </c>
      <c r="D13948" s="14">
        <v>2008</v>
      </c>
      <c r="E13948" s="15" t="s">
        <v>25</v>
      </c>
      <c r="F13948" s="15" t="s">
        <v>480</v>
      </c>
      <c r="G13948" s="15" t="s">
        <v>3479</v>
      </c>
    </row>
    <row r="13949" spans="1:7" s="8" customFormat="1" ht="20.149999999999999" customHeight="1">
      <c r="A13949" s="13" t="s">
        <v>14549</v>
      </c>
      <c r="B13949" s="14">
        <v>9782100519637</v>
      </c>
      <c r="C13949" s="14">
        <v>9782100527601</v>
      </c>
      <c r="D13949" s="14">
        <v>2008</v>
      </c>
      <c r="E13949" s="15" t="s">
        <v>244</v>
      </c>
      <c r="F13949" s="15" t="s">
        <v>245</v>
      </c>
      <c r="G13949" s="15" t="s">
        <v>3482</v>
      </c>
    </row>
    <row r="13950" spans="1:7" s="8" customFormat="1" ht="20.149999999999999" customHeight="1">
      <c r="A13950" s="13" t="s">
        <v>14550</v>
      </c>
      <c r="B13950" s="14">
        <v>9782100519361</v>
      </c>
      <c r="C13950" s="14">
        <v>9782100538065</v>
      </c>
      <c r="D13950" s="14">
        <v>2008</v>
      </c>
      <c r="E13950" s="15" t="s">
        <v>68</v>
      </c>
      <c r="F13950" s="15" t="s">
        <v>68</v>
      </c>
      <c r="G13950" s="15" t="s">
        <v>14551</v>
      </c>
    </row>
    <row r="13951" spans="1:7" s="8" customFormat="1" ht="20.149999999999999" customHeight="1">
      <c r="A13951" s="13" t="s">
        <v>14552</v>
      </c>
      <c r="B13951" s="14">
        <v>9782100519354</v>
      </c>
      <c r="C13951" s="14">
        <v>9782100539802</v>
      </c>
      <c r="D13951" s="14">
        <v>2008</v>
      </c>
      <c r="E13951" s="15" t="s">
        <v>236</v>
      </c>
      <c r="F13951" s="15" t="s">
        <v>463</v>
      </c>
      <c r="G13951" s="15" t="s">
        <v>899</v>
      </c>
    </row>
    <row r="13952" spans="1:7" s="8" customFormat="1" ht="20.149999999999999" customHeight="1">
      <c r="A13952" s="13" t="s">
        <v>14553</v>
      </c>
      <c r="B13952" s="14">
        <v>9782100519316</v>
      </c>
      <c r="C13952" s="14">
        <v>9782100537945</v>
      </c>
      <c r="D13952" s="14">
        <v>2008</v>
      </c>
      <c r="E13952" s="15" t="s">
        <v>157</v>
      </c>
      <c r="F13952" s="15" t="s">
        <v>878</v>
      </c>
      <c r="G13952" s="15" t="s">
        <v>1588</v>
      </c>
    </row>
    <row r="13953" spans="1:7" s="8" customFormat="1" ht="20.149999999999999" customHeight="1">
      <c r="A13953" s="13" t="s">
        <v>14554</v>
      </c>
      <c r="B13953" s="14">
        <v>9782100519118</v>
      </c>
      <c r="C13953" s="14">
        <v>9782100539222</v>
      </c>
      <c r="D13953" s="14">
        <v>2008</v>
      </c>
      <c r="E13953" s="15" t="s">
        <v>25</v>
      </c>
      <c r="F13953" s="15" t="s">
        <v>480</v>
      </c>
      <c r="G13953" s="15" t="s">
        <v>481</v>
      </c>
    </row>
    <row r="13954" spans="1:7" s="8" customFormat="1" ht="20.149999999999999" customHeight="1">
      <c r="A13954" s="13" t="s">
        <v>14555</v>
      </c>
      <c r="B13954" s="14">
        <v>9782100518890</v>
      </c>
      <c r="C13954" s="14">
        <v>9782100536863</v>
      </c>
      <c r="D13954" s="14">
        <v>2009</v>
      </c>
      <c r="E13954" s="15" t="s">
        <v>273</v>
      </c>
      <c r="F13954" s="15" t="s">
        <v>829</v>
      </c>
      <c r="G13954" s="15" t="s">
        <v>829</v>
      </c>
    </row>
    <row r="13955" spans="1:7" s="8" customFormat="1" ht="20.149999999999999" customHeight="1">
      <c r="A13955" s="13" t="s">
        <v>14556</v>
      </c>
      <c r="B13955" s="14">
        <v>9782100517886</v>
      </c>
      <c r="C13955" s="14">
        <v>9782100539383</v>
      </c>
      <c r="D13955" s="14">
        <v>2008</v>
      </c>
      <c r="E13955" s="15" t="s">
        <v>25</v>
      </c>
      <c r="F13955" s="15" t="s">
        <v>480</v>
      </c>
      <c r="G13955" s="15" t="s">
        <v>8084</v>
      </c>
    </row>
    <row r="13956" spans="1:7" s="8" customFormat="1" ht="20.149999999999999" customHeight="1">
      <c r="A13956" s="13" t="s">
        <v>14557</v>
      </c>
      <c r="B13956" s="14">
        <v>9782100517251</v>
      </c>
      <c r="C13956" s="14">
        <v>9782100537990</v>
      </c>
      <c r="D13956" s="14">
        <v>2008</v>
      </c>
      <c r="E13956" s="15" t="s">
        <v>157</v>
      </c>
      <c r="F13956" s="15" t="s">
        <v>240</v>
      </c>
      <c r="G13956" s="15" t="s">
        <v>3520</v>
      </c>
    </row>
    <row r="13957" spans="1:7" s="8" customFormat="1" ht="20.149999999999999" customHeight="1">
      <c r="A13957" s="13" t="s">
        <v>14558</v>
      </c>
      <c r="B13957" s="14">
        <v>9782100517244</v>
      </c>
      <c r="C13957" s="14">
        <v>9782100537952</v>
      </c>
      <c r="D13957" s="14">
        <v>2008</v>
      </c>
      <c r="E13957" s="15" t="s">
        <v>157</v>
      </c>
      <c r="F13957" s="15" t="s">
        <v>240</v>
      </c>
      <c r="G13957" s="15" t="s">
        <v>3520</v>
      </c>
    </row>
    <row r="13958" spans="1:7" s="8" customFormat="1" ht="20.149999999999999" customHeight="1">
      <c r="A13958" s="13" t="s">
        <v>14559</v>
      </c>
      <c r="B13958" s="14">
        <v>9782100516735</v>
      </c>
      <c r="C13958" s="14">
        <v>9782100539543</v>
      </c>
      <c r="D13958" s="14">
        <v>2008</v>
      </c>
      <c r="E13958" s="15" t="s">
        <v>31</v>
      </c>
      <c r="F13958" s="15" t="s">
        <v>481</v>
      </c>
      <c r="G13958" s="15" t="s">
        <v>10612</v>
      </c>
    </row>
    <row r="13959" spans="1:7" s="8" customFormat="1" ht="20.149999999999999" customHeight="1">
      <c r="A13959" s="13" t="s">
        <v>14560</v>
      </c>
      <c r="B13959" s="14">
        <v>9782100516308</v>
      </c>
      <c r="C13959" s="14">
        <v>9782100539185</v>
      </c>
      <c r="D13959" s="14">
        <v>2008</v>
      </c>
      <c r="E13959" s="15" t="s">
        <v>25</v>
      </c>
      <c r="F13959" s="15" t="s">
        <v>480</v>
      </c>
      <c r="G13959" s="15" t="s">
        <v>10270</v>
      </c>
    </row>
    <row r="13960" spans="1:7" s="8" customFormat="1" ht="20.149999999999999" customHeight="1">
      <c r="A13960" s="13" t="s">
        <v>14561</v>
      </c>
      <c r="B13960" s="14">
        <v>9782100516193</v>
      </c>
      <c r="C13960" s="14">
        <v>9782100539345</v>
      </c>
      <c r="D13960" s="14">
        <v>2008</v>
      </c>
      <c r="E13960" s="15" t="s">
        <v>68</v>
      </c>
      <c r="F13960" s="15" t="s">
        <v>68</v>
      </c>
      <c r="G13960" s="15" t="s">
        <v>69</v>
      </c>
    </row>
    <row r="13961" spans="1:7" s="8" customFormat="1" ht="20.149999999999999" customHeight="1">
      <c r="A13961" s="13" t="s">
        <v>14562</v>
      </c>
      <c r="B13961" s="14">
        <v>9782100516162</v>
      </c>
      <c r="C13961" s="14">
        <v>9782100539314</v>
      </c>
      <c r="D13961" s="14">
        <v>2008</v>
      </c>
      <c r="E13961" s="15" t="s">
        <v>68</v>
      </c>
      <c r="F13961" s="15" t="s">
        <v>68</v>
      </c>
      <c r="G13961" s="15" t="s">
        <v>4429</v>
      </c>
    </row>
    <row r="13962" spans="1:7" s="8" customFormat="1" ht="20.149999999999999" customHeight="1">
      <c r="A13962" s="13" t="s">
        <v>14563</v>
      </c>
      <c r="B13962" s="14">
        <v>9782100515318</v>
      </c>
      <c r="C13962" s="14">
        <v>9782100539413</v>
      </c>
      <c r="D13962" s="14">
        <v>2008</v>
      </c>
      <c r="E13962" s="15" t="s">
        <v>236</v>
      </c>
      <c r="F13962" s="15" t="s">
        <v>463</v>
      </c>
      <c r="G13962" s="15" t="s">
        <v>822</v>
      </c>
    </row>
    <row r="13963" spans="1:7" s="8" customFormat="1" ht="20.149999999999999" customHeight="1">
      <c r="A13963" s="13" t="s">
        <v>14564</v>
      </c>
      <c r="B13963" s="14">
        <v>9782100515295</v>
      </c>
      <c r="C13963" s="14">
        <v>9782100539574</v>
      </c>
      <c r="D13963" s="14">
        <v>2008</v>
      </c>
      <c r="E13963" s="15" t="s">
        <v>31</v>
      </c>
      <c r="F13963" s="15" t="s">
        <v>481</v>
      </c>
      <c r="G13963" s="15" t="s">
        <v>481</v>
      </c>
    </row>
    <row r="13964" spans="1:7" s="8" customFormat="1" ht="20.149999999999999" customHeight="1">
      <c r="A13964" s="13" t="s">
        <v>14565</v>
      </c>
      <c r="B13964" s="14">
        <v>9782100514038</v>
      </c>
      <c r="C13964" s="14">
        <v>9782100528431</v>
      </c>
      <c r="D13964" s="14">
        <v>2007</v>
      </c>
      <c r="E13964" s="15" t="s">
        <v>68</v>
      </c>
      <c r="F13964" s="15" t="s">
        <v>68</v>
      </c>
      <c r="G13964" s="15" t="s">
        <v>838</v>
      </c>
    </row>
    <row r="13965" spans="1:7" s="8" customFormat="1" ht="20.149999999999999" customHeight="1">
      <c r="A13965" s="13" t="s">
        <v>14566</v>
      </c>
      <c r="B13965" s="14">
        <v>9782100513932</v>
      </c>
      <c r="C13965" s="14">
        <v>9782100539567</v>
      </c>
      <c r="D13965" s="14">
        <v>2008</v>
      </c>
      <c r="E13965" s="15" t="s">
        <v>31</v>
      </c>
      <c r="F13965" s="15" t="s">
        <v>481</v>
      </c>
      <c r="G13965" s="15" t="s">
        <v>481</v>
      </c>
    </row>
    <row r="13966" spans="1:7" s="8" customFormat="1" ht="20.149999999999999" customHeight="1">
      <c r="A13966" s="13" t="s">
        <v>14567</v>
      </c>
      <c r="B13966" s="14">
        <v>9782100513598</v>
      </c>
      <c r="C13966" s="14">
        <v>9782100535729</v>
      </c>
      <c r="D13966" s="14">
        <v>2008</v>
      </c>
      <c r="E13966" s="15" t="s">
        <v>157</v>
      </c>
      <c r="F13966" s="15" t="s">
        <v>277</v>
      </c>
      <c r="G13966" s="15" t="s">
        <v>278</v>
      </c>
    </row>
    <row r="13967" spans="1:7" s="8" customFormat="1" ht="20.149999999999999" customHeight="1">
      <c r="A13967" s="13" t="s">
        <v>8038</v>
      </c>
      <c r="B13967" s="14">
        <v>9782100512201</v>
      </c>
      <c r="C13967" s="14">
        <v>9782100535538</v>
      </c>
      <c r="D13967" s="14">
        <v>2008</v>
      </c>
      <c r="E13967" s="15" t="s">
        <v>18</v>
      </c>
      <c r="F13967" s="15" t="s">
        <v>18</v>
      </c>
      <c r="G13967" s="15" t="s">
        <v>1860</v>
      </c>
    </row>
    <row r="13968" spans="1:7" s="8" customFormat="1" ht="20.149999999999999" customHeight="1">
      <c r="A13968" s="13" t="s">
        <v>14568</v>
      </c>
      <c r="B13968" s="14">
        <v>9782100508631</v>
      </c>
      <c r="C13968" s="14">
        <v>9782100528264</v>
      </c>
      <c r="D13968" s="14">
        <v>2007</v>
      </c>
      <c r="E13968" s="15" t="s">
        <v>68</v>
      </c>
      <c r="F13968" s="15" t="s">
        <v>14569</v>
      </c>
      <c r="G13968" s="15" t="s">
        <v>14570</v>
      </c>
    </row>
    <row r="13969" spans="1:7" s="8" customFormat="1" ht="20.149999999999999" customHeight="1">
      <c r="A13969" s="13" t="s">
        <v>14571</v>
      </c>
      <c r="B13969" s="14">
        <v>9782100508426</v>
      </c>
      <c r="C13969" s="14">
        <v>9782100539550</v>
      </c>
      <c r="D13969" s="14">
        <v>2008</v>
      </c>
      <c r="E13969" s="15" t="s">
        <v>10974</v>
      </c>
      <c r="F13969" s="15" t="s">
        <v>282</v>
      </c>
      <c r="G13969" s="15" t="s">
        <v>14572</v>
      </c>
    </row>
    <row r="13970" spans="1:7" s="8" customFormat="1" ht="20.149999999999999" customHeight="1">
      <c r="A13970" s="13" t="s">
        <v>14573</v>
      </c>
      <c r="B13970" s="14">
        <v>9782100508068</v>
      </c>
      <c r="C13970" s="14">
        <v>9782100528462</v>
      </c>
      <c r="D13970" s="14">
        <v>2007</v>
      </c>
      <c r="E13970" s="15" t="s">
        <v>923</v>
      </c>
      <c r="F13970" s="15" t="s">
        <v>9996</v>
      </c>
      <c r="G13970" s="15" t="s">
        <v>9996</v>
      </c>
    </row>
    <row r="13971" spans="1:7" s="8" customFormat="1" ht="20.149999999999999" customHeight="1">
      <c r="A13971" s="13" t="s">
        <v>14574</v>
      </c>
      <c r="B13971" s="14">
        <v>9782100507917</v>
      </c>
      <c r="C13971" s="14">
        <v>9782100528561</v>
      </c>
      <c r="D13971" s="14">
        <v>2007</v>
      </c>
      <c r="E13971" s="15" t="s">
        <v>8059</v>
      </c>
      <c r="F13971" s="15" t="s">
        <v>14575</v>
      </c>
      <c r="G13971" s="15" t="s">
        <v>14576</v>
      </c>
    </row>
    <row r="13972" spans="1:7" s="8" customFormat="1" ht="20.149999999999999" customHeight="1">
      <c r="A13972" s="13" t="s">
        <v>14577</v>
      </c>
      <c r="B13972" s="14">
        <v>9782100502493</v>
      </c>
      <c r="C13972" s="14">
        <v>9782100526314</v>
      </c>
      <c r="D13972" s="14">
        <v>2006</v>
      </c>
      <c r="E13972" s="15" t="s">
        <v>25</v>
      </c>
      <c r="F13972" s="15" t="s">
        <v>480</v>
      </c>
      <c r="G13972" s="15" t="s">
        <v>3479</v>
      </c>
    </row>
    <row r="13973" spans="1:7" s="8" customFormat="1" ht="20.149999999999999" customHeight="1">
      <c r="A13973" s="13" t="s">
        <v>14578</v>
      </c>
      <c r="B13973" s="14">
        <v>9782100501984</v>
      </c>
      <c r="C13973" s="14">
        <v>9782100527847</v>
      </c>
      <c r="D13973" s="14">
        <v>2007</v>
      </c>
      <c r="E13973" s="15" t="s">
        <v>25</v>
      </c>
      <c r="F13973" s="15" t="s">
        <v>480</v>
      </c>
      <c r="G13973" s="15" t="s">
        <v>2846</v>
      </c>
    </row>
    <row r="13974" spans="1:7" s="8" customFormat="1" ht="20.149999999999999" customHeight="1">
      <c r="A13974" s="13" t="s">
        <v>14579</v>
      </c>
      <c r="B13974" s="14">
        <v>9782100500741</v>
      </c>
      <c r="C13974" s="14">
        <v>9782100527786</v>
      </c>
      <c r="D13974" s="14">
        <v>2006</v>
      </c>
      <c r="E13974" s="15" t="s">
        <v>68</v>
      </c>
      <c r="F13974" s="15" t="s">
        <v>68</v>
      </c>
      <c r="G13974" s="15" t="s">
        <v>11785</v>
      </c>
    </row>
    <row r="13975" spans="1:7" s="8" customFormat="1" ht="20.149999999999999" customHeight="1">
      <c r="A13975" s="13" t="s">
        <v>14580</v>
      </c>
      <c r="B13975" s="14">
        <v>9782100498413</v>
      </c>
      <c r="C13975" s="14">
        <v>9782100539598</v>
      </c>
      <c r="D13975" s="14">
        <v>2008</v>
      </c>
      <c r="E13975" s="15" t="s">
        <v>31</v>
      </c>
      <c r="F13975" s="15" t="s">
        <v>32</v>
      </c>
      <c r="G13975" s="15" t="s">
        <v>8359</v>
      </c>
    </row>
    <row r="13976" spans="1:7" s="8" customFormat="1" ht="20.149999999999999" customHeight="1">
      <c r="A13976" s="13" t="s">
        <v>14581</v>
      </c>
      <c r="B13976" s="14">
        <v>9782100496280</v>
      </c>
      <c r="C13976" s="14">
        <v>9782100537983</v>
      </c>
      <c r="D13976" s="14">
        <v>2008</v>
      </c>
      <c r="E13976" s="15" t="s">
        <v>923</v>
      </c>
      <c r="F13976" s="15" t="s">
        <v>924</v>
      </c>
      <c r="G13976" s="15" t="s">
        <v>924</v>
      </c>
    </row>
    <row r="13977" spans="1:7" s="8" customFormat="1" ht="20.149999999999999" customHeight="1">
      <c r="A13977" s="13" t="s">
        <v>14582</v>
      </c>
      <c r="B13977" s="14">
        <v>9782100496204</v>
      </c>
      <c r="C13977" s="14">
        <v>9782100527816</v>
      </c>
      <c r="D13977" s="14">
        <v>2006</v>
      </c>
      <c r="E13977" s="15" t="s">
        <v>157</v>
      </c>
      <c r="F13977" s="15" t="s">
        <v>878</v>
      </c>
      <c r="G13977" s="15" t="s">
        <v>1588</v>
      </c>
    </row>
    <row r="13978" spans="1:7" s="8" customFormat="1" ht="20.149999999999999" customHeight="1">
      <c r="A13978" s="13" t="s">
        <v>14583</v>
      </c>
      <c r="B13978" s="14">
        <v>9782100494989</v>
      </c>
      <c r="C13978" s="14">
        <v>9782100527861</v>
      </c>
      <c r="D13978" s="14">
        <v>2006</v>
      </c>
      <c r="E13978" s="15" t="s">
        <v>68</v>
      </c>
      <c r="F13978" s="15" t="s">
        <v>68</v>
      </c>
      <c r="G13978" s="15" t="s">
        <v>11161</v>
      </c>
    </row>
    <row r="13979" spans="1:7" s="8" customFormat="1" ht="20.149999999999999" customHeight="1">
      <c r="A13979" s="13" t="s">
        <v>14584</v>
      </c>
      <c r="B13979" s="14">
        <v>9782100494873</v>
      </c>
      <c r="C13979" s="14">
        <v>9782100527939</v>
      </c>
      <c r="D13979" s="14">
        <v>2006</v>
      </c>
      <c r="E13979" s="15" t="s">
        <v>31</v>
      </c>
      <c r="F13979" s="15" t="s">
        <v>481</v>
      </c>
      <c r="G13979" s="15" t="s">
        <v>481</v>
      </c>
    </row>
    <row r="13980" spans="1:7" s="8" customFormat="1" ht="20.149999999999999" customHeight="1">
      <c r="A13980" s="13" t="s">
        <v>14585</v>
      </c>
      <c r="B13980" s="14">
        <v>9782100493470</v>
      </c>
      <c r="C13980" s="14">
        <v>9782100539239</v>
      </c>
      <c r="D13980" s="14">
        <v>2008</v>
      </c>
      <c r="E13980" s="15" t="s">
        <v>273</v>
      </c>
      <c r="F13980" s="15" t="s">
        <v>829</v>
      </c>
      <c r="G13980" s="15" t="s">
        <v>829</v>
      </c>
    </row>
    <row r="13981" spans="1:7" s="8" customFormat="1" ht="20.149999999999999" customHeight="1">
      <c r="A13981" s="13" t="s">
        <v>14586</v>
      </c>
      <c r="B13981" s="14">
        <v>9782100492824</v>
      </c>
      <c r="C13981" s="14">
        <v>9782100536702</v>
      </c>
      <c r="D13981" s="14">
        <v>2008</v>
      </c>
      <c r="E13981" s="15" t="s">
        <v>236</v>
      </c>
      <c r="F13981" s="15" t="s">
        <v>463</v>
      </c>
      <c r="G13981" s="15" t="s">
        <v>258</v>
      </c>
    </row>
    <row r="13982" spans="1:7" s="8" customFormat="1" ht="20.149999999999999" customHeight="1">
      <c r="A13982" s="13" t="s">
        <v>14587</v>
      </c>
      <c r="B13982" s="14">
        <v>9782100492367</v>
      </c>
      <c r="C13982" s="14">
        <v>9782100528530</v>
      </c>
      <c r="D13982" s="14">
        <v>2005</v>
      </c>
      <c r="E13982" s="15" t="s">
        <v>923</v>
      </c>
      <c r="F13982" s="15" t="s">
        <v>924</v>
      </c>
      <c r="G13982" s="15" t="s">
        <v>924</v>
      </c>
    </row>
    <row r="13983" spans="1:7" s="8" customFormat="1" ht="20.149999999999999" customHeight="1">
      <c r="A13983" s="13" t="s">
        <v>14588</v>
      </c>
      <c r="B13983" s="14">
        <v>9782100491414</v>
      </c>
      <c r="C13983" s="14">
        <v>9782100528394</v>
      </c>
      <c r="D13983" s="14">
        <v>2006</v>
      </c>
      <c r="E13983" s="15" t="s">
        <v>31</v>
      </c>
      <c r="F13983" s="15" t="s">
        <v>481</v>
      </c>
      <c r="G13983" s="15" t="s">
        <v>481</v>
      </c>
    </row>
    <row r="13984" spans="1:7" s="8" customFormat="1" ht="20.149999999999999" customHeight="1">
      <c r="A13984" s="13" t="s">
        <v>737</v>
      </c>
      <c r="B13984" s="14">
        <v>9782100487790</v>
      </c>
      <c r="C13984" s="14">
        <v>9782100527915</v>
      </c>
      <c r="D13984" s="14">
        <v>2004</v>
      </c>
      <c r="E13984" s="15" t="s">
        <v>68</v>
      </c>
      <c r="F13984" s="15" t="s">
        <v>68</v>
      </c>
      <c r="G13984" s="15" t="s">
        <v>1873</v>
      </c>
    </row>
    <row r="13985" spans="1:7" s="8" customFormat="1" ht="20.149999999999999" customHeight="1">
      <c r="A13985" s="13" t="s">
        <v>14589</v>
      </c>
      <c r="B13985" s="14">
        <v>9782100487547</v>
      </c>
      <c r="C13985" s="14">
        <v>9782100527946</v>
      </c>
      <c r="D13985" s="14">
        <v>2005</v>
      </c>
      <c r="E13985" s="15" t="s">
        <v>236</v>
      </c>
      <c r="F13985" s="15" t="s">
        <v>463</v>
      </c>
      <c r="G13985" s="15" t="s">
        <v>822</v>
      </c>
    </row>
    <row r="13986" spans="1:7" s="8" customFormat="1" ht="20.149999999999999" customHeight="1">
      <c r="A13986" s="13" t="s">
        <v>14590</v>
      </c>
      <c r="B13986" s="14">
        <v>9782100487097</v>
      </c>
      <c r="C13986" s="14">
        <v>9782100528493</v>
      </c>
      <c r="D13986" s="14">
        <v>2005</v>
      </c>
      <c r="E13986" s="15" t="s">
        <v>68</v>
      </c>
      <c r="F13986" s="15" t="s">
        <v>68</v>
      </c>
      <c r="G13986" s="15" t="s">
        <v>3475</v>
      </c>
    </row>
    <row r="13987" spans="1:7" s="8" customFormat="1" ht="20.149999999999999" customHeight="1">
      <c r="A13987" s="13" t="s">
        <v>14591</v>
      </c>
      <c r="B13987" s="14">
        <v>9782100485505</v>
      </c>
      <c r="C13987" s="14">
        <v>9782100526338</v>
      </c>
      <c r="D13987" s="14">
        <v>2005</v>
      </c>
      <c r="E13987" s="15" t="s">
        <v>31</v>
      </c>
      <c r="F13987" s="15" t="s">
        <v>481</v>
      </c>
      <c r="G13987" s="15" t="s">
        <v>10612</v>
      </c>
    </row>
    <row r="13988" spans="1:7" s="8" customFormat="1" ht="20.149999999999999" customHeight="1">
      <c r="A13988" s="13" t="s">
        <v>14592</v>
      </c>
      <c r="B13988" s="14">
        <v>9782100484997</v>
      </c>
      <c r="C13988" s="14">
        <v>9782100526291</v>
      </c>
      <c r="D13988" s="14">
        <v>2006</v>
      </c>
      <c r="E13988" s="15" t="s">
        <v>273</v>
      </c>
      <c r="F13988" s="15" t="s">
        <v>1330</v>
      </c>
      <c r="G13988" s="15" t="s">
        <v>1699</v>
      </c>
    </row>
    <row r="13989" spans="1:7" s="8" customFormat="1" ht="20.149999999999999" customHeight="1">
      <c r="A13989" s="13" t="s">
        <v>14593</v>
      </c>
      <c r="B13989" s="14">
        <v>9782100484089</v>
      </c>
      <c r="C13989" s="14">
        <v>9782100527779</v>
      </c>
      <c r="D13989" s="14">
        <v>2005</v>
      </c>
      <c r="E13989" s="15" t="s">
        <v>157</v>
      </c>
      <c r="F13989" s="15" t="s">
        <v>240</v>
      </c>
      <c r="G13989" s="15" t="s">
        <v>3520</v>
      </c>
    </row>
    <row r="13990" spans="1:7" s="8" customFormat="1" ht="20.149999999999999" customHeight="1">
      <c r="A13990" s="13" t="s">
        <v>14594</v>
      </c>
      <c r="B13990" s="14">
        <v>9782100082018</v>
      </c>
      <c r="C13990" s="14">
        <v>9782100528547</v>
      </c>
      <c r="D13990" s="14">
        <v>2003</v>
      </c>
      <c r="E13990" s="15" t="s">
        <v>157</v>
      </c>
      <c r="F13990" s="15" t="s">
        <v>240</v>
      </c>
      <c r="G13990" s="15" t="s">
        <v>2868</v>
      </c>
    </row>
    <row r="13991" spans="1:7" s="8" customFormat="1" ht="20.149999999999999" customHeight="1">
      <c r="A13991" s="13" t="s">
        <v>14595</v>
      </c>
      <c r="B13991" s="14">
        <v>9782100073030</v>
      </c>
      <c r="C13991" s="14">
        <v>9782100528400</v>
      </c>
      <c r="D13991" s="14">
        <v>2005</v>
      </c>
      <c r="E13991" s="15" t="s">
        <v>68</v>
      </c>
      <c r="F13991" s="15" t="s">
        <v>68</v>
      </c>
      <c r="G13991" s="15" t="s">
        <v>7850</v>
      </c>
    </row>
    <row r="13992" spans="1:7" s="8" customFormat="1" ht="20.149999999999999" customHeight="1">
      <c r="A13992" s="13" t="s">
        <v>14596</v>
      </c>
      <c r="B13992" s="14">
        <v>9782100068463</v>
      </c>
      <c r="C13992" s="14">
        <v>9782100527908</v>
      </c>
      <c r="D13992" s="14">
        <v>2003</v>
      </c>
      <c r="E13992" s="15" t="s">
        <v>25</v>
      </c>
      <c r="F13992" s="15" t="s">
        <v>480</v>
      </c>
      <c r="G13992" s="15" t="s">
        <v>8084</v>
      </c>
    </row>
    <row r="13993" spans="1:7" s="8" customFormat="1" ht="20.149999999999999" customHeight="1">
      <c r="A13993" s="13" t="s">
        <v>14597</v>
      </c>
      <c r="B13993" s="14">
        <v>9782100067343</v>
      </c>
      <c r="C13993" s="14">
        <v>9782100527755</v>
      </c>
      <c r="D13993" s="14">
        <v>2004</v>
      </c>
      <c r="E13993" s="15" t="s">
        <v>923</v>
      </c>
      <c r="F13993" s="15" t="s">
        <v>3598</v>
      </c>
      <c r="G13993" s="15" t="s">
        <v>3598</v>
      </c>
    </row>
    <row r="13994" spans="1:7" s="8" customFormat="1" ht="20.149999999999999" customHeight="1">
      <c r="A13994" s="13" t="s">
        <v>14598</v>
      </c>
      <c r="B13994" s="14">
        <v>9782100054992</v>
      </c>
      <c r="C13994" s="14">
        <v>9782100528486</v>
      </c>
      <c r="D13994" s="14">
        <v>2005</v>
      </c>
      <c r="E13994" s="15" t="s">
        <v>236</v>
      </c>
      <c r="F13994" s="15" t="s">
        <v>1588</v>
      </c>
      <c r="G13994" s="15" t="s">
        <v>9730</v>
      </c>
    </row>
    <row r="13995" spans="1:7" s="8" customFormat="1" ht="20.149999999999999" customHeight="1">
      <c r="A13995" s="13" t="s">
        <v>14599</v>
      </c>
      <c r="B13995" s="14">
        <v>9782100524372</v>
      </c>
      <c r="C13995" s="14">
        <v>9782100539840</v>
      </c>
      <c r="D13995" s="14">
        <v>2009</v>
      </c>
      <c r="E13995" s="15" t="s">
        <v>31</v>
      </c>
      <c r="F13995" s="15" t="s">
        <v>481</v>
      </c>
      <c r="G13995" s="15" t="s">
        <v>3533</v>
      </c>
    </row>
    <row r="13996" spans="1:7" s="8" customFormat="1" ht="20.149999999999999" customHeight="1">
      <c r="A13996" s="13" t="s">
        <v>14600</v>
      </c>
      <c r="B13996" s="14">
        <v>9782100523443</v>
      </c>
      <c r="C13996" s="14">
        <v>9782100539321</v>
      </c>
      <c r="D13996" s="14">
        <v>2009</v>
      </c>
      <c r="E13996" s="15" t="s">
        <v>68</v>
      </c>
      <c r="F13996" s="15" t="s">
        <v>68</v>
      </c>
      <c r="G13996" s="15" t="s">
        <v>7858</v>
      </c>
    </row>
    <row r="13997" spans="1:7" s="8" customFormat="1" ht="20.149999999999999" customHeight="1">
      <c r="A13997" s="13" t="s">
        <v>14601</v>
      </c>
      <c r="B13997" s="14">
        <v>9782100523436</v>
      </c>
      <c r="C13997" s="14">
        <v>9782100539338</v>
      </c>
      <c r="D13997" s="14">
        <v>2009</v>
      </c>
      <c r="E13997" s="15" t="s">
        <v>68</v>
      </c>
      <c r="F13997" s="15" t="s">
        <v>68</v>
      </c>
      <c r="G13997" s="15" t="s">
        <v>7858</v>
      </c>
    </row>
    <row r="13998" spans="1:7" s="8" customFormat="1" ht="20.149999999999999" customHeight="1">
      <c r="A13998" s="13" t="s">
        <v>14602</v>
      </c>
      <c r="B13998" s="14">
        <v>9782100521883</v>
      </c>
      <c r="C13998" s="14">
        <v>9782100539796</v>
      </c>
      <c r="D13998" s="14">
        <v>2009</v>
      </c>
      <c r="E13998" s="15" t="s">
        <v>25</v>
      </c>
      <c r="F13998" s="15" t="s">
        <v>480</v>
      </c>
      <c r="G13998" s="15" t="s">
        <v>2549</v>
      </c>
    </row>
    <row r="13999" spans="1:7" s="8" customFormat="1" ht="20.149999999999999" customHeight="1">
      <c r="A13999" s="13" t="s">
        <v>14603</v>
      </c>
      <c r="B13999" s="14">
        <v>9782100521869</v>
      </c>
      <c r="C13999" s="14">
        <v>9782100539376</v>
      </c>
      <c r="D13999" s="14">
        <v>2009</v>
      </c>
      <c r="E13999" s="15" t="s">
        <v>68</v>
      </c>
      <c r="F13999" s="15" t="s">
        <v>68</v>
      </c>
      <c r="G13999" s="15" t="s">
        <v>7850</v>
      </c>
    </row>
    <row r="14000" spans="1:7" s="8" customFormat="1" ht="20.149999999999999" customHeight="1">
      <c r="A14000" s="13" t="s">
        <v>14604</v>
      </c>
      <c r="B14000" s="14">
        <v>9782100521531</v>
      </c>
      <c r="C14000" s="14">
        <v>9782100537778</v>
      </c>
      <c r="D14000" s="14">
        <v>2008</v>
      </c>
      <c r="E14000" s="15" t="s">
        <v>25</v>
      </c>
      <c r="F14000" s="15" t="s">
        <v>480</v>
      </c>
      <c r="G14000" s="15" t="s">
        <v>11166</v>
      </c>
    </row>
    <row r="14001" spans="1:7" s="8" customFormat="1" ht="20.149999999999999" customHeight="1">
      <c r="A14001" s="13" t="s">
        <v>14605</v>
      </c>
      <c r="B14001" s="14">
        <v>9782100521333</v>
      </c>
      <c r="C14001" s="14">
        <v>9782100538027</v>
      </c>
      <c r="D14001" s="14">
        <v>2008</v>
      </c>
      <c r="E14001" s="15" t="s">
        <v>236</v>
      </c>
      <c r="F14001" s="15" t="s">
        <v>463</v>
      </c>
      <c r="G14001" s="15" t="s">
        <v>899</v>
      </c>
    </row>
    <row r="14002" spans="1:7" s="8" customFormat="1" ht="20.149999999999999" customHeight="1">
      <c r="A14002" s="13" t="s">
        <v>14606</v>
      </c>
      <c r="B14002" s="14">
        <v>9782100521265</v>
      </c>
      <c r="C14002" s="14">
        <v>9782100539833</v>
      </c>
      <c r="D14002" s="14">
        <v>2008</v>
      </c>
      <c r="E14002" s="15" t="s">
        <v>25</v>
      </c>
      <c r="F14002" s="15" t="s">
        <v>480</v>
      </c>
      <c r="G14002" s="15" t="s">
        <v>11717</v>
      </c>
    </row>
    <row r="14003" spans="1:7" s="8" customFormat="1" ht="20.149999999999999" customHeight="1">
      <c r="A14003" s="13" t="s">
        <v>14607</v>
      </c>
      <c r="B14003" s="14">
        <v>9782100520848</v>
      </c>
      <c r="C14003" s="14">
        <v>9782100538102</v>
      </c>
      <c r="D14003" s="14">
        <v>2008</v>
      </c>
      <c r="E14003" s="15" t="s">
        <v>68</v>
      </c>
      <c r="F14003" s="15" t="s">
        <v>68</v>
      </c>
      <c r="G14003" s="15" t="s">
        <v>3475</v>
      </c>
    </row>
    <row r="14004" spans="1:7" s="8" customFormat="1" ht="20.149999999999999" customHeight="1">
      <c r="A14004" s="13" t="s">
        <v>14608</v>
      </c>
      <c r="B14004" s="14">
        <v>9781597492720</v>
      </c>
      <c r="C14004" s="14">
        <v>9780080949123</v>
      </c>
      <c r="D14004" s="14">
        <v>2008</v>
      </c>
    </row>
    <row r="14005" spans="1:7" s="8" customFormat="1" ht="20.149999999999999" customHeight="1">
      <c r="A14005" s="13" t="s">
        <v>14609</v>
      </c>
      <c r="B14005" s="14">
        <v>9780750678759</v>
      </c>
      <c r="C14005" s="14">
        <v>9780080507057</v>
      </c>
      <c r="D14005" s="14">
        <v>2005</v>
      </c>
    </row>
    <row r="14006" spans="1:7" s="8" customFormat="1" ht="20.149999999999999" customHeight="1">
      <c r="A14006" s="13" t="s">
        <v>14610</v>
      </c>
      <c r="B14006" s="14">
        <v>9780444521774</v>
      </c>
      <c r="C14006" s="14">
        <v>9780080477879</v>
      </c>
      <c r="D14006" s="14">
        <v>2006</v>
      </c>
    </row>
    <row r="14007" spans="1:7" s="8" customFormat="1" ht="20.149999999999999" customHeight="1">
      <c r="A14007" s="13" t="s">
        <v>14611</v>
      </c>
      <c r="B14007" s="14">
        <v>9780123744463</v>
      </c>
      <c r="C14007" s="14">
        <v>9780080922416</v>
      </c>
      <c r="D14007" s="14">
        <v>2009</v>
      </c>
    </row>
    <row r="14008" spans="1:7" s="8" customFormat="1" ht="20.149999999999999" customHeight="1">
      <c r="A14008" s="13" t="s">
        <v>14612</v>
      </c>
      <c r="B14008" s="14">
        <v>9780123735874</v>
      </c>
      <c r="C14008" s="14">
        <v>9780080920023</v>
      </c>
      <c r="D14008" s="14">
        <v>2008</v>
      </c>
    </row>
    <row r="14009" spans="1:7" s="8" customFormat="1" ht="20.149999999999999" customHeight="1">
      <c r="A14009" s="13" t="s">
        <v>14613</v>
      </c>
      <c r="B14009" s="14">
        <v>9780123735768</v>
      </c>
      <c r="C14009" s="14">
        <v>9780080919980</v>
      </c>
      <c r="D14009" s="14">
        <v>2009</v>
      </c>
    </row>
    <row r="14010" spans="1:7" s="8" customFormat="1" ht="20.149999999999999" customHeight="1">
      <c r="A14010" s="13" t="s">
        <v>14614</v>
      </c>
      <c r="B14010" s="14">
        <v>9780123705006</v>
      </c>
      <c r="C14010" s="14">
        <v>9780080548708</v>
      </c>
      <c r="D14010" s="14">
        <v>2007</v>
      </c>
    </row>
    <row r="14011" spans="1:7" s="8" customFormat="1" ht="20.149999999999999" customHeight="1">
      <c r="A14011" s="13" t="s">
        <v>14615</v>
      </c>
      <c r="B14011" s="14">
        <v>9780123486554</v>
      </c>
      <c r="C14011" s="14">
        <v>9780080495774</v>
      </c>
      <c r="D14011" s="14">
        <v>2003</v>
      </c>
    </row>
    <row r="14012" spans="1:7" s="8" customFormat="1" ht="20.149999999999999" customHeight="1">
      <c r="A14012" s="13" t="s">
        <v>14616</v>
      </c>
      <c r="B14012" s="14">
        <v>9780123053558</v>
      </c>
      <c r="C14012" s="14">
        <v>9780080479361</v>
      </c>
      <c r="D14012" s="14">
        <v>2004</v>
      </c>
    </row>
    <row r="14013" spans="1:7" s="8" customFormat="1" ht="20.149999999999999" customHeight="1">
      <c r="A14013" s="13" t="s">
        <v>14617</v>
      </c>
      <c r="B14013" s="14">
        <v>9780122603419</v>
      </c>
      <c r="C14013" s="14">
        <v>9780080492131</v>
      </c>
      <c r="D14013" s="14">
        <v>1998</v>
      </c>
    </row>
    <row r="14014" spans="1:7" s="8" customFormat="1" ht="20.149999999999999" customHeight="1">
      <c r="A14014" s="13" t="s">
        <v>14618</v>
      </c>
      <c r="B14014" s="14">
        <v>9780121797263</v>
      </c>
      <c r="C14014" s="14">
        <v>9780080472812</v>
      </c>
      <c r="D14014" s="14">
        <v>2004</v>
      </c>
    </row>
    <row r="14015" spans="1:7" s="8" customFormat="1" ht="20.149999999999999" customHeight="1">
      <c r="A14015" s="13" t="s">
        <v>14619</v>
      </c>
      <c r="B14015" s="14">
        <v>9782853625432</v>
      </c>
      <c r="C14015" s="14">
        <v>9782759202522</v>
      </c>
      <c r="D14015" s="14">
        <v>2001</v>
      </c>
      <c r="E14015" s="15" t="s">
        <v>157</v>
      </c>
    </row>
    <row r="14016" spans="1:7" s="8" customFormat="1" ht="20.149999999999999" customHeight="1">
      <c r="A14016" s="13" t="s">
        <v>14620</v>
      </c>
      <c r="B14016" s="14">
        <v>9782738010933</v>
      </c>
      <c r="C14016" s="14">
        <v>9782759202461</v>
      </c>
      <c r="D14016" s="14">
        <v>2003</v>
      </c>
    </row>
    <row r="14017" spans="1:7" s="8" customFormat="1" ht="20.149999999999999" customHeight="1">
      <c r="A14017" s="13" t="s">
        <v>14621</v>
      </c>
      <c r="B14017" s="14">
        <v>9782738010537</v>
      </c>
      <c r="C14017" s="14">
        <v>9782759202430</v>
      </c>
      <c r="D14017" s="14">
        <v>2003</v>
      </c>
      <c r="E14017" s="15" t="s">
        <v>157</v>
      </c>
      <c r="F14017" s="15" t="s">
        <v>240</v>
      </c>
      <c r="G14017" s="15" t="s">
        <v>241</v>
      </c>
    </row>
    <row r="14018" spans="1:7" s="8" customFormat="1" ht="20.149999999999999" customHeight="1">
      <c r="A14018" s="13" t="s">
        <v>14622</v>
      </c>
      <c r="B14018" s="14">
        <v>9782738010254</v>
      </c>
      <c r="C14018" s="14">
        <v>9782759202379</v>
      </c>
      <c r="D14018" s="14">
        <v>2002</v>
      </c>
      <c r="E14018" s="15" t="s">
        <v>157</v>
      </c>
      <c r="F14018" s="15" t="s">
        <v>240</v>
      </c>
      <c r="G14018" s="15" t="s">
        <v>241</v>
      </c>
    </row>
    <row r="14019" spans="1:7" s="8" customFormat="1" ht="20.149999999999999" customHeight="1">
      <c r="A14019" s="13" t="s">
        <v>14623</v>
      </c>
      <c r="B14019" s="14">
        <v>9782738009821</v>
      </c>
      <c r="C14019" s="14">
        <v>9782759202331</v>
      </c>
      <c r="D14019" s="14">
        <v>2002</v>
      </c>
      <c r="E14019" s="15" t="s">
        <v>157</v>
      </c>
      <c r="F14019" s="15" t="s">
        <v>240</v>
      </c>
      <c r="G14019" s="15" t="s">
        <v>241</v>
      </c>
    </row>
    <row r="14020" spans="1:7" s="8" customFormat="1" ht="20.149999999999999" customHeight="1">
      <c r="A14020" s="13" t="s">
        <v>14624</v>
      </c>
      <c r="B14020" s="14">
        <v>9782738008510</v>
      </c>
      <c r="C14020" s="14">
        <v>9782759202188</v>
      </c>
      <c r="D14020" s="14">
        <v>1999</v>
      </c>
      <c r="E14020" s="15" t="s">
        <v>157</v>
      </c>
      <c r="F14020" s="15" t="s">
        <v>240</v>
      </c>
      <c r="G14020" s="15" t="s">
        <v>1318</v>
      </c>
    </row>
    <row r="14021" spans="1:7" s="8" customFormat="1" ht="20.149999999999999" customHeight="1">
      <c r="A14021" s="13" t="s">
        <v>14625</v>
      </c>
      <c r="B14021" s="14">
        <v>9782738007865</v>
      </c>
      <c r="C14021" s="14">
        <v>9782759202157</v>
      </c>
      <c r="D14021" s="14">
        <v>1998</v>
      </c>
      <c r="E14021" s="15" t="s">
        <v>157</v>
      </c>
      <c r="F14021" s="15" t="s">
        <v>240</v>
      </c>
      <c r="G14021" s="15" t="s">
        <v>6920</v>
      </c>
    </row>
    <row r="14022" spans="1:7" s="8" customFormat="1" ht="20.149999999999999" customHeight="1">
      <c r="A14022" s="13" t="s">
        <v>14626</v>
      </c>
      <c r="B14022" s="14">
        <v>9782738005212</v>
      </c>
      <c r="C14022" s="14">
        <v>9782759202034</v>
      </c>
      <c r="D14022" s="14">
        <v>2006</v>
      </c>
      <c r="E14022" s="15" t="s">
        <v>157</v>
      </c>
    </row>
    <row r="14023" spans="1:7" s="8" customFormat="1" ht="20.149999999999999" customHeight="1">
      <c r="A14023" s="13" t="s">
        <v>14627</v>
      </c>
      <c r="B14023" s="14">
        <v>9782738004437</v>
      </c>
      <c r="C14023" s="14">
        <v>9782759202010</v>
      </c>
      <c r="D14023" s="14">
        <v>1993</v>
      </c>
      <c r="E14023" s="15" t="s">
        <v>157</v>
      </c>
      <c r="F14023" s="15" t="s">
        <v>240</v>
      </c>
      <c r="G14023" s="15" t="s">
        <v>241</v>
      </c>
    </row>
    <row r="14024" spans="1:7" s="8" customFormat="1" ht="20.149999999999999" customHeight="1">
      <c r="A14024" s="13" t="s">
        <v>14628</v>
      </c>
      <c r="B14024" s="14">
        <v>9782738004130</v>
      </c>
      <c r="C14024" s="14">
        <v>9782759202003</v>
      </c>
      <c r="D14024" s="14">
        <v>2006</v>
      </c>
      <c r="E14024" s="15" t="s">
        <v>68</v>
      </c>
      <c r="F14024" s="15" t="s">
        <v>68</v>
      </c>
      <c r="G14024" s="15" t="s">
        <v>9048</v>
      </c>
    </row>
    <row r="14025" spans="1:7" s="8" customFormat="1" ht="20.149999999999999" customHeight="1">
      <c r="A14025" s="13" t="s">
        <v>14629</v>
      </c>
      <c r="B14025" s="14">
        <v>9782853624855</v>
      </c>
      <c r="C14025" s="14">
        <v>9782759202508</v>
      </c>
      <c r="D14025" s="14">
        <v>1999</v>
      </c>
      <c r="E14025" s="15" t="s">
        <v>157</v>
      </c>
    </row>
    <row r="14026" spans="1:7" s="8" customFormat="1" ht="20.149999999999999" customHeight="1">
      <c r="A14026" s="13" t="s">
        <v>14630</v>
      </c>
      <c r="B14026" s="14">
        <v>9782738010506</v>
      </c>
      <c r="C14026" s="14">
        <v>9782759202409</v>
      </c>
      <c r="D14026" s="14">
        <v>2003</v>
      </c>
      <c r="E14026" s="15" t="s">
        <v>157</v>
      </c>
      <c r="F14026" s="15" t="s">
        <v>240</v>
      </c>
      <c r="G14026" s="15" t="s">
        <v>241</v>
      </c>
    </row>
    <row r="14027" spans="1:7" s="8" customFormat="1" ht="20.149999999999999" customHeight="1">
      <c r="A14027" s="13" t="s">
        <v>14631</v>
      </c>
      <c r="B14027" s="14">
        <v>9782738010308</v>
      </c>
      <c r="C14027" s="14">
        <v>9782759202393</v>
      </c>
      <c r="D14027" s="14">
        <v>2003</v>
      </c>
      <c r="E14027" s="15" t="s">
        <v>157</v>
      </c>
      <c r="F14027" s="15" t="s">
        <v>240</v>
      </c>
      <c r="G14027" s="15" t="s">
        <v>1318</v>
      </c>
    </row>
    <row r="14028" spans="1:7" s="8" customFormat="1" ht="20.149999999999999" customHeight="1">
      <c r="A14028" s="13" t="s">
        <v>14632</v>
      </c>
      <c r="B14028" s="14">
        <v>9782876143999</v>
      </c>
      <c r="C14028" s="14">
        <v>9782759202577</v>
      </c>
      <c r="D14028" s="14">
        <v>2000</v>
      </c>
      <c r="E14028" s="15" t="s">
        <v>157</v>
      </c>
      <c r="F14028" s="15" t="s">
        <v>240</v>
      </c>
      <c r="G14028" s="15" t="s">
        <v>353</v>
      </c>
    </row>
    <row r="14029" spans="1:7" s="8" customFormat="1" ht="20.149999999999999" customHeight="1">
      <c r="A14029" s="13" t="s">
        <v>14633</v>
      </c>
      <c r="B14029" s="14">
        <v>9782738009319</v>
      </c>
      <c r="C14029" s="14">
        <v>9782759202249</v>
      </c>
      <c r="D14029" s="14">
        <v>2000</v>
      </c>
      <c r="E14029" s="15" t="s">
        <v>157</v>
      </c>
      <c r="F14029" s="15" t="s">
        <v>240</v>
      </c>
      <c r="G14029" s="15" t="s">
        <v>873</v>
      </c>
    </row>
    <row r="14030" spans="1:7" s="8" customFormat="1" ht="20.149999999999999" customHeight="1">
      <c r="A14030" s="13" t="s">
        <v>14634</v>
      </c>
      <c r="B14030" s="14">
        <v>9782738005267</v>
      </c>
      <c r="C14030" s="14">
        <v>9782759202041</v>
      </c>
      <c r="D14030" s="14">
        <v>1994</v>
      </c>
      <c r="E14030" s="15" t="s">
        <v>157</v>
      </c>
      <c r="F14030" s="15" t="s">
        <v>240</v>
      </c>
      <c r="G14030" s="15" t="s">
        <v>1322</v>
      </c>
    </row>
    <row r="14031" spans="1:7" s="8" customFormat="1" ht="20.149999999999999" customHeight="1">
      <c r="A14031" s="13" t="s">
        <v>14635</v>
      </c>
      <c r="B14031" s="14">
        <v>9782738009999</v>
      </c>
      <c r="C14031" s="14">
        <v>9782759202317</v>
      </c>
      <c r="D14031" s="14">
        <v>2002</v>
      </c>
      <c r="E14031" s="15" t="s">
        <v>6610</v>
      </c>
    </row>
    <row r="14032" spans="1:7" s="8" customFormat="1" ht="20.149999999999999" customHeight="1">
      <c r="A14032" s="13" t="s">
        <v>14636</v>
      </c>
      <c r="B14032" s="14">
        <v>9782738008343</v>
      </c>
      <c r="C14032" s="14">
        <v>9782759202164</v>
      </c>
      <c r="D14032" s="14">
        <v>1998</v>
      </c>
      <c r="E14032" s="15" t="s">
        <v>249</v>
      </c>
    </row>
    <row r="14033" spans="1:7" s="8" customFormat="1" ht="20.149999999999999" customHeight="1">
      <c r="A14033" s="13" t="s">
        <v>14637</v>
      </c>
      <c r="B14033" s="14">
        <v>9782853624978</v>
      </c>
      <c r="C14033" s="14">
        <v>9782759202515</v>
      </c>
      <c r="D14033" s="14">
        <v>1998</v>
      </c>
      <c r="E14033" s="15" t="s">
        <v>157</v>
      </c>
      <c r="F14033" s="15" t="s">
        <v>277</v>
      </c>
      <c r="G14033" s="15" t="s">
        <v>356</v>
      </c>
    </row>
    <row r="14034" spans="1:7" s="8" customFormat="1" ht="20.149999999999999" customHeight="1">
      <c r="A14034" s="13" t="s">
        <v>14638</v>
      </c>
      <c r="B14034" s="14">
        <v>9782738007162</v>
      </c>
      <c r="C14034" s="14">
        <v>9782759202102</v>
      </c>
      <c r="D14034" s="14">
        <v>1997</v>
      </c>
      <c r="E14034" s="15" t="s">
        <v>157</v>
      </c>
      <c r="F14034" s="15" t="s">
        <v>240</v>
      </c>
      <c r="G14034" s="15" t="s">
        <v>3520</v>
      </c>
    </row>
    <row r="14035" spans="1:7" s="8" customFormat="1" ht="20.149999999999999" customHeight="1">
      <c r="A14035" s="13" t="s">
        <v>14639</v>
      </c>
      <c r="B14035" s="14">
        <v>9782738011138</v>
      </c>
      <c r="C14035" s="14">
        <v>9782759202478</v>
      </c>
      <c r="D14035" s="14">
        <v>2004</v>
      </c>
    </row>
    <row r="14036" spans="1:7" s="8" customFormat="1" ht="20.149999999999999" customHeight="1">
      <c r="A14036" s="13" t="s">
        <v>14640</v>
      </c>
      <c r="B14036" s="14">
        <v>9782738009654</v>
      </c>
      <c r="C14036" s="14">
        <v>9782759202287</v>
      </c>
      <c r="D14036" s="14">
        <v>2001</v>
      </c>
      <c r="E14036" s="15" t="s">
        <v>384</v>
      </c>
      <c r="F14036" s="15" t="s">
        <v>385</v>
      </c>
      <c r="G14036" s="15" t="s">
        <v>386</v>
      </c>
    </row>
    <row r="14037" spans="1:7" s="8" customFormat="1" ht="20.149999999999999" customHeight="1">
      <c r="A14037" s="13" t="s">
        <v>14641</v>
      </c>
      <c r="B14037" s="14">
        <v>9782738009876</v>
      </c>
      <c r="C14037" s="14">
        <v>9782759202324</v>
      </c>
      <c r="D14037" s="14">
        <v>2006</v>
      </c>
      <c r="E14037" s="15" t="s">
        <v>236</v>
      </c>
      <c r="F14037" s="15" t="s">
        <v>463</v>
      </c>
      <c r="G14037" s="15" t="s">
        <v>241</v>
      </c>
    </row>
    <row r="14038" spans="1:7" s="8" customFormat="1" ht="20.149999999999999" customHeight="1">
      <c r="A14038" s="13" t="s">
        <v>14642</v>
      </c>
      <c r="B14038" s="14">
        <v>9782738010186</v>
      </c>
      <c r="C14038" s="14">
        <v>9782759202362</v>
      </c>
      <c r="D14038" s="14">
        <v>2002</v>
      </c>
      <c r="E14038" s="15" t="s">
        <v>157</v>
      </c>
      <c r="F14038" s="15" t="s">
        <v>240</v>
      </c>
      <c r="G14038" s="15" t="s">
        <v>241</v>
      </c>
    </row>
    <row r="14039" spans="1:7" s="8" customFormat="1" ht="20.149999999999999" customHeight="1">
      <c r="A14039" s="13" t="s">
        <v>14643</v>
      </c>
      <c r="B14039" s="14">
        <v>9782738005328</v>
      </c>
      <c r="C14039" s="14">
        <v>9782759202058</v>
      </c>
      <c r="D14039" s="14">
        <v>1995</v>
      </c>
      <c r="E14039" s="15" t="s">
        <v>157</v>
      </c>
      <c r="F14039" s="15" t="s">
        <v>240</v>
      </c>
      <c r="G14039" s="15" t="s">
        <v>6920</v>
      </c>
    </row>
    <row r="14040" spans="1:7" s="8" customFormat="1" ht="20.149999999999999" customHeight="1">
      <c r="A14040" s="13" t="s">
        <v>14644</v>
      </c>
      <c r="B14040" s="14">
        <v>9782876144170</v>
      </c>
      <c r="C14040" s="14">
        <v>9782759208319</v>
      </c>
      <c r="D14040" s="14">
        <v>2000</v>
      </c>
      <c r="E14040" s="15" t="s">
        <v>157</v>
      </c>
      <c r="F14040" s="15" t="s">
        <v>240</v>
      </c>
      <c r="G14040" s="15" t="s">
        <v>241</v>
      </c>
    </row>
    <row r="14041" spans="1:7" s="8" customFormat="1" ht="20.149999999999999" customHeight="1">
      <c r="A14041" s="13" t="s">
        <v>14645</v>
      </c>
      <c r="B14041" s="14">
        <v>9782738005168</v>
      </c>
      <c r="C14041" s="14">
        <v>9782759202027</v>
      </c>
      <c r="D14041" s="14">
        <v>1994</v>
      </c>
      <c r="E14041" s="15" t="s">
        <v>157</v>
      </c>
    </row>
    <row r="14042" spans="1:7" s="8" customFormat="1" ht="20.149999999999999" customHeight="1">
      <c r="A14042" s="13" t="s">
        <v>14646</v>
      </c>
      <c r="B14042" s="14">
        <v>9782738008961</v>
      </c>
      <c r="C14042" s="14">
        <v>9782759202225</v>
      </c>
      <c r="D14042" s="14">
        <v>2000</v>
      </c>
      <c r="E14042" s="15" t="s">
        <v>157</v>
      </c>
      <c r="F14042" s="15" t="s">
        <v>240</v>
      </c>
      <c r="G14042" s="15" t="s">
        <v>873</v>
      </c>
    </row>
    <row r="14043" spans="1:7" s="8" customFormat="1" ht="20.149999999999999" customHeight="1">
      <c r="A14043" s="13" t="s">
        <v>14647</v>
      </c>
      <c r="B14043" s="14">
        <v>9782738009463</v>
      </c>
      <c r="C14043" s="14">
        <v>9782759202294</v>
      </c>
      <c r="D14043" s="14">
        <v>2001</v>
      </c>
      <c r="E14043" s="15" t="s">
        <v>157</v>
      </c>
      <c r="F14043" s="15" t="s">
        <v>240</v>
      </c>
      <c r="G14043" s="15" t="s">
        <v>8166</v>
      </c>
    </row>
    <row r="14044" spans="1:7" s="8" customFormat="1" ht="20.149999999999999" customHeight="1">
      <c r="A14044" s="13" t="s">
        <v>14648</v>
      </c>
      <c r="B14044" s="14">
        <v>9782738000705</v>
      </c>
      <c r="C14044" s="14">
        <v>9782759201952</v>
      </c>
      <c r="D14044" s="14">
        <v>1989</v>
      </c>
      <c r="E14044" s="15" t="s">
        <v>157</v>
      </c>
      <c r="F14044" s="15" t="s">
        <v>240</v>
      </c>
      <c r="G14044" s="15" t="s">
        <v>241</v>
      </c>
    </row>
    <row r="14045" spans="1:7" s="8" customFormat="1" ht="20.149999999999999" customHeight="1">
      <c r="A14045" s="13" t="s">
        <v>14649</v>
      </c>
      <c r="B14045" s="14">
        <v>9782905434982</v>
      </c>
      <c r="C14045" s="14">
        <v>9782759202621</v>
      </c>
      <c r="D14045" s="14">
        <v>2009</v>
      </c>
      <c r="E14045" s="15" t="s">
        <v>157</v>
      </c>
    </row>
    <row r="14046" spans="1:7" s="8" customFormat="1" ht="20.149999999999999" customHeight="1">
      <c r="A14046" s="13" t="s">
        <v>14650</v>
      </c>
      <c r="B14046" s="14">
        <v>9782876143364</v>
      </c>
      <c r="C14046" s="14">
        <v>9782759202560</v>
      </c>
      <c r="D14046" s="14">
        <v>1999</v>
      </c>
      <c r="E14046" s="15" t="s">
        <v>157</v>
      </c>
      <c r="F14046" s="15" t="s">
        <v>240</v>
      </c>
      <c r="G14046" s="15" t="s">
        <v>353</v>
      </c>
    </row>
    <row r="14047" spans="1:7" s="8" customFormat="1" ht="20.149999999999999" customHeight="1">
      <c r="A14047" s="13" t="s">
        <v>14651</v>
      </c>
      <c r="B14047" s="14">
        <v>9782738009937</v>
      </c>
      <c r="C14047" s="14">
        <v>9782759202355</v>
      </c>
      <c r="D14047" s="14">
        <v>2002</v>
      </c>
      <c r="E14047" s="15" t="s">
        <v>157</v>
      </c>
      <c r="F14047" s="15" t="s">
        <v>878</v>
      </c>
      <c r="G14047" s="15" t="s">
        <v>1588</v>
      </c>
    </row>
    <row r="14048" spans="1:7" s="8" customFormat="1" ht="20.149999999999999" customHeight="1">
      <c r="A14048" s="13" t="s">
        <v>14652</v>
      </c>
      <c r="B14048" s="14">
        <v>9782738006172</v>
      </c>
      <c r="C14048" s="14">
        <v>9782759202089</v>
      </c>
      <c r="D14048" s="14">
        <v>1996</v>
      </c>
      <c r="E14048" s="15" t="s">
        <v>157</v>
      </c>
    </row>
    <row r="14049" spans="1:7" s="8" customFormat="1" ht="20.149999999999999" customHeight="1">
      <c r="A14049" s="13" t="s">
        <v>14653</v>
      </c>
      <c r="B14049" s="14">
        <v>9782844330628</v>
      </c>
      <c r="C14049" s="14">
        <v>9782759202614</v>
      </c>
      <c r="D14049" s="14">
        <v>2004</v>
      </c>
      <c r="E14049" s="15" t="s">
        <v>157</v>
      </c>
      <c r="F14049" s="15" t="s">
        <v>878</v>
      </c>
      <c r="G14049" s="15" t="s">
        <v>879</v>
      </c>
    </row>
    <row r="14050" spans="1:7" s="8" customFormat="1" ht="20.149999999999999" customHeight="1">
      <c r="A14050" s="13" t="s">
        <v>14654</v>
      </c>
      <c r="B14050" s="14">
        <v>9782738008640</v>
      </c>
      <c r="C14050" s="14">
        <v>9782759202201</v>
      </c>
      <c r="D14050" s="14">
        <v>1999</v>
      </c>
      <c r="E14050" s="15" t="s">
        <v>157</v>
      </c>
      <c r="F14050" s="15" t="s">
        <v>878</v>
      </c>
      <c r="G14050" s="15" t="s">
        <v>879</v>
      </c>
    </row>
    <row r="14051" spans="1:7" s="8" customFormat="1" ht="20.149999999999999" customHeight="1">
      <c r="A14051" s="13" t="s">
        <v>14655</v>
      </c>
      <c r="B14051" s="14">
        <v>9782738008558</v>
      </c>
      <c r="C14051" s="14">
        <v>9782759202195</v>
      </c>
      <c r="D14051" s="14">
        <v>1999</v>
      </c>
      <c r="E14051" s="15" t="s">
        <v>157</v>
      </c>
      <c r="F14051" s="15" t="s">
        <v>878</v>
      </c>
      <c r="G14051" s="15" t="s">
        <v>879</v>
      </c>
    </row>
    <row r="14052" spans="1:7" s="8" customFormat="1" ht="20.149999999999999" customHeight="1">
      <c r="A14052" s="13" t="s">
        <v>14656</v>
      </c>
      <c r="B14052" s="14">
        <v>9782738007292</v>
      </c>
      <c r="C14052" s="14">
        <v>9782759202119</v>
      </c>
      <c r="D14052" s="14">
        <v>1997</v>
      </c>
      <c r="E14052" s="15" t="s">
        <v>157</v>
      </c>
    </row>
    <row r="14053" spans="1:7" s="8" customFormat="1" ht="20.149999999999999" customHeight="1">
      <c r="A14053" s="13" t="s">
        <v>14657</v>
      </c>
      <c r="B14053" s="14">
        <v>9782351560419</v>
      </c>
      <c r="C14053" s="14"/>
      <c r="D14053" s="14">
        <v>1898</v>
      </c>
      <c r="E14053" s="15" t="s">
        <v>275</v>
      </c>
      <c r="F14053" s="15" t="s">
        <v>9099</v>
      </c>
      <c r="G14053" s="15" t="s">
        <v>14658</v>
      </c>
    </row>
    <row r="14054" spans="1:7" s="8" customFormat="1" ht="20.149999999999999" customHeight="1">
      <c r="A14054" s="13" t="s">
        <v>14659</v>
      </c>
      <c r="B14054" s="14">
        <v>9782738010292</v>
      </c>
      <c r="C14054" s="14">
        <v>9782759202386</v>
      </c>
      <c r="D14054" s="14">
        <v>2002</v>
      </c>
      <c r="E14054" s="15" t="s">
        <v>923</v>
      </c>
      <c r="F14054" s="15" t="s">
        <v>13455</v>
      </c>
      <c r="G14054" s="15" t="s">
        <v>13455</v>
      </c>
    </row>
    <row r="14055" spans="1:7" s="8" customFormat="1" ht="20.149999999999999" customHeight="1">
      <c r="A14055" s="13" t="s">
        <v>14660</v>
      </c>
      <c r="B14055" s="14">
        <v>9780471669845</v>
      </c>
      <c r="C14055" s="14"/>
      <c r="D14055" s="14">
        <v>2005</v>
      </c>
    </row>
    <row r="14056" spans="1:7" s="8" customFormat="1" ht="20.149999999999999" customHeight="1">
      <c r="A14056" s="13" t="s">
        <v>14661</v>
      </c>
      <c r="B14056" s="14">
        <v>9782846702652</v>
      </c>
      <c r="C14056" s="14"/>
      <c r="D14056" s="14">
        <v>2009</v>
      </c>
      <c r="E14056" s="15" t="s">
        <v>161</v>
      </c>
      <c r="F14056" s="15" t="s">
        <v>14662</v>
      </c>
      <c r="G14056" s="15" t="s">
        <v>130</v>
      </c>
    </row>
    <row r="14057" spans="1:7" s="8" customFormat="1" ht="20.149999999999999" customHeight="1">
      <c r="A14057" s="13" t="s">
        <v>14663</v>
      </c>
      <c r="B14057" s="14">
        <v>9782846702638</v>
      </c>
      <c r="C14057" s="14"/>
      <c r="D14057" s="14">
        <v>2009</v>
      </c>
      <c r="E14057" s="15" t="s">
        <v>567</v>
      </c>
      <c r="F14057" s="15" t="s">
        <v>568</v>
      </c>
      <c r="G14057" s="15" t="s">
        <v>568</v>
      </c>
    </row>
    <row r="14058" spans="1:7" s="8" customFormat="1" ht="20.149999999999999" customHeight="1">
      <c r="A14058" s="13" t="s">
        <v>14664</v>
      </c>
      <c r="B14058" s="14">
        <v>9780415241694</v>
      </c>
      <c r="C14058" s="14"/>
      <c r="D14058" s="14">
        <v>2003</v>
      </c>
    </row>
    <row r="14059" spans="1:7" s="8" customFormat="1" ht="20.149999999999999" customHeight="1">
      <c r="A14059" s="13" t="s">
        <v>14665</v>
      </c>
      <c r="B14059" s="14">
        <v>9780470033340</v>
      </c>
      <c r="C14059" s="14"/>
      <c r="D14059" s="14">
        <v>2008</v>
      </c>
    </row>
    <row r="14060" spans="1:7" s="8" customFormat="1" ht="20.149999999999999" customHeight="1">
      <c r="A14060" s="13" t="s">
        <v>14666</v>
      </c>
      <c r="B14060" s="14">
        <v>9781584884118</v>
      </c>
      <c r="C14060" s="14"/>
      <c r="D14060" s="14">
        <v>2003</v>
      </c>
    </row>
    <row r="14061" spans="1:7" s="8" customFormat="1" ht="20.149999999999999" customHeight="1">
      <c r="A14061" s="13" t="s">
        <v>14667</v>
      </c>
      <c r="B14061" s="14">
        <v>9780824709853</v>
      </c>
      <c r="C14061" s="14"/>
      <c r="D14061" s="14">
        <v>2004</v>
      </c>
    </row>
    <row r="14062" spans="1:7" s="8" customFormat="1" ht="20.149999999999999" customHeight="1">
      <c r="A14062" s="13" t="s">
        <v>14668</v>
      </c>
      <c r="B14062" s="14">
        <v>9780824707804</v>
      </c>
      <c r="C14062" s="14"/>
      <c r="D14062" s="14">
        <v>2002</v>
      </c>
    </row>
    <row r="14063" spans="1:7" s="8" customFormat="1" ht="20.149999999999999" customHeight="1">
      <c r="A14063" s="13" t="s">
        <v>14669</v>
      </c>
      <c r="B14063" s="14">
        <v>9780470090954</v>
      </c>
      <c r="C14063" s="14"/>
      <c r="D14063" s="14">
        <v>2004</v>
      </c>
    </row>
    <row r="14064" spans="1:7" s="8" customFormat="1" ht="20.149999999999999" customHeight="1">
      <c r="A14064" s="13" t="s">
        <v>14670</v>
      </c>
      <c r="B14064" s="14">
        <v>9780471649564</v>
      </c>
      <c r="C14064" s="14"/>
      <c r="D14064" s="14">
        <v>2004</v>
      </c>
    </row>
    <row r="14065" spans="1:4" s="8" customFormat="1" ht="20.149999999999999" customHeight="1">
      <c r="A14065" s="13" t="s">
        <v>14671</v>
      </c>
      <c r="B14065" s="14">
        <v>9780471697381</v>
      </c>
      <c r="C14065" s="14"/>
      <c r="D14065" s="14">
        <v>2005</v>
      </c>
    </row>
    <row r="14066" spans="1:4" s="8" customFormat="1" ht="20.149999999999999" customHeight="1">
      <c r="A14066" s="13" t="s">
        <v>14672</v>
      </c>
      <c r="B14066" s="14"/>
      <c r="C14066" s="14"/>
      <c r="D14066" s="14">
        <v>1885</v>
      </c>
    </row>
    <row r="14067" spans="1:4" s="8" customFormat="1" ht="20.149999999999999" customHeight="1">
      <c r="A14067" s="13" t="s">
        <v>14673</v>
      </c>
      <c r="B14067" s="14"/>
      <c r="C14067" s="14"/>
      <c r="D14067" s="14">
        <v>1887</v>
      </c>
    </row>
    <row r="14068" spans="1:4" s="8" customFormat="1" ht="20.149999999999999" customHeight="1">
      <c r="A14068" s="13" t="s">
        <v>14674</v>
      </c>
      <c r="B14068" s="14"/>
      <c r="C14068" s="14"/>
      <c r="D14068" s="14">
        <v>1886</v>
      </c>
    </row>
    <row r="14069" spans="1:4" s="8" customFormat="1" ht="20.149999999999999" customHeight="1">
      <c r="A14069" s="13" t="s">
        <v>14675</v>
      </c>
      <c r="B14069" s="14"/>
      <c r="C14069" s="14"/>
      <c r="D14069" s="14">
        <v>1771</v>
      </c>
    </row>
    <row r="14070" spans="1:4" s="8" customFormat="1" ht="20.149999999999999" customHeight="1">
      <c r="A14070" s="13" t="s">
        <v>14676</v>
      </c>
      <c r="B14070" s="14"/>
      <c r="C14070" s="14"/>
      <c r="D14070" s="14">
        <v>2014</v>
      </c>
    </row>
    <row r="14071" spans="1:4" s="8" customFormat="1" ht="20.149999999999999" customHeight="1">
      <c r="A14071" s="13" t="s">
        <v>14677</v>
      </c>
      <c r="B14071" s="14"/>
      <c r="C14071" s="14"/>
      <c r="D14071" s="14">
        <v>1859</v>
      </c>
    </row>
    <row r="14072" spans="1:4" s="8" customFormat="1" ht="20.149999999999999" customHeight="1">
      <c r="A14072" s="13" t="s">
        <v>14678</v>
      </c>
      <c r="B14072" s="14"/>
      <c r="C14072" s="14"/>
      <c r="D14072" s="14">
        <v>1865</v>
      </c>
    </row>
    <row r="14073" spans="1:4" s="8" customFormat="1" ht="20.149999999999999" customHeight="1">
      <c r="A14073" s="13" t="s">
        <v>14679</v>
      </c>
      <c r="B14073" s="14"/>
      <c r="C14073" s="14"/>
      <c r="D14073" s="14">
        <v>1884</v>
      </c>
    </row>
    <row r="14074" spans="1:4" s="8" customFormat="1" ht="20.149999999999999" customHeight="1">
      <c r="A14074" s="13" t="s">
        <v>14680</v>
      </c>
      <c r="B14074" s="14">
        <v>9780123744524</v>
      </c>
      <c r="C14074" s="14">
        <v>9780080922461</v>
      </c>
      <c r="D14074" s="14">
        <v>2009</v>
      </c>
    </row>
    <row r="14075" spans="1:4" s="8" customFormat="1" ht="20.149999999999999" customHeight="1">
      <c r="A14075" s="13" t="s">
        <v>14681</v>
      </c>
      <c r="B14075" s="14">
        <v>9780123741448</v>
      </c>
      <c r="C14075" s="14">
        <v>9780080920900</v>
      </c>
      <c r="D14075" s="14">
        <v>2009</v>
      </c>
    </row>
    <row r="14076" spans="1:4" s="8" customFormat="1" ht="20.149999999999999" customHeight="1">
      <c r="A14076" s="13" t="s">
        <v>14682</v>
      </c>
      <c r="B14076" s="14">
        <v>9780120887354</v>
      </c>
      <c r="C14076" s="14">
        <v>9780080505428</v>
      </c>
      <c r="D14076" s="14">
        <v>2006</v>
      </c>
    </row>
    <row r="14077" spans="1:4" s="8" customFormat="1" ht="20.149999999999999" customHeight="1">
      <c r="A14077" s="13" t="s">
        <v>14683</v>
      </c>
      <c r="B14077" s="14">
        <v>9780121647346</v>
      </c>
      <c r="C14077" s="14">
        <v>9780080454245</v>
      </c>
      <c r="D14077" s="14">
        <v>2005</v>
      </c>
    </row>
    <row r="14078" spans="1:4" s="8" customFormat="1" ht="20.149999999999999" customHeight="1">
      <c r="A14078" s="13" t="s">
        <v>14684</v>
      </c>
      <c r="B14078" s="14">
        <v>9780121647339</v>
      </c>
      <c r="C14078" s="14">
        <v>9780080454245</v>
      </c>
      <c r="D14078" s="14">
        <v>2005</v>
      </c>
    </row>
    <row r="14079" spans="1:4" s="8" customFormat="1" ht="20.149999999999999" customHeight="1">
      <c r="A14079" s="13" t="s">
        <v>14685</v>
      </c>
      <c r="B14079" s="14">
        <v>9780121647322</v>
      </c>
      <c r="C14079" s="14">
        <v>9780080454245</v>
      </c>
      <c r="D14079" s="14">
        <v>2005</v>
      </c>
    </row>
    <row r="14080" spans="1:4" s="8" customFormat="1" ht="20.149999999999999" customHeight="1">
      <c r="A14080" s="13" t="s">
        <v>14686</v>
      </c>
      <c r="B14080" s="14">
        <v>9780121647315</v>
      </c>
      <c r="C14080" s="14">
        <v>9780080454245</v>
      </c>
      <c r="D14080" s="14">
        <v>2005</v>
      </c>
    </row>
    <row r="14081" spans="1:4" s="8" customFormat="1" ht="20.149999999999999" customHeight="1">
      <c r="A14081" s="13" t="s">
        <v>14687</v>
      </c>
      <c r="B14081" s="14">
        <v>9780120845620</v>
      </c>
      <c r="C14081" s="14">
        <v>9780080528199</v>
      </c>
      <c r="D14081" s="14">
        <v>1996</v>
      </c>
    </row>
    <row r="14082" spans="1:4" s="8" customFormat="1" ht="20.149999999999999" customHeight="1">
      <c r="A14082" s="13" t="s">
        <v>14688</v>
      </c>
      <c r="B14082" s="14">
        <v>9780125586917</v>
      </c>
      <c r="C14082" s="14">
        <v>9780080556703</v>
      </c>
      <c r="D14082" s="14">
        <v>2007</v>
      </c>
    </row>
    <row r="14083" spans="1:4" s="8" customFormat="1" ht="20.149999999999999" customHeight="1">
      <c r="A14083" s="13" t="s">
        <v>14689</v>
      </c>
      <c r="B14083" s="14">
        <v>9780121381103</v>
      </c>
      <c r="C14083" s="14">
        <v>9780080498805</v>
      </c>
      <c r="D14083" s="14">
        <v>2001</v>
      </c>
    </row>
    <row r="14084" spans="1:4" s="8" customFormat="1" ht="20.149999999999999" customHeight="1">
      <c r="A14084" s="13" t="s">
        <v>14690</v>
      </c>
      <c r="B14084" s="14">
        <v>9780123747464</v>
      </c>
      <c r="C14084" s="14">
        <v>9780080886039</v>
      </c>
      <c r="D14084" s="14">
        <v>2009</v>
      </c>
    </row>
    <row r="14085" spans="1:4" s="8" customFormat="1" ht="20.149999999999999" customHeight="1">
      <c r="A14085" s="13" t="s">
        <v>14691</v>
      </c>
      <c r="B14085" s="14">
        <v>9780123738776</v>
      </c>
      <c r="C14085" s="14">
        <v>9780080525341</v>
      </c>
      <c r="D14085" s="14">
        <v>2007</v>
      </c>
    </row>
    <row r="14086" spans="1:4" s="8" customFormat="1" ht="20.149999999999999" customHeight="1">
      <c r="A14086" s="13" t="s">
        <v>14692</v>
      </c>
      <c r="B14086" s="14">
        <v>9780444517197</v>
      </c>
      <c r="C14086" s="14">
        <v>9780080456249</v>
      </c>
      <c r="D14086" s="14">
        <v>2005</v>
      </c>
    </row>
    <row r="14087" spans="1:4" s="8" customFormat="1" ht="20.149999999999999" customHeight="1">
      <c r="A14087" s="13" t="s">
        <v>14693</v>
      </c>
      <c r="B14087" s="14">
        <v>9780444521156</v>
      </c>
      <c r="C14087" s="14">
        <v>9780080460529</v>
      </c>
      <c r="D14087" s="14">
        <v>2005</v>
      </c>
    </row>
    <row r="14088" spans="1:4" s="8" customFormat="1" ht="20.149999999999999" customHeight="1">
      <c r="A14088" s="13" t="s">
        <v>14694</v>
      </c>
      <c r="B14088" s="14">
        <v>9780444517975</v>
      </c>
      <c r="C14088" s="14">
        <v>9780080457642</v>
      </c>
      <c r="D14088" s="14">
        <v>2005</v>
      </c>
    </row>
    <row r="14089" spans="1:4" s="8" customFormat="1" ht="20.149999999999999" customHeight="1">
      <c r="A14089" s="13" t="s">
        <v>14695</v>
      </c>
      <c r="B14089" s="14">
        <v>9780444515681</v>
      </c>
      <c r="C14089" s="14">
        <v>9780080473987</v>
      </c>
      <c r="D14089" s="14">
        <v>2006</v>
      </c>
    </row>
    <row r="14090" spans="1:4" s="8" customFormat="1" ht="20.149999999999999" customHeight="1">
      <c r="A14090" s="13" t="s">
        <v>14696</v>
      </c>
      <c r="B14090" s="14">
        <v>9780444527981</v>
      </c>
      <c r="C14090" s="14">
        <v>9780080554648</v>
      </c>
      <c r="D14090" s="14">
        <v>2007</v>
      </c>
    </row>
    <row r="14091" spans="1:4" s="8" customFormat="1" ht="20.149999999999999" customHeight="1">
      <c r="A14091" s="13" t="s">
        <v>14697</v>
      </c>
      <c r="B14091" s="14">
        <v>9780444515551</v>
      </c>
      <c r="C14091" s="14">
        <v>9780080930589</v>
      </c>
      <c r="D14091" s="14">
        <v>2009</v>
      </c>
    </row>
    <row r="14092" spans="1:4" s="8" customFormat="1" ht="20.149999999999999" customHeight="1">
      <c r="A14092" s="13" t="s">
        <v>14698</v>
      </c>
      <c r="B14092" s="14">
        <v>9780444515421</v>
      </c>
      <c r="C14092" s="14">
        <v>9780080466644</v>
      </c>
      <c r="D14092" s="14">
        <v>2006</v>
      </c>
    </row>
    <row r="14093" spans="1:4" s="8" customFormat="1" ht="20.149999999999999" customHeight="1">
      <c r="A14093" s="13" t="s">
        <v>14699</v>
      </c>
      <c r="B14093" s="14">
        <v>9780444521262</v>
      </c>
      <c r="C14093" s="14">
        <v>9780080461724</v>
      </c>
      <c r="D14093" s="14">
        <v>2006</v>
      </c>
    </row>
    <row r="14094" spans="1:4" s="8" customFormat="1" ht="20.149999999999999" customHeight="1">
      <c r="A14094" s="13" t="s">
        <v>14700</v>
      </c>
      <c r="B14094" s="14">
        <v>9780080449647</v>
      </c>
      <c r="C14094" s="14">
        <v>9780080463902</v>
      </c>
      <c r="D14094" s="14">
        <v>2006</v>
      </c>
    </row>
    <row r="14095" spans="1:4" s="8" customFormat="1" ht="20.149999999999999" customHeight="1">
      <c r="A14095" s="13" t="s">
        <v>14701</v>
      </c>
      <c r="B14095" s="14">
        <v>9780444520753</v>
      </c>
      <c r="C14095" s="14">
        <v>9780080461694</v>
      </c>
      <c r="D14095" s="14">
        <v>2006</v>
      </c>
    </row>
    <row r="14096" spans="1:4" s="8" customFormat="1" ht="20.149999999999999" customHeight="1">
      <c r="A14096" s="13" t="s">
        <v>14702</v>
      </c>
      <c r="B14096" s="14">
        <v>9780444527936</v>
      </c>
      <c r="C14096" s="14">
        <v>9780080511214</v>
      </c>
      <c r="D14096" s="14">
        <v>2006</v>
      </c>
    </row>
    <row r="14097" spans="1:4" s="8" customFormat="1" ht="20.149999999999999" customHeight="1">
      <c r="A14097" s="13" t="s">
        <v>14703</v>
      </c>
      <c r="B14097" s="14">
        <v>9780444532220</v>
      </c>
      <c r="C14097" s="14">
        <v>9780080932590</v>
      </c>
      <c r="D14097" s="14">
        <v>2009</v>
      </c>
    </row>
    <row r="14098" spans="1:4" s="8" customFormat="1" ht="20.149999999999999" customHeight="1">
      <c r="A14098" s="13" t="s">
        <v>14704</v>
      </c>
      <c r="B14098" s="14">
        <v>9780123742643</v>
      </c>
      <c r="C14098" s="14">
        <v>9780080559674</v>
      </c>
      <c r="D14098" s="14">
        <v>2008</v>
      </c>
    </row>
    <row r="14099" spans="1:4" s="8" customFormat="1" ht="20.149999999999999" customHeight="1">
      <c r="A14099" s="13" t="s">
        <v>14705</v>
      </c>
      <c r="B14099" s="14">
        <v>9780444529435</v>
      </c>
      <c r="C14099" s="14">
        <v>9780080556277</v>
      </c>
      <c r="D14099" s="14">
        <v>2007</v>
      </c>
    </row>
    <row r="14100" spans="1:4" s="8" customFormat="1" ht="20.149999999999999" customHeight="1">
      <c r="A14100" s="13" t="s">
        <v>14706</v>
      </c>
      <c r="B14100" s="14">
        <v>9780444529633</v>
      </c>
      <c r="C14100" s="14">
        <v>9780080931760</v>
      </c>
      <c r="D14100" s="14">
        <v>2009</v>
      </c>
    </row>
    <row r="14101" spans="1:4" s="8" customFormat="1" ht="20.149999999999999" customHeight="1">
      <c r="A14101" s="13" t="s">
        <v>14707</v>
      </c>
      <c r="B14101" s="14">
        <v>9780444504265</v>
      </c>
      <c r="C14101" s="14">
        <v>9780080532110</v>
      </c>
      <c r="D14101" s="14">
        <v>2000</v>
      </c>
    </row>
    <row r="14102" spans="1:4" s="8" customFormat="1" ht="20.149999999999999" customHeight="1">
      <c r="A14102" s="13" t="s">
        <v>14708</v>
      </c>
      <c r="B14102" s="14">
        <v>9780444829375</v>
      </c>
      <c r="C14102" s="14">
        <v>9780080551852</v>
      </c>
      <c r="D14102" s="14">
        <v>2007</v>
      </c>
    </row>
    <row r="14103" spans="1:4" s="8" customFormat="1" ht="20.149999999999999" customHeight="1">
      <c r="A14103" s="13" t="s">
        <v>14709</v>
      </c>
      <c r="B14103" s="14">
        <v>9780444527356</v>
      </c>
      <c r="C14103" s="14">
        <v>9780080462844</v>
      </c>
      <c r="D14103" s="14">
        <v>2006</v>
      </c>
    </row>
    <row r="14104" spans="1:4" s="8" customFormat="1" ht="20.149999999999999" customHeight="1">
      <c r="A14104" s="13" t="s">
        <v>14710</v>
      </c>
      <c r="B14104" s="14">
        <v>9780444520876</v>
      </c>
      <c r="C14104" s="14">
        <v>9780080465548</v>
      </c>
      <c r="D14104" s="14">
        <v>2006</v>
      </c>
    </row>
    <row r="14105" spans="1:4" s="8" customFormat="1" ht="20.149999999999999" customHeight="1">
      <c r="A14105" s="13" t="s">
        <v>14711</v>
      </c>
      <c r="B14105" s="14">
        <v>9780444529985</v>
      </c>
      <c r="C14105" s="14">
        <v>9780080931869</v>
      </c>
      <c r="D14105" s="14">
        <v>2008</v>
      </c>
    </row>
    <row r="14106" spans="1:4" s="8" customFormat="1" ht="20.149999999999999" customHeight="1">
      <c r="A14106" s="13" t="s">
        <v>14712</v>
      </c>
      <c r="B14106" s="14">
        <v>9780444530448</v>
      </c>
      <c r="C14106" s="14">
        <v>9780080475387</v>
      </c>
      <c r="D14106" s="14">
        <v>2007</v>
      </c>
    </row>
    <row r="14107" spans="1:4" s="8" customFormat="1" ht="20.149999999999999" customHeight="1">
      <c r="A14107" s="13" t="s">
        <v>14713</v>
      </c>
      <c r="B14107" s="14">
        <v>9780126278651</v>
      </c>
      <c r="C14107" s="14">
        <v>9780080925646</v>
      </c>
      <c r="D14107" s="14">
        <v>2009</v>
      </c>
    </row>
    <row r="14108" spans="1:4" s="8" customFormat="1" ht="20.149999999999999" customHeight="1">
      <c r="A14108" s="13" t="s">
        <v>14714</v>
      </c>
      <c r="B14108" s="14">
        <v>9780123739728</v>
      </c>
      <c r="C14108" s="14">
        <v>9780080557830</v>
      </c>
      <c r="D14108" s="14">
        <v>2008</v>
      </c>
    </row>
    <row r="14109" spans="1:4" s="8" customFormat="1" ht="20.149999999999999" customHeight="1">
      <c r="A14109" s="13" t="s">
        <v>14715</v>
      </c>
      <c r="B14109" s="14">
        <v>9780123735539</v>
      </c>
      <c r="C14109" s="14">
        <v>9780080919935</v>
      </c>
      <c r="D14109" s="14">
        <v>2008</v>
      </c>
    </row>
    <row r="14110" spans="1:4" s="8" customFormat="1" ht="20.149999999999999" customHeight="1">
      <c r="A14110" s="13" t="s">
        <v>14716</v>
      </c>
      <c r="B14110" s="14">
        <v>9780123748546</v>
      </c>
      <c r="C14110" s="14">
        <v>9780080889801</v>
      </c>
      <c r="D14110" s="14">
        <v>2009</v>
      </c>
    </row>
    <row r="14111" spans="1:4" s="8" customFormat="1" ht="20.149999999999999" customHeight="1">
      <c r="A14111" s="13" t="s">
        <v>14717</v>
      </c>
      <c r="B14111" s="14">
        <v>9780123741813</v>
      </c>
      <c r="C14111" s="14">
        <v>9780080921099</v>
      </c>
      <c r="D14111" s="14">
        <v>2009</v>
      </c>
    </row>
    <row r="14112" spans="1:4" s="8" customFormat="1" ht="20.149999999999999" customHeight="1">
      <c r="A14112" s="13" t="s">
        <v>14718</v>
      </c>
      <c r="B14112" s="14">
        <v>9780125173674</v>
      </c>
      <c r="C14112" s="14">
        <v>9780080554839</v>
      </c>
      <c r="D14112" s="14">
        <v>2007</v>
      </c>
    </row>
    <row r="14113" spans="1:4" s="8" customFormat="1" ht="20.149999999999999" customHeight="1">
      <c r="A14113" s="13" t="s">
        <v>14719</v>
      </c>
      <c r="B14113" s="14">
        <v>9780120884254</v>
      </c>
      <c r="C14113" s="14">
        <v>9780080916576</v>
      </c>
      <c r="D14113" s="14">
        <v>2009</v>
      </c>
    </row>
    <row r="14114" spans="1:4" s="8" customFormat="1" ht="20.149999999999999" customHeight="1">
      <c r="A14114" s="13" t="s">
        <v>14720</v>
      </c>
      <c r="B14114" s="14">
        <v>9780123485366</v>
      </c>
      <c r="C14114" s="14">
        <v>9780080554969</v>
      </c>
      <c r="D14114" s="14">
        <v>2007</v>
      </c>
    </row>
    <row r="14115" spans="1:4" s="8" customFormat="1" ht="20.149999999999999" customHeight="1">
      <c r="A14115" s="13" t="s">
        <v>14721</v>
      </c>
      <c r="B14115" s="14">
        <v>9780123742278</v>
      </c>
      <c r="C14115" s="14">
        <v>9780080921235</v>
      </c>
      <c r="D14115" s="14">
        <v>2008</v>
      </c>
    </row>
    <row r="14116" spans="1:4" s="8" customFormat="1" ht="20.149999999999999" customHeight="1">
      <c r="A14116" s="13" t="s">
        <v>14722</v>
      </c>
      <c r="B14116" s="14">
        <v>9780120885978</v>
      </c>
      <c r="C14116" s="14">
        <v>9780080522975</v>
      </c>
      <c r="D14116" s="14">
        <v>2006</v>
      </c>
    </row>
    <row r="14117" spans="1:4" s="8" customFormat="1" ht="20.149999999999999" customHeight="1">
      <c r="A14117" s="13" t="s">
        <v>14723</v>
      </c>
      <c r="B14117" s="14">
        <v>9780123694638</v>
      </c>
      <c r="C14117" s="14">
        <v>9780080480381</v>
      </c>
      <c r="D14117" s="14">
        <v>2005</v>
      </c>
    </row>
    <row r="14118" spans="1:4" s="8" customFormat="1" ht="20.149999999999999" customHeight="1">
      <c r="A14118" s="13" t="s">
        <v>14724</v>
      </c>
      <c r="B14118" s="14">
        <v>9780121500139</v>
      </c>
      <c r="C14118" s="14">
        <v>9780080559964</v>
      </c>
      <c r="D14118" s="14">
        <v>2008</v>
      </c>
    </row>
    <row r="14119" spans="1:4" s="8" customFormat="1" ht="20.149999999999999" customHeight="1">
      <c r="A14119" s="13" t="s">
        <v>14725</v>
      </c>
      <c r="B14119" s="14">
        <v>9780120954407</v>
      </c>
      <c r="C14119" s="14">
        <v>9780080511399</v>
      </c>
      <c r="D14119" s="14">
        <v>2001</v>
      </c>
    </row>
    <row r="14120" spans="1:4" s="8" customFormat="1" ht="20.149999999999999" customHeight="1">
      <c r="A14120" s="13" t="s">
        <v>14726</v>
      </c>
      <c r="B14120" s="14">
        <v>9780123744272</v>
      </c>
      <c r="C14120" s="14">
        <v>9780080922256</v>
      </c>
      <c r="D14120" s="14">
        <v>2008</v>
      </c>
    </row>
    <row r="14121" spans="1:4" s="8" customFormat="1" ht="20.149999999999999" customHeight="1">
      <c r="A14121" s="13" t="s">
        <v>14727</v>
      </c>
      <c r="B14121" s="14">
        <v>9780127050515</v>
      </c>
      <c r="C14121" s="14">
        <v>9780080511276</v>
      </c>
      <c r="D14121" s="14">
        <v>2001</v>
      </c>
    </row>
    <row r="14122" spans="1:4" s="8" customFormat="1" ht="20.149999999999999" customHeight="1">
      <c r="A14122" s="13" t="s">
        <v>14728</v>
      </c>
      <c r="B14122" s="14">
        <v>9780120598762</v>
      </c>
      <c r="C14122" s="14">
        <v>9780080470696</v>
      </c>
      <c r="D14122" s="14">
        <v>2005</v>
      </c>
    </row>
    <row r="14123" spans="1:4" s="8" customFormat="1" ht="20.149999999999999" customHeight="1">
      <c r="A14123" s="13" t="s">
        <v>14729</v>
      </c>
      <c r="B14123" s="14">
        <v>9780120887842</v>
      </c>
      <c r="C14123" s="14">
        <v>9780080510262</v>
      </c>
      <c r="D14123" s="14">
        <v>2007</v>
      </c>
    </row>
    <row r="14124" spans="1:4" s="8" customFormat="1" ht="20.149999999999999" customHeight="1">
      <c r="A14124" s="13" t="s">
        <v>14730</v>
      </c>
      <c r="B14124" s="14">
        <v>9780125980623</v>
      </c>
      <c r="C14124" s="14">
        <v>9780080467825</v>
      </c>
      <c r="D14124" s="14">
        <v>2006</v>
      </c>
    </row>
    <row r="14125" spans="1:4" s="8" customFormat="1" ht="20.149999999999999" customHeight="1">
      <c r="A14125" s="13" t="s">
        <v>14731</v>
      </c>
      <c r="B14125" s="14">
        <v>9780120885305</v>
      </c>
      <c r="C14125" s="14">
        <v>9780080916644</v>
      </c>
      <c r="D14125" s="14">
        <v>2009</v>
      </c>
    </row>
    <row r="14126" spans="1:4" s="8" customFormat="1" ht="20.149999999999999" customHeight="1">
      <c r="A14126" s="13" t="s">
        <v>14732</v>
      </c>
      <c r="B14126" s="14">
        <v>9780120885817</v>
      </c>
      <c r="C14126" s="14">
        <v>9780080467689</v>
      </c>
      <c r="D14126" s="14">
        <v>2006</v>
      </c>
    </row>
    <row r="14127" spans="1:4" s="8" customFormat="1" ht="20.149999999999999" customHeight="1">
      <c r="A14127" s="13" t="s">
        <v>14733</v>
      </c>
      <c r="B14127" s="14">
        <v>9780126913606</v>
      </c>
      <c r="C14127" s="14">
        <v>9780080533568</v>
      </c>
      <c r="D14127" s="14">
        <v>2000</v>
      </c>
    </row>
    <row r="14128" spans="1:4" s="8" customFormat="1" ht="20.149999999999999" customHeight="1">
      <c r="A14128" s="13" t="s">
        <v>14734</v>
      </c>
      <c r="B14128" s="14">
        <v>9780123694270</v>
      </c>
      <c r="C14128" s="14">
        <v>9780080478036</v>
      </c>
      <c r="D14128" s="14">
        <v>2006</v>
      </c>
    </row>
    <row r="14129" spans="1:7" s="8" customFormat="1" ht="20.149999999999999" customHeight="1">
      <c r="A14129" s="13" t="s">
        <v>14735</v>
      </c>
      <c r="B14129" s="14">
        <v>9780123737359</v>
      </c>
      <c r="C14129" s="14">
        <v>9780080555836</v>
      </c>
      <c r="D14129" s="14">
        <v>2007</v>
      </c>
    </row>
    <row r="14130" spans="1:7" s="8" customFormat="1" ht="20.149999999999999" customHeight="1">
      <c r="A14130" s="13" t="s">
        <v>14736</v>
      </c>
      <c r="B14130" s="14">
        <v>9780125233552</v>
      </c>
      <c r="C14130" s="14">
        <v>9780080535135</v>
      </c>
      <c r="D14130" s="14">
        <v>2001</v>
      </c>
    </row>
    <row r="14131" spans="1:7" s="8" customFormat="1" ht="20.149999999999999" customHeight="1">
      <c r="A14131" s="13" t="s">
        <v>14737</v>
      </c>
      <c r="B14131" s="14">
        <v>9780125234702</v>
      </c>
      <c r="C14131" s="14">
        <v>9780080535135</v>
      </c>
      <c r="D14131" s="14">
        <v>2001</v>
      </c>
    </row>
    <row r="14132" spans="1:7" s="8" customFormat="1" ht="20.149999999999999" customHeight="1">
      <c r="A14132" s="13" t="s">
        <v>14738</v>
      </c>
      <c r="B14132" s="14">
        <v>9782212850178</v>
      </c>
      <c r="C14132" s="14"/>
      <c r="D14132" s="14">
        <v>2009</v>
      </c>
      <c r="E14132" s="15" t="s">
        <v>361</v>
      </c>
      <c r="F14132" s="15" t="s">
        <v>361</v>
      </c>
      <c r="G14132" s="15" t="s">
        <v>362</v>
      </c>
    </row>
    <row r="14133" spans="1:7" s="8" customFormat="1" ht="20.149999999999999" customHeight="1">
      <c r="A14133" s="13" t="s">
        <v>14739</v>
      </c>
      <c r="B14133" s="14">
        <v>9782212850154</v>
      </c>
      <c r="C14133" s="14"/>
      <c r="D14133" s="14">
        <v>2009</v>
      </c>
      <c r="E14133" s="15" t="s">
        <v>31</v>
      </c>
      <c r="F14133" s="15" t="s">
        <v>439</v>
      </c>
      <c r="G14133" s="15" t="s">
        <v>439</v>
      </c>
    </row>
    <row r="14134" spans="1:7" s="8" customFormat="1" ht="20.149999999999999" customHeight="1">
      <c r="A14134" s="13" t="s">
        <v>14740</v>
      </c>
      <c r="B14134" s="14">
        <v>9782212850093</v>
      </c>
      <c r="C14134" s="14"/>
      <c r="D14134" s="14">
        <v>2009</v>
      </c>
      <c r="E14134" s="15" t="s">
        <v>31</v>
      </c>
      <c r="F14134" s="15" t="s">
        <v>439</v>
      </c>
      <c r="G14134" s="15" t="s">
        <v>439</v>
      </c>
    </row>
    <row r="14135" spans="1:7" s="8" customFormat="1" ht="20.149999999999999" customHeight="1">
      <c r="A14135" s="13" t="s">
        <v>14741</v>
      </c>
      <c r="B14135" s="14">
        <v>9782212850062</v>
      </c>
      <c r="C14135" s="14"/>
      <c r="D14135" s="14">
        <v>2009</v>
      </c>
      <c r="E14135" s="15" t="s">
        <v>31</v>
      </c>
      <c r="F14135" s="15" t="s">
        <v>72</v>
      </c>
      <c r="G14135" s="15" t="s">
        <v>72</v>
      </c>
    </row>
    <row r="14136" spans="1:7" s="8" customFormat="1" ht="20.149999999999999" customHeight="1">
      <c r="A14136" s="13" t="s">
        <v>14742</v>
      </c>
      <c r="B14136" s="14">
        <v>9782212543681</v>
      </c>
      <c r="C14136" s="14"/>
      <c r="D14136" s="14">
        <v>2009</v>
      </c>
      <c r="E14136" s="15" t="s">
        <v>6610</v>
      </c>
      <c r="F14136" s="15" t="s">
        <v>14743</v>
      </c>
      <c r="G14136" s="15" t="s">
        <v>14744</v>
      </c>
    </row>
    <row r="14137" spans="1:7" s="8" customFormat="1" ht="20.149999999999999" customHeight="1">
      <c r="A14137" s="13" t="s">
        <v>14745</v>
      </c>
      <c r="B14137" s="14">
        <v>9782212122336</v>
      </c>
      <c r="C14137" s="14"/>
      <c r="D14137" s="14">
        <v>2007</v>
      </c>
      <c r="E14137" s="15" t="s">
        <v>31</v>
      </c>
      <c r="F14137" s="15" t="s">
        <v>1023</v>
      </c>
      <c r="G14137" s="15" t="s">
        <v>12279</v>
      </c>
    </row>
    <row r="14138" spans="1:7" s="8" customFormat="1" ht="20.149999999999999" customHeight="1">
      <c r="A14138" s="13" t="s">
        <v>14746</v>
      </c>
      <c r="B14138" s="14">
        <v>9782212117714</v>
      </c>
      <c r="C14138" s="14"/>
      <c r="D14138" s="14">
        <v>2006</v>
      </c>
      <c r="E14138" s="15" t="s">
        <v>31</v>
      </c>
      <c r="F14138" s="15" t="s">
        <v>75</v>
      </c>
      <c r="G14138" s="15" t="s">
        <v>75</v>
      </c>
    </row>
    <row r="14139" spans="1:7" s="8" customFormat="1" ht="20.149999999999999" customHeight="1">
      <c r="A14139" s="13" t="s">
        <v>14747</v>
      </c>
      <c r="B14139" s="14">
        <v>9782212125702</v>
      </c>
      <c r="C14139" s="14"/>
      <c r="D14139" s="14">
        <v>2009</v>
      </c>
      <c r="E14139" s="15" t="s">
        <v>31</v>
      </c>
      <c r="F14139" s="15" t="s">
        <v>1023</v>
      </c>
      <c r="G14139" s="15" t="s">
        <v>12279</v>
      </c>
    </row>
    <row r="14140" spans="1:7" s="8" customFormat="1" ht="20.149999999999999" customHeight="1">
      <c r="A14140" s="13" t="s">
        <v>14748</v>
      </c>
      <c r="B14140" s="14">
        <v>9780471394471</v>
      </c>
      <c r="C14140" s="14"/>
      <c r="D14140" s="14">
        <v>2002</v>
      </c>
    </row>
    <row r="14141" spans="1:7" s="8" customFormat="1" ht="20.149999999999999" customHeight="1">
      <c r="A14141" s="13" t="s">
        <v>14749</v>
      </c>
      <c r="B14141" s="14">
        <v>9780471388227</v>
      </c>
      <c r="C14141" s="14"/>
      <c r="D14141" s="14">
        <v>2002</v>
      </c>
    </row>
    <row r="14142" spans="1:7" s="8" customFormat="1" ht="20.149999999999999" customHeight="1">
      <c r="A14142" s="13" t="s">
        <v>14750</v>
      </c>
      <c r="B14142" s="14">
        <v>9780471497417</v>
      </c>
      <c r="C14142" s="14"/>
      <c r="D14142" s="14">
        <v>2002</v>
      </c>
    </row>
    <row r="14143" spans="1:7" s="8" customFormat="1" ht="20.149999999999999" customHeight="1">
      <c r="A14143" s="13" t="s">
        <v>14751</v>
      </c>
      <c r="B14143" s="14">
        <v>9780471492276</v>
      </c>
      <c r="C14143" s="14"/>
      <c r="D14143" s="14">
        <v>2001</v>
      </c>
    </row>
    <row r="14144" spans="1:7" s="8" customFormat="1" ht="20.149999999999999" customHeight="1">
      <c r="A14144" s="13" t="s">
        <v>14752</v>
      </c>
      <c r="B14144" s="14">
        <v>9780471497288</v>
      </c>
      <c r="C14144" s="14"/>
      <c r="D14144" s="14">
        <v>2001</v>
      </c>
    </row>
    <row r="14145" spans="1:7" s="8" customFormat="1" ht="20.149999999999999" customHeight="1">
      <c r="A14145" s="13" t="s">
        <v>14753</v>
      </c>
      <c r="B14145" s="14">
        <v>9780471874386</v>
      </c>
      <c r="C14145" s="14"/>
      <c r="D14145" s="14">
        <v>2001</v>
      </c>
    </row>
    <row r="14146" spans="1:7" s="8" customFormat="1" ht="20.149999999999999" customHeight="1">
      <c r="A14146" s="13" t="s">
        <v>14754</v>
      </c>
      <c r="B14146" s="14">
        <v>9780471499220</v>
      </c>
      <c r="C14146" s="14"/>
      <c r="D14146" s="14">
        <v>2001</v>
      </c>
    </row>
    <row r="14147" spans="1:7" s="8" customFormat="1" ht="20.149999999999999" customHeight="1">
      <c r="A14147" s="13" t="s">
        <v>14755</v>
      </c>
      <c r="B14147" s="14">
        <v>9789810235437</v>
      </c>
      <c r="C14147" s="14"/>
      <c r="D14147" s="14">
        <v>1998</v>
      </c>
    </row>
    <row r="14148" spans="1:7" s="8" customFormat="1" ht="20.149999999999999" customHeight="1">
      <c r="A14148" s="13" t="s">
        <v>14756</v>
      </c>
      <c r="B14148" s="14">
        <v>9789810246150</v>
      </c>
      <c r="C14148" s="14"/>
      <c r="D14148" s="14">
        <v>2001</v>
      </c>
    </row>
    <row r="14149" spans="1:7" s="8" customFormat="1" ht="20.149999999999999" customHeight="1">
      <c r="A14149" s="13" t="s">
        <v>14757</v>
      </c>
      <c r="B14149" s="14">
        <v>9780471328407</v>
      </c>
      <c r="C14149" s="14"/>
      <c r="D14149" s="14">
        <v>2003</v>
      </c>
    </row>
    <row r="14150" spans="1:7" s="8" customFormat="1" ht="20.149999999999999" customHeight="1">
      <c r="A14150" s="13" t="s">
        <v>14758</v>
      </c>
      <c r="B14150" s="14">
        <v>9780471326038</v>
      </c>
      <c r="C14150" s="14"/>
      <c r="D14150" s="14">
        <v>1999</v>
      </c>
    </row>
    <row r="14151" spans="1:7" s="8" customFormat="1" ht="20.149999999999999" customHeight="1">
      <c r="A14151" s="13" t="s">
        <v>14759</v>
      </c>
      <c r="B14151" s="14">
        <v>9780470842911</v>
      </c>
      <c r="C14151" s="14"/>
      <c r="D14151" s="14">
        <v>2003</v>
      </c>
    </row>
    <row r="14152" spans="1:7" s="8" customFormat="1" ht="20.149999999999999" customHeight="1">
      <c r="A14152" s="13" t="s">
        <v>14760</v>
      </c>
      <c r="B14152" s="14">
        <v>9782247032150</v>
      </c>
      <c r="C14152" s="14"/>
      <c r="D14152" s="14">
        <v>1998</v>
      </c>
      <c r="E14152" s="15" t="s">
        <v>149</v>
      </c>
      <c r="F14152" s="15" t="s">
        <v>149</v>
      </c>
      <c r="G14152" s="15" t="s">
        <v>14761</v>
      </c>
    </row>
    <row r="14153" spans="1:7" s="8" customFormat="1" ht="20.149999999999999" customHeight="1">
      <c r="A14153" s="13" t="s">
        <v>14762</v>
      </c>
      <c r="B14153" s="14">
        <v>9780471104001</v>
      </c>
      <c r="C14153" s="14"/>
      <c r="D14153" s="14">
        <v>2002</v>
      </c>
    </row>
    <row r="14154" spans="1:7" s="8" customFormat="1" ht="20.149999999999999" customHeight="1">
      <c r="A14154" s="13" t="s">
        <v>14763</v>
      </c>
      <c r="B14154" s="14">
        <v>9782124750900</v>
      </c>
      <c r="C14154" s="14"/>
      <c r="D14154" s="14">
        <v>2004</v>
      </c>
      <c r="E14154" s="15" t="s">
        <v>244</v>
      </c>
      <c r="F14154" s="15" t="s">
        <v>245</v>
      </c>
      <c r="G14154" s="15" t="s">
        <v>598</v>
      </c>
    </row>
    <row r="14155" spans="1:7" s="8" customFormat="1" ht="20.149999999999999" customHeight="1">
      <c r="A14155" s="13" t="s">
        <v>14764</v>
      </c>
      <c r="B14155" s="14">
        <v>9782124869336</v>
      </c>
      <c r="C14155" s="14"/>
      <c r="D14155" s="14">
        <v>2004</v>
      </c>
      <c r="E14155" s="15" t="s">
        <v>236</v>
      </c>
      <c r="F14155" s="15" t="s">
        <v>257</v>
      </c>
      <c r="G14155" s="15" t="s">
        <v>258</v>
      </c>
    </row>
    <row r="14156" spans="1:7" s="8" customFormat="1" ht="20.149999999999999" customHeight="1">
      <c r="A14156" s="13" t="s">
        <v>14765</v>
      </c>
      <c r="B14156" s="14">
        <v>9782124650514</v>
      </c>
      <c r="C14156" s="14"/>
      <c r="D14156" s="14">
        <v>2001</v>
      </c>
      <c r="E14156" s="15" t="s">
        <v>244</v>
      </c>
      <c r="F14156" s="15" t="s">
        <v>245</v>
      </c>
      <c r="G14156" s="15" t="s">
        <v>246</v>
      </c>
    </row>
    <row r="14157" spans="1:7" s="8" customFormat="1" ht="20.149999999999999" customHeight="1">
      <c r="A14157" s="13" t="s">
        <v>14766</v>
      </c>
      <c r="B14157" s="14">
        <v>9782124750610</v>
      </c>
      <c r="C14157" s="14"/>
      <c r="D14157" s="14">
        <v>2003</v>
      </c>
      <c r="E14157" s="15" t="s">
        <v>244</v>
      </c>
      <c r="F14157" s="15" t="s">
        <v>245</v>
      </c>
      <c r="G14157" s="15" t="s">
        <v>14767</v>
      </c>
    </row>
    <row r="14158" spans="1:7" s="8" customFormat="1" ht="20.149999999999999" customHeight="1">
      <c r="A14158" s="13" t="s">
        <v>14768</v>
      </c>
      <c r="B14158" s="14">
        <v>9782124650705</v>
      </c>
      <c r="C14158" s="14"/>
      <c r="D14158" s="14">
        <v>2002</v>
      </c>
      <c r="E14158" s="15" t="s">
        <v>236</v>
      </c>
      <c r="F14158" s="15" t="s">
        <v>634</v>
      </c>
      <c r="G14158" s="15" t="s">
        <v>245</v>
      </c>
    </row>
    <row r="14159" spans="1:7" s="8" customFormat="1" ht="20.149999999999999" customHeight="1">
      <c r="A14159" s="13" t="s">
        <v>14769</v>
      </c>
      <c r="B14159" s="14">
        <v>9782124750573</v>
      </c>
      <c r="C14159" s="14"/>
      <c r="D14159" s="14">
        <v>2003</v>
      </c>
      <c r="E14159" s="15" t="s">
        <v>244</v>
      </c>
      <c r="F14159" s="15" t="s">
        <v>245</v>
      </c>
      <c r="G14159" s="15" t="s">
        <v>6936</v>
      </c>
    </row>
    <row r="14160" spans="1:7" s="8" customFormat="1" ht="20.149999999999999" customHeight="1">
      <c r="A14160" s="13" t="s">
        <v>14770</v>
      </c>
      <c r="B14160" s="14">
        <v>9780121706210</v>
      </c>
      <c r="C14160" s="14">
        <v>9780080516332</v>
      </c>
      <c r="D14160" s="14">
        <v>2004</v>
      </c>
    </row>
    <row r="14161" spans="1:7" s="8" customFormat="1" ht="20.149999999999999" customHeight="1">
      <c r="A14161" s="13" t="s">
        <v>14771</v>
      </c>
      <c r="B14161" s="14">
        <v>9780121742324</v>
      </c>
      <c r="C14161" s="14">
        <v>9780080472614</v>
      </c>
      <c r="D14161" s="14">
        <v>2003</v>
      </c>
    </row>
    <row r="14162" spans="1:7" s="8" customFormat="1" ht="20.149999999999999" customHeight="1">
      <c r="A14162" s="13" t="s">
        <v>14772</v>
      </c>
      <c r="B14162" s="14">
        <v>9780750659093</v>
      </c>
      <c r="C14162" s="14">
        <v>9780080473635</v>
      </c>
      <c r="D14162" s="14">
        <v>2003</v>
      </c>
    </row>
    <row r="14163" spans="1:7" s="8" customFormat="1" ht="20.149999999999999" customHeight="1">
      <c r="A14163" s="13" t="s">
        <v>14773</v>
      </c>
      <c r="B14163" s="14">
        <v>9780750662611</v>
      </c>
      <c r="C14163" s="14">
        <v>9780080476872</v>
      </c>
      <c r="D14163" s="14">
        <v>2004</v>
      </c>
    </row>
    <row r="14164" spans="1:7" s="8" customFormat="1" ht="20.149999999999999" customHeight="1">
      <c r="A14164" s="13" t="s">
        <v>14774</v>
      </c>
      <c r="B14164" s="14">
        <v>9781405106764</v>
      </c>
      <c r="C14164" s="14"/>
      <c r="D14164" s="14">
        <v>2003</v>
      </c>
    </row>
    <row r="14165" spans="1:7" s="8" customFormat="1" ht="20.149999999999999" customHeight="1">
      <c r="A14165" s="13" t="s">
        <v>14775</v>
      </c>
      <c r="B14165" s="14">
        <v>9780631215691</v>
      </c>
      <c r="C14165" s="14"/>
      <c r="D14165" s="14">
        <v>2002</v>
      </c>
    </row>
    <row r="14166" spans="1:7" s="8" customFormat="1" ht="20.149999999999999" customHeight="1">
      <c r="A14166" s="13" t="s">
        <v>14776</v>
      </c>
      <c r="B14166" s="14">
        <v>9782847690378</v>
      </c>
      <c r="C14166" s="14"/>
      <c r="D14166" s="14">
        <v>2005</v>
      </c>
      <c r="E14166" s="15" t="s">
        <v>157</v>
      </c>
      <c r="F14166" s="15" t="s">
        <v>240</v>
      </c>
      <c r="G14166" s="15" t="s">
        <v>1372</v>
      </c>
    </row>
    <row r="14167" spans="1:7" s="8" customFormat="1" ht="20.149999999999999" customHeight="1">
      <c r="A14167" s="13" t="s">
        <v>14777</v>
      </c>
      <c r="B14167" s="14">
        <v>9782912647870</v>
      </c>
      <c r="C14167" s="14"/>
      <c r="D14167" s="14">
        <v>2002</v>
      </c>
      <c r="E14167" s="15" t="s">
        <v>244</v>
      </c>
      <c r="F14167" s="15" t="s">
        <v>245</v>
      </c>
      <c r="G14167" s="15" t="s">
        <v>598</v>
      </c>
    </row>
    <row r="14168" spans="1:7" s="8" customFormat="1" ht="20.149999999999999" customHeight="1">
      <c r="A14168" s="13" t="s">
        <v>14778</v>
      </c>
      <c r="B14168" s="14">
        <v>9782914006507</v>
      </c>
      <c r="C14168" s="14"/>
      <c r="D14168" s="14">
        <v>2005</v>
      </c>
      <c r="E14168" s="15" t="s">
        <v>244</v>
      </c>
      <c r="F14168" s="15" t="s">
        <v>245</v>
      </c>
      <c r="G14168" s="15" t="s">
        <v>2646</v>
      </c>
    </row>
    <row r="14169" spans="1:7" s="8" customFormat="1" ht="20.149999999999999" customHeight="1">
      <c r="A14169" s="13" t="s">
        <v>14779</v>
      </c>
      <c r="B14169" s="14">
        <v>9782914006217</v>
      </c>
      <c r="C14169" s="14"/>
      <c r="D14169" s="14">
        <v>2002</v>
      </c>
      <c r="E14169" s="15" t="s">
        <v>244</v>
      </c>
      <c r="F14169" s="15" t="s">
        <v>245</v>
      </c>
      <c r="G14169" s="15" t="s">
        <v>2646</v>
      </c>
    </row>
    <row r="14170" spans="1:7" s="8" customFormat="1" ht="20.149999999999999" customHeight="1">
      <c r="A14170" s="13" t="s">
        <v>14780</v>
      </c>
      <c r="B14170" s="14">
        <v>9782847690040</v>
      </c>
      <c r="C14170" s="14"/>
      <c r="D14170" s="14">
        <v>2003</v>
      </c>
      <c r="E14170" s="15" t="s">
        <v>244</v>
      </c>
      <c r="F14170" s="15" t="s">
        <v>245</v>
      </c>
      <c r="G14170" s="15" t="s">
        <v>2646</v>
      </c>
    </row>
    <row r="14171" spans="1:7" s="8" customFormat="1" ht="20.149999999999999" customHeight="1">
      <c r="A14171" s="13" t="s">
        <v>14781</v>
      </c>
      <c r="B14171" s="14">
        <v>9782100044238</v>
      </c>
      <c r="C14171" s="14">
        <v>9782100532056</v>
      </c>
      <c r="D14171" s="14">
        <v>1999</v>
      </c>
      <c r="E14171" s="15" t="s">
        <v>244</v>
      </c>
      <c r="F14171" s="15" t="s">
        <v>245</v>
      </c>
      <c r="G14171" s="15" t="s">
        <v>246</v>
      </c>
    </row>
    <row r="14172" spans="1:7" s="8" customFormat="1" ht="20.149999999999999" customHeight="1">
      <c r="A14172" s="13" t="s">
        <v>14782</v>
      </c>
      <c r="B14172" s="14">
        <v>9782914006576</v>
      </c>
      <c r="C14172" s="14"/>
      <c r="D14172" s="14">
        <v>2005</v>
      </c>
      <c r="E14172" s="15" t="s">
        <v>244</v>
      </c>
      <c r="F14172" s="15" t="s">
        <v>245</v>
      </c>
      <c r="G14172" s="15" t="s">
        <v>13366</v>
      </c>
    </row>
    <row r="14173" spans="1:7" s="8" customFormat="1" ht="20.149999999999999" customHeight="1">
      <c r="A14173" s="13" t="s">
        <v>14783</v>
      </c>
      <c r="B14173" s="14">
        <v>9782914006583</v>
      </c>
      <c r="C14173" s="14"/>
      <c r="D14173" s="14">
        <v>2005</v>
      </c>
      <c r="E14173" s="15" t="s">
        <v>244</v>
      </c>
      <c r="F14173" s="15" t="s">
        <v>245</v>
      </c>
      <c r="G14173" s="15" t="s">
        <v>246</v>
      </c>
    </row>
    <row r="14174" spans="1:7" s="8" customFormat="1" ht="20.149999999999999" customHeight="1">
      <c r="A14174" s="13" t="s">
        <v>14784</v>
      </c>
      <c r="B14174" s="14">
        <v>9782846700382</v>
      </c>
      <c r="C14174" s="14"/>
      <c r="D14174" s="14">
        <v>2002</v>
      </c>
      <c r="E14174" s="15" t="s">
        <v>236</v>
      </c>
      <c r="F14174" s="15" t="s">
        <v>463</v>
      </c>
      <c r="G14174" s="15" t="s">
        <v>822</v>
      </c>
    </row>
    <row r="14175" spans="1:7" s="8" customFormat="1" ht="20.149999999999999" customHeight="1">
      <c r="A14175" s="13" t="s">
        <v>14785</v>
      </c>
      <c r="B14175" s="14">
        <v>9782846700221</v>
      </c>
      <c r="C14175" s="14"/>
      <c r="D14175" s="14">
        <v>2001</v>
      </c>
      <c r="E14175" s="15" t="s">
        <v>31</v>
      </c>
      <c r="F14175" s="15" t="s">
        <v>75</v>
      </c>
      <c r="G14175" s="15" t="s">
        <v>75</v>
      </c>
    </row>
    <row r="14176" spans="1:7" s="8" customFormat="1" ht="20.149999999999999" customHeight="1">
      <c r="A14176" s="13" t="s">
        <v>14786</v>
      </c>
      <c r="B14176" s="14">
        <v>9782125050337</v>
      </c>
      <c r="C14176" s="14"/>
      <c r="D14176" s="14">
        <v>2002</v>
      </c>
      <c r="E14176" s="15" t="s">
        <v>244</v>
      </c>
      <c r="F14176" s="15" t="s">
        <v>245</v>
      </c>
      <c r="G14176" s="15" t="s">
        <v>6936</v>
      </c>
    </row>
    <row r="14177" spans="1:7" s="8" customFormat="1" ht="20.149999999999999" customHeight="1">
      <c r="A14177" s="13" t="s">
        <v>14787</v>
      </c>
      <c r="B14177" s="14">
        <v>9780750648639</v>
      </c>
      <c r="C14177" s="14">
        <v>9780080496207</v>
      </c>
      <c r="D14177" s="14">
        <v>2001</v>
      </c>
    </row>
    <row r="14178" spans="1:7" s="8" customFormat="1" ht="20.149999999999999" customHeight="1">
      <c r="A14178" s="13" t="s">
        <v>14788</v>
      </c>
      <c r="B14178" s="14">
        <v>9782125050191</v>
      </c>
      <c r="C14178" s="14"/>
      <c r="D14178" s="14">
        <v>2001</v>
      </c>
      <c r="E14178" s="15" t="s">
        <v>244</v>
      </c>
      <c r="F14178" s="15" t="s">
        <v>245</v>
      </c>
      <c r="G14178" s="15" t="s">
        <v>6936</v>
      </c>
    </row>
    <row r="14179" spans="1:7" s="8" customFormat="1" ht="20.149999999999999" customHeight="1">
      <c r="A14179" s="13" t="s">
        <v>14789</v>
      </c>
      <c r="B14179" s="14">
        <v>9782125050290</v>
      </c>
      <c r="C14179" s="14"/>
      <c r="D14179" s="14">
        <v>2002</v>
      </c>
      <c r="E14179" s="15" t="s">
        <v>68</v>
      </c>
      <c r="F14179" s="15" t="s">
        <v>68</v>
      </c>
      <c r="G14179" s="15" t="s">
        <v>8528</v>
      </c>
    </row>
    <row r="14180" spans="1:7" s="8" customFormat="1" ht="20.149999999999999" customHeight="1">
      <c r="A14180" s="13" t="s">
        <v>14790</v>
      </c>
      <c r="B14180" s="14">
        <v>9782125050344</v>
      </c>
      <c r="C14180" s="14"/>
      <c r="D14180" s="14">
        <v>2002</v>
      </c>
      <c r="E14180" s="15" t="s">
        <v>244</v>
      </c>
      <c r="F14180" s="15" t="s">
        <v>245</v>
      </c>
      <c r="G14180" s="15" t="s">
        <v>246</v>
      </c>
    </row>
    <row r="14181" spans="1:7" s="8" customFormat="1" ht="20.149999999999999" customHeight="1">
      <c r="A14181" s="13" t="s">
        <v>14791</v>
      </c>
      <c r="B14181" s="14">
        <v>9782125050320</v>
      </c>
      <c r="C14181" s="14"/>
      <c r="D14181" s="14">
        <v>2002</v>
      </c>
      <c r="E14181" s="15" t="s">
        <v>244</v>
      </c>
      <c r="F14181" s="15" t="s">
        <v>245</v>
      </c>
      <c r="G14181" s="15" t="s">
        <v>6936</v>
      </c>
    </row>
    <row r="14182" spans="1:7" s="8" customFormat="1" ht="20.149999999999999" customHeight="1">
      <c r="A14182" s="13" t="s">
        <v>14792</v>
      </c>
      <c r="B14182" s="14">
        <v>9782125050283</v>
      </c>
      <c r="C14182" s="14"/>
      <c r="D14182" s="14">
        <v>2002</v>
      </c>
      <c r="E14182" s="15" t="s">
        <v>244</v>
      </c>
      <c r="F14182" s="15" t="s">
        <v>245</v>
      </c>
      <c r="G14182" s="15" t="s">
        <v>6936</v>
      </c>
    </row>
    <row r="14183" spans="1:7" s="8" customFormat="1" ht="20.149999999999999" customHeight="1">
      <c r="A14183" s="13" t="s">
        <v>14793</v>
      </c>
      <c r="B14183" s="14">
        <v>9782125050399</v>
      </c>
      <c r="C14183" s="14"/>
      <c r="D14183" s="14">
        <v>2002</v>
      </c>
      <c r="E14183" s="15" t="s">
        <v>244</v>
      </c>
      <c r="F14183" s="15" t="s">
        <v>245</v>
      </c>
      <c r="G14183" s="15" t="s">
        <v>246</v>
      </c>
    </row>
    <row r="14184" spans="1:7" s="8" customFormat="1" ht="20.149999999999999" customHeight="1">
      <c r="A14184" s="13" t="s">
        <v>14794</v>
      </c>
      <c r="B14184" s="14">
        <v>9782840014362</v>
      </c>
      <c r="C14184" s="14"/>
      <c r="D14184" s="14">
        <v>2006</v>
      </c>
      <c r="E14184" s="15" t="s">
        <v>244</v>
      </c>
      <c r="F14184" s="15" t="s">
        <v>245</v>
      </c>
      <c r="G14184" s="15" t="s">
        <v>11771</v>
      </c>
    </row>
    <row r="14185" spans="1:7" s="8" customFormat="1" ht="20.149999999999999" customHeight="1">
      <c r="A14185" s="13" t="s">
        <v>14795</v>
      </c>
      <c r="B14185" s="14">
        <v>9780750657228</v>
      </c>
      <c r="C14185" s="14">
        <v>9780080472270</v>
      </c>
      <c r="D14185" s="14">
        <v>2004</v>
      </c>
    </row>
    <row r="14186" spans="1:7" s="8" customFormat="1" ht="20.149999999999999" customHeight="1">
      <c r="A14186" s="13" t="s">
        <v>14796</v>
      </c>
      <c r="B14186" s="14">
        <v>9782912647429</v>
      </c>
      <c r="C14186" s="14"/>
      <c r="D14186" s="14">
        <v>2001</v>
      </c>
      <c r="E14186" s="15" t="s">
        <v>244</v>
      </c>
      <c r="F14186" s="15" t="s">
        <v>245</v>
      </c>
      <c r="G14186" s="15" t="s">
        <v>6936</v>
      </c>
    </row>
    <row r="14187" spans="1:7" s="8" customFormat="1" ht="20.149999999999999" customHeight="1">
      <c r="A14187" s="13" t="s">
        <v>14797</v>
      </c>
      <c r="B14187" s="14">
        <v>9782100066711</v>
      </c>
      <c r="C14187" s="14">
        <v>9782100531554</v>
      </c>
      <c r="D14187" s="14">
        <v>2003</v>
      </c>
      <c r="E14187" s="15" t="s">
        <v>35</v>
      </c>
      <c r="F14187" s="15" t="s">
        <v>36</v>
      </c>
      <c r="G14187" s="15" t="s">
        <v>9203</v>
      </c>
    </row>
    <row r="14188" spans="1:7" s="8" customFormat="1" ht="20.149999999999999" customHeight="1">
      <c r="A14188" s="13" t="s">
        <v>14798</v>
      </c>
      <c r="B14188" s="14">
        <v>9780750658287</v>
      </c>
      <c r="C14188" s="14">
        <v>9780080479095</v>
      </c>
      <c r="D14188" s="14">
        <v>2003</v>
      </c>
    </row>
    <row r="14189" spans="1:7" s="8" customFormat="1" ht="20.149999999999999" customHeight="1">
      <c r="A14189" s="13" t="s">
        <v>14799</v>
      </c>
      <c r="B14189" s="14">
        <v>9782125050382</v>
      </c>
      <c r="C14189" s="14"/>
      <c r="D14189" s="14">
        <v>2002</v>
      </c>
      <c r="E14189" s="15" t="s">
        <v>244</v>
      </c>
      <c r="F14189" s="15" t="s">
        <v>245</v>
      </c>
      <c r="G14189" s="15" t="s">
        <v>246</v>
      </c>
    </row>
    <row r="14190" spans="1:7" s="8" customFormat="1" ht="20.149999999999999" customHeight="1">
      <c r="A14190" s="13" t="s">
        <v>14800</v>
      </c>
      <c r="B14190" s="14">
        <v>9782100059478</v>
      </c>
      <c r="C14190" s="14">
        <v>9782100531776</v>
      </c>
      <c r="D14190" s="14">
        <v>2002</v>
      </c>
      <c r="E14190" s="15" t="s">
        <v>244</v>
      </c>
      <c r="F14190" s="15" t="s">
        <v>245</v>
      </c>
      <c r="G14190" s="15" t="s">
        <v>11442</v>
      </c>
    </row>
    <row r="14191" spans="1:7" s="8" customFormat="1" ht="20.149999999999999" customHeight="1">
      <c r="A14191" s="13" t="s">
        <v>14801</v>
      </c>
      <c r="B14191" s="14">
        <v>9780750663199</v>
      </c>
      <c r="C14191" s="14">
        <v>9780080493107</v>
      </c>
      <c r="D14191" s="14">
        <v>2004</v>
      </c>
    </row>
    <row r="14192" spans="1:7" s="8" customFormat="1" ht="20.149999999999999" customHeight="1">
      <c r="A14192" s="13" t="s">
        <v>14802</v>
      </c>
      <c r="B14192" s="14">
        <v>9781405127134</v>
      </c>
      <c r="C14192" s="14"/>
      <c r="D14192" s="14">
        <v>2006</v>
      </c>
    </row>
    <row r="14193" spans="1:7" s="8" customFormat="1" ht="20.149999999999999" customHeight="1">
      <c r="A14193" s="13" t="s">
        <v>14803</v>
      </c>
      <c r="B14193" s="14">
        <v>9782100491926</v>
      </c>
      <c r="C14193" s="14">
        <v>9782100531288</v>
      </c>
      <c r="D14193" s="14">
        <v>2005</v>
      </c>
      <c r="E14193" s="15" t="s">
        <v>244</v>
      </c>
      <c r="F14193" s="15" t="s">
        <v>245</v>
      </c>
      <c r="G14193" s="15" t="s">
        <v>10980</v>
      </c>
    </row>
    <row r="14194" spans="1:7" s="8" customFormat="1" ht="20.149999999999999" customHeight="1">
      <c r="A14194" s="13" t="s">
        <v>14804</v>
      </c>
      <c r="B14194" s="14">
        <v>9782351560051</v>
      </c>
      <c r="C14194" s="14"/>
      <c r="D14194" s="14">
        <v>2006</v>
      </c>
      <c r="E14194" s="15" t="s">
        <v>275</v>
      </c>
      <c r="F14194" s="15" t="s">
        <v>9073</v>
      </c>
      <c r="G14194" s="15" t="s">
        <v>9074</v>
      </c>
    </row>
    <row r="14195" spans="1:7" s="8" customFormat="1" ht="20.149999999999999" customHeight="1">
      <c r="A14195" s="13" t="s">
        <v>14805</v>
      </c>
      <c r="B14195" s="14">
        <v>9782351560020</v>
      </c>
      <c r="C14195" s="14"/>
      <c r="D14195" s="14">
        <v>2006</v>
      </c>
      <c r="E14195" s="15" t="s">
        <v>275</v>
      </c>
      <c r="F14195" s="15" t="s">
        <v>9099</v>
      </c>
      <c r="G14195" s="15" t="s">
        <v>14658</v>
      </c>
    </row>
    <row r="14196" spans="1:7" s="8" customFormat="1" ht="20.149999999999999" customHeight="1">
      <c r="A14196" s="13" t="s">
        <v>14806</v>
      </c>
      <c r="B14196" s="14">
        <v>9782100073764</v>
      </c>
      <c r="C14196" s="14">
        <v>9782100531523</v>
      </c>
      <c r="D14196" s="14">
        <v>2003</v>
      </c>
      <c r="E14196" s="15" t="s">
        <v>31</v>
      </c>
      <c r="F14196" s="15" t="s">
        <v>32</v>
      </c>
      <c r="G14196" s="15" t="s">
        <v>499</v>
      </c>
    </row>
    <row r="14197" spans="1:7" s="8" customFormat="1" ht="20.149999999999999" customHeight="1">
      <c r="A14197" s="13" t="s">
        <v>14807</v>
      </c>
      <c r="B14197" s="14">
        <v>9780124859678</v>
      </c>
      <c r="C14197" s="14">
        <v>9780080479651</v>
      </c>
      <c r="D14197" s="14">
        <v>2004</v>
      </c>
    </row>
    <row r="14198" spans="1:7" s="8" customFormat="1" ht="20.149999999999999" customHeight="1">
      <c r="A14198" s="13" t="s">
        <v>14808</v>
      </c>
      <c r="B14198" s="14">
        <v>9782100069118</v>
      </c>
      <c r="C14198" s="14">
        <v>9782100531332</v>
      </c>
      <c r="D14198" s="14">
        <v>2003</v>
      </c>
      <c r="E14198" s="15" t="s">
        <v>31</v>
      </c>
      <c r="F14198" s="15" t="s">
        <v>470</v>
      </c>
      <c r="G14198" s="15" t="s">
        <v>2808</v>
      </c>
    </row>
    <row r="14199" spans="1:7" s="8" customFormat="1" ht="20.149999999999999" customHeight="1">
      <c r="A14199" s="13" t="s">
        <v>14809</v>
      </c>
      <c r="B14199" s="14">
        <v>9782100075294</v>
      </c>
      <c r="C14199" s="14">
        <v>9782100532087</v>
      </c>
      <c r="D14199" s="14">
        <v>2004</v>
      </c>
      <c r="E14199" s="15" t="s">
        <v>244</v>
      </c>
      <c r="F14199" s="15" t="s">
        <v>245</v>
      </c>
      <c r="G14199" s="15" t="s">
        <v>10604</v>
      </c>
    </row>
    <row r="14200" spans="1:7" s="8" customFormat="1" ht="20.149999999999999" customHeight="1">
      <c r="A14200" s="13" t="s">
        <v>14810</v>
      </c>
      <c r="B14200" s="14">
        <v>9782100083121</v>
      </c>
      <c r="C14200" s="14">
        <v>9782100531356</v>
      </c>
      <c r="D14200" s="14">
        <v>2005</v>
      </c>
      <c r="E14200" s="15" t="s">
        <v>31</v>
      </c>
      <c r="F14200" s="15" t="s">
        <v>32</v>
      </c>
      <c r="G14200" s="15" t="s">
        <v>499</v>
      </c>
    </row>
    <row r="14201" spans="1:7" s="8" customFormat="1" ht="20.149999999999999" customHeight="1">
      <c r="A14201" s="13" t="s">
        <v>14811</v>
      </c>
      <c r="B14201" s="14">
        <v>9782100069040</v>
      </c>
      <c r="C14201" s="14">
        <v>9782100531127</v>
      </c>
      <c r="D14201" s="14">
        <v>2002</v>
      </c>
      <c r="E14201" s="15" t="s">
        <v>31</v>
      </c>
      <c r="F14201" s="15" t="s">
        <v>394</v>
      </c>
      <c r="G14201" s="15" t="s">
        <v>14812</v>
      </c>
    </row>
    <row r="14202" spans="1:7" s="8" customFormat="1" ht="20.149999999999999" customHeight="1">
      <c r="A14202" s="13" t="s">
        <v>14813</v>
      </c>
      <c r="B14202" s="14">
        <v>9782100487240</v>
      </c>
      <c r="C14202" s="14">
        <v>9782100531752</v>
      </c>
      <c r="D14202" s="14">
        <v>2005</v>
      </c>
      <c r="E14202" s="15" t="s">
        <v>31</v>
      </c>
      <c r="F14202" s="15" t="s">
        <v>32</v>
      </c>
      <c r="G14202" s="15" t="s">
        <v>499</v>
      </c>
    </row>
    <row r="14203" spans="1:7" s="8" customFormat="1" ht="20.149999999999999" customHeight="1">
      <c r="A14203" s="13" t="s">
        <v>14814</v>
      </c>
      <c r="B14203" s="14">
        <v>9780750664011</v>
      </c>
      <c r="C14203" s="14">
        <v>9780080461441</v>
      </c>
      <c r="D14203" s="14">
        <v>2006</v>
      </c>
    </row>
    <row r="14204" spans="1:7" s="8" customFormat="1" ht="20.149999999999999" customHeight="1">
      <c r="A14204" s="13" t="s">
        <v>14815</v>
      </c>
      <c r="B14204" s="14">
        <v>9782100496396</v>
      </c>
      <c r="C14204" s="14">
        <v>9782100531721</v>
      </c>
      <c r="D14204" s="14">
        <v>2005</v>
      </c>
      <c r="E14204" s="15" t="s">
        <v>31</v>
      </c>
      <c r="F14204" s="15" t="s">
        <v>75</v>
      </c>
      <c r="G14204" s="15" t="s">
        <v>75</v>
      </c>
    </row>
    <row r="14205" spans="1:7" s="8" customFormat="1" ht="20.149999999999999" customHeight="1">
      <c r="A14205" s="13" t="s">
        <v>14816</v>
      </c>
      <c r="B14205" s="14">
        <v>9782100489565</v>
      </c>
      <c r="C14205" s="14">
        <v>9782100531325</v>
      </c>
      <c r="D14205" s="14">
        <v>2005</v>
      </c>
      <c r="E14205" s="15" t="s">
        <v>31</v>
      </c>
      <c r="F14205" s="15" t="s">
        <v>470</v>
      </c>
      <c r="G14205" s="15" t="s">
        <v>2808</v>
      </c>
    </row>
    <row r="14206" spans="1:7" s="8" customFormat="1" ht="20.149999999999999" customHeight="1">
      <c r="A14206" s="13" t="s">
        <v>14817</v>
      </c>
      <c r="B14206" s="14">
        <v>9782100067862</v>
      </c>
      <c r="C14206" s="14">
        <v>9782100531363</v>
      </c>
      <c r="D14206" s="14">
        <v>2002</v>
      </c>
      <c r="E14206" s="15" t="s">
        <v>31</v>
      </c>
      <c r="F14206" s="15" t="s">
        <v>3229</v>
      </c>
      <c r="G14206" s="15" t="s">
        <v>14818</v>
      </c>
    </row>
    <row r="14207" spans="1:7" s="8" customFormat="1" ht="20.149999999999999" customHeight="1">
      <c r="A14207" s="13" t="s">
        <v>14819</v>
      </c>
      <c r="B14207" s="14">
        <v>9782100496389</v>
      </c>
      <c r="C14207" s="14">
        <v>9782100531073</v>
      </c>
      <c r="D14207" s="14">
        <v>2005</v>
      </c>
      <c r="E14207" s="15" t="s">
        <v>31</v>
      </c>
      <c r="F14207" s="15" t="s">
        <v>3229</v>
      </c>
      <c r="G14207" s="15" t="s">
        <v>14818</v>
      </c>
    </row>
    <row r="14208" spans="1:7" s="8" customFormat="1" ht="20.149999999999999" customHeight="1">
      <c r="A14208" s="13" t="s">
        <v>14820</v>
      </c>
      <c r="B14208" s="14">
        <v>9780750666688</v>
      </c>
      <c r="C14208" s="14">
        <v>9780080458397</v>
      </c>
      <c r="D14208" s="14">
        <v>2005</v>
      </c>
    </row>
    <row r="14209" spans="1:7" s="8" customFormat="1" ht="20.149999999999999" customHeight="1">
      <c r="A14209" s="13" t="s">
        <v>14821</v>
      </c>
      <c r="B14209" s="14">
        <v>9782100496372</v>
      </c>
      <c r="C14209" s="14">
        <v>9782100531134</v>
      </c>
      <c r="D14209" s="14">
        <v>2005</v>
      </c>
      <c r="E14209" s="15" t="s">
        <v>31</v>
      </c>
      <c r="F14209" s="15" t="s">
        <v>394</v>
      </c>
      <c r="G14209" s="15" t="s">
        <v>8234</v>
      </c>
    </row>
    <row r="14210" spans="1:7" s="8" customFormat="1" ht="20.149999999999999" customHeight="1">
      <c r="A14210" s="13" t="s">
        <v>14822</v>
      </c>
      <c r="B14210" s="14">
        <v>9782100067855</v>
      </c>
      <c r="C14210" s="14">
        <v>9782100531769</v>
      </c>
      <c r="D14210" s="14">
        <v>2002</v>
      </c>
      <c r="E14210" s="15" t="s">
        <v>31</v>
      </c>
      <c r="F14210" s="15" t="s">
        <v>439</v>
      </c>
      <c r="G14210" s="15" t="s">
        <v>9037</v>
      </c>
    </row>
    <row r="14211" spans="1:7" s="8" customFormat="1" ht="20.149999999999999" customHeight="1">
      <c r="A14211" s="13" t="s">
        <v>14823</v>
      </c>
      <c r="B14211" s="14">
        <v>9782100072996</v>
      </c>
      <c r="C14211" s="14">
        <v>9782100530946</v>
      </c>
      <c r="D14211" s="14">
        <v>2004</v>
      </c>
      <c r="E14211" s="15" t="s">
        <v>31</v>
      </c>
      <c r="F14211" s="15" t="s">
        <v>75</v>
      </c>
      <c r="G14211" s="15" t="s">
        <v>9037</v>
      </c>
    </row>
    <row r="14212" spans="1:7" s="8" customFormat="1" ht="20.149999999999999" customHeight="1">
      <c r="A14212" s="13" t="s">
        <v>14824</v>
      </c>
      <c r="B14212" s="14">
        <v>9782100083046</v>
      </c>
      <c r="C14212" s="14">
        <v>9782100531424</v>
      </c>
      <c r="D14212" s="14">
        <v>2004</v>
      </c>
      <c r="E14212" s="15" t="s">
        <v>31</v>
      </c>
      <c r="F14212" s="15" t="s">
        <v>3229</v>
      </c>
      <c r="G14212" s="15" t="s">
        <v>8531</v>
      </c>
    </row>
    <row r="14213" spans="1:7" s="8" customFormat="1" ht="20.149999999999999" customHeight="1">
      <c r="A14213" s="13" t="s">
        <v>14825</v>
      </c>
      <c r="B14213" s="14">
        <v>9782100063925</v>
      </c>
      <c r="C14213" s="14">
        <v>9782100531738</v>
      </c>
      <c r="D14213" s="14">
        <v>2002</v>
      </c>
      <c r="E14213" s="15" t="s">
        <v>31</v>
      </c>
      <c r="F14213" s="15" t="s">
        <v>3229</v>
      </c>
      <c r="G14213" s="15" t="s">
        <v>14826</v>
      </c>
    </row>
    <row r="14214" spans="1:7" s="8" customFormat="1" ht="20.149999999999999" customHeight="1">
      <c r="A14214" s="13" t="s">
        <v>14827</v>
      </c>
      <c r="B14214" s="14">
        <v>9782100079094</v>
      </c>
      <c r="C14214" s="14">
        <v>9782100531479</v>
      </c>
      <c r="D14214" s="14">
        <v>2003</v>
      </c>
      <c r="E14214" s="15" t="s">
        <v>31</v>
      </c>
      <c r="F14214" s="15" t="s">
        <v>484</v>
      </c>
      <c r="G14214" s="15" t="s">
        <v>484</v>
      </c>
    </row>
    <row r="14215" spans="1:7" s="8" customFormat="1" ht="20.149999999999999" customHeight="1">
      <c r="A14215" s="13" t="s">
        <v>14828</v>
      </c>
      <c r="B14215" s="14">
        <v>9782100081080</v>
      </c>
      <c r="C14215" s="14">
        <v>9782100531349</v>
      </c>
      <c r="D14215" s="14">
        <v>2003</v>
      </c>
      <c r="E14215" s="15" t="s">
        <v>31</v>
      </c>
      <c r="F14215" s="15" t="s">
        <v>75</v>
      </c>
      <c r="G14215" s="15" t="s">
        <v>75</v>
      </c>
    </row>
    <row r="14216" spans="1:7" s="8" customFormat="1" ht="20.149999999999999" customHeight="1">
      <c r="A14216" s="13" t="s">
        <v>14829</v>
      </c>
      <c r="B14216" s="14">
        <v>9782100083053</v>
      </c>
      <c r="C14216" s="14">
        <v>9782100530939</v>
      </c>
      <c r="D14216" s="14">
        <v>2004</v>
      </c>
      <c r="E14216" s="15" t="s">
        <v>31</v>
      </c>
      <c r="F14216" s="15" t="s">
        <v>394</v>
      </c>
      <c r="G14216" s="15" t="s">
        <v>14830</v>
      </c>
    </row>
    <row r="14217" spans="1:7" s="8" customFormat="1" ht="20.149999999999999" customHeight="1">
      <c r="A14217" s="13" t="s">
        <v>14188</v>
      </c>
      <c r="B14217" s="14">
        <v>9782912647580</v>
      </c>
      <c r="C14217" s="14"/>
      <c r="D14217" s="14">
        <v>2001</v>
      </c>
      <c r="E14217" s="15" t="s">
        <v>149</v>
      </c>
      <c r="F14217" s="15" t="s">
        <v>149</v>
      </c>
      <c r="G14217" s="15" t="s">
        <v>9434</v>
      </c>
    </row>
    <row r="14218" spans="1:7" s="8" customFormat="1" ht="20.149999999999999" customHeight="1">
      <c r="A14218" s="13" t="s">
        <v>14831</v>
      </c>
      <c r="B14218" s="14">
        <v>9782847690606</v>
      </c>
      <c r="C14218" s="14"/>
      <c r="D14218" s="14">
        <v>2006</v>
      </c>
      <c r="E14218" s="15" t="s">
        <v>244</v>
      </c>
      <c r="F14218" s="15" t="s">
        <v>245</v>
      </c>
      <c r="G14218" s="15" t="s">
        <v>2646</v>
      </c>
    </row>
    <row r="14219" spans="1:7" s="8" customFormat="1" ht="20.149999999999999" customHeight="1">
      <c r="A14219" s="13" t="s">
        <v>14832</v>
      </c>
      <c r="B14219" s="14">
        <v>9782124630264</v>
      </c>
      <c r="C14219" s="14"/>
      <c r="D14219" s="14">
        <v>2006</v>
      </c>
      <c r="E14219" s="15" t="s">
        <v>244</v>
      </c>
      <c r="F14219" s="15" t="s">
        <v>245</v>
      </c>
      <c r="G14219" s="15" t="s">
        <v>14767</v>
      </c>
    </row>
    <row r="14220" spans="1:7" s="8" customFormat="1" ht="20.149999999999999" customHeight="1">
      <c r="A14220" s="13" t="s">
        <v>14833</v>
      </c>
      <c r="B14220" s="14">
        <v>9782124755271</v>
      </c>
      <c r="C14220" s="14"/>
      <c r="D14220" s="14">
        <v>2006</v>
      </c>
      <c r="E14220" s="15" t="s">
        <v>244</v>
      </c>
      <c r="F14220" s="15" t="s">
        <v>245</v>
      </c>
      <c r="G14220" s="15" t="s">
        <v>6936</v>
      </c>
    </row>
    <row r="14221" spans="1:7" s="8" customFormat="1" ht="20.149999999999999" customHeight="1">
      <c r="A14221" s="13" t="s">
        <v>14834</v>
      </c>
      <c r="B14221" s="14">
        <v>9782124755370</v>
      </c>
      <c r="C14221" s="14"/>
      <c r="D14221" s="14">
        <v>2007</v>
      </c>
      <c r="E14221" s="15" t="s">
        <v>236</v>
      </c>
      <c r="F14221" s="15" t="s">
        <v>257</v>
      </c>
      <c r="G14221" s="15" t="s">
        <v>1597</v>
      </c>
    </row>
    <row r="14222" spans="1:7" s="8" customFormat="1" ht="20.149999999999999" customHeight="1">
      <c r="A14222" s="13" t="s">
        <v>14835</v>
      </c>
      <c r="B14222" s="14">
        <v>9782846701662</v>
      </c>
      <c r="C14222" s="14"/>
      <c r="D14222" s="14">
        <v>2007</v>
      </c>
      <c r="E14222" s="15" t="s">
        <v>236</v>
      </c>
      <c r="F14222" s="15" t="s">
        <v>257</v>
      </c>
      <c r="G14222" s="15" t="s">
        <v>258</v>
      </c>
    </row>
    <row r="14223" spans="1:7" s="8" customFormat="1" ht="20.149999999999999" customHeight="1">
      <c r="A14223" s="13" t="s">
        <v>14836</v>
      </c>
      <c r="B14223" s="14">
        <v>9782124755448</v>
      </c>
      <c r="C14223" s="14"/>
      <c r="D14223" s="14">
        <v>2007</v>
      </c>
      <c r="E14223" s="15" t="s">
        <v>244</v>
      </c>
      <c r="F14223" s="15" t="s">
        <v>245</v>
      </c>
      <c r="G14223" s="15" t="s">
        <v>10851</v>
      </c>
    </row>
    <row r="14224" spans="1:7" s="8" customFormat="1" ht="20.149999999999999" customHeight="1">
      <c r="A14224" s="13" t="s">
        <v>14837</v>
      </c>
      <c r="B14224" s="14">
        <v>9782914006736</v>
      </c>
      <c r="C14224" s="14"/>
      <c r="D14224" s="14">
        <v>2007</v>
      </c>
      <c r="E14224" s="15" t="s">
        <v>244</v>
      </c>
      <c r="F14224" s="15" t="s">
        <v>245</v>
      </c>
      <c r="G14224" s="15" t="s">
        <v>2646</v>
      </c>
    </row>
    <row r="14225" spans="1:7" s="8" customFormat="1" ht="20.149999999999999" customHeight="1">
      <c r="A14225" s="13" t="s">
        <v>14838</v>
      </c>
      <c r="B14225" s="14">
        <v>9782842009168</v>
      </c>
      <c r="C14225" s="14">
        <v>9782297016742</v>
      </c>
      <c r="D14225" s="14">
        <v>2005</v>
      </c>
      <c r="E14225" s="15" t="s">
        <v>68</v>
      </c>
      <c r="F14225" s="15" t="s">
        <v>68</v>
      </c>
      <c r="G14225" s="15" t="s">
        <v>13077</v>
      </c>
    </row>
    <row r="14226" spans="1:7" s="8" customFormat="1" ht="20.149999999999999" customHeight="1">
      <c r="A14226" s="13" t="s">
        <v>14839</v>
      </c>
      <c r="B14226" s="14">
        <v>9782297000321</v>
      </c>
      <c r="C14226" s="14">
        <v>9782297025997</v>
      </c>
      <c r="D14226" s="14">
        <v>2006</v>
      </c>
      <c r="E14226" s="15" t="s">
        <v>149</v>
      </c>
      <c r="F14226" s="15" t="s">
        <v>149</v>
      </c>
      <c r="G14226" s="15" t="s">
        <v>14840</v>
      </c>
    </row>
    <row r="14227" spans="1:7" s="8" customFormat="1" ht="20.149999999999999" customHeight="1">
      <c r="A14227" s="13" t="s">
        <v>14841</v>
      </c>
      <c r="B14227" s="14">
        <v>9782846701846</v>
      </c>
      <c r="C14227" s="14"/>
      <c r="D14227" s="14">
        <v>2007</v>
      </c>
      <c r="E14227" s="15" t="s">
        <v>236</v>
      </c>
      <c r="F14227" s="15" t="s">
        <v>257</v>
      </c>
      <c r="G14227" s="15" t="s">
        <v>258</v>
      </c>
    </row>
    <row r="14228" spans="1:7" s="8" customFormat="1" ht="20.149999999999999" customHeight="1">
      <c r="A14228" s="13" t="s">
        <v>14842</v>
      </c>
      <c r="B14228" s="14">
        <v>9781601980540</v>
      </c>
      <c r="C14228" s="14">
        <v>9781601980557</v>
      </c>
      <c r="D14228" s="14">
        <v>2005</v>
      </c>
    </row>
    <row r="14229" spans="1:7" s="8" customFormat="1" ht="20.149999999999999" customHeight="1">
      <c r="A14229" s="13" t="s">
        <v>14843</v>
      </c>
      <c r="B14229" s="14">
        <v>9781601980205</v>
      </c>
      <c r="C14229" s="14">
        <v>9781601980212</v>
      </c>
      <c r="D14229" s="14">
        <v>2005</v>
      </c>
    </row>
    <row r="14230" spans="1:7" s="8" customFormat="1" ht="20.149999999999999" customHeight="1">
      <c r="A14230" s="13" t="s">
        <v>14844</v>
      </c>
      <c r="B14230" s="14">
        <v>9781933019062</v>
      </c>
      <c r="C14230" s="14">
        <v>9781933019628</v>
      </c>
      <c r="D14230" s="14">
        <v>2005</v>
      </c>
    </row>
    <row r="14231" spans="1:7" s="8" customFormat="1" ht="20.149999999999999" customHeight="1">
      <c r="A14231" s="13" t="s">
        <v>14845</v>
      </c>
      <c r="B14231" s="14">
        <v>9781601980649</v>
      </c>
      <c r="C14231" s="14">
        <v>9781601980656</v>
      </c>
      <c r="D14231" s="14">
        <v>2006</v>
      </c>
    </row>
    <row r="14232" spans="1:7" s="8" customFormat="1" ht="20.149999999999999" customHeight="1">
      <c r="A14232" s="13" t="s">
        <v>14846</v>
      </c>
      <c r="B14232" s="14">
        <v>9781933019451</v>
      </c>
      <c r="C14232" s="14">
        <v>9781933019925</v>
      </c>
      <c r="D14232" s="14">
        <v>2006</v>
      </c>
    </row>
    <row r="14233" spans="1:7" s="8" customFormat="1" ht="20.149999999999999" customHeight="1">
      <c r="A14233" s="13" t="s">
        <v>14847</v>
      </c>
      <c r="B14233" s="14">
        <v>9781933019154</v>
      </c>
      <c r="C14233" s="14">
        <v>9781933019611</v>
      </c>
      <c r="D14233" s="14">
        <v>2005</v>
      </c>
    </row>
    <row r="14234" spans="1:7" s="8" customFormat="1" ht="20.149999999999999" customHeight="1">
      <c r="A14234" s="13" t="s">
        <v>14848</v>
      </c>
      <c r="B14234" s="14">
        <v>9781933019215</v>
      </c>
      <c r="C14234" s="14">
        <v>9781933019703</v>
      </c>
      <c r="D14234" s="14">
        <v>2006</v>
      </c>
    </row>
    <row r="14235" spans="1:7" s="8" customFormat="1" ht="20.149999999999999" customHeight="1">
      <c r="A14235" s="13" t="s">
        <v>14849</v>
      </c>
      <c r="B14235" s="14">
        <v>9782843435249</v>
      </c>
      <c r="C14235" s="14"/>
      <c r="D14235" s="14">
        <v>2008</v>
      </c>
      <c r="E14235" s="15" t="s">
        <v>35</v>
      </c>
      <c r="F14235" s="15" t="s">
        <v>36</v>
      </c>
      <c r="G14235" s="15" t="s">
        <v>7862</v>
      </c>
    </row>
    <row r="14236" spans="1:7" s="8" customFormat="1" ht="20.149999999999999" customHeight="1">
      <c r="A14236" s="13" t="s">
        <v>14850</v>
      </c>
      <c r="B14236" s="14">
        <v>9789812566997</v>
      </c>
      <c r="C14236" s="14"/>
      <c r="D14236" s="14">
        <v>2006</v>
      </c>
    </row>
    <row r="14237" spans="1:7" s="8" customFormat="1" ht="20.149999999999999" customHeight="1">
      <c r="A14237" s="13" t="s">
        <v>14851</v>
      </c>
      <c r="B14237" s="14">
        <v>9782707613981</v>
      </c>
      <c r="C14237" s="14">
        <v>9782707617774</v>
      </c>
      <c r="D14237" s="14">
        <v>2007</v>
      </c>
      <c r="E14237" s="15" t="s">
        <v>149</v>
      </c>
      <c r="F14237" s="15" t="s">
        <v>149</v>
      </c>
      <c r="G14237" s="15" t="s">
        <v>14852</v>
      </c>
    </row>
    <row r="14238" spans="1:7" s="8" customFormat="1" ht="20.149999999999999" customHeight="1">
      <c r="A14238" s="13" t="s">
        <v>14853</v>
      </c>
      <c r="B14238" s="14">
        <v>9789810240790</v>
      </c>
      <c r="C14238" s="14"/>
      <c r="D14238" s="14">
        <v>2007</v>
      </c>
    </row>
    <row r="14239" spans="1:7" s="8" customFormat="1" ht="20.149999999999999" customHeight="1">
      <c r="A14239" s="13" t="s">
        <v>14854</v>
      </c>
      <c r="B14239" s="14">
        <v>9789812563743</v>
      </c>
      <c r="C14239" s="14"/>
      <c r="D14239" s="14">
        <v>2005</v>
      </c>
    </row>
    <row r="14240" spans="1:7" s="8" customFormat="1" ht="20.149999999999999" customHeight="1">
      <c r="A14240" s="13" t="s">
        <v>14855</v>
      </c>
      <c r="B14240" s="14">
        <v>9782847690897</v>
      </c>
      <c r="C14240" s="14"/>
      <c r="D14240" s="14">
        <v>2008</v>
      </c>
      <c r="E14240" s="15" t="s">
        <v>236</v>
      </c>
      <c r="F14240" s="15" t="s">
        <v>8246</v>
      </c>
      <c r="G14240" s="15" t="s">
        <v>12170</v>
      </c>
    </row>
    <row r="14241" spans="1:7" s="8" customFormat="1" ht="20.149999999999999" customHeight="1">
      <c r="A14241" s="13" t="s">
        <v>14856</v>
      </c>
      <c r="B14241" s="14">
        <v>9782846701969</v>
      </c>
      <c r="C14241" s="14"/>
      <c r="D14241" s="14">
        <v>2008</v>
      </c>
      <c r="E14241" s="15" t="s">
        <v>68</v>
      </c>
      <c r="F14241" s="15" t="s">
        <v>68</v>
      </c>
      <c r="G14241" s="15" t="s">
        <v>3654</v>
      </c>
    </row>
    <row r="14242" spans="1:7" s="8" customFormat="1" ht="20.149999999999999" customHeight="1">
      <c r="A14242" s="13" t="s">
        <v>14857</v>
      </c>
      <c r="B14242" s="14">
        <v>9781601981080</v>
      </c>
      <c r="C14242" s="14">
        <v>9781601981097</v>
      </c>
      <c r="D14242" s="14">
        <v>2008</v>
      </c>
    </row>
    <row r="14243" spans="1:7" s="8" customFormat="1" ht="20.149999999999999" customHeight="1">
      <c r="A14243" s="13" t="s">
        <v>14858</v>
      </c>
      <c r="B14243" s="14">
        <v>9781601981103</v>
      </c>
      <c r="C14243" s="14">
        <v>9781601981110</v>
      </c>
      <c r="D14243" s="14">
        <v>2008</v>
      </c>
    </row>
    <row r="14244" spans="1:7" s="8" customFormat="1" ht="20.149999999999999" customHeight="1">
      <c r="A14244" s="13" t="s">
        <v>14859</v>
      </c>
      <c r="B14244" s="14">
        <v>9780691124186</v>
      </c>
      <c r="C14244" s="14">
        <v>9781400829286</v>
      </c>
      <c r="D14244" s="14">
        <v>2006</v>
      </c>
    </row>
    <row r="14245" spans="1:7" s="8" customFormat="1" ht="20.149999999999999" customHeight="1">
      <c r="A14245" s="13" t="s">
        <v>14860</v>
      </c>
      <c r="B14245" s="14">
        <v>9780691125565</v>
      </c>
      <c r="C14245" s="14">
        <v>9781400830220</v>
      </c>
      <c r="D14245" s="14">
        <v>2005</v>
      </c>
    </row>
    <row r="14246" spans="1:7" s="8" customFormat="1" ht="20.149999999999999" customHeight="1">
      <c r="A14246" s="13" t="s">
        <v>14861</v>
      </c>
      <c r="B14246" s="14">
        <v>9780691133058</v>
      </c>
      <c r="C14246" s="14">
        <v>9781400829422</v>
      </c>
      <c r="D14246" s="14">
        <v>2007</v>
      </c>
    </row>
    <row r="14247" spans="1:7" s="8" customFormat="1" ht="20.149999999999999" customHeight="1">
      <c r="A14247" s="13" t="s">
        <v>14862</v>
      </c>
      <c r="B14247" s="14">
        <v>9780691091846</v>
      </c>
      <c r="C14247" s="14">
        <v>9781400829453</v>
      </c>
      <c r="D14247" s="14">
        <v>2001</v>
      </c>
    </row>
    <row r="14248" spans="1:7" s="8" customFormat="1" ht="20.149999999999999" customHeight="1">
      <c r="A14248" s="13" t="s">
        <v>14863</v>
      </c>
      <c r="B14248" s="14">
        <v>9780691090221</v>
      </c>
      <c r="C14248" s="14">
        <v>9781400829200</v>
      </c>
      <c r="D14248" s="14">
        <v>2001</v>
      </c>
    </row>
    <row r="14249" spans="1:7" s="8" customFormat="1" ht="20.149999999999999" customHeight="1">
      <c r="A14249" s="13" t="s">
        <v>14864</v>
      </c>
      <c r="B14249" s="14">
        <v>9780444508751</v>
      </c>
      <c r="C14249" s="14">
        <v>9780080478203</v>
      </c>
      <c r="D14249" s="14">
        <v>2006</v>
      </c>
    </row>
    <row r="14250" spans="1:7" s="8" customFormat="1" ht="20.149999999999999" customHeight="1">
      <c r="A14250" s="13" t="s">
        <v>14865</v>
      </c>
      <c r="B14250" s="14">
        <v>9780750654487</v>
      </c>
      <c r="C14250" s="14">
        <v>9780080471846</v>
      </c>
      <c r="D14250" s="14">
        <v>2003</v>
      </c>
    </row>
    <row r="14251" spans="1:7" s="8" customFormat="1" ht="20.149999999999999" customHeight="1">
      <c r="A14251" s="13" t="s">
        <v>14866</v>
      </c>
      <c r="B14251" s="14">
        <v>9780750646772</v>
      </c>
      <c r="C14251" s="14">
        <v>9780080476186</v>
      </c>
      <c r="D14251" s="14">
        <v>2001</v>
      </c>
    </row>
    <row r="14252" spans="1:7" s="8" customFormat="1" ht="20.149999999999999" customHeight="1">
      <c r="A14252" s="13" t="s">
        <v>14867</v>
      </c>
      <c r="B14252" s="14">
        <v>9780444532008</v>
      </c>
      <c r="C14252" s="14">
        <v>9780080556550</v>
      </c>
      <c r="D14252" s="14">
        <v>2007</v>
      </c>
    </row>
    <row r="14253" spans="1:7" s="8" customFormat="1" ht="20.149999999999999" customHeight="1">
      <c r="A14253" s="13" t="s">
        <v>14868</v>
      </c>
      <c r="B14253" s="14">
        <v>9780750681582</v>
      </c>
      <c r="C14253" s="14">
        <v>9780080553887</v>
      </c>
      <c r="D14253" s="14">
        <v>2008</v>
      </c>
    </row>
    <row r="14254" spans="1:7" s="8" customFormat="1" ht="20.149999999999999" customHeight="1">
      <c r="A14254" s="13" t="s">
        <v>14869</v>
      </c>
      <c r="B14254" s="14">
        <v>9780444506313</v>
      </c>
      <c r="C14254" s="14">
        <v>9780080556284</v>
      </c>
      <c r="D14254" s="14">
        <v>2007</v>
      </c>
    </row>
    <row r="14255" spans="1:7" s="8" customFormat="1" ht="20.149999999999999" customHeight="1">
      <c r="A14255" s="13" t="s">
        <v>14870</v>
      </c>
      <c r="B14255" s="14">
        <v>9780691141183</v>
      </c>
      <c r="C14255" s="14">
        <v>9781400829163</v>
      </c>
      <c r="D14255" s="14">
        <v>2007</v>
      </c>
    </row>
    <row r="14256" spans="1:7" s="8" customFormat="1" ht="20.149999999999999" customHeight="1">
      <c r="A14256" s="13" t="s">
        <v>14871</v>
      </c>
      <c r="B14256" s="14">
        <v>9780444513953</v>
      </c>
      <c r="C14256" s="14">
        <v>9780080460673</v>
      </c>
      <c r="D14256" s="14">
        <v>2006</v>
      </c>
    </row>
    <row r="14257" spans="1:7" s="8" customFormat="1" ht="20.149999999999999" customHeight="1">
      <c r="A14257" s="13" t="s">
        <v>14872</v>
      </c>
      <c r="B14257" s="14">
        <v>9780120476824</v>
      </c>
      <c r="C14257" s="14">
        <v>9780080488097</v>
      </c>
      <c r="D14257" s="14">
        <v>2006</v>
      </c>
    </row>
    <row r="14258" spans="1:7" s="8" customFormat="1" ht="20.149999999999999" customHeight="1">
      <c r="A14258" s="13" t="s">
        <v>14873</v>
      </c>
      <c r="B14258" s="14">
        <v>9780444508997</v>
      </c>
      <c r="C14258" s="14">
        <v>9780080555850</v>
      </c>
      <c r="D14258" s="14">
        <v>2008</v>
      </c>
    </row>
    <row r="14259" spans="1:7" s="8" customFormat="1" ht="20.149999999999999" customHeight="1">
      <c r="A14259" s="13" t="s">
        <v>14874</v>
      </c>
      <c r="B14259" s="14">
        <v>9780750654197</v>
      </c>
      <c r="C14259" s="14">
        <v>9780080503899</v>
      </c>
      <c r="D14259" s="14">
        <v>2003</v>
      </c>
    </row>
    <row r="14260" spans="1:7" s="8" customFormat="1" ht="20.149999999999999" customHeight="1">
      <c r="A14260" s="13" t="s">
        <v>14875</v>
      </c>
      <c r="B14260" s="14">
        <v>9780444517814</v>
      </c>
      <c r="C14260" s="14">
        <v>9780080553252</v>
      </c>
      <c r="D14260" s="14">
        <v>2008</v>
      </c>
    </row>
    <row r="14261" spans="1:7" s="8" customFormat="1" ht="20.149999999999999" customHeight="1">
      <c r="A14261" s="13" t="s">
        <v>14876</v>
      </c>
      <c r="B14261" s="14">
        <v>9780444513625</v>
      </c>
      <c r="C14261" s="14">
        <v>9780080495071</v>
      </c>
      <c r="D14261" s="14">
        <v>2003</v>
      </c>
    </row>
    <row r="14262" spans="1:7" s="8" customFormat="1" ht="20.149999999999999" customHeight="1">
      <c r="A14262" s="13" t="s">
        <v>14877</v>
      </c>
      <c r="B14262" s="14">
        <v>9780750662024</v>
      </c>
      <c r="C14262" s="14">
        <v>9780080544212</v>
      </c>
      <c r="D14262" s="14">
        <v>2004</v>
      </c>
    </row>
    <row r="14263" spans="1:7" s="8" customFormat="1" ht="20.149999999999999" customHeight="1">
      <c r="A14263" s="13" t="s">
        <v>14878</v>
      </c>
      <c r="B14263" s="14">
        <v>9780444823403</v>
      </c>
      <c r="C14263" s="14">
        <v>9780080524795</v>
      </c>
      <c r="D14263" s="14">
        <v>2001</v>
      </c>
    </row>
    <row r="14264" spans="1:7" s="8" customFormat="1" ht="20.149999999999999" customHeight="1">
      <c r="A14264" s="13" t="s">
        <v>14879</v>
      </c>
      <c r="B14264" s="14">
        <v>9780691114422</v>
      </c>
      <c r="C14264" s="14">
        <v>9781400829385</v>
      </c>
      <c r="D14264" s="14">
        <v>2008</v>
      </c>
    </row>
    <row r="14265" spans="1:7" s="8" customFormat="1" ht="20.149999999999999" customHeight="1">
      <c r="A14265" s="13" t="s">
        <v>14880</v>
      </c>
      <c r="B14265" s="14">
        <v>9780444528025</v>
      </c>
      <c r="C14265" s="14">
        <v>9780080548562</v>
      </c>
      <c r="D14265" s="14">
        <v>2007</v>
      </c>
    </row>
    <row r="14266" spans="1:7" s="8" customFormat="1" ht="20.149999999999999" customHeight="1">
      <c r="A14266" s="13" t="s">
        <v>14881</v>
      </c>
      <c r="B14266" s="14">
        <v>9780691126388</v>
      </c>
      <c r="C14266" s="14">
        <v>9781400829316</v>
      </c>
      <c r="D14266" s="14">
        <v>2004</v>
      </c>
    </row>
    <row r="14267" spans="1:7" s="8" customFormat="1" ht="20.149999999999999" customHeight="1">
      <c r="A14267" s="13" t="s">
        <v>14882</v>
      </c>
      <c r="B14267" s="14">
        <v>9780750647328</v>
      </c>
      <c r="C14267" s="14">
        <v>9780080491745</v>
      </c>
      <c r="D14267" s="14">
        <v>2000</v>
      </c>
    </row>
    <row r="14268" spans="1:7" s="8" customFormat="1" ht="20.149999999999999" customHeight="1">
      <c r="A14268" s="13" t="s">
        <v>14883</v>
      </c>
      <c r="B14268" s="14">
        <v>9780750650885</v>
      </c>
      <c r="C14268" s="14">
        <v>9780080523101</v>
      </c>
      <c r="D14268" s="14">
        <v>2003</v>
      </c>
    </row>
    <row r="14269" spans="1:7" s="8" customFormat="1" ht="20.149999999999999" customHeight="1">
      <c r="A14269" s="13" t="s">
        <v>14884</v>
      </c>
      <c r="B14269" s="14">
        <v>9780444513632</v>
      </c>
      <c r="C14269" s="14">
        <v>9780080495088</v>
      </c>
      <c r="D14269" s="14">
        <v>2003</v>
      </c>
    </row>
    <row r="14270" spans="1:7" s="8" customFormat="1" ht="20.149999999999999" customHeight="1">
      <c r="A14270" s="13" t="s">
        <v>14885</v>
      </c>
      <c r="B14270" s="14">
        <v>9780750681988</v>
      </c>
      <c r="C14270" s="14">
        <v>9780080492940</v>
      </c>
      <c r="D14270" s="14">
        <v>2007</v>
      </c>
    </row>
    <row r="14271" spans="1:7" s="8" customFormat="1" ht="20.149999999999999" customHeight="1">
      <c r="A14271" s="13" t="s">
        <v>14886</v>
      </c>
      <c r="B14271" s="14">
        <v>9780127817217</v>
      </c>
      <c r="C14271" s="14">
        <v>9780080506555</v>
      </c>
      <c r="D14271" s="14">
        <v>2003</v>
      </c>
    </row>
    <row r="14272" spans="1:7" s="8" customFormat="1" ht="20.149999999999999" customHeight="1">
      <c r="A14272" s="13" t="s">
        <v>14887</v>
      </c>
      <c r="B14272" s="14">
        <v>9782100491131</v>
      </c>
      <c r="C14272" s="14">
        <v>9782100532360</v>
      </c>
      <c r="D14272" s="14">
        <v>2008</v>
      </c>
      <c r="E14272" s="15" t="s">
        <v>244</v>
      </c>
      <c r="F14272" s="15" t="s">
        <v>245</v>
      </c>
      <c r="G14272" s="15" t="s">
        <v>10495</v>
      </c>
    </row>
    <row r="14273" spans="1:7" s="8" customFormat="1" ht="20.149999999999999" customHeight="1">
      <c r="A14273" s="13" t="s">
        <v>14888</v>
      </c>
      <c r="B14273" s="14">
        <v>9781601981325</v>
      </c>
      <c r="C14273" s="14">
        <v>9781601981332</v>
      </c>
      <c r="D14273" s="14">
        <v>2008</v>
      </c>
    </row>
    <row r="14274" spans="1:7" s="8" customFormat="1" ht="20.149999999999999" customHeight="1">
      <c r="A14274" s="13" t="s">
        <v>14889</v>
      </c>
      <c r="B14274" s="14">
        <v>9781601981448</v>
      </c>
      <c r="C14274" s="14">
        <v>9781601981455</v>
      </c>
      <c r="D14274" s="14">
        <v>2008</v>
      </c>
    </row>
    <row r="14275" spans="1:7" s="8" customFormat="1" ht="20.149999999999999" customHeight="1">
      <c r="A14275" s="13" t="s">
        <v>14890</v>
      </c>
      <c r="B14275" s="14">
        <v>9782100513383</v>
      </c>
      <c r="C14275" s="14">
        <v>9782100532421</v>
      </c>
      <c r="D14275" s="14">
        <v>2008</v>
      </c>
      <c r="E14275" s="15" t="s">
        <v>244</v>
      </c>
      <c r="F14275" s="15" t="s">
        <v>245</v>
      </c>
      <c r="G14275" s="15" t="s">
        <v>10604</v>
      </c>
    </row>
    <row r="14276" spans="1:7" s="8" customFormat="1" ht="20.149999999999999" customHeight="1">
      <c r="A14276" s="13" t="s">
        <v>14891</v>
      </c>
      <c r="B14276" s="14">
        <v>9780471716426</v>
      </c>
      <c r="C14276" s="14"/>
      <c r="D14276" s="14">
        <v>2006</v>
      </c>
    </row>
    <row r="14277" spans="1:7" s="8" customFormat="1" ht="20.149999999999999" customHeight="1">
      <c r="A14277" s="13" t="s">
        <v>14892</v>
      </c>
      <c r="B14277" s="14">
        <v>9780470091715</v>
      </c>
      <c r="C14277" s="14"/>
      <c r="D14277" s="14">
        <v>2004</v>
      </c>
    </row>
    <row r="14278" spans="1:7" s="8" customFormat="1" ht="20.149999999999999" customHeight="1">
      <c r="A14278" s="13" t="s">
        <v>14893</v>
      </c>
      <c r="B14278" s="14">
        <v>9780691089294</v>
      </c>
      <c r="C14278" s="14">
        <v>9781400829194</v>
      </c>
      <c r="D14278" s="14">
        <v>2004</v>
      </c>
    </row>
    <row r="14279" spans="1:7" s="8" customFormat="1" ht="20.149999999999999" customHeight="1">
      <c r="A14279" s="13" t="s">
        <v>14894</v>
      </c>
      <c r="B14279" s="14">
        <v>9780691120669</v>
      </c>
      <c r="C14279" s="14">
        <v>9781400829415</v>
      </c>
      <c r="D14279" s="14">
        <v>2011</v>
      </c>
    </row>
    <row r="14280" spans="1:7" s="8" customFormat="1" ht="20.149999999999999" customHeight="1">
      <c r="A14280" s="13" t="s">
        <v>14895</v>
      </c>
      <c r="B14280" s="14">
        <v>9780691138503</v>
      </c>
      <c r="C14280" s="14">
        <v>9781400830183</v>
      </c>
      <c r="D14280" s="14">
        <v>2007</v>
      </c>
    </row>
    <row r="14281" spans="1:7" s="8" customFormat="1" ht="20.149999999999999" customHeight="1">
      <c r="A14281" s="13" t="s">
        <v>14896</v>
      </c>
      <c r="B14281" s="14">
        <v>9780691121376</v>
      </c>
      <c r="C14281" s="14">
        <v>9781400829132</v>
      </c>
      <c r="D14281" s="14">
        <v>2005</v>
      </c>
    </row>
    <row r="14282" spans="1:7" s="8" customFormat="1" ht="20.149999999999999" customHeight="1">
      <c r="A14282" s="13" t="s">
        <v>14897</v>
      </c>
      <c r="B14282" s="14">
        <v>9780691122977</v>
      </c>
      <c r="C14282" s="14">
        <v>9781400829231</v>
      </c>
      <c r="D14282" s="14">
        <v>2006</v>
      </c>
    </row>
    <row r="14283" spans="1:7" s="8" customFormat="1" ht="20.149999999999999" customHeight="1">
      <c r="A14283" s="13" t="s">
        <v>14898</v>
      </c>
      <c r="B14283" s="14">
        <v>9780335223053</v>
      </c>
      <c r="C14283" s="14">
        <v>9780335235148</v>
      </c>
      <c r="D14283" s="14">
        <v>2008</v>
      </c>
    </row>
    <row r="14284" spans="1:7" s="8" customFormat="1" ht="20.149999999999999" customHeight="1">
      <c r="A14284" s="13" t="s">
        <v>14899</v>
      </c>
      <c r="B14284" s="14">
        <v>9782212120455</v>
      </c>
      <c r="C14284" s="14"/>
      <c r="D14284" s="14">
        <v>2007</v>
      </c>
      <c r="E14284" s="15" t="s">
        <v>273</v>
      </c>
      <c r="F14284" s="15" t="s">
        <v>584</v>
      </c>
      <c r="G14284" s="15" t="s">
        <v>594</v>
      </c>
    </row>
    <row r="14285" spans="1:7" s="8" customFormat="1" ht="20.149999999999999" customHeight="1">
      <c r="A14285" s="13" t="s">
        <v>14900</v>
      </c>
      <c r="B14285" s="14">
        <v>9782212116779</v>
      </c>
      <c r="C14285" s="14"/>
      <c r="D14285" s="14">
        <v>2006</v>
      </c>
      <c r="E14285" s="15" t="s">
        <v>31</v>
      </c>
      <c r="F14285" s="15" t="s">
        <v>72</v>
      </c>
      <c r="G14285" s="15" t="s">
        <v>72</v>
      </c>
    </row>
    <row r="14286" spans="1:7" s="8" customFormat="1" ht="20.149999999999999" customHeight="1">
      <c r="A14286" s="13" t="s">
        <v>14901</v>
      </c>
      <c r="B14286" s="14">
        <v>9782212117639</v>
      </c>
      <c r="C14286" s="14"/>
      <c r="D14286" s="14">
        <v>2005</v>
      </c>
      <c r="E14286" s="15" t="s">
        <v>31</v>
      </c>
      <c r="F14286" s="15" t="s">
        <v>1023</v>
      </c>
      <c r="G14286" s="15" t="s">
        <v>12079</v>
      </c>
    </row>
    <row r="14287" spans="1:7" s="8" customFormat="1" ht="20.149999999999999" customHeight="1">
      <c r="A14287" s="13" t="s">
        <v>14902</v>
      </c>
      <c r="B14287" s="14">
        <v>9782212092240</v>
      </c>
      <c r="C14287" s="14"/>
      <c r="D14287" s="14">
        <v>2000</v>
      </c>
      <c r="E14287" s="15" t="s">
        <v>31</v>
      </c>
      <c r="F14287" s="15" t="s">
        <v>72</v>
      </c>
      <c r="G14287" s="15" t="s">
        <v>746</v>
      </c>
    </row>
    <row r="14288" spans="1:7" s="8" customFormat="1" ht="20.149999999999999" customHeight="1">
      <c r="A14288" s="13" t="s">
        <v>14903</v>
      </c>
      <c r="B14288" s="14">
        <v>9782212120073</v>
      </c>
      <c r="C14288" s="14"/>
      <c r="D14288" s="14">
        <v>2006</v>
      </c>
      <c r="E14288" s="15" t="s">
        <v>31</v>
      </c>
      <c r="F14288" s="15" t="s">
        <v>32</v>
      </c>
      <c r="G14288" s="15" t="s">
        <v>2808</v>
      </c>
    </row>
    <row r="14289" spans="1:7" s="8" customFormat="1" ht="20.149999999999999" customHeight="1">
      <c r="A14289" s="13" t="s">
        <v>14904</v>
      </c>
      <c r="B14289" s="14">
        <v>9782212120295</v>
      </c>
      <c r="C14289" s="14">
        <v>9782212420937</v>
      </c>
      <c r="D14289" s="14">
        <v>2006</v>
      </c>
      <c r="E14289" s="15" t="s">
        <v>31</v>
      </c>
      <c r="F14289" s="15" t="s">
        <v>72</v>
      </c>
      <c r="G14289" s="15" t="s">
        <v>73</v>
      </c>
    </row>
    <row r="14290" spans="1:7" s="8" customFormat="1" ht="20.149999999999999" customHeight="1">
      <c r="A14290" s="13" t="s">
        <v>14905</v>
      </c>
      <c r="B14290" s="14">
        <v>9782212119305</v>
      </c>
      <c r="C14290" s="14"/>
      <c r="D14290" s="14">
        <v>2006</v>
      </c>
      <c r="E14290" s="15" t="s">
        <v>31</v>
      </c>
      <c r="F14290" s="15" t="s">
        <v>32</v>
      </c>
      <c r="G14290" s="15" t="s">
        <v>2808</v>
      </c>
    </row>
    <row r="14291" spans="1:7" s="8" customFormat="1" ht="20.149999999999999" customHeight="1">
      <c r="A14291" s="13" t="s">
        <v>14906</v>
      </c>
      <c r="B14291" s="14">
        <v>9782212120097</v>
      </c>
      <c r="C14291" s="14"/>
      <c r="D14291" s="14">
        <v>2007</v>
      </c>
      <c r="E14291" s="15" t="s">
        <v>31</v>
      </c>
      <c r="F14291" s="15" t="s">
        <v>72</v>
      </c>
      <c r="G14291" s="15" t="s">
        <v>1021</v>
      </c>
    </row>
    <row r="14292" spans="1:7" s="8" customFormat="1" ht="20.149999999999999" customHeight="1">
      <c r="A14292" s="13" t="s">
        <v>14907</v>
      </c>
      <c r="B14292" s="14">
        <v>9782212538823</v>
      </c>
      <c r="C14292" s="14"/>
      <c r="D14292" s="14">
        <v>2007</v>
      </c>
      <c r="E14292" s="15" t="s">
        <v>244</v>
      </c>
      <c r="F14292" s="15" t="s">
        <v>245</v>
      </c>
      <c r="G14292" s="15" t="s">
        <v>246</v>
      </c>
    </row>
    <row r="14293" spans="1:7" s="8" customFormat="1" ht="20.149999999999999" customHeight="1">
      <c r="A14293" s="13" t="s">
        <v>14908</v>
      </c>
      <c r="B14293" s="14">
        <v>9780335222186</v>
      </c>
      <c r="C14293" s="14">
        <v>9780335235025</v>
      </c>
      <c r="D14293" s="14">
        <v>2007</v>
      </c>
    </row>
    <row r="14294" spans="1:7" s="8" customFormat="1" ht="20.149999999999999" customHeight="1">
      <c r="A14294" s="13" t="s">
        <v>14909</v>
      </c>
      <c r="B14294" s="14">
        <v>9782212120844</v>
      </c>
      <c r="C14294" s="14"/>
      <c r="D14294" s="14">
        <v>2007</v>
      </c>
      <c r="E14294" s="15" t="s">
        <v>31</v>
      </c>
      <c r="F14294" s="15" t="s">
        <v>72</v>
      </c>
      <c r="G14294" s="15" t="s">
        <v>73</v>
      </c>
    </row>
    <row r="14295" spans="1:7" s="8" customFormat="1" ht="20.149999999999999" customHeight="1">
      <c r="A14295" s="13" t="s">
        <v>14910</v>
      </c>
      <c r="B14295" s="14">
        <v>9782212122312</v>
      </c>
      <c r="C14295" s="14"/>
      <c r="D14295" s="14">
        <v>2007</v>
      </c>
      <c r="E14295" s="15" t="s">
        <v>31</v>
      </c>
      <c r="F14295" s="15" t="s">
        <v>72</v>
      </c>
      <c r="G14295" s="15" t="s">
        <v>746</v>
      </c>
    </row>
    <row r="14296" spans="1:7" s="8" customFormat="1" ht="20.149999999999999" customHeight="1">
      <c r="A14296" s="13" t="s">
        <v>14911</v>
      </c>
      <c r="B14296" s="14">
        <v>9782212119718</v>
      </c>
      <c r="C14296" s="14"/>
      <c r="D14296" s="14">
        <v>2006</v>
      </c>
      <c r="E14296" s="15" t="s">
        <v>31</v>
      </c>
      <c r="F14296" s="15" t="s">
        <v>439</v>
      </c>
      <c r="G14296" s="15" t="s">
        <v>439</v>
      </c>
    </row>
    <row r="14297" spans="1:7" s="8" customFormat="1" ht="20.149999999999999" customHeight="1">
      <c r="A14297" s="13" t="s">
        <v>14912</v>
      </c>
      <c r="B14297" s="14">
        <v>9782100082070</v>
      </c>
      <c r="C14297" s="14">
        <v>9782100532582</v>
      </c>
      <c r="D14297" s="14">
        <v>2004</v>
      </c>
      <c r="E14297" s="15" t="s">
        <v>244</v>
      </c>
      <c r="F14297" s="15" t="s">
        <v>245</v>
      </c>
      <c r="G14297" s="15" t="s">
        <v>10495</v>
      </c>
    </row>
    <row r="14298" spans="1:7" s="8" customFormat="1" ht="20.149999999999999" customHeight="1">
      <c r="A14298" s="13" t="s">
        <v>14913</v>
      </c>
      <c r="B14298" s="14">
        <v>9780077103927</v>
      </c>
      <c r="C14298" s="14">
        <v>9780077126070</v>
      </c>
      <c r="D14298" s="14">
        <v>2004</v>
      </c>
    </row>
    <row r="14299" spans="1:7" s="8" customFormat="1" ht="20.149999999999999" customHeight="1">
      <c r="A14299" s="13" t="s">
        <v>14914</v>
      </c>
      <c r="B14299" s="14">
        <v>9780077103644</v>
      </c>
      <c r="C14299" s="14">
        <v>9780077130602</v>
      </c>
      <c r="D14299" s="14">
        <v>2003</v>
      </c>
    </row>
    <row r="14300" spans="1:7" s="8" customFormat="1" ht="20.149999999999999" customHeight="1">
      <c r="A14300" s="13" t="s">
        <v>14915</v>
      </c>
      <c r="B14300" s="14">
        <v>9780077096267</v>
      </c>
      <c r="C14300" s="14">
        <v>9780077130589</v>
      </c>
      <c r="D14300" s="14">
        <v>2003</v>
      </c>
    </row>
    <row r="14301" spans="1:7" s="8" customFormat="1" ht="20.149999999999999" customHeight="1">
      <c r="A14301" s="13" t="s">
        <v>14916</v>
      </c>
      <c r="B14301" s="14">
        <v>9780077104283</v>
      </c>
      <c r="C14301" s="14">
        <v>9780077126063</v>
      </c>
      <c r="D14301" s="14">
        <v>2005</v>
      </c>
    </row>
    <row r="14302" spans="1:7" s="8" customFormat="1" ht="20.149999999999999" customHeight="1">
      <c r="A14302" s="13" t="s">
        <v>14917</v>
      </c>
      <c r="B14302" s="14">
        <v>9780077107437</v>
      </c>
      <c r="C14302" s="14">
        <v>9780077131104</v>
      </c>
      <c r="D14302" s="14">
        <v>2004</v>
      </c>
    </row>
    <row r="14303" spans="1:7" s="8" customFormat="1" ht="20.149999999999999" customHeight="1">
      <c r="A14303" s="13" t="s">
        <v>14918</v>
      </c>
      <c r="B14303" s="14">
        <v>9781601981745</v>
      </c>
      <c r="C14303" s="14">
        <v>9781601981752</v>
      </c>
      <c r="D14303" s="14">
        <v>2008</v>
      </c>
    </row>
    <row r="14304" spans="1:7" s="8" customFormat="1" ht="20.149999999999999" customHeight="1">
      <c r="A14304" s="13" t="s">
        <v>14919</v>
      </c>
      <c r="B14304" s="14">
        <v>9782297001076</v>
      </c>
      <c r="C14304" s="14">
        <v>9782297016902</v>
      </c>
      <c r="D14304" s="14">
        <v>2008</v>
      </c>
      <c r="E14304" s="15" t="s">
        <v>21</v>
      </c>
      <c r="F14304" s="15" t="s">
        <v>14920</v>
      </c>
      <c r="G14304" s="15" t="s">
        <v>14921</v>
      </c>
    </row>
    <row r="14305" spans="1:7" s="8" customFormat="1" ht="20.149999999999999" customHeight="1">
      <c r="A14305" s="13" t="s">
        <v>14922</v>
      </c>
      <c r="B14305" s="14">
        <v>9780077114176</v>
      </c>
      <c r="C14305" s="14">
        <v>9780077130596</v>
      </c>
      <c r="D14305" s="14">
        <v>2006</v>
      </c>
    </row>
    <row r="14306" spans="1:7" s="8" customFormat="1" ht="20.149999999999999" customHeight="1">
      <c r="A14306" s="13" t="s">
        <v>14923</v>
      </c>
      <c r="B14306" s="14">
        <v>9782212122077</v>
      </c>
      <c r="C14306" s="14"/>
      <c r="D14306" s="14">
        <v>2007</v>
      </c>
      <c r="E14306" s="15" t="s">
        <v>31</v>
      </c>
      <c r="F14306" s="15" t="s">
        <v>1023</v>
      </c>
      <c r="G14306" s="15" t="s">
        <v>1024</v>
      </c>
    </row>
    <row r="14307" spans="1:7" s="8" customFormat="1" ht="20.149999999999999" customHeight="1">
      <c r="A14307" s="13" t="s">
        <v>14924</v>
      </c>
      <c r="B14307" s="14">
        <v>9782212122299</v>
      </c>
      <c r="C14307" s="14"/>
      <c r="D14307" s="14">
        <v>2008</v>
      </c>
      <c r="E14307" s="15" t="s">
        <v>68</v>
      </c>
      <c r="F14307" s="15" t="s">
        <v>68</v>
      </c>
      <c r="G14307" s="15" t="s">
        <v>3506</v>
      </c>
    </row>
    <row r="14308" spans="1:7" s="8" customFormat="1" ht="20.149999999999999" customHeight="1">
      <c r="A14308" s="13" t="s">
        <v>14925</v>
      </c>
      <c r="B14308" s="14">
        <v>9780077107864</v>
      </c>
      <c r="C14308" s="14">
        <v>9780077130671</v>
      </c>
      <c r="D14308" s="14">
        <v>2008</v>
      </c>
    </row>
    <row r="14309" spans="1:7" s="8" customFormat="1" ht="20.149999999999999" customHeight="1">
      <c r="A14309" s="13" t="s">
        <v>14926</v>
      </c>
      <c r="B14309" s="14">
        <v>9780077109028</v>
      </c>
      <c r="C14309" s="14">
        <v>9780077118822</v>
      </c>
      <c r="D14309" s="14">
        <v>2006</v>
      </c>
    </row>
    <row r="14310" spans="1:7" s="8" customFormat="1" ht="20.149999999999999" customHeight="1">
      <c r="A14310" s="13" t="s">
        <v>14927</v>
      </c>
      <c r="B14310" s="14">
        <v>9782212123746</v>
      </c>
      <c r="C14310" s="14"/>
      <c r="D14310" s="14">
        <v>2008</v>
      </c>
      <c r="E14310" s="15" t="s">
        <v>273</v>
      </c>
      <c r="F14310" s="15" t="s">
        <v>473</v>
      </c>
      <c r="G14310" s="15" t="s">
        <v>8237</v>
      </c>
    </row>
    <row r="14311" spans="1:7" s="8" customFormat="1" ht="20.149999999999999" customHeight="1">
      <c r="A14311" s="13" t="s">
        <v>14928</v>
      </c>
      <c r="B14311" s="14">
        <v>9782297011037</v>
      </c>
      <c r="C14311" s="14">
        <v>9782297017213</v>
      </c>
      <c r="D14311" s="14">
        <v>2008</v>
      </c>
      <c r="E14311" s="15" t="s">
        <v>68</v>
      </c>
      <c r="F14311" s="15" t="s">
        <v>68</v>
      </c>
      <c r="G14311" s="15" t="s">
        <v>9185</v>
      </c>
    </row>
    <row r="14312" spans="1:7" s="8" customFormat="1" ht="20.149999999999999" customHeight="1">
      <c r="A14312" s="13" t="s">
        <v>14929</v>
      </c>
      <c r="B14312" s="14">
        <v>9782124651566</v>
      </c>
      <c r="C14312" s="14"/>
      <c r="D14312" s="14">
        <v>2008</v>
      </c>
      <c r="E14312" s="15" t="s">
        <v>244</v>
      </c>
      <c r="F14312" s="15" t="s">
        <v>245</v>
      </c>
      <c r="G14312" s="15" t="s">
        <v>246</v>
      </c>
    </row>
    <row r="14313" spans="1:7" s="8" customFormat="1" ht="20.149999999999999" customHeight="1">
      <c r="A14313" s="13" t="s">
        <v>14930</v>
      </c>
      <c r="B14313" s="14">
        <v>9782124651511</v>
      </c>
      <c r="C14313" s="14"/>
      <c r="D14313" s="14">
        <v>2008</v>
      </c>
      <c r="E14313" s="15" t="s">
        <v>244</v>
      </c>
      <c r="F14313" s="15" t="s">
        <v>245</v>
      </c>
      <c r="G14313" s="15" t="s">
        <v>6936</v>
      </c>
    </row>
    <row r="14314" spans="1:7" s="8" customFormat="1" ht="20.149999999999999" customHeight="1">
      <c r="A14314" s="13" t="s">
        <v>14931</v>
      </c>
      <c r="B14314" s="14">
        <v>9782125421212</v>
      </c>
      <c r="C14314" s="14"/>
      <c r="D14314" s="14">
        <v>2008</v>
      </c>
      <c r="E14314" s="15" t="s">
        <v>236</v>
      </c>
      <c r="F14314" s="15" t="s">
        <v>634</v>
      </c>
      <c r="G14314" s="15" t="s">
        <v>245</v>
      </c>
    </row>
    <row r="14315" spans="1:7" s="8" customFormat="1" ht="20.149999999999999" customHeight="1">
      <c r="A14315" s="13" t="s">
        <v>14932</v>
      </c>
      <c r="B14315" s="14">
        <v>9782124651535</v>
      </c>
      <c r="C14315" s="14"/>
      <c r="D14315" s="14">
        <v>2008</v>
      </c>
      <c r="E14315" s="15" t="s">
        <v>244</v>
      </c>
      <c r="F14315" s="15" t="s">
        <v>245</v>
      </c>
      <c r="G14315" s="15" t="s">
        <v>598</v>
      </c>
    </row>
    <row r="14316" spans="1:7" s="8" customFormat="1" ht="20.149999999999999" customHeight="1">
      <c r="A14316" s="13" t="s">
        <v>14933</v>
      </c>
      <c r="B14316" s="14">
        <v>9782846702287</v>
      </c>
      <c r="C14316" s="14"/>
      <c r="D14316" s="14">
        <v>2008</v>
      </c>
      <c r="E14316" s="15" t="s">
        <v>9430</v>
      </c>
      <c r="F14316" s="15" t="s">
        <v>9431</v>
      </c>
      <c r="G14316" s="15" t="s">
        <v>251</v>
      </c>
    </row>
    <row r="14317" spans="1:7" s="8" customFormat="1" ht="20.149999999999999" customHeight="1">
      <c r="A14317" s="13" t="s">
        <v>14934</v>
      </c>
      <c r="B14317" s="14">
        <v>9782846702195</v>
      </c>
      <c r="C14317" s="14"/>
      <c r="D14317" s="14">
        <v>2008</v>
      </c>
      <c r="E14317" s="15" t="s">
        <v>18</v>
      </c>
      <c r="F14317" s="15" t="s">
        <v>29</v>
      </c>
      <c r="G14317" s="15" t="s">
        <v>480</v>
      </c>
    </row>
    <row r="14318" spans="1:7" s="8" customFormat="1" ht="20.149999999999999" customHeight="1">
      <c r="A14318" s="13" t="s">
        <v>14935</v>
      </c>
      <c r="B14318" s="14">
        <v>9782707157195</v>
      </c>
      <c r="C14318" s="14">
        <v>9782707159724</v>
      </c>
      <c r="D14318" s="14">
        <v>2009</v>
      </c>
      <c r="E14318" s="15" t="s">
        <v>149</v>
      </c>
      <c r="F14318" s="15" t="s">
        <v>149</v>
      </c>
      <c r="G14318" s="15" t="s">
        <v>1473</v>
      </c>
    </row>
    <row r="14319" spans="1:7" s="8" customFormat="1" ht="20.149999999999999" customHeight="1">
      <c r="A14319" s="13" t="s">
        <v>14936</v>
      </c>
      <c r="B14319" s="14">
        <v>9782846702379</v>
      </c>
      <c r="C14319" s="14"/>
      <c r="D14319" s="14">
        <v>2009</v>
      </c>
      <c r="E14319" s="15" t="s">
        <v>18</v>
      </c>
      <c r="F14319" s="15" t="s">
        <v>29</v>
      </c>
      <c r="G14319" s="15" t="s">
        <v>8189</v>
      </c>
    </row>
    <row r="14320" spans="1:7" s="8" customFormat="1" ht="20.149999999999999" customHeight="1">
      <c r="A14320" s="13" t="s">
        <v>14937</v>
      </c>
      <c r="B14320" s="14">
        <v>9782809800821</v>
      </c>
      <c r="C14320" s="14"/>
      <c r="D14320" s="14">
        <v>2008</v>
      </c>
      <c r="E14320" s="15" t="s">
        <v>567</v>
      </c>
      <c r="F14320" s="15" t="s">
        <v>2871</v>
      </c>
      <c r="G14320" s="15" t="s">
        <v>2871</v>
      </c>
    </row>
    <row r="14321" spans="1:7" s="8" customFormat="1" ht="20.149999999999999" customHeight="1">
      <c r="A14321" s="13" t="s">
        <v>14938</v>
      </c>
      <c r="B14321" s="14">
        <v>9782708121447</v>
      </c>
      <c r="C14321" s="14"/>
      <c r="D14321" s="14">
        <v>1998</v>
      </c>
      <c r="E14321" s="15" t="s">
        <v>244</v>
      </c>
      <c r="F14321" s="15" t="s">
        <v>245</v>
      </c>
      <c r="G14321" s="15" t="s">
        <v>11442</v>
      </c>
    </row>
    <row r="14322" spans="1:7" s="8" customFormat="1" ht="20.149999999999999" customHeight="1">
      <c r="A14322" s="13" t="s">
        <v>14939</v>
      </c>
      <c r="B14322" s="14">
        <v>9782759201105</v>
      </c>
      <c r="C14322" s="14">
        <v>9782759202843</v>
      </c>
      <c r="D14322" s="14">
        <v>2008</v>
      </c>
      <c r="E14322" s="15" t="s">
        <v>236</v>
      </c>
      <c r="F14322" s="15" t="s">
        <v>463</v>
      </c>
      <c r="G14322" s="15" t="s">
        <v>899</v>
      </c>
    </row>
    <row r="14323" spans="1:7" s="8" customFormat="1" ht="20.149999999999999" customHeight="1">
      <c r="A14323" s="13" t="s">
        <v>14940</v>
      </c>
      <c r="B14323" s="14">
        <v>9782759200290</v>
      </c>
      <c r="C14323" s="14">
        <v>9782759200979</v>
      </c>
      <c r="D14323" s="14">
        <v>2007</v>
      </c>
      <c r="E14323" s="15" t="s">
        <v>149</v>
      </c>
      <c r="F14323" s="15" t="s">
        <v>149</v>
      </c>
      <c r="G14323" s="15" t="s">
        <v>459</v>
      </c>
    </row>
    <row r="14324" spans="1:7" s="8" customFormat="1" ht="20.149999999999999" customHeight="1">
      <c r="A14324" s="13" t="s">
        <v>14941</v>
      </c>
      <c r="B14324" s="14">
        <v>9780691116419</v>
      </c>
      <c r="C14324" s="14">
        <v>9781400830190</v>
      </c>
      <c r="D14324" s="14">
        <v>2009</v>
      </c>
    </row>
    <row r="14325" spans="1:7" s="8" customFormat="1" ht="20.149999999999999" customHeight="1">
      <c r="A14325" s="13" t="s">
        <v>14942</v>
      </c>
      <c r="B14325" s="14">
        <v>9780750699938</v>
      </c>
      <c r="C14325" s="14">
        <v>9780080507590</v>
      </c>
      <c r="D14325" s="14">
        <v>1999</v>
      </c>
    </row>
    <row r="14326" spans="1:7" s="8" customFormat="1" ht="20.149999999999999" customHeight="1">
      <c r="A14326" s="13" t="s">
        <v>14943</v>
      </c>
      <c r="B14326" s="14">
        <v>9780691027722</v>
      </c>
      <c r="C14326" s="14">
        <v>9781400829569</v>
      </c>
      <c r="D14326" s="14">
        <v>2003</v>
      </c>
    </row>
    <row r="14327" spans="1:7" s="8" customFormat="1" ht="20.149999999999999" customHeight="1">
      <c r="A14327" s="13" t="s">
        <v>14944</v>
      </c>
      <c r="B14327" s="14">
        <v>9782759201150</v>
      </c>
      <c r="C14327" s="14">
        <v>9782759201785</v>
      </c>
      <c r="D14327" s="14">
        <v>2008</v>
      </c>
      <c r="E14327" s="15" t="s">
        <v>149</v>
      </c>
      <c r="F14327" s="15" t="s">
        <v>149</v>
      </c>
      <c r="G14327" s="15" t="s">
        <v>459</v>
      </c>
    </row>
    <row r="14328" spans="1:7" s="8" customFormat="1" ht="20.149999999999999" customHeight="1">
      <c r="A14328" s="13" t="s">
        <v>14945</v>
      </c>
      <c r="B14328" s="14">
        <v>9782759201655</v>
      </c>
      <c r="C14328" s="14">
        <v>9782759202874</v>
      </c>
      <c r="D14328" s="14">
        <v>2008</v>
      </c>
      <c r="E14328" s="15" t="s">
        <v>21</v>
      </c>
      <c r="F14328" s="15" t="s">
        <v>202</v>
      </c>
      <c r="G14328" s="15" t="s">
        <v>14946</v>
      </c>
    </row>
    <row r="14329" spans="1:7" s="8" customFormat="1" ht="20.149999999999999" customHeight="1">
      <c r="A14329" s="13" t="s">
        <v>14947</v>
      </c>
      <c r="B14329" s="14">
        <v>9780691135052</v>
      </c>
      <c r="C14329" s="14">
        <v>9781400829811</v>
      </c>
      <c r="D14329" s="14">
        <v>2008</v>
      </c>
    </row>
    <row r="14330" spans="1:7" s="8" customFormat="1" ht="20.149999999999999" customHeight="1">
      <c r="A14330" s="13" t="s">
        <v>14948</v>
      </c>
      <c r="B14330" s="14">
        <v>9780691120355</v>
      </c>
      <c r="C14330" s="14">
        <v>9781400829828</v>
      </c>
      <c r="D14330" s="14">
        <v>2008</v>
      </c>
    </row>
    <row r="14331" spans="1:7" s="8" customFormat="1" ht="20.149999999999999" customHeight="1">
      <c r="A14331" s="13" t="s">
        <v>14949</v>
      </c>
      <c r="B14331" s="14">
        <v>9782759200719</v>
      </c>
      <c r="C14331" s="14">
        <v>9782759201686</v>
      </c>
      <c r="D14331" s="14">
        <v>2008</v>
      </c>
      <c r="E14331" s="15" t="s">
        <v>9430</v>
      </c>
      <c r="F14331" s="15" t="s">
        <v>14950</v>
      </c>
      <c r="G14331" s="15" t="s">
        <v>14950</v>
      </c>
    </row>
    <row r="14332" spans="1:7" s="8" customFormat="1" ht="20.149999999999999" customHeight="1">
      <c r="A14332" s="13" t="s">
        <v>14951</v>
      </c>
      <c r="B14332" s="14">
        <v>9782759201143</v>
      </c>
      <c r="C14332" s="14">
        <v>9782759202706</v>
      </c>
      <c r="D14332" s="14">
        <v>2008</v>
      </c>
      <c r="E14332" s="15" t="s">
        <v>3172</v>
      </c>
      <c r="F14332" s="15" t="s">
        <v>8029</v>
      </c>
      <c r="G14332" s="15" t="s">
        <v>14952</v>
      </c>
    </row>
    <row r="14333" spans="1:7" s="8" customFormat="1" ht="20.149999999999999" customHeight="1">
      <c r="A14333" s="13" t="s">
        <v>14953</v>
      </c>
      <c r="B14333" s="14">
        <v>9782212124637</v>
      </c>
      <c r="C14333" s="14"/>
      <c r="D14333" s="14">
        <v>2008</v>
      </c>
      <c r="E14333" s="15" t="s">
        <v>149</v>
      </c>
      <c r="F14333" s="15" t="s">
        <v>149</v>
      </c>
      <c r="G14333" s="15" t="s">
        <v>9974</v>
      </c>
    </row>
    <row r="14334" spans="1:7" s="8" customFormat="1" ht="20.149999999999999" customHeight="1">
      <c r="A14334" s="13" t="s">
        <v>14954</v>
      </c>
      <c r="B14334" s="14">
        <v>9780691102870</v>
      </c>
      <c r="C14334" s="14">
        <v>9781400829361</v>
      </c>
      <c r="D14334" s="14">
        <v>2005</v>
      </c>
    </row>
    <row r="14335" spans="1:7" s="8" customFormat="1" ht="20.149999999999999" customHeight="1">
      <c r="A14335" s="13" t="s">
        <v>14955</v>
      </c>
      <c r="B14335" s="14">
        <v>9782738012302</v>
      </c>
      <c r="C14335" s="14">
        <v>9782759200931</v>
      </c>
      <c r="D14335" s="14">
        <v>2006</v>
      </c>
      <c r="E14335" s="15" t="s">
        <v>157</v>
      </c>
      <c r="F14335" s="15" t="s">
        <v>878</v>
      </c>
      <c r="G14335" s="15" t="s">
        <v>1588</v>
      </c>
    </row>
    <row r="14336" spans="1:7" s="8" customFormat="1" ht="20.149999999999999" customHeight="1">
      <c r="A14336" s="13" t="s">
        <v>14956</v>
      </c>
      <c r="B14336" s="14">
        <v>9782212540949</v>
      </c>
      <c r="C14336" s="14"/>
      <c r="D14336" s="14">
        <v>2008</v>
      </c>
      <c r="E14336" s="15" t="s">
        <v>244</v>
      </c>
      <c r="F14336" s="15" t="s">
        <v>245</v>
      </c>
      <c r="G14336" s="15" t="s">
        <v>246</v>
      </c>
    </row>
    <row r="14337" spans="1:7" s="8" customFormat="1" ht="20.149999999999999" customHeight="1">
      <c r="A14337" s="13" t="s">
        <v>14957</v>
      </c>
      <c r="B14337" s="14">
        <v>9782100494545</v>
      </c>
      <c r="C14337" s="14">
        <v>9782100527991</v>
      </c>
      <c r="D14337" s="14">
        <v>2005</v>
      </c>
      <c r="E14337" s="15" t="s">
        <v>31</v>
      </c>
      <c r="F14337" s="15" t="s">
        <v>1023</v>
      </c>
      <c r="G14337" s="15" t="s">
        <v>1381</v>
      </c>
    </row>
    <row r="14338" spans="1:7" s="8" customFormat="1" ht="20.149999999999999" customHeight="1">
      <c r="A14338" s="13" t="s">
        <v>14958</v>
      </c>
      <c r="B14338" s="14">
        <v>9782738012012</v>
      </c>
      <c r="C14338" s="14">
        <v>9782759201334</v>
      </c>
      <c r="D14338" s="14">
        <v>2005</v>
      </c>
      <c r="E14338" s="15" t="s">
        <v>157</v>
      </c>
      <c r="F14338" s="15" t="s">
        <v>240</v>
      </c>
      <c r="G14338" s="15" t="s">
        <v>1318</v>
      </c>
    </row>
    <row r="14339" spans="1:7" s="8" customFormat="1" ht="20.149999999999999" customHeight="1">
      <c r="A14339" s="13" t="s">
        <v>14959</v>
      </c>
      <c r="B14339" s="14">
        <v>9782876146198</v>
      </c>
      <c r="C14339" s="14">
        <v>9782759201396</v>
      </c>
      <c r="D14339" s="14">
        <v>2005</v>
      </c>
      <c r="E14339" s="15" t="s">
        <v>157</v>
      </c>
    </row>
    <row r="14340" spans="1:7" s="8" customFormat="1" ht="20.149999999999999" customHeight="1">
      <c r="A14340" s="13" t="s">
        <v>14960</v>
      </c>
      <c r="B14340" s="14">
        <v>9782212541403</v>
      </c>
      <c r="C14340" s="14"/>
      <c r="D14340" s="14">
        <v>2008</v>
      </c>
      <c r="E14340" s="15" t="s">
        <v>244</v>
      </c>
      <c r="F14340" s="15" t="s">
        <v>245</v>
      </c>
      <c r="G14340" s="15" t="s">
        <v>6936</v>
      </c>
    </row>
    <row r="14341" spans="1:7" s="8" customFormat="1" ht="20.149999999999999" customHeight="1">
      <c r="A14341" s="13" t="s">
        <v>14961</v>
      </c>
      <c r="B14341" s="14">
        <v>9782100496853</v>
      </c>
      <c r="C14341" s="14">
        <v>9782100528554</v>
      </c>
      <c r="D14341" s="14">
        <v>2006</v>
      </c>
      <c r="E14341" s="15" t="s">
        <v>244</v>
      </c>
      <c r="F14341" s="15" t="s">
        <v>245</v>
      </c>
      <c r="G14341" s="15" t="s">
        <v>14962</v>
      </c>
    </row>
    <row r="14342" spans="1:7" s="8" customFormat="1" ht="20.149999999999999" customHeight="1">
      <c r="A14342" s="13" t="s">
        <v>14963</v>
      </c>
      <c r="B14342" s="14">
        <v>9782759201600</v>
      </c>
      <c r="C14342" s="14">
        <v>9782759201723</v>
      </c>
      <c r="D14342" s="14">
        <v>2008</v>
      </c>
      <c r="E14342" s="15" t="s">
        <v>236</v>
      </c>
      <c r="F14342" s="15" t="s">
        <v>463</v>
      </c>
      <c r="G14342" s="15" t="s">
        <v>8730</v>
      </c>
    </row>
    <row r="14343" spans="1:7" s="8" customFormat="1" ht="20.149999999999999" customHeight="1">
      <c r="A14343" s="13" t="s">
        <v>14964</v>
      </c>
      <c r="B14343" s="14">
        <v>9782759200733</v>
      </c>
      <c r="C14343" s="14">
        <v>9782759202775</v>
      </c>
      <c r="D14343" s="14">
        <v>2008</v>
      </c>
      <c r="E14343" s="15" t="s">
        <v>149</v>
      </c>
      <c r="F14343" s="15" t="s">
        <v>149</v>
      </c>
      <c r="G14343" s="15" t="s">
        <v>1473</v>
      </c>
    </row>
    <row r="14344" spans="1:7" s="8" customFormat="1" ht="20.149999999999999" customHeight="1">
      <c r="A14344" s="13" t="s">
        <v>14965</v>
      </c>
      <c r="B14344" s="14">
        <v>9782759200498</v>
      </c>
      <c r="C14344" s="14">
        <v>9782759201006</v>
      </c>
      <c r="D14344" s="14">
        <v>2007</v>
      </c>
      <c r="E14344" s="15" t="s">
        <v>157</v>
      </c>
      <c r="F14344" s="15" t="s">
        <v>240</v>
      </c>
      <c r="G14344" s="15" t="s">
        <v>873</v>
      </c>
    </row>
    <row r="14345" spans="1:7" s="8" customFormat="1" ht="20.149999999999999" customHeight="1">
      <c r="A14345" s="13" t="s">
        <v>14966</v>
      </c>
      <c r="B14345" s="14">
        <v>9782759200023</v>
      </c>
      <c r="C14345" s="14">
        <v>9782759201501</v>
      </c>
      <c r="D14345" s="14">
        <v>2006</v>
      </c>
      <c r="E14345" s="15" t="s">
        <v>236</v>
      </c>
      <c r="F14345" s="15" t="s">
        <v>463</v>
      </c>
      <c r="G14345" s="15" t="s">
        <v>258</v>
      </c>
    </row>
    <row r="14346" spans="1:7" s="8" customFormat="1" ht="20.149999999999999" customHeight="1">
      <c r="A14346" s="13" t="s">
        <v>14967</v>
      </c>
      <c r="B14346" s="14">
        <v>9782212119176</v>
      </c>
      <c r="C14346" s="14"/>
      <c r="D14346" s="14">
        <v>2006</v>
      </c>
      <c r="E14346" s="15" t="s">
        <v>236</v>
      </c>
      <c r="F14346" s="15" t="s">
        <v>463</v>
      </c>
      <c r="G14346" s="15" t="s">
        <v>258</v>
      </c>
    </row>
    <row r="14347" spans="1:7" s="8" customFormat="1" ht="20.149999999999999" customHeight="1">
      <c r="A14347" s="13" t="s">
        <v>14968</v>
      </c>
      <c r="B14347" s="14">
        <v>9780691117522</v>
      </c>
      <c r="C14347" s="14">
        <v>9781400829309</v>
      </c>
      <c r="D14347" s="14">
        <v>2006</v>
      </c>
    </row>
    <row r="14348" spans="1:7" s="8" customFormat="1" ht="20.149999999999999" customHeight="1">
      <c r="A14348" s="13" t="s">
        <v>14969</v>
      </c>
      <c r="B14348" s="14">
        <v>9788434223141</v>
      </c>
      <c r="C14348" s="14"/>
      <c r="D14348" s="14">
        <v>2008</v>
      </c>
    </row>
    <row r="14349" spans="1:7" s="8" customFormat="1" ht="20.149999999999999" customHeight="1">
      <c r="A14349" s="13" t="s">
        <v>14970</v>
      </c>
      <c r="B14349" s="14">
        <v>9788434223479</v>
      </c>
      <c r="C14349" s="14"/>
      <c r="D14349" s="14">
        <v>2008</v>
      </c>
    </row>
    <row r="14350" spans="1:7" s="8" customFormat="1" ht="20.149999999999999" customHeight="1">
      <c r="A14350" s="13" t="s">
        <v>14971</v>
      </c>
      <c r="B14350" s="14">
        <v>9788434223486</v>
      </c>
      <c r="C14350" s="14"/>
      <c r="D14350" s="14">
        <v>2008</v>
      </c>
    </row>
    <row r="14351" spans="1:7" s="8" customFormat="1" ht="20.149999999999999" customHeight="1">
      <c r="A14351" s="13" t="s">
        <v>14972</v>
      </c>
      <c r="B14351" s="14">
        <v>9788434224582</v>
      </c>
      <c r="C14351" s="14"/>
      <c r="D14351" s="14">
        <v>2008</v>
      </c>
    </row>
    <row r="14352" spans="1:7" s="8" customFormat="1" ht="20.149999999999999" customHeight="1">
      <c r="A14352" s="13" t="s">
        <v>14973</v>
      </c>
      <c r="B14352" s="14">
        <v>9788434224605</v>
      </c>
      <c r="C14352" s="14"/>
      <c r="D14352" s="14">
        <v>2004</v>
      </c>
    </row>
    <row r="14353" spans="1:4" s="8" customFormat="1" ht="20.149999999999999" customHeight="1">
      <c r="A14353" s="13" t="s">
        <v>14974</v>
      </c>
      <c r="B14353" s="14">
        <v>9788434224629</v>
      </c>
      <c r="C14353" s="14"/>
      <c r="D14353" s="14">
        <v>2007</v>
      </c>
    </row>
    <row r="14354" spans="1:4" s="8" customFormat="1" ht="20.149999999999999" customHeight="1">
      <c r="A14354" s="13" t="s">
        <v>14975</v>
      </c>
      <c r="B14354" s="14">
        <v>9788434224643</v>
      </c>
      <c r="C14354" s="14"/>
      <c r="D14354" s="14">
        <v>2007</v>
      </c>
    </row>
    <row r="14355" spans="1:4" s="8" customFormat="1" ht="20.149999999999999" customHeight="1">
      <c r="A14355" s="13" t="s">
        <v>14976</v>
      </c>
      <c r="B14355" s="14">
        <v>9788434224667</v>
      </c>
      <c r="C14355" s="14"/>
      <c r="D14355" s="14">
        <v>2008</v>
      </c>
    </row>
    <row r="14356" spans="1:4" s="8" customFormat="1" ht="20.149999999999999" customHeight="1">
      <c r="A14356" s="13" t="s">
        <v>14977</v>
      </c>
      <c r="B14356" s="14">
        <v>9788434224919</v>
      </c>
      <c r="C14356" s="14"/>
      <c r="D14356" s="14">
        <v>2007</v>
      </c>
    </row>
    <row r="14357" spans="1:4" s="8" customFormat="1" ht="20.149999999999999" customHeight="1">
      <c r="A14357" s="13" t="s">
        <v>14978</v>
      </c>
      <c r="B14357" s="14">
        <v>9788434225688</v>
      </c>
      <c r="C14357" s="14"/>
      <c r="D14357" s="14">
        <v>2007</v>
      </c>
    </row>
    <row r="14358" spans="1:4" s="8" customFormat="1" ht="20.149999999999999" customHeight="1">
      <c r="A14358" s="13" t="s">
        <v>14979</v>
      </c>
      <c r="B14358" s="14">
        <v>9788434225718</v>
      </c>
      <c r="C14358" s="14"/>
      <c r="D14358" s="14">
        <v>2006</v>
      </c>
    </row>
    <row r="14359" spans="1:4" s="8" customFormat="1" ht="20.149999999999999" customHeight="1">
      <c r="A14359" s="13" t="s">
        <v>14980</v>
      </c>
      <c r="B14359" s="14">
        <v>9788434228665</v>
      </c>
      <c r="C14359" s="14"/>
      <c r="D14359" s="14">
        <v>2008</v>
      </c>
    </row>
    <row r="14360" spans="1:4" s="8" customFormat="1" ht="20.149999999999999" customHeight="1">
      <c r="A14360" s="13" t="s">
        <v>14981</v>
      </c>
      <c r="B14360" s="14">
        <v>9788434229532</v>
      </c>
      <c r="C14360" s="14"/>
      <c r="D14360" s="14">
        <v>2007</v>
      </c>
    </row>
    <row r="14361" spans="1:4" s="8" customFormat="1" ht="20.149999999999999" customHeight="1">
      <c r="A14361" s="13" t="s">
        <v>14982</v>
      </c>
      <c r="B14361" s="14">
        <v>9788434217201</v>
      </c>
      <c r="C14361" s="14"/>
      <c r="D14361" s="14">
        <v>2005</v>
      </c>
    </row>
    <row r="14362" spans="1:4" s="8" customFormat="1" ht="20.149999999999999" customHeight="1">
      <c r="A14362" s="13" t="s">
        <v>14983</v>
      </c>
      <c r="B14362" s="14">
        <v>9788434219632</v>
      </c>
      <c r="C14362" s="14"/>
      <c r="D14362" s="14">
        <v>2006</v>
      </c>
    </row>
    <row r="14363" spans="1:4" s="8" customFormat="1" ht="20.149999999999999" customHeight="1">
      <c r="A14363" s="13" t="s">
        <v>14984</v>
      </c>
      <c r="B14363" s="14">
        <v>9788434226166</v>
      </c>
      <c r="C14363" s="14"/>
      <c r="D14363" s="14">
        <v>2004</v>
      </c>
    </row>
    <row r="14364" spans="1:4" s="8" customFormat="1" ht="20.149999999999999" customHeight="1">
      <c r="A14364" s="13" t="s">
        <v>14985</v>
      </c>
      <c r="B14364" s="14">
        <v>9788434226173</v>
      </c>
      <c r="C14364" s="14"/>
      <c r="D14364" s="14">
        <v>2008</v>
      </c>
    </row>
    <row r="14365" spans="1:4" s="8" customFormat="1" ht="20.149999999999999" customHeight="1">
      <c r="A14365" s="13" t="s">
        <v>14986</v>
      </c>
      <c r="B14365" s="14">
        <v>9788434226180</v>
      </c>
      <c r="C14365" s="14"/>
      <c r="D14365" s="14">
        <v>2008</v>
      </c>
    </row>
    <row r="14366" spans="1:4" s="8" customFormat="1" ht="20.149999999999999" customHeight="1">
      <c r="A14366" s="13" t="s">
        <v>14987</v>
      </c>
      <c r="B14366" s="14">
        <v>9788434226197</v>
      </c>
      <c r="C14366" s="14"/>
      <c r="D14366" s="14">
        <v>2008</v>
      </c>
    </row>
    <row r="14367" spans="1:4" s="8" customFormat="1" ht="20.149999999999999" customHeight="1">
      <c r="A14367" s="13" t="s">
        <v>14988</v>
      </c>
      <c r="B14367" s="14">
        <v>9780750665407</v>
      </c>
      <c r="C14367" s="14">
        <v>9780080488042</v>
      </c>
      <c r="D14367" s="14">
        <v>2004</v>
      </c>
    </row>
    <row r="14368" spans="1:4" s="8" customFormat="1" ht="20.149999999999999" customHeight="1">
      <c r="A14368" s="13" t="s">
        <v>14989</v>
      </c>
      <c r="B14368" s="14">
        <v>9780750665391</v>
      </c>
      <c r="C14368" s="14">
        <v>9780080488059</v>
      </c>
      <c r="D14368" s="14">
        <v>2004</v>
      </c>
    </row>
    <row r="14369" spans="1:4" s="8" customFormat="1" ht="20.149999999999999" customHeight="1">
      <c r="A14369" s="13" t="s">
        <v>14990</v>
      </c>
      <c r="B14369" s="14">
        <v>9780750665414</v>
      </c>
      <c r="C14369" s="14">
        <v>9780080488035</v>
      </c>
      <c r="D14369" s="14">
        <v>2004</v>
      </c>
    </row>
    <row r="14370" spans="1:4" s="8" customFormat="1" ht="20.149999999999999" customHeight="1">
      <c r="A14370" s="13" t="s">
        <v>14991</v>
      </c>
      <c r="B14370" s="14">
        <v>9780750657594</v>
      </c>
      <c r="C14370" s="14">
        <v>9780080470221</v>
      </c>
      <c r="D14370" s="14">
        <v>2004</v>
      </c>
    </row>
    <row r="14371" spans="1:4" s="8" customFormat="1" ht="20.149999999999999" customHeight="1">
      <c r="A14371" s="13" t="s">
        <v>14992</v>
      </c>
      <c r="B14371" s="14">
        <v>9780750678193</v>
      </c>
      <c r="C14371" s="14">
        <v>9780080475998</v>
      </c>
      <c r="D14371" s="14">
        <v>2005</v>
      </c>
    </row>
    <row r="14372" spans="1:4" s="8" customFormat="1" ht="20.149999999999999" customHeight="1">
      <c r="A14372" s="13" t="s">
        <v>14993</v>
      </c>
      <c r="B14372" s="14">
        <v>9780750678131</v>
      </c>
      <c r="C14372" s="14">
        <v>9780080455761</v>
      </c>
      <c r="D14372" s="14">
        <v>2005</v>
      </c>
    </row>
    <row r="14373" spans="1:4" s="8" customFormat="1" ht="20.149999999999999" customHeight="1">
      <c r="A14373" s="13" t="s">
        <v>14994</v>
      </c>
      <c r="B14373" s="14">
        <v>9780750639965</v>
      </c>
      <c r="C14373" s="14">
        <v>9780080498607</v>
      </c>
      <c r="D14373" s="14">
        <v>1999</v>
      </c>
    </row>
    <row r="14374" spans="1:4" s="8" customFormat="1" ht="20.149999999999999" customHeight="1">
      <c r="A14374" s="13" t="s">
        <v>14995</v>
      </c>
      <c r="B14374" s="14">
        <v>9780750666268</v>
      </c>
      <c r="C14374" s="14">
        <v>9780080458649</v>
      </c>
      <c r="D14374" s="14">
        <v>2005</v>
      </c>
    </row>
    <row r="14375" spans="1:4" s="8" customFormat="1" ht="20.149999999999999" customHeight="1">
      <c r="A14375" s="13" t="s">
        <v>14996</v>
      </c>
      <c r="B14375" s="14">
        <v>9780750678100</v>
      </c>
      <c r="C14375" s="14">
        <v>9780080475813</v>
      </c>
      <c r="D14375" s="14">
        <v>2004</v>
      </c>
    </row>
    <row r="14376" spans="1:4" s="8" customFormat="1" ht="20.149999999999999" customHeight="1">
      <c r="A14376" s="13" t="s">
        <v>14997</v>
      </c>
      <c r="B14376" s="14">
        <v>9780750675475</v>
      </c>
      <c r="C14376" s="14">
        <v>9780080488332</v>
      </c>
      <c r="D14376" s="14">
        <v>2002</v>
      </c>
    </row>
    <row r="14377" spans="1:4" s="8" customFormat="1" ht="20.149999999999999" customHeight="1">
      <c r="A14377" s="13" t="s">
        <v>14998</v>
      </c>
      <c r="B14377" s="14">
        <v>9780750642347</v>
      </c>
      <c r="C14377" s="14">
        <v>9780080499086</v>
      </c>
      <c r="D14377" s="14">
        <v>1999</v>
      </c>
    </row>
    <row r="14378" spans="1:4" s="8" customFormat="1" ht="20.149999999999999" customHeight="1">
      <c r="A14378" s="13" t="s">
        <v>14999</v>
      </c>
      <c r="B14378" s="14">
        <v>9780750644167</v>
      </c>
      <c r="C14378" s="14">
        <v>9780080493862</v>
      </c>
      <c r="D14378" s="14">
        <v>1999</v>
      </c>
    </row>
    <row r="14379" spans="1:4" s="8" customFormat="1" ht="20.149999999999999" customHeight="1">
      <c r="A14379" s="13" t="s">
        <v>15000</v>
      </c>
      <c r="B14379" s="14">
        <v>9780750677233</v>
      </c>
      <c r="C14379" s="14">
        <v>9780080469973</v>
      </c>
      <c r="D14379" s="14">
        <v>2003</v>
      </c>
    </row>
    <row r="14380" spans="1:4" s="8" customFormat="1" ht="20.149999999999999" customHeight="1">
      <c r="A14380" s="13" t="s">
        <v>15001</v>
      </c>
      <c r="B14380" s="14">
        <v>9780750679275</v>
      </c>
      <c r="C14380" s="14">
        <v>9780080459929</v>
      </c>
      <c r="D14380" s="14">
        <v>2005</v>
      </c>
    </row>
    <row r="14381" spans="1:4" s="8" customFormat="1" ht="20.149999999999999" customHeight="1">
      <c r="A14381" s="13" t="s">
        <v>15002</v>
      </c>
      <c r="B14381" s="14">
        <v>9780750677806</v>
      </c>
      <c r="C14381" s="14">
        <v>9780080477145</v>
      </c>
      <c r="D14381" s="14">
        <v>2005</v>
      </c>
    </row>
    <row r="14382" spans="1:4" s="8" customFormat="1" ht="20.149999999999999" customHeight="1">
      <c r="A14382" s="13" t="s">
        <v>15003</v>
      </c>
      <c r="B14382" s="14">
        <v>9780750649476</v>
      </c>
      <c r="C14382" s="14">
        <v>9780080493886</v>
      </c>
      <c r="D14382" s="14">
        <v>2001</v>
      </c>
    </row>
    <row r="14383" spans="1:4" s="8" customFormat="1" ht="20.149999999999999" customHeight="1">
      <c r="A14383" s="13" t="s">
        <v>15004</v>
      </c>
      <c r="B14383" s="14">
        <v>9780750678391</v>
      </c>
      <c r="C14383" s="14">
        <v>9780080475899</v>
      </c>
      <c r="D14383" s="14">
        <v>2006</v>
      </c>
    </row>
    <row r="14384" spans="1:4" s="8" customFormat="1" ht="20.149999999999999" customHeight="1">
      <c r="A14384" s="13" t="s">
        <v>15005</v>
      </c>
      <c r="B14384" s="14">
        <v>9780750643320</v>
      </c>
      <c r="C14384" s="14">
        <v>9780080499574</v>
      </c>
      <c r="D14384" s="14">
        <v>1999</v>
      </c>
    </row>
    <row r="14385" spans="1:4" s="8" customFormat="1" ht="20.149999999999999" customHeight="1">
      <c r="A14385" s="13" t="s">
        <v>15006</v>
      </c>
      <c r="B14385" s="14">
        <v>9780750680721</v>
      </c>
      <c r="C14385" s="14">
        <v>9780080462790</v>
      </c>
      <c r="D14385" s="14">
        <v>2006</v>
      </c>
    </row>
    <row r="14386" spans="1:4" s="8" customFormat="1" ht="20.149999999999999" customHeight="1">
      <c r="A14386" s="13" t="s">
        <v>15007</v>
      </c>
      <c r="B14386" s="14">
        <v>9780750656351</v>
      </c>
      <c r="C14386" s="14">
        <v>9780080499727</v>
      </c>
      <c r="D14386" s="14">
        <v>2002</v>
      </c>
    </row>
    <row r="14387" spans="1:4" s="8" customFormat="1" ht="20.149999999999999" customHeight="1">
      <c r="A14387" s="13" t="s">
        <v>15008</v>
      </c>
      <c r="B14387" s="14">
        <v>9780750671736</v>
      </c>
      <c r="C14387" s="14">
        <v>9780080493985</v>
      </c>
      <c r="D14387" s="14">
        <v>2000</v>
      </c>
    </row>
    <row r="14388" spans="1:4" s="8" customFormat="1" ht="20.149999999999999" customHeight="1">
      <c r="A14388" s="13" t="s">
        <v>15009</v>
      </c>
      <c r="B14388" s="14">
        <v>9780750666244</v>
      </c>
      <c r="C14388" s="14">
        <v>9780080476001</v>
      </c>
      <c r="D14388" s="14">
        <v>2005</v>
      </c>
    </row>
    <row r="14389" spans="1:4" s="8" customFormat="1" ht="20.149999999999999" customHeight="1">
      <c r="A14389" s="13" t="s">
        <v>15010</v>
      </c>
      <c r="B14389" s="14">
        <v>9780750697279</v>
      </c>
      <c r="C14389" s="14">
        <v>9780080499802</v>
      </c>
      <c r="D14389" s="14">
        <v>1996</v>
      </c>
    </row>
    <row r="14390" spans="1:4" s="8" customFormat="1" ht="20.149999999999999" customHeight="1">
      <c r="A14390" s="13" t="s">
        <v>15011</v>
      </c>
      <c r="B14390" s="14">
        <v>9780750665759</v>
      </c>
      <c r="C14390" s="14">
        <v>9780080476018</v>
      </c>
      <c r="D14390" s="14">
        <v>2005</v>
      </c>
    </row>
    <row r="14391" spans="1:4" s="8" customFormat="1" ht="20.149999999999999" customHeight="1">
      <c r="A14391" s="13" t="s">
        <v>15012</v>
      </c>
      <c r="B14391" s="14">
        <v>9780750672443</v>
      </c>
      <c r="C14391" s="14">
        <v>9780080494142</v>
      </c>
      <c r="D14391" s="14">
        <v>2001</v>
      </c>
    </row>
    <row r="14392" spans="1:4" s="8" customFormat="1" ht="20.149999999999999" customHeight="1">
      <c r="A14392" s="13" t="s">
        <v>15013</v>
      </c>
      <c r="B14392" s="14">
        <v>9780750672696</v>
      </c>
      <c r="C14392" s="14">
        <v>9780080494043</v>
      </c>
      <c r="D14392" s="14">
        <v>2000</v>
      </c>
    </row>
    <row r="14393" spans="1:4" s="8" customFormat="1" ht="20.149999999999999" customHeight="1">
      <c r="A14393" s="13" t="s">
        <v>15014</v>
      </c>
      <c r="B14393" s="14">
        <v>9780750673174</v>
      </c>
      <c r="C14393" s="14">
        <v>9780080495392</v>
      </c>
      <c r="D14393" s="14">
        <v>2001</v>
      </c>
    </row>
    <row r="14394" spans="1:4" s="8" customFormat="1" ht="20.149999999999999" customHeight="1">
      <c r="A14394" s="13" t="s">
        <v>15015</v>
      </c>
      <c r="B14394" s="14">
        <v>9780750677523</v>
      </c>
      <c r="C14394" s="14">
        <v>9780080455556</v>
      </c>
      <c r="D14394" s="14">
        <v>2005</v>
      </c>
    </row>
    <row r="14395" spans="1:4" s="8" customFormat="1" ht="20.149999999999999" customHeight="1">
      <c r="A14395" s="13" t="s">
        <v>15016</v>
      </c>
      <c r="B14395" s="14">
        <v>9780750678650</v>
      </c>
      <c r="C14395" s="14">
        <v>9780080457284</v>
      </c>
      <c r="D14395" s="14">
        <v>2005</v>
      </c>
    </row>
    <row r="14396" spans="1:4" s="8" customFormat="1" ht="20.149999999999999" customHeight="1">
      <c r="A14396" s="13" t="s">
        <v>15017</v>
      </c>
      <c r="B14396" s="14">
        <v>9780750678667</v>
      </c>
      <c r="C14396" s="14">
        <v>9780080457376</v>
      </c>
      <c r="D14396" s="14">
        <v>2005</v>
      </c>
    </row>
    <row r="14397" spans="1:4" s="8" customFormat="1" ht="20.149999999999999" customHeight="1">
      <c r="A14397" s="13" t="s">
        <v>15018</v>
      </c>
      <c r="B14397" s="14">
        <v>9780750679077</v>
      </c>
      <c r="C14397" s="14">
        <v>9780080458762</v>
      </c>
      <c r="D14397" s="14">
        <v>2006</v>
      </c>
    </row>
    <row r="14398" spans="1:4" s="8" customFormat="1" ht="20.149999999999999" customHeight="1">
      <c r="A14398" s="13" t="s">
        <v>15019</v>
      </c>
      <c r="B14398" s="14">
        <v>9780750679121</v>
      </c>
      <c r="C14398" s="14">
        <v>9780080458885</v>
      </c>
      <c r="D14398" s="14">
        <v>2005</v>
      </c>
    </row>
    <row r="14399" spans="1:4" s="8" customFormat="1" ht="20.149999999999999" customHeight="1">
      <c r="A14399" s="13" t="s">
        <v>15020</v>
      </c>
      <c r="B14399" s="14">
        <v>9780750679466</v>
      </c>
      <c r="C14399" s="14">
        <v>9780080460741</v>
      </c>
      <c r="D14399" s="14">
        <v>2005</v>
      </c>
    </row>
    <row r="14400" spans="1:4" s="8" customFormat="1" ht="20.149999999999999" customHeight="1">
      <c r="A14400" s="13" t="s">
        <v>15021</v>
      </c>
      <c r="B14400" s="14">
        <v>9780750679527</v>
      </c>
      <c r="C14400" s="14">
        <v>9780080463735</v>
      </c>
      <c r="D14400" s="14">
        <v>2006</v>
      </c>
    </row>
    <row r="14401" spans="1:4" s="8" customFormat="1" ht="20.149999999999999" customHeight="1">
      <c r="A14401" s="13" t="s">
        <v>15022</v>
      </c>
      <c r="B14401" s="14">
        <v>9780750679602</v>
      </c>
      <c r="C14401" s="14">
        <v>9780080465166</v>
      </c>
      <c r="D14401" s="14">
        <v>2006</v>
      </c>
    </row>
    <row r="14402" spans="1:4" s="8" customFormat="1" ht="20.149999999999999" customHeight="1">
      <c r="A14402" s="13" t="s">
        <v>15023</v>
      </c>
      <c r="B14402" s="14">
        <v>9780750679701</v>
      </c>
      <c r="C14402" s="14">
        <v>9780080461557</v>
      </c>
      <c r="D14402" s="14">
        <v>2006</v>
      </c>
    </row>
    <row r="14403" spans="1:4" s="8" customFormat="1" ht="20.149999999999999" customHeight="1">
      <c r="A14403" s="13" t="s">
        <v>15024</v>
      </c>
      <c r="B14403" s="14">
        <v>9780750672184</v>
      </c>
      <c r="C14403" s="14">
        <v>9780080492247</v>
      </c>
      <c r="D14403" s="14">
        <v>2001</v>
      </c>
    </row>
    <row r="14404" spans="1:4" s="8" customFormat="1" ht="20.149999999999999" customHeight="1">
      <c r="A14404" s="13" t="s">
        <v>15025</v>
      </c>
      <c r="B14404" s="14">
        <v>9780750672818</v>
      </c>
      <c r="C14404" s="14">
        <v>9780080497945</v>
      </c>
      <c r="D14404" s="14">
        <v>2001</v>
      </c>
    </row>
    <row r="14405" spans="1:4" s="8" customFormat="1" ht="20.149999999999999" customHeight="1">
      <c r="A14405" s="13" t="s">
        <v>15026</v>
      </c>
      <c r="B14405" s="14">
        <v>9780750673198</v>
      </c>
      <c r="C14405" s="14">
        <v>9780080518596</v>
      </c>
      <c r="D14405" s="14">
        <v>2000</v>
      </c>
    </row>
    <row r="14406" spans="1:4" s="8" customFormat="1" ht="20.149999999999999" customHeight="1">
      <c r="A14406" s="13" t="s">
        <v>15027</v>
      </c>
      <c r="B14406" s="14">
        <v>9780750673297</v>
      </c>
      <c r="C14406" s="14">
        <v>9780080480121</v>
      </c>
      <c r="D14406" s="14">
        <v>2001</v>
      </c>
    </row>
    <row r="14407" spans="1:4" s="8" customFormat="1" ht="20.149999999999999" customHeight="1">
      <c r="A14407" s="13" t="s">
        <v>15028</v>
      </c>
      <c r="B14407" s="14">
        <v>9780750673426</v>
      </c>
      <c r="C14407" s="14">
        <v>9780080529622</v>
      </c>
      <c r="D14407" s="14">
        <v>2001</v>
      </c>
    </row>
    <row r="14408" spans="1:4" s="8" customFormat="1" ht="20.149999999999999" customHeight="1">
      <c r="A14408" s="13" t="s">
        <v>15029</v>
      </c>
      <c r="B14408" s="14">
        <v>9780750674454</v>
      </c>
      <c r="C14408" s="14">
        <v>9780080477107</v>
      </c>
      <c r="D14408" s="14">
        <v>2005</v>
      </c>
    </row>
    <row r="14409" spans="1:4" s="8" customFormat="1" ht="20.149999999999999" customHeight="1">
      <c r="A14409" s="13" t="s">
        <v>15030</v>
      </c>
      <c r="B14409" s="14">
        <v>9780750675345</v>
      </c>
      <c r="C14409" s="14">
        <v>9780080477572</v>
      </c>
      <c r="D14409" s="14">
        <v>2002</v>
      </c>
    </row>
    <row r="14410" spans="1:4" s="8" customFormat="1" ht="20.149999999999999" customHeight="1">
      <c r="A14410" s="13" t="s">
        <v>15031</v>
      </c>
      <c r="B14410" s="14">
        <v>9780750675352</v>
      </c>
      <c r="C14410" s="14">
        <v>9780080469843</v>
      </c>
      <c r="D14410" s="14">
        <v>2003</v>
      </c>
    </row>
    <row r="14411" spans="1:4" s="8" customFormat="1" ht="20.149999999999999" customHeight="1">
      <c r="A14411" s="13" t="s">
        <v>15032</v>
      </c>
      <c r="B14411" s="14">
        <v>9780750676045</v>
      </c>
      <c r="C14411" s="14">
        <v>9780080477138</v>
      </c>
      <c r="D14411" s="14">
        <v>2004</v>
      </c>
    </row>
    <row r="14412" spans="1:4" s="8" customFormat="1" ht="20.149999999999999" customHeight="1">
      <c r="A14412" s="13" t="s">
        <v>15033</v>
      </c>
      <c r="B14412" s="14">
        <v>9780750676052</v>
      </c>
      <c r="C14412" s="14">
        <v>9780080469904</v>
      </c>
      <c r="D14412" s="14">
        <v>2003</v>
      </c>
    </row>
    <row r="14413" spans="1:4" s="8" customFormat="1" ht="20.149999999999999" customHeight="1">
      <c r="A14413" s="13" t="s">
        <v>15034</v>
      </c>
      <c r="B14413" s="14">
        <v>9780750676069</v>
      </c>
      <c r="C14413" s="14">
        <v>9780080470177</v>
      </c>
      <c r="D14413" s="14">
        <v>2004</v>
      </c>
    </row>
    <row r="14414" spans="1:4" s="8" customFormat="1" ht="20.149999999999999" customHeight="1">
      <c r="A14414" s="13" t="s">
        <v>15035</v>
      </c>
      <c r="B14414" s="14">
        <v>9780750676090</v>
      </c>
      <c r="C14414" s="14">
        <v>9780080491233</v>
      </c>
      <c r="D14414" s="14">
        <v>2003</v>
      </c>
    </row>
    <row r="14415" spans="1:4" s="8" customFormat="1" ht="20.149999999999999" customHeight="1">
      <c r="A14415" s="13" t="s">
        <v>15036</v>
      </c>
      <c r="B14415" s="14">
        <v>9780750676113</v>
      </c>
      <c r="C14415" s="14">
        <v>9780080511764</v>
      </c>
      <c r="D14415" s="14">
        <v>2002</v>
      </c>
    </row>
    <row r="14416" spans="1:4" s="8" customFormat="1" ht="20.149999999999999" customHeight="1">
      <c r="A14416" s="13" t="s">
        <v>15037</v>
      </c>
      <c r="B14416" s="14">
        <v>9780750676168</v>
      </c>
      <c r="C14416" s="14">
        <v>9780080491066</v>
      </c>
      <c r="D14416" s="14">
        <v>2003</v>
      </c>
    </row>
    <row r="14417" spans="1:4" s="8" customFormat="1" ht="20.149999999999999" customHeight="1">
      <c r="A14417" s="13" t="s">
        <v>15038</v>
      </c>
      <c r="B14417" s="14">
        <v>9780750676175</v>
      </c>
      <c r="C14417" s="14">
        <v>9780080469942</v>
      </c>
      <c r="D14417" s="14">
        <v>2003</v>
      </c>
    </row>
    <row r="14418" spans="1:4" s="8" customFormat="1" ht="20.149999999999999" customHeight="1">
      <c r="A14418" s="13" t="s">
        <v>15039</v>
      </c>
      <c r="B14418" s="14">
        <v>9780750676182</v>
      </c>
      <c r="C14418" s="14">
        <v>9780080489759</v>
      </c>
      <c r="D14418" s="14">
        <v>2003</v>
      </c>
    </row>
    <row r="14419" spans="1:4" s="8" customFormat="1" ht="20.149999999999999" customHeight="1">
      <c r="A14419" s="13" t="s">
        <v>15040</v>
      </c>
      <c r="B14419" s="14">
        <v>9780750676236</v>
      </c>
      <c r="C14419" s="14">
        <v>9780080469881</v>
      </c>
      <c r="D14419" s="14">
        <v>2003</v>
      </c>
    </row>
    <row r="14420" spans="1:4" s="8" customFormat="1" ht="20.149999999999999" customHeight="1">
      <c r="A14420" s="13" t="s">
        <v>15041</v>
      </c>
      <c r="B14420" s="14">
        <v>9780750676830</v>
      </c>
      <c r="C14420" s="14">
        <v>9780080477183</v>
      </c>
      <c r="D14420" s="14">
        <v>2003</v>
      </c>
    </row>
    <row r="14421" spans="1:4" s="8" customFormat="1" ht="20.149999999999999" customHeight="1">
      <c r="A14421" s="13" t="s">
        <v>15042</v>
      </c>
      <c r="B14421" s="14">
        <v>9780750676953</v>
      </c>
      <c r="C14421" s="14">
        <v>9780080469966</v>
      </c>
      <c r="D14421" s="14">
        <v>2003</v>
      </c>
    </row>
    <row r="14422" spans="1:4" s="8" customFormat="1" ht="20.149999999999999" customHeight="1">
      <c r="A14422" s="13" t="s">
        <v>15043</v>
      </c>
      <c r="B14422" s="14">
        <v>9780750676984</v>
      </c>
      <c r="C14422" s="14">
        <v>9780080470115</v>
      </c>
      <c r="D14422" s="14">
        <v>2004</v>
      </c>
    </row>
    <row r="14423" spans="1:4" s="8" customFormat="1" ht="20.149999999999999" customHeight="1">
      <c r="A14423" s="13" t="s">
        <v>15044</v>
      </c>
      <c r="B14423" s="14">
        <v>9780750676991</v>
      </c>
      <c r="C14423" s="14">
        <v>9780080492056</v>
      </c>
      <c r="D14423" s="14">
        <v>2003</v>
      </c>
    </row>
    <row r="14424" spans="1:4" s="8" customFormat="1" ht="20.149999999999999" customHeight="1">
      <c r="A14424" s="13" t="s">
        <v>15045</v>
      </c>
      <c r="B14424" s="14">
        <v>9780750677295</v>
      </c>
      <c r="C14424" s="14">
        <v>9780080480848</v>
      </c>
      <c r="D14424" s="14">
        <v>2004</v>
      </c>
    </row>
    <row r="14425" spans="1:4" s="8" customFormat="1" ht="20.149999999999999" customHeight="1">
      <c r="A14425" s="13" t="s">
        <v>15046</v>
      </c>
      <c r="B14425" s="14">
        <v>9780750677301</v>
      </c>
      <c r="C14425" s="14">
        <v>9780080476902</v>
      </c>
      <c r="D14425" s="14">
        <v>2004</v>
      </c>
    </row>
    <row r="14426" spans="1:4" s="8" customFormat="1" ht="20.149999999999999" customHeight="1">
      <c r="A14426" s="13" t="s">
        <v>15047</v>
      </c>
      <c r="B14426" s="14">
        <v>9780750677394</v>
      </c>
      <c r="C14426" s="14">
        <v>9780080473680</v>
      </c>
      <c r="D14426" s="14">
        <v>2004</v>
      </c>
    </row>
    <row r="14427" spans="1:4" s="8" customFormat="1" ht="20.149999999999999" customHeight="1">
      <c r="A14427" s="13" t="s">
        <v>15048</v>
      </c>
      <c r="B14427" s="14">
        <v>9780750677592</v>
      </c>
      <c r="C14427" s="14">
        <v>9780080491196</v>
      </c>
      <c r="D14427" s="14">
        <v>2005</v>
      </c>
    </row>
    <row r="14428" spans="1:4" s="8" customFormat="1" ht="20.149999999999999" customHeight="1">
      <c r="A14428" s="13" t="s">
        <v>15049</v>
      </c>
      <c r="B14428" s="14">
        <v>9780750677820</v>
      </c>
      <c r="C14428" s="14">
        <v>9780080470054</v>
      </c>
      <c r="D14428" s="14">
        <v>2003</v>
      </c>
    </row>
    <row r="14429" spans="1:4" s="8" customFormat="1" ht="20.149999999999999" customHeight="1">
      <c r="A14429" s="13" t="s">
        <v>15050</v>
      </c>
      <c r="B14429" s="14">
        <v>9780750677868</v>
      </c>
      <c r="C14429" s="14">
        <v>9780080478753</v>
      </c>
      <c r="D14429" s="14">
        <v>2006</v>
      </c>
    </row>
    <row r="14430" spans="1:4" s="8" customFormat="1" ht="20.149999999999999" customHeight="1">
      <c r="A14430" s="13" t="s">
        <v>15051</v>
      </c>
      <c r="B14430" s="14">
        <v>9780750677929</v>
      </c>
      <c r="C14430" s="14">
        <v>9780080491240</v>
      </c>
      <c r="D14430" s="14">
        <v>2005</v>
      </c>
    </row>
    <row r="14431" spans="1:4" s="8" customFormat="1" ht="20.149999999999999" customHeight="1">
      <c r="A14431" s="13" t="s">
        <v>15052</v>
      </c>
      <c r="B14431" s="14">
        <v>9780750678087</v>
      </c>
      <c r="C14431" s="14">
        <v>9780080478432</v>
      </c>
      <c r="D14431" s="14">
        <v>2004</v>
      </c>
    </row>
    <row r="14432" spans="1:4" s="8" customFormat="1" ht="20.149999999999999" customHeight="1">
      <c r="A14432" s="13" t="s">
        <v>15053</v>
      </c>
      <c r="B14432" s="14">
        <v>9780750678223</v>
      </c>
      <c r="C14432" s="14">
        <v>9780080481623</v>
      </c>
      <c r="D14432" s="14">
        <v>2004</v>
      </c>
    </row>
    <row r="14433" spans="1:4" s="8" customFormat="1" ht="20.149999999999999" customHeight="1">
      <c r="A14433" s="13" t="s">
        <v>15054</v>
      </c>
      <c r="B14433" s="14">
        <v>9780750678261</v>
      </c>
      <c r="C14433" s="14">
        <v>9780080529967</v>
      </c>
      <c r="D14433" s="14">
        <v>2004</v>
      </c>
    </row>
    <row r="14434" spans="1:4" s="8" customFormat="1" ht="20.149999999999999" customHeight="1">
      <c r="A14434" s="13" t="s">
        <v>15055</v>
      </c>
      <c r="B14434" s="14">
        <v>9780750678414</v>
      </c>
      <c r="C14434" s="14">
        <v>9780080477015</v>
      </c>
      <c r="D14434" s="14">
        <v>2004</v>
      </c>
    </row>
    <row r="14435" spans="1:4" s="8" customFormat="1" ht="20.149999999999999" customHeight="1">
      <c r="A14435" s="13" t="s">
        <v>15056</v>
      </c>
      <c r="B14435" s="14">
        <v>9780750678445</v>
      </c>
      <c r="C14435" s="14">
        <v>9780080491998</v>
      </c>
      <c r="D14435" s="14">
        <v>2004</v>
      </c>
    </row>
    <row r="14436" spans="1:4" s="8" customFormat="1" ht="20.149999999999999" customHeight="1">
      <c r="A14436" s="13" t="s">
        <v>15057</v>
      </c>
      <c r="B14436" s="14">
        <v>9780750678612</v>
      </c>
      <c r="C14436" s="14">
        <v>9780080498140</v>
      </c>
      <c r="D14436" s="14">
        <v>2006</v>
      </c>
    </row>
    <row r="14437" spans="1:4" s="8" customFormat="1" ht="20.149999999999999" customHeight="1">
      <c r="A14437" s="13" t="s">
        <v>15058</v>
      </c>
      <c r="B14437" s="14">
        <v>9780750678735</v>
      </c>
      <c r="C14437" s="14">
        <v>9780080470474</v>
      </c>
      <c r="D14437" s="14">
        <v>2004</v>
      </c>
    </row>
    <row r="14438" spans="1:4" s="8" customFormat="1" ht="20.149999999999999" customHeight="1">
      <c r="A14438" s="13" t="s">
        <v>15059</v>
      </c>
      <c r="B14438" s="14">
        <v>9780750679183</v>
      </c>
      <c r="C14438" s="14">
        <v>9780080494715</v>
      </c>
      <c r="D14438" s="14">
        <v>2006</v>
      </c>
    </row>
    <row r="14439" spans="1:4" s="8" customFormat="1" ht="20.149999999999999" customHeight="1">
      <c r="A14439" s="13" t="s">
        <v>15060</v>
      </c>
      <c r="B14439" s="14">
        <v>9780750679497</v>
      </c>
      <c r="C14439" s="14">
        <v>9780080481470</v>
      </c>
      <c r="D14439" s="14">
        <v>2006</v>
      </c>
    </row>
    <row r="14440" spans="1:4" s="8" customFormat="1" ht="20.149999999999999" customHeight="1">
      <c r="A14440" s="13" t="s">
        <v>15061</v>
      </c>
      <c r="B14440" s="14">
        <v>9780750679534</v>
      </c>
      <c r="C14440" s="14">
        <v>9780080498157</v>
      </c>
      <c r="D14440" s="14">
        <v>2006</v>
      </c>
    </row>
    <row r="14441" spans="1:4" s="8" customFormat="1" ht="20.149999999999999" customHeight="1">
      <c r="A14441" s="13" t="s">
        <v>15062</v>
      </c>
      <c r="B14441" s="14">
        <v>9780750679589</v>
      </c>
      <c r="C14441" s="14">
        <v>9780080556406</v>
      </c>
      <c r="D14441" s="14">
        <v>2005</v>
      </c>
    </row>
    <row r="14442" spans="1:4" s="8" customFormat="1" ht="20.149999999999999" customHeight="1">
      <c r="A14442" s="13" t="s">
        <v>15063</v>
      </c>
      <c r="B14442" s="14">
        <v>9780750682060</v>
      </c>
      <c r="C14442" s="14">
        <v>9780080481654</v>
      </c>
      <c r="D14442" s="14">
        <v>2006</v>
      </c>
    </row>
    <row r="14443" spans="1:4" s="8" customFormat="1" ht="20.149999999999999" customHeight="1">
      <c r="A14443" s="13" t="s">
        <v>15064</v>
      </c>
      <c r="B14443" s="14">
        <v>9780750682152</v>
      </c>
      <c r="C14443" s="14">
        <v>9780080551319</v>
      </c>
      <c r="D14443" s="14">
        <v>2007</v>
      </c>
    </row>
    <row r="14444" spans="1:4" s="8" customFormat="1" ht="20.149999999999999" customHeight="1">
      <c r="A14444" s="13" t="s">
        <v>15065</v>
      </c>
      <c r="B14444" s="14">
        <v>9780750682992</v>
      </c>
      <c r="C14444" s="14">
        <v>9780080556437</v>
      </c>
      <c r="D14444" s="14">
        <v>2007</v>
      </c>
    </row>
    <row r="14445" spans="1:4" s="8" customFormat="1" ht="20.149999999999999" customHeight="1">
      <c r="A14445" s="13" t="s">
        <v>15066</v>
      </c>
      <c r="B14445" s="14">
        <v>9780750699167</v>
      </c>
      <c r="C14445" s="14">
        <v>9780080488769</v>
      </c>
      <c r="D14445" s="14">
        <v>2001</v>
      </c>
    </row>
    <row r="14446" spans="1:4" s="8" customFormat="1" ht="20.149999999999999" customHeight="1">
      <c r="A14446" s="13" t="s">
        <v>15067</v>
      </c>
      <c r="B14446" s="14">
        <v>9781589950047</v>
      </c>
      <c r="C14446" s="14">
        <v>9780080491226</v>
      </c>
      <c r="D14446" s="14">
        <v>2002</v>
      </c>
    </row>
    <row r="14447" spans="1:4" s="8" customFormat="1" ht="20.149999999999999" customHeight="1">
      <c r="A14447" s="13" t="s">
        <v>15068</v>
      </c>
      <c r="B14447" s="14">
        <v>9781856176316</v>
      </c>
      <c r="C14447" s="14">
        <v>9780080888682</v>
      </c>
      <c r="D14447" s="14">
        <v>2008</v>
      </c>
    </row>
    <row r="14448" spans="1:4" s="8" customFormat="1" ht="20.149999999999999" customHeight="1">
      <c r="A14448" s="13" t="s">
        <v>15069</v>
      </c>
      <c r="B14448" s="14">
        <v>9781878707574</v>
      </c>
      <c r="C14448" s="14">
        <v>9780080497877</v>
      </c>
      <c r="D14448" s="14">
        <v>2001</v>
      </c>
    </row>
    <row r="14449" spans="1:4" s="8" customFormat="1" ht="20.149999999999999" customHeight="1">
      <c r="A14449" s="13" t="s">
        <v>15070</v>
      </c>
      <c r="B14449" s="14">
        <v>9781878707987</v>
      </c>
      <c r="C14449" s="14">
        <v>9780080477176</v>
      </c>
      <c r="D14449" s="14">
        <v>2002</v>
      </c>
    </row>
    <row r="14450" spans="1:4" s="8" customFormat="1" ht="20.149999999999999" customHeight="1">
      <c r="A14450" s="13" t="s">
        <v>15071</v>
      </c>
      <c r="B14450" s="14">
        <v>9780750651547</v>
      </c>
      <c r="C14450" s="14">
        <v>9780080523149</v>
      </c>
      <c r="D14450" s="14">
        <v>2001</v>
      </c>
    </row>
    <row r="14451" spans="1:4" s="8" customFormat="1" ht="20.149999999999999" customHeight="1">
      <c r="A14451" s="13" t="s">
        <v>15072</v>
      </c>
      <c r="B14451" s="14">
        <v>9780750670623</v>
      </c>
      <c r="C14451" s="14">
        <v>9780080499437</v>
      </c>
      <c r="D14451" s="14">
        <v>1998</v>
      </c>
    </row>
    <row r="14452" spans="1:4" s="8" customFormat="1" ht="20.149999999999999" customHeight="1">
      <c r="A14452" s="13" t="s">
        <v>15073</v>
      </c>
      <c r="B14452" s="14">
        <v>9780750631402</v>
      </c>
      <c r="C14452" s="14">
        <v>9780080508610</v>
      </c>
      <c r="D14452" s="14">
        <v>2006</v>
      </c>
    </row>
    <row r="14453" spans="1:4" s="8" customFormat="1" ht="20.149999999999999" customHeight="1">
      <c r="A14453" s="13" t="s">
        <v>15074</v>
      </c>
      <c r="B14453" s="14">
        <v>9780750635899</v>
      </c>
      <c r="C14453" s="14">
        <v>9780080480978</v>
      </c>
      <c r="D14453" s="14">
        <v>1998</v>
      </c>
    </row>
    <row r="14454" spans="1:4" s="8" customFormat="1" ht="20.149999999999999" customHeight="1">
      <c r="A14454" s="13" t="s">
        <v>15075</v>
      </c>
      <c r="B14454" s="14">
        <v>9780750636346</v>
      </c>
      <c r="C14454" s="14">
        <v>9780080508092</v>
      </c>
      <c r="D14454" s="14">
        <v>2000</v>
      </c>
    </row>
    <row r="14455" spans="1:4" s="8" customFormat="1" ht="20.149999999999999" customHeight="1">
      <c r="A14455" s="13" t="s">
        <v>15076</v>
      </c>
      <c r="B14455" s="14">
        <v>9780750637404</v>
      </c>
      <c r="C14455" s="14">
        <v>9780080497952</v>
      </c>
      <c r="D14455" s="14">
        <v>2000</v>
      </c>
    </row>
    <row r="14456" spans="1:4" s="8" customFormat="1" ht="20.149999999999999" customHeight="1">
      <c r="A14456" s="13" t="s">
        <v>15077</v>
      </c>
      <c r="B14456" s="14">
        <v>9780750637435</v>
      </c>
      <c r="C14456" s="14">
        <v>9780080519883</v>
      </c>
      <c r="D14456" s="14">
        <v>1998</v>
      </c>
    </row>
    <row r="14457" spans="1:4" s="8" customFormat="1" ht="20.149999999999999" customHeight="1">
      <c r="A14457" s="13" t="s">
        <v>15078</v>
      </c>
      <c r="B14457" s="14">
        <v>9780750639316</v>
      </c>
      <c r="C14457" s="14">
        <v>9780080478463</v>
      </c>
      <c r="D14457" s="14">
        <v>2000</v>
      </c>
    </row>
    <row r="14458" spans="1:4" s="8" customFormat="1" ht="20.149999999999999" customHeight="1">
      <c r="A14458" s="13" t="s">
        <v>15079</v>
      </c>
      <c r="B14458" s="14">
        <v>9780750641920</v>
      </c>
      <c r="C14458" s="14">
        <v>9780080512761</v>
      </c>
      <c r="D14458" s="14">
        <v>2000</v>
      </c>
    </row>
    <row r="14459" spans="1:4" s="8" customFormat="1" ht="20.149999999999999" customHeight="1">
      <c r="A14459" s="13" t="s">
        <v>15080</v>
      </c>
      <c r="B14459" s="14">
        <v>9780750641944</v>
      </c>
      <c r="C14459" s="14">
        <v>9780080497495</v>
      </c>
      <c r="D14459" s="14">
        <v>1999</v>
      </c>
    </row>
    <row r="14460" spans="1:4" s="8" customFormat="1" ht="20.149999999999999" customHeight="1">
      <c r="A14460" s="13" t="s">
        <v>15081</v>
      </c>
      <c r="B14460" s="14">
        <v>9780750643559</v>
      </c>
      <c r="C14460" s="14">
        <v>9780080498065</v>
      </c>
      <c r="D14460" s="14">
        <v>2001</v>
      </c>
    </row>
    <row r="14461" spans="1:4" s="8" customFormat="1" ht="20.149999999999999" customHeight="1">
      <c r="A14461" s="13" t="s">
        <v>15082</v>
      </c>
      <c r="B14461" s="14">
        <v>9780750644273</v>
      </c>
      <c r="C14461" s="14">
        <v>9780080523200</v>
      </c>
      <c r="D14461" s="14">
        <v>2000</v>
      </c>
    </row>
    <row r="14462" spans="1:4" s="8" customFormat="1" ht="20.149999999999999" customHeight="1">
      <c r="A14462" s="13" t="s">
        <v>15083</v>
      </c>
      <c r="B14462" s="14">
        <v>9780750670630</v>
      </c>
      <c r="C14462" s="14">
        <v>9780080508832</v>
      </c>
      <c r="D14462" s="14">
        <v>1998</v>
      </c>
    </row>
    <row r="14463" spans="1:4" s="8" customFormat="1" ht="20.149999999999999" customHeight="1">
      <c r="A14463" s="13" t="s">
        <v>15084</v>
      </c>
      <c r="B14463" s="14">
        <v>9780750670739</v>
      </c>
      <c r="C14463" s="14">
        <v>9780080514239</v>
      </c>
      <c r="D14463" s="14">
        <v>1998</v>
      </c>
    </row>
    <row r="14464" spans="1:4" s="8" customFormat="1" ht="20.149999999999999" customHeight="1">
      <c r="A14464" s="13" t="s">
        <v>15085</v>
      </c>
      <c r="B14464" s="14">
        <v>9780750671613</v>
      </c>
      <c r="C14464" s="14">
        <v>9780080514345</v>
      </c>
      <c r="D14464" s="14">
        <v>1999</v>
      </c>
    </row>
    <row r="14465" spans="1:4" s="8" customFormat="1" ht="20.149999999999999" customHeight="1">
      <c r="A14465" s="13" t="s">
        <v>15086</v>
      </c>
      <c r="B14465" s="14">
        <v>9780750671750</v>
      </c>
      <c r="C14465" s="14">
        <v>9780080520032</v>
      </c>
      <c r="D14465" s="14">
        <v>2001</v>
      </c>
    </row>
    <row r="14466" spans="1:4" s="8" customFormat="1" ht="20.149999999999999" customHeight="1">
      <c r="A14466" s="13" t="s">
        <v>15087</v>
      </c>
      <c r="B14466" s="14">
        <v>9780750671941</v>
      </c>
      <c r="C14466" s="14">
        <v>9780080502113</v>
      </c>
      <c r="D14466" s="14">
        <v>1999</v>
      </c>
    </row>
    <row r="14467" spans="1:4" s="8" customFormat="1" ht="20.149999999999999" customHeight="1">
      <c r="A14467" s="13" t="s">
        <v>15088</v>
      </c>
      <c r="B14467" s="14">
        <v>9780750672337</v>
      </c>
      <c r="C14467" s="14">
        <v>9780080518589</v>
      </c>
      <c r="D14467" s="14">
        <v>2000</v>
      </c>
    </row>
    <row r="14468" spans="1:4" s="8" customFormat="1" ht="20.149999999999999" customHeight="1">
      <c r="A14468" s="13" t="s">
        <v>15089</v>
      </c>
      <c r="B14468" s="14">
        <v>9780750672801</v>
      </c>
      <c r="C14468" s="14">
        <v>9780080476124</v>
      </c>
      <c r="D14468" s="14">
        <v>2001</v>
      </c>
    </row>
    <row r="14469" spans="1:4" s="8" customFormat="1" ht="20.149999999999999" customHeight="1">
      <c r="A14469" s="13" t="s">
        <v>15090</v>
      </c>
      <c r="B14469" s="14">
        <v>9780750672917</v>
      </c>
      <c r="C14469" s="14">
        <v>9780080515960</v>
      </c>
      <c r="D14469" s="14">
        <v>2001</v>
      </c>
    </row>
    <row r="14470" spans="1:4" s="8" customFormat="1" ht="20.149999999999999" customHeight="1">
      <c r="A14470" s="13" t="s">
        <v>15091</v>
      </c>
      <c r="B14470" s="14">
        <v>9780750673433</v>
      </c>
      <c r="C14470" s="14">
        <v>9780080515496</v>
      </c>
      <c r="D14470" s="14">
        <v>2000</v>
      </c>
    </row>
    <row r="14471" spans="1:4" s="8" customFormat="1" ht="20.149999999999999" customHeight="1">
      <c r="A14471" s="13" t="s">
        <v>15092</v>
      </c>
      <c r="B14471" s="14">
        <v>9780750673518</v>
      </c>
      <c r="C14471" s="14">
        <v>9780080508634</v>
      </c>
      <c r="D14471" s="14">
        <v>2001</v>
      </c>
    </row>
    <row r="14472" spans="1:4" s="8" customFormat="1" ht="20.149999999999999" customHeight="1">
      <c r="A14472" s="13" t="s">
        <v>15093</v>
      </c>
      <c r="B14472" s="14">
        <v>9780750674034</v>
      </c>
      <c r="C14472" s="14">
        <v>9780080505237</v>
      </c>
      <c r="D14472" s="14">
        <v>2002</v>
      </c>
    </row>
    <row r="14473" spans="1:4" s="8" customFormat="1" ht="20.149999999999999" customHeight="1">
      <c r="A14473" s="13" t="s">
        <v>15094</v>
      </c>
      <c r="B14473" s="14">
        <v>9780750677837</v>
      </c>
      <c r="C14473" s="14">
        <v>9780080481296</v>
      </c>
      <c r="D14473" s="14">
        <v>2004</v>
      </c>
    </row>
    <row r="14474" spans="1:4" s="8" customFormat="1" ht="20.149999999999999" customHeight="1">
      <c r="A14474" s="13" t="s">
        <v>15095</v>
      </c>
      <c r="B14474" s="14">
        <v>9780750678155</v>
      </c>
      <c r="C14474" s="14">
        <v>9780080530413</v>
      </c>
      <c r="D14474" s="14">
        <v>2004</v>
      </c>
    </row>
    <row r="14475" spans="1:4" s="8" customFormat="1" ht="20.149999999999999" customHeight="1">
      <c r="A14475" s="13" t="s">
        <v>15096</v>
      </c>
      <c r="B14475" s="14">
        <v>9780750678865</v>
      </c>
      <c r="C14475" s="14">
        <v>9780080507897</v>
      </c>
      <c r="D14475" s="14">
        <v>2005</v>
      </c>
    </row>
    <row r="14476" spans="1:4" s="8" customFormat="1" ht="20.149999999999999" customHeight="1">
      <c r="A14476" s="13" t="s">
        <v>15097</v>
      </c>
      <c r="B14476" s="14">
        <v>9780750678933</v>
      </c>
      <c r="C14476" s="14">
        <v>9780080543345</v>
      </c>
      <c r="D14476" s="14">
        <v>2006</v>
      </c>
    </row>
    <row r="14477" spans="1:4" s="8" customFormat="1" ht="20.149999999999999" customHeight="1">
      <c r="A14477" s="13" t="s">
        <v>15098</v>
      </c>
      <c r="B14477" s="14">
        <v>9780750679343</v>
      </c>
      <c r="C14477" s="14">
        <v>9780080523743</v>
      </c>
      <c r="D14477" s="14">
        <v>2006</v>
      </c>
    </row>
    <row r="14478" spans="1:4" s="8" customFormat="1" ht="20.149999999999999" customHeight="1">
      <c r="A14478" s="13" t="s">
        <v>15099</v>
      </c>
      <c r="B14478" s="14">
        <v>9780750690881</v>
      </c>
      <c r="C14478" s="14">
        <v>9780080503929</v>
      </c>
      <c r="D14478" s="14">
        <v>1998</v>
      </c>
    </row>
    <row r="14479" spans="1:4" s="8" customFormat="1" ht="20.149999999999999" customHeight="1">
      <c r="A14479" s="13" t="s">
        <v>15100</v>
      </c>
      <c r="B14479" s="14">
        <v>9780750690898</v>
      </c>
      <c r="C14479" s="14">
        <v>9780080504056</v>
      </c>
      <c r="D14479" s="14">
        <v>1998</v>
      </c>
    </row>
    <row r="14480" spans="1:4" s="8" customFormat="1" ht="20.149999999999999" customHeight="1">
      <c r="A14480" s="13" t="s">
        <v>15101</v>
      </c>
      <c r="B14480" s="14">
        <v>9780750694728</v>
      </c>
      <c r="C14480" s="14">
        <v>9780080539560</v>
      </c>
      <c r="D14480" s="14">
        <v>1995</v>
      </c>
    </row>
    <row r="14481" spans="1:4" s="8" customFormat="1" ht="20.149999999999999" customHeight="1">
      <c r="A14481" s="13" t="s">
        <v>15102</v>
      </c>
      <c r="B14481" s="14">
        <v>9780750696548</v>
      </c>
      <c r="C14481" s="14">
        <v>9780080517216</v>
      </c>
      <c r="D14481" s="14">
        <v>1997</v>
      </c>
    </row>
    <row r="14482" spans="1:4" s="8" customFormat="1" ht="20.149999999999999" customHeight="1">
      <c r="A14482" s="13" t="s">
        <v>15103</v>
      </c>
      <c r="B14482" s="14">
        <v>9780750697002</v>
      </c>
      <c r="C14482" s="14">
        <v>9780080508825</v>
      </c>
      <c r="D14482" s="14">
        <v>1996</v>
      </c>
    </row>
    <row r="14483" spans="1:4" s="8" customFormat="1" ht="20.149999999999999" customHeight="1">
      <c r="A14483" s="13" t="s">
        <v>15104</v>
      </c>
      <c r="B14483" s="14">
        <v>9780750697026</v>
      </c>
      <c r="C14483" s="14">
        <v>9780080513089</v>
      </c>
      <c r="D14483" s="14">
        <v>1996</v>
      </c>
    </row>
    <row r="14484" spans="1:4" s="8" customFormat="1" ht="20.149999999999999" customHeight="1">
      <c r="A14484" s="13" t="s">
        <v>15105</v>
      </c>
      <c r="B14484" s="14">
        <v>9780750697071</v>
      </c>
      <c r="C14484" s="14">
        <v>9780080511665</v>
      </c>
      <c r="D14484" s="14">
        <v>1996</v>
      </c>
    </row>
    <row r="14485" spans="1:4" s="8" customFormat="1" ht="20.149999999999999" customHeight="1">
      <c r="A14485" s="13" t="s">
        <v>15106</v>
      </c>
      <c r="B14485" s="14">
        <v>9780750698191</v>
      </c>
      <c r="C14485" s="14">
        <v>9780080500829</v>
      </c>
      <c r="D14485" s="14">
        <v>1998</v>
      </c>
    </row>
    <row r="14486" spans="1:4" s="8" customFormat="1" ht="20.149999999999999" customHeight="1">
      <c r="A14486" s="13" t="s">
        <v>15107</v>
      </c>
      <c r="B14486" s="14">
        <v>9780750699907</v>
      </c>
      <c r="C14486" s="14">
        <v>9780080503806</v>
      </c>
      <c r="D14486" s="14">
        <v>1998</v>
      </c>
    </row>
    <row r="14487" spans="1:4" s="8" customFormat="1" ht="20.149999999999999" customHeight="1">
      <c r="A14487" s="13" t="s">
        <v>15108</v>
      </c>
      <c r="B14487" s="14">
        <v>9780750699921</v>
      </c>
      <c r="C14487" s="14">
        <v>9780080511962</v>
      </c>
      <c r="D14487" s="14">
        <v>2000</v>
      </c>
    </row>
    <row r="14488" spans="1:4" s="8" customFormat="1" ht="20.149999999999999" customHeight="1">
      <c r="A14488" s="13" t="s">
        <v>15109</v>
      </c>
      <c r="B14488" s="14">
        <v>9781589950016</v>
      </c>
      <c r="C14488" s="14">
        <v>9780080515182</v>
      </c>
      <c r="D14488" s="14">
        <v>2002</v>
      </c>
    </row>
    <row r="14489" spans="1:4" s="8" customFormat="1" ht="20.149999999999999" customHeight="1">
      <c r="A14489" s="13" t="s">
        <v>15110</v>
      </c>
      <c r="B14489" s="14">
        <v>9781878707161</v>
      </c>
      <c r="C14489" s="14">
        <v>9780080504490</v>
      </c>
      <c r="D14489" s="14">
        <v>1997</v>
      </c>
    </row>
    <row r="14490" spans="1:4" s="8" customFormat="1" ht="20.149999999999999" customHeight="1">
      <c r="A14490" s="13" t="s">
        <v>15111</v>
      </c>
      <c r="B14490" s="14">
        <v>9781878707475</v>
      </c>
      <c r="C14490" s="14">
        <v>9780080504292</v>
      </c>
      <c r="D14490" s="14">
        <v>1999</v>
      </c>
    </row>
    <row r="14491" spans="1:4" s="8" customFormat="1" ht="20.149999999999999" customHeight="1">
      <c r="A14491" s="13" t="s">
        <v>15112</v>
      </c>
      <c r="B14491" s="14">
        <v>9781878707505</v>
      </c>
      <c r="C14491" s="14">
        <v>9780080531557</v>
      </c>
      <c r="D14491" s="14">
        <v>2002</v>
      </c>
    </row>
    <row r="14492" spans="1:4" s="8" customFormat="1" ht="20.149999999999999" customHeight="1">
      <c r="A14492" s="13" t="s">
        <v>15113</v>
      </c>
      <c r="B14492" s="14">
        <v>9781878707529</v>
      </c>
      <c r="C14492" s="14">
        <v>9780080505558</v>
      </c>
      <c r="D14492" s="14">
        <v>2001</v>
      </c>
    </row>
    <row r="14493" spans="1:4" s="8" customFormat="1" ht="20.149999999999999" customHeight="1">
      <c r="A14493" s="13" t="s">
        <v>15114</v>
      </c>
      <c r="B14493" s="14">
        <v>9780750624039</v>
      </c>
      <c r="C14493" s="14">
        <v>9780080529769</v>
      </c>
      <c r="D14493" s="14">
        <v>2001</v>
      </c>
    </row>
    <row r="14494" spans="1:4" s="8" customFormat="1" ht="20.149999999999999" customHeight="1">
      <c r="A14494" s="13" t="s">
        <v>15115</v>
      </c>
      <c r="B14494" s="14">
        <v>9780750645829</v>
      </c>
      <c r="C14494" s="14">
        <v>9780080477305</v>
      </c>
      <c r="D14494" s="14">
        <v>2002</v>
      </c>
    </row>
    <row r="14495" spans="1:4" s="8" customFormat="1" ht="20.149999999999999" customHeight="1">
      <c r="A14495" s="13" t="s">
        <v>15116</v>
      </c>
      <c r="B14495" s="14">
        <v>9780750646246</v>
      </c>
      <c r="C14495" s="14">
        <v>9780080513652</v>
      </c>
      <c r="D14495" s="14">
        <v>2000</v>
      </c>
    </row>
    <row r="14496" spans="1:4" s="8" customFormat="1" ht="20.149999999999999" customHeight="1">
      <c r="A14496" s="13" t="s">
        <v>15117</v>
      </c>
      <c r="B14496" s="14">
        <v>9780750646406</v>
      </c>
      <c r="C14496" s="14">
        <v>9780080511566</v>
      </c>
      <c r="D14496" s="14">
        <v>2000</v>
      </c>
    </row>
    <row r="14497" spans="1:4" s="8" customFormat="1" ht="20.149999999999999" customHeight="1">
      <c r="A14497" s="13" t="s">
        <v>15118</v>
      </c>
      <c r="B14497" s="14">
        <v>9780750647168</v>
      </c>
      <c r="C14497" s="14">
        <v>9780080479903</v>
      </c>
      <c r="D14497" s="14">
        <v>2005</v>
      </c>
    </row>
    <row r="14498" spans="1:4" s="8" customFormat="1" ht="20.149999999999999" customHeight="1">
      <c r="A14498" s="13" t="s">
        <v>15119</v>
      </c>
      <c r="B14498" s="14">
        <v>9780750647199</v>
      </c>
      <c r="C14498" s="14">
        <v>9780080525020</v>
      </c>
      <c r="D14498" s="14">
        <v>2000</v>
      </c>
    </row>
    <row r="14499" spans="1:4" s="8" customFormat="1" ht="20.149999999999999" customHeight="1">
      <c r="A14499" s="13" t="s">
        <v>15120</v>
      </c>
      <c r="B14499" s="14">
        <v>9780750647236</v>
      </c>
      <c r="C14499" s="14">
        <v>9780080524986</v>
      </c>
      <c r="D14499" s="14">
        <v>2000</v>
      </c>
    </row>
    <row r="14500" spans="1:4" s="8" customFormat="1" ht="20.149999999999999" customHeight="1">
      <c r="A14500" s="13" t="s">
        <v>15121</v>
      </c>
      <c r="B14500" s="14">
        <v>9780750647588</v>
      </c>
      <c r="C14500" s="14">
        <v>9780080497433</v>
      </c>
      <c r="D14500" s="14">
        <v>2003</v>
      </c>
    </row>
    <row r="14501" spans="1:4" s="8" customFormat="1" ht="20.149999999999999" customHeight="1">
      <c r="A14501" s="13" t="s">
        <v>15122</v>
      </c>
      <c r="B14501" s="14">
        <v>9780750648448</v>
      </c>
      <c r="C14501" s="14">
        <v>9780080498072</v>
      </c>
      <c r="D14501" s="14">
        <v>2002</v>
      </c>
    </row>
    <row r="14502" spans="1:4" s="8" customFormat="1" ht="20.149999999999999" customHeight="1">
      <c r="A14502" s="13" t="s">
        <v>15123</v>
      </c>
      <c r="B14502" s="14">
        <v>9780750649322</v>
      </c>
      <c r="C14502" s="14">
        <v>9780080516998</v>
      </c>
      <c r="D14502" s="14">
        <v>2001</v>
      </c>
    </row>
    <row r="14503" spans="1:4" s="8" customFormat="1" ht="20.149999999999999" customHeight="1">
      <c r="A14503" s="13" t="s">
        <v>15124</v>
      </c>
      <c r="B14503" s="14">
        <v>9780750649919</v>
      </c>
      <c r="C14503" s="14">
        <v>9780080479705</v>
      </c>
      <c r="D14503" s="14">
        <v>2001</v>
      </c>
    </row>
    <row r="14504" spans="1:4" s="8" customFormat="1" ht="20.149999999999999" customHeight="1">
      <c r="A14504" s="13" t="s">
        <v>15125</v>
      </c>
      <c r="B14504" s="14">
        <v>9780750649926</v>
      </c>
      <c r="C14504" s="14">
        <v>9780080497440</v>
      </c>
      <c r="D14504" s="14">
        <v>2001</v>
      </c>
    </row>
    <row r="14505" spans="1:4" s="8" customFormat="1" ht="20.149999999999999" customHeight="1">
      <c r="A14505" s="13" t="s">
        <v>15126</v>
      </c>
      <c r="B14505" s="14">
        <v>9780750650137</v>
      </c>
      <c r="C14505" s="14">
        <v>9780080506289</v>
      </c>
      <c r="D14505" s="14">
        <v>2002</v>
      </c>
    </row>
    <row r="14506" spans="1:4" s="8" customFormat="1" ht="20.149999999999999" customHeight="1">
      <c r="A14506" s="13" t="s">
        <v>15127</v>
      </c>
      <c r="B14506" s="14">
        <v>9780750650373</v>
      </c>
      <c r="C14506" s="14">
        <v>9780080477596</v>
      </c>
      <c r="D14506" s="14">
        <v>2001</v>
      </c>
    </row>
    <row r="14507" spans="1:4" s="8" customFormat="1" ht="20.149999999999999" customHeight="1">
      <c r="A14507" s="13" t="s">
        <v>15128</v>
      </c>
      <c r="B14507" s="14">
        <v>9780750650397</v>
      </c>
      <c r="C14507" s="14">
        <v>9780080520513</v>
      </c>
      <c r="D14507" s="14">
        <v>2001</v>
      </c>
    </row>
    <row r="14508" spans="1:4" s="8" customFormat="1" ht="20.149999999999999" customHeight="1">
      <c r="A14508" s="13" t="s">
        <v>15129</v>
      </c>
      <c r="B14508" s="14">
        <v>9780750650403</v>
      </c>
      <c r="C14508" s="14">
        <v>9780080479576</v>
      </c>
      <c r="D14508" s="14">
        <v>2001</v>
      </c>
    </row>
    <row r="14509" spans="1:4" s="8" customFormat="1" ht="20.149999999999999" customHeight="1">
      <c r="A14509" s="13" t="s">
        <v>15130</v>
      </c>
      <c r="B14509" s="14">
        <v>9780750650649</v>
      </c>
      <c r="C14509" s="14">
        <v>9780080477558</v>
      </c>
      <c r="D14509" s="14">
        <v>2002</v>
      </c>
    </row>
    <row r="14510" spans="1:4" s="8" customFormat="1" ht="20.149999999999999" customHeight="1">
      <c r="A14510" s="13" t="s">
        <v>15131</v>
      </c>
      <c r="B14510" s="14">
        <v>9780750650731</v>
      </c>
      <c r="C14510" s="14">
        <v>9780080505244</v>
      </c>
      <c r="D14510" s="14">
        <v>2001</v>
      </c>
    </row>
    <row r="14511" spans="1:4" s="8" customFormat="1" ht="20.149999999999999" customHeight="1">
      <c r="A14511" s="13" t="s">
        <v>15132</v>
      </c>
      <c r="B14511" s="14">
        <v>9780750650786</v>
      </c>
      <c r="C14511" s="14">
        <v>9780080506258</v>
      </c>
      <c r="D14511" s="14">
        <v>2002</v>
      </c>
    </row>
    <row r="14512" spans="1:4" s="8" customFormat="1" ht="20.149999999999999" customHeight="1">
      <c r="A14512" s="13" t="s">
        <v>15133</v>
      </c>
      <c r="B14512" s="14">
        <v>9780750651264</v>
      </c>
      <c r="C14512" s="14">
        <v>9780080514222</v>
      </c>
      <c r="D14512" s="14">
        <v>2002</v>
      </c>
    </row>
    <row r="14513" spans="1:4" s="8" customFormat="1" ht="20.149999999999999" customHeight="1">
      <c r="A14513" s="13" t="s">
        <v>15134</v>
      </c>
      <c r="B14513" s="14">
        <v>9780750651998</v>
      </c>
      <c r="C14513" s="14">
        <v>9780080505374</v>
      </c>
      <c r="D14513" s="14">
        <v>2001</v>
      </c>
    </row>
    <row r="14514" spans="1:4" s="8" customFormat="1" ht="20.149999999999999" customHeight="1">
      <c r="A14514" s="13" t="s">
        <v>15135</v>
      </c>
      <c r="B14514" s="14">
        <v>9780750652100</v>
      </c>
      <c r="C14514" s="14">
        <v>9780080494173</v>
      </c>
      <c r="D14514" s="14">
        <v>2001</v>
      </c>
    </row>
    <row r="14515" spans="1:4" s="8" customFormat="1" ht="20.149999999999999" customHeight="1">
      <c r="A14515" s="13" t="s">
        <v>15136</v>
      </c>
      <c r="B14515" s="14">
        <v>9780750652117</v>
      </c>
      <c r="C14515" s="14">
        <v>9780080477114</v>
      </c>
      <c r="D14515" s="14">
        <v>2001</v>
      </c>
    </row>
    <row r="14516" spans="1:4" s="8" customFormat="1" ht="20.149999999999999" customHeight="1">
      <c r="A14516" s="13" t="s">
        <v>15137</v>
      </c>
      <c r="B14516" s="14">
        <v>9780750652131</v>
      </c>
      <c r="C14516" s="14">
        <v>9780080496504</v>
      </c>
      <c r="D14516" s="14">
        <v>2001</v>
      </c>
    </row>
    <row r="14517" spans="1:4" s="8" customFormat="1" ht="20.149999999999999" customHeight="1">
      <c r="A14517" s="13" t="s">
        <v>15138</v>
      </c>
      <c r="B14517" s="14">
        <v>9780750652148</v>
      </c>
      <c r="C14517" s="14">
        <v>9780080516448</v>
      </c>
      <c r="D14517" s="14">
        <v>2001</v>
      </c>
    </row>
    <row r="14518" spans="1:4" s="8" customFormat="1" ht="20.149999999999999" customHeight="1">
      <c r="A14518" s="13" t="s">
        <v>15139</v>
      </c>
      <c r="B14518" s="14">
        <v>9780750652285</v>
      </c>
      <c r="C14518" s="14">
        <v>9780750652285</v>
      </c>
      <c r="D14518" s="14">
        <v>2002</v>
      </c>
    </row>
    <row r="14519" spans="1:4" s="8" customFormat="1" ht="20.149999999999999" customHeight="1">
      <c r="A14519" s="13" t="s">
        <v>15140</v>
      </c>
      <c r="B14519" s="14">
        <v>9780750652698</v>
      </c>
      <c r="C14519" s="14">
        <v>9780080521480</v>
      </c>
      <c r="D14519" s="14">
        <v>2001</v>
      </c>
    </row>
    <row r="14520" spans="1:4" s="8" customFormat="1" ht="20.149999999999999" customHeight="1">
      <c r="A14520" s="13" t="s">
        <v>15141</v>
      </c>
      <c r="B14520" s="14">
        <v>9780750652971</v>
      </c>
      <c r="C14520" s="14">
        <v>9780080497426</v>
      </c>
      <c r="D14520" s="14">
        <v>2002</v>
      </c>
    </row>
    <row r="14521" spans="1:4" s="8" customFormat="1" ht="20.149999999999999" customHeight="1">
      <c r="A14521" s="13" t="s">
        <v>15142</v>
      </c>
      <c r="B14521" s="14">
        <v>9780750652988</v>
      </c>
      <c r="C14521" s="14">
        <v>9780080497488</v>
      </c>
      <c r="D14521" s="14">
        <v>2001</v>
      </c>
    </row>
    <row r="14522" spans="1:4" s="8" customFormat="1" ht="20.149999999999999" customHeight="1">
      <c r="A14522" s="13" t="s">
        <v>15143</v>
      </c>
      <c r="B14522" s="14">
        <v>9780750654067</v>
      </c>
      <c r="C14522" s="14">
        <v>9780080479347</v>
      </c>
      <c r="D14522" s="14">
        <v>2002</v>
      </c>
    </row>
    <row r="14523" spans="1:4" s="8" customFormat="1" ht="20.149999999999999" customHeight="1">
      <c r="A14523" s="13" t="s">
        <v>15144</v>
      </c>
      <c r="B14523" s="14">
        <v>9780750655460</v>
      </c>
      <c r="C14523" s="14">
        <v>9780080477565</v>
      </c>
      <c r="D14523" s="14">
        <v>2002</v>
      </c>
    </row>
    <row r="14524" spans="1:4" s="8" customFormat="1" ht="20.149999999999999" customHeight="1">
      <c r="A14524" s="13" t="s">
        <v>15145</v>
      </c>
      <c r="B14524" s="14">
        <v>9780750655552</v>
      </c>
      <c r="C14524" s="14">
        <v>9780080495804</v>
      </c>
      <c r="D14524" s="14">
        <v>2002</v>
      </c>
    </row>
    <row r="14525" spans="1:4" s="8" customFormat="1" ht="20.149999999999999" customHeight="1">
      <c r="A14525" s="13" t="s">
        <v>15146</v>
      </c>
      <c r="B14525" s="14">
        <v>9780750655569</v>
      </c>
      <c r="C14525" s="14">
        <v>9780080479422</v>
      </c>
      <c r="D14525" s="14">
        <v>2002</v>
      </c>
    </row>
    <row r="14526" spans="1:4" s="8" customFormat="1" ht="20.149999999999999" customHeight="1">
      <c r="A14526" s="13" t="s">
        <v>15147</v>
      </c>
      <c r="B14526" s="14">
        <v>9780750655583</v>
      </c>
      <c r="C14526" s="14">
        <v>9780080497365</v>
      </c>
      <c r="D14526" s="14">
        <v>2002</v>
      </c>
    </row>
    <row r="14527" spans="1:4" s="8" customFormat="1" ht="20.149999999999999" customHeight="1">
      <c r="A14527" s="13" t="s">
        <v>15148</v>
      </c>
      <c r="B14527" s="14">
        <v>9780750656085</v>
      </c>
      <c r="C14527" s="14">
        <v>9780080497471</v>
      </c>
      <c r="D14527" s="14">
        <v>2002</v>
      </c>
    </row>
    <row r="14528" spans="1:4" s="8" customFormat="1" ht="20.149999999999999" customHeight="1">
      <c r="A14528" s="13" t="s">
        <v>15149</v>
      </c>
      <c r="B14528" s="14">
        <v>9780750656092</v>
      </c>
      <c r="C14528" s="14">
        <v>9780080522050</v>
      </c>
      <c r="D14528" s="14">
        <v>2002</v>
      </c>
    </row>
    <row r="14529" spans="1:4" s="8" customFormat="1" ht="20.149999999999999" customHeight="1">
      <c r="A14529" s="13" t="s">
        <v>15150</v>
      </c>
      <c r="B14529" s="14">
        <v>9780750656122</v>
      </c>
      <c r="C14529" s="14">
        <v>9780080473598</v>
      </c>
      <c r="D14529" s="14">
        <v>2003</v>
      </c>
    </row>
    <row r="14530" spans="1:4" s="8" customFormat="1" ht="20.149999999999999" customHeight="1">
      <c r="A14530" s="13" t="s">
        <v>15151</v>
      </c>
      <c r="B14530" s="14">
        <v>9780750656146</v>
      </c>
      <c r="C14530" s="14">
        <v>9780080478074</v>
      </c>
      <c r="D14530" s="14">
        <v>2002</v>
      </c>
    </row>
    <row r="14531" spans="1:4" s="8" customFormat="1" ht="20.149999999999999" customHeight="1">
      <c r="A14531" s="13" t="s">
        <v>15152</v>
      </c>
      <c r="B14531" s="14">
        <v>9780750656795</v>
      </c>
      <c r="C14531" s="14">
        <v>9780080473475</v>
      </c>
      <c r="D14531" s="14">
        <v>2004</v>
      </c>
    </row>
    <row r="14532" spans="1:4" s="8" customFormat="1" ht="20.149999999999999" customHeight="1">
      <c r="A14532" s="13" t="s">
        <v>15153</v>
      </c>
      <c r="B14532" s="14">
        <v>9780750656849</v>
      </c>
      <c r="C14532" s="14">
        <v>9780080524573</v>
      </c>
      <c r="D14532" s="14">
        <v>2002</v>
      </c>
    </row>
    <row r="14533" spans="1:4" s="8" customFormat="1" ht="20.149999999999999" customHeight="1">
      <c r="A14533" s="13" t="s">
        <v>15154</v>
      </c>
      <c r="B14533" s="14">
        <v>9780750656955</v>
      </c>
      <c r="C14533" s="14">
        <v>9780080470375</v>
      </c>
      <c r="D14533" s="14">
        <v>2004</v>
      </c>
    </row>
    <row r="14534" spans="1:4" s="8" customFormat="1" ht="20.149999999999999" customHeight="1">
      <c r="A14534" s="13" t="s">
        <v>15155</v>
      </c>
      <c r="B14534" s="14">
        <v>9780750657204</v>
      </c>
      <c r="C14534" s="14">
        <v>9780080497457</v>
      </c>
      <c r="D14534" s="14">
        <v>2002</v>
      </c>
    </row>
    <row r="14535" spans="1:4" s="8" customFormat="1" ht="20.149999999999999" customHeight="1">
      <c r="A14535" s="13" t="s">
        <v>15156</v>
      </c>
      <c r="B14535" s="14">
        <v>9780750657273</v>
      </c>
      <c r="C14535" s="14">
        <v>9780080478975</v>
      </c>
      <c r="D14535" s="14">
        <v>2005</v>
      </c>
    </row>
    <row r="14536" spans="1:4" s="8" customFormat="1" ht="20.149999999999999" customHeight="1">
      <c r="A14536" s="13" t="s">
        <v>15157</v>
      </c>
      <c r="B14536" s="14">
        <v>9780750657358</v>
      </c>
      <c r="C14536" s="14">
        <v>9780080474557</v>
      </c>
      <c r="D14536" s="14">
        <v>2003</v>
      </c>
    </row>
    <row r="14537" spans="1:4" s="8" customFormat="1" ht="20.149999999999999" customHeight="1">
      <c r="A14537" s="13" t="s">
        <v>15158</v>
      </c>
      <c r="B14537" s="14">
        <v>9780750657365</v>
      </c>
      <c r="C14537" s="14">
        <v>9780080477428</v>
      </c>
      <c r="D14537" s="14">
        <v>2003</v>
      </c>
    </row>
    <row r="14538" spans="1:4" s="8" customFormat="1" ht="20.149999999999999" customHeight="1">
      <c r="A14538" s="13" t="s">
        <v>15159</v>
      </c>
      <c r="B14538" s="14">
        <v>9780750657617</v>
      </c>
      <c r="C14538" s="14">
        <v>9780080496498</v>
      </c>
      <c r="D14538" s="14">
        <v>2003</v>
      </c>
    </row>
    <row r="14539" spans="1:4" s="8" customFormat="1" ht="20.149999999999999" customHeight="1">
      <c r="A14539" s="13" t="s">
        <v>15160</v>
      </c>
      <c r="B14539" s="14">
        <v>9780750657730</v>
      </c>
      <c r="C14539" s="14">
        <v>9780080515625</v>
      </c>
      <c r="D14539" s="14">
        <v>2003</v>
      </c>
    </row>
    <row r="14540" spans="1:4" s="8" customFormat="1" ht="20.149999999999999" customHeight="1">
      <c r="A14540" s="13" t="s">
        <v>15161</v>
      </c>
      <c r="B14540" s="14">
        <v>9780750657778</v>
      </c>
      <c r="C14540" s="14">
        <v>9780080474311</v>
      </c>
      <c r="D14540" s="14">
        <v>2003</v>
      </c>
    </row>
    <row r="14541" spans="1:4" s="8" customFormat="1" ht="20.149999999999999" customHeight="1">
      <c r="A14541" s="13" t="s">
        <v>15162</v>
      </c>
      <c r="B14541" s="14">
        <v>9780750657853</v>
      </c>
      <c r="C14541" s="14">
        <v>9780080548777</v>
      </c>
      <c r="D14541" s="14">
        <v>2004</v>
      </c>
    </row>
    <row r="14542" spans="1:4" s="8" customFormat="1" ht="20.149999999999999" customHeight="1">
      <c r="A14542" s="13" t="s">
        <v>15163</v>
      </c>
      <c r="B14542" s="14">
        <v>9780750657969</v>
      </c>
      <c r="C14542" s="14">
        <v>9780080473833</v>
      </c>
      <c r="D14542" s="14">
        <v>2003</v>
      </c>
    </row>
    <row r="14543" spans="1:4" s="8" customFormat="1" ht="20.149999999999999" customHeight="1">
      <c r="A14543" s="13" t="s">
        <v>15164</v>
      </c>
      <c r="B14543" s="14">
        <v>9780750657976</v>
      </c>
      <c r="C14543" s="14">
        <v>9780080473802</v>
      </c>
      <c r="D14543" s="14">
        <v>2003</v>
      </c>
    </row>
    <row r="14544" spans="1:4" s="8" customFormat="1" ht="20.149999999999999" customHeight="1">
      <c r="A14544" s="13" t="s">
        <v>15165</v>
      </c>
      <c r="B14544" s="14">
        <v>9780750657990</v>
      </c>
      <c r="C14544" s="14">
        <v>9780080480244</v>
      </c>
      <c r="D14544" s="14">
        <v>2004</v>
      </c>
    </row>
    <row r="14545" spans="1:4" s="8" customFormat="1" ht="20.149999999999999" customHeight="1">
      <c r="A14545" s="13" t="s">
        <v>15166</v>
      </c>
      <c r="B14545" s="14">
        <v>9780750658010</v>
      </c>
      <c r="C14545" s="14">
        <v>9780080473819</v>
      </c>
      <c r="D14545" s="14">
        <v>2003</v>
      </c>
    </row>
    <row r="14546" spans="1:4" s="8" customFormat="1" ht="20.149999999999999" customHeight="1">
      <c r="A14546" s="13" t="s">
        <v>15167</v>
      </c>
      <c r="B14546" s="14">
        <v>9780750658041</v>
      </c>
      <c r="C14546" s="14">
        <v>9780080473888</v>
      </c>
      <c r="D14546" s="14">
        <v>2004</v>
      </c>
    </row>
    <row r="14547" spans="1:4" s="8" customFormat="1" ht="20.149999999999999" customHeight="1">
      <c r="A14547" s="13" t="s">
        <v>15168</v>
      </c>
      <c r="B14547" s="14">
        <v>9780750658072</v>
      </c>
      <c r="C14547" s="14">
        <v>9780080480213</v>
      </c>
      <c r="D14547" s="14">
        <v>2004</v>
      </c>
    </row>
    <row r="14548" spans="1:4" s="8" customFormat="1" ht="20.149999999999999" customHeight="1">
      <c r="A14548" s="13" t="s">
        <v>15169</v>
      </c>
      <c r="B14548" s="14">
        <v>9780750658553</v>
      </c>
      <c r="C14548" s="14">
        <v>9780080473406</v>
      </c>
      <c r="D14548" s="14">
        <v>2003</v>
      </c>
    </row>
    <row r="14549" spans="1:4" s="8" customFormat="1" ht="20.149999999999999" customHeight="1">
      <c r="A14549" s="13" t="s">
        <v>15170</v>
      </c>
      <c r="B14549" s="14">
        <v>9780750659147</v>
      </c>
      <c r="C14549" s="14">
        <v>9780080479828</v>
      </c>
      <c r="D14549" s="14">
        <v>2003</v>
      </c>
    </row>
    <row r="14550" spans="1:4" s="8" customFormat="1" ht="20.149999999999999" customHeight="1">
      <c r="A14550" s="13" t="s">
        <v>15171</v>
      </c>
      <c r="B14550" s="14">
        <v>9780750659154</v>
      </c>
      <c r="C14550" s="14">
        <v>9780080488776</v>
      </c>
      <c r="D14550" s="14">
        <v>2003</v>
      </c>
    </row>
    <row r="14551" spans="1:4" s="8" customFormat="1" ht="20.149999999999999" customHeight="1">
      <c r="A14551" s="13" t="s">
        <v>15172</v>
      </c>
      <c r="B14551" s="14">
        <v>9780750659239</v>
      </c>
      <c r="C14551" s="14">
        <v>9780080469874</v>
      </c>
      <c r="D14551" s="14">
        <v>2003</v>
      </c>
    </row>
    <row r="14552" spans="1:4" s="8" customFormat="1" ht="20.149999999999999" customHeight="1">
      <c r="A14552" s="13" t="s">
        <v>15173</v>
      </c>
      <c r="B14552" s="14">
        <v>9780750659888</v>
      </c>
      <c r="C14552" s="14">
        <v>9780080497464</v>
      </c>
      <c r="D14552" s="14">
        <v>2004</v>
      </c>
    </row>
    <row r="14553" spans="1:4" s="8" customFormat="1" ht="20.149999999999999" customHeight="1">
      <c r="A14553" s="13" t="s">
        <v>15174</v>
      </c>
      <c r="B14553" s="14">
        <v>9780750659895</v>
      </c>
      <c r="C14553" s="14">
        <v>9780080495729</v>
      </c>
      <c r="D14553" s="14">
        <v>2004</v>
      </c>
    </row>
    <row r="14554" spans="1:4" s="8" customFormat="1" ht="20.149999999999999" customHeight="1">
      <c r="A14554" s="13" t="s">
        <v>15175</v>
      </c>
      <c r="B14554" s="14">
        <v>9780750660730</v>
      </c>
      <c r="C14554" s="14">
        <v>9780080470276</v>
      </c>
      <c r="D14554" s="14">
        <v>2004</v>
      </c>
    </row>
    <row r="14555" spans="1:4" s="8" customFormat="1" ht="20.149999999999999" customHeight="1">
      <c r="A14555" s="13" t="s">
        <v>15176</v>
      </c>
      <c r="B14555" s="14">
        <v>9780750667883</v>
      </c>
      <c r="C14555" s="14">
        <v>9780080471402</v>
      </c>
      <c r="D14555" s="14">
        <v>2007</v>
      </c>
    </row>
    <row r="14556" spans="1:4" s="8" customFormat="1" ht="20.149999999999999" customHeight="1">
      <c r="A14556" s="13" t="s">
        <v>15177</v>
      </c>
      <c r="B14556" s="14">
        <v>9780750633567</v>
      </c>
      <c r="C14556" s="14">
        <v>9780080520414</v>
      </c>
      <c r="D14556" s="14">
        <v>1997</v>
      </c>
    </row>
    <row r="14557" spans="1:4" s="8" customFormat="1" ht="20.149999999999999" customHeight="1">
      <c r="A14557" s="13" t="s">
        <v>15178</v>
      </c>
      <c r="B14557" s="14">
        <v>9780750659901</v>
      </c>
      <c r="C14557" s="14">
        <v>9780080454870</v>
      </c>
      <c r="D14557" s="14">
        <v>2004</v>
      </c>
    </row>
    <row r="14558" spans="1:4" s="8" customFormat="1" ht="20.149999999999999" customHeight="1">
      <c r="A14558" s="13" t="s">
        <v>15179</v>
      </c>
      <c r="B14558" s="14">
        <v>9780750660747</v>
      </c>
      <c r="C14558" s="14">
        <v>9780080454955</v>
      </c>
      <c r="D14558" s="14">
        <v>2004</v>
      </c>
    </row>
    <row r="14559" spans="1:4" s="8" customFormat="1" ht="20.149999999999999" customHeight="1">
      <c r="A14559" s="13" t="s">
        <v>15180</v>
      </c>
      <c r="B14559" s="14">
        <v>9780750660808</v>
      </c>
      <c r="C14559" s="14">
        <v>9780080474403</v>
      </c>
      <c r="D14559" s="14">
        <v>2004</v>
      </c>
    </row>
    <row r="14560" spans="1:4" s="8" customFormat="1" ht="20.149999999999999" customHeight="1">
      <c r="A14560" s="13" t="s">
        <v>15181</v>
      </c>
      <c r="B14560" s="14">
        <v>9780750660822</v>
      </c>
      <c r="C14560" s="14">
        <v>9780080474656</v>
      </c>
      <c r="D14560" s="14">
        <v>2004</v>
      </c>
    </row>
    <row r="14561" spans="1:4" s="8" customFormat="1" ht="20.149999999999999" customHeight="1">
      <c r="A14561" s="13" t="s">
        <v>15182</v>
      </c>
      <c r="B14561" s="14">
        <v>9780750661256</v>
      </c>
      <c r="C14561" s="14">
        <v>9780080472935</v>
      </c>
      <c r="D14561" s="14">
        <v>2004</v>
      </c>
    </row>
    <row r="14562" spans="1:4" s="8" customFormat="1" ht="20.149999999999999" customHeight="1">
      <c r="A14562" s="13" t="s">
        <v>15183</v>
      </c>
      <c r="B14562" s="14">
        <v>9780750661775</v>
      </c>
      <c r="C14562" s="14">
        <v>9780080495255</v>
      </c>
      <c r="D14562" s="14">
        <v>2004</v>
      </c>
    </row>
    <row r="14563" spans="1:4" s="8" customFormat="1" ht="20.149999999999999" customHeight="1">
      <c r="A14563" s="13" t="s">
        <v>15184</v>
      </c>
      <c r="B14563" s="14">
        <v>9780750662680</v>
      </c>
      <c r="C14563" s="14">
        <v>9780080479699</v>
      </c>
      <c r="D14563" s="14">
        <v>2005</v>
      </c>
    </row>
    <row r="14564" spans="1:4" s="8" customFormat="1" ht="20.149999999999999" customHeight="1">
      <c r="A14564" s="13" t="s">
        <v>15185</v>
      </c>
      <c r="B14564" s="14">
        <v>9780750662703</v>
      </c>
      <c r="C14564" s="14">
        <v>9780080480237</v>
      </c>
      <c r="D14564" s="14">
        <v>2004</v>
      </c>
    </row>
    <row r="14565" spans="1:4" s="8" customFormat="1" ht="20.149999999999999" customHeight="1">
      <c r="A14565" s="13" t="s">
        <v>15186</v>
      </c>
      <c r="B14565" s="14">
        <v>9780750662710</v>
      </c>
      <c r="C14565" s="14">
        <v>9780080480268</v>
      </c>
      <c r="D14565" s="14">
        <v>2004</v>
      </c>
    </row>
    <row r="14566" spans="1:4" s="8" customFormat="1" ht="20.149999999999999" customHeight="1">
      <c r="A14566" s="13" t="s">
        <v>15187</v>
      </c>
      <c r="B14566" s="14">
        <v>9780750662727</v>
      </c>
      <c r="C14566" s="14">
        <v>9780080473857</v>
      </c>
      <c r="D14566" s="14">
        <v>2004</v>
      </c>
    </row>
    <row r="14567" spans="1:4" s="8" customFormat="1" ht="20.149999999999999" customHeight="1">
      <c r="A14567" s="13" t="s">
        <v>15188</v>
      </c>
      <c r="B14567" s="14">
        <v>9780750662734</v>
      </c>
      <c r="C14567" s="14">
        <v>9780080480145</v>
      </c>
      <c r="D14567" s="14">
        <v>2004</v>
      </c>
    </row>
    <row r="14568" spans="1:4" s="8" customFormat="1" ht="20.149999999999999" customHeight="1">
      <c r="A14568" s="13" t="s">
        <v>15189</v>
      </c>
      <c r="B14568" s="14">
        <v>9780750662741</v>
      </c>
      <c r="C14568" s="14">
        <v>9780080480190</v>
      </c>
      <c r="D14568" s="14">
        <v>2004</v>
      </c>
    </row>
    <row r="14569" spans="1:4" s="8" customFormat="1" ht="20.149999999999999" customHeight="1">
      <c r="A14569" s="13" t="s">
        <v>15190</v>
      </c>
      <c r="B14569" s="14">
        <v>9780750662758</v>
      </c>
      <c r="C14569" s="14">
        <v>9780080480220</v>
      </c>
      <c r="D14569" s="14">
        <v>2004</v>
      </c>
    </row>
    <row r="14570" spans="1:4" s="8" customFormat="1" ht="20.149999999999999" customHeight="1">
      <c r="A14570" s="13" t="s">
        <v>15191</v>
      </c>
      <c r="B14570" s="14">
        <v>9780750662765</v>
      </c>
      <c r="C14570" s="14">
        <v>9780080455488</v>
      </c>
      <c r="D14570" s="14">
        <v>2005</v>
      </c>
    </row>
    <row r="14571" spans="1:4" s="8" customFormat="1" ht="20.149999999999999" customHeight="1">
      <c r="A14571" s="13" t="s">
        <v>15192</v>
      </c>
      <c r="B14571" s="14">
        <v>9780750662772</v>
      </c>
      <c r="C14571" s="14">
        <v>9780080455433</v>
      </c>
      <c r="D14571" s="14">
        <v>2005</v>
      </c>
    </row>
    <row r="14572" spans="1:4" s="8" customFormat="1" ht="20.149999999999999" customHeight="1">
      <c r="A14572" s="13" t="s">
        <v>15193</v>
      </c>
      <c r="B14572" s="14">
        <v>9780750662789</v>
      </c>
      <c r="C14572" s="14">
        <v>9780080480282</v>
      </c>
      <c r="D14572" s="14">
        <v>2004</v>
      </c>
    </row>
    <row r="14573" spans="1:4" s="8" customFormat="1" ht="20.149999999999999" customHeight="1">
      <c r="A14573" s="13" t="s">
        <v>15194</v>
      </c>
      <c r="B14573" s="14">
        <v>9780750663441</v>
      </c>
      <c r="C14573" s="14">
        <v>9780080472522</v>
      </c>
      <c r="D14573" s="14">
        <v>2004</v>
      </c>
    </row>
    <row r="14574" spans="1:4" s="8" customFormat="1" ht="20.149999999999999" customHeight="1">
      <c r="A14574" s="13" t="s">
        <v>15195</v>
      </c>
      <c r="B14574" s="14">
        <v>9780750663977</v>
      </c>
      <c r="C14574" s="14">
        <v>9780080455983</v>
      </c>
      <c r="D14574" s="14">
        <v>2005</v>
      </c>
    </row>
    <row r="14575" spans="1:4" s="8" customFormat="1" ht="20.149999999999999" customHeight="1">
      <c r="A14575" s="13" t="s">
        <v>15196</v>
      </c>
      <c r="B14575" s="14">
        <v>9780750664332</v>
      </c>
      <c r="C14575" s="14">
        <v>9780080473499</v>
      </c>
      <c r="D14575" s="14">
        <v>2004</v>
      </c>
    </row>
    <row r="14576" spans="1:4" s="8" customFormat="1" ht="20.149999999999999" customHeight="1">
      <c r="A14576" s="13" t="s">
        <v>15197</v>
      </c>
      <c r="B14576" s="14">
        <v>9780750664356</v>
      </c>
      <c r="C14576" s="14">
        <v>9780080456324</v>
      </c>
      <c r="D14576" s="14">
        <v>2006</v>
      </c>
    </row>
    <row r="14577" spans="1:4" s="8" customFormat="1" ht="20.149999999999999" customHeight="1">
      <c r="A14577" s="13" t="s">
        <v>15198</v>
      </c>
      <c r="B14577" s="14">
        <v>9780750664363</v>
      </c>
      <c r="C14577" s="14">
        <v>9780080477381</v>
      </c>
      <c r="D14577" s="14">
        <v>2005</v>
      </c>
    </row>
    <row r="14578" spans="1:4" s="8" customFormat="1" ht="20.149999999999999" customHeight="1">
      <c r="A14578" s="13" t="s">
        <v>15199</v>
      </c>
      <c r="B14578" s="14">
        <v>9780750665087</v>
      </c>
      <c r="C14578" s="14">
        <v>9780080457109</v>
      </c>
      <c r="D14578" s="14">
        <v>2005</v>
      </c>
    </row>
    <row r="14579" spans="1:4" s="8" customFormat="1" ht="20.149999999999999" customHeight="1">
      <c r="A14579" s="13" t="s">
        <v>15200</v>
      </c>
      <c r="B14579" s="14">
        <v>9780750665766</v>
      </c>
      <c r="C14579" s="14">
        <v>9780080457475</v>
      </c>
      <c r="D14579" s="14">
        <v>2005</v>
      </c>
    </row>
    <row r="14580" spans="1:4" s="8" customFormat="1" ht="20.149999999999999" customHeight="1">
      <c r="A14580" s="13" t="s">
        <v>15201</v>
      </c>
      <c r="B14580" s="14">
        <v>9780750666190</v>
      </c>
      <c r="C14580" s="14">
        <v>9780080472607</v>
      </c>
      <c r="D14580" s="14">
        <v>2005</v>
      </c>
    </row>
    <row r="14581" spans="1:4" s="8" customFormat="1" ht="20.149999999999999" customHeight="1">
      <c r="A14581" s="13" t="s">
        <v>15202</v>
      </c>
      <c r="B14581" s="14">
        <v>9780750666640</v>
      </c>
      <c r="C14581" s="14">
        <v>9780080473758</v>
      </c>
      <c r="D14581" s="14">
        <v>2005</v>
      </c>
    </row>
    <row r="14582" spans="1:4" s="8" customFormat="1" ht="20.149999999999999" customHeight="1">
      <c r="A14582" s="13" t="s">
        <v>15203</v>
      </c>
      <c r="B14582" s="14">
        <v>9780750666732</v>
      </c>
      <c r="C14582" s="14">
        <v>9780080468136</v>
      </c>
      <c r="D14582" s="14">
        <v>2006</v>
      </c>
    </row>
    <row r="14583" spans="1:4" s="8" customFormat="1" ht="20.149999999999999" customHeight="1">
      <c r="A14583" s="13" t="s">
        <v>15204</v>
      </c>
      <c r="B14583" s="14">
        <v>9780750666923</v>
      </c>
      <c r="C14583" s="14">
        <v>9780080459059</v>
      </c>
      <c r="D14583" s="14">
        <v>2005</v>
      </c>
    </row>
    <row r="14584" spans="1:4" s="8" customFormat="1" ht="20.149999999999999" customHeight="1">
      <c r="A14584" s="13" t="s">
        <v>15205</v>
      </c>
      <c r="B14584" s="14">
        <v>9780750667371</v>
      </c>
      <c r="C14584" s="14">
        <v>9780080459486</v>
      </c>
      <c r="D14584" s="14">
        <v>2005</v>
      </c>
    </row>
    <row r="14585" spans="1:4" s="8" customFormat="1" ht="20.149999999999999" customHeight="1">
      <c r="A14585" s="13" t="s">
        <v>15206</v>
      </c>
      <c r="B14585" s="14">
        <v>9780750667821</v>
      </c>
      <c r="C14585" s="14">
        <v>9780080460017</v>
      </c>
      <c r="D14585" s="14">
        <v>2006</v>
      </c>
    </row>
    <row r="14586" spans="1:4" s="8" customFormat="1" ht="20.149999999999999" customHeight="1">
      <c r="A14586" s="13" t="s">
        <v>15207</v>
      </c>
      <c r="B14586" s="14">
        <v>9780750667838</v>
      </c>
      <c r="C14586" s="14">
        <v>9780080460611</v>
      </c>
      <c r="D14586" s="14">
        <v>2006</v>
      </c>
    </row>
    <row r="14587" spans="1:4" s="8" customFormat="1" ht="20.149999999999999" customHeight="1">
      <c r="A14587" s="13" t="s">
        <v>15208</v>
      </c>
      <c r="B14587" s="14">
        <v>9780750668262</v>
      </c>
      <c r="C14587" s="14">
        <v>9780080464985</v>
      </c>
      <c r="D14587" s="14">
        <v>2006</v>
      </c>
    </row>
    <row r="14588" spans="1:4" s="8" customFormat="1" ht="20.149999999999999" customHeight="1">
      <c r="A14588" s="13" t="s">
        <v>15209</v>
      </c>
      <c r="B14588" s="14">
        <v>9780750668798</v>
      </c>
      <c r="C14588" s="14">
        <v>9780080464978</v>
      </c>
      <c r="D14588" s="14">
        <v>2006</v>
      </c>
    </row>
    <row r="14589" spans="1:4" s="8" customFormat="1" ht="20.149999999999999" customHeight="1">
      <c r="A14589" s="13" t="s">
        <v>15210</v>
      </c>
      <c r="B14589" s="14">
        <v>9780750669573</v>
      </c>
      <c r="C14589" s="14">
        <v>9780080462264</v>
      </c>
      <c r="D14589" s="14">
        <v>2006</v>
      </c>
    </row>
    <row r="14590" spans="1:4" s="8" customFormat="1" ht="20.149999999999999" customHeight="1">
      <c r="A14590" s="13" t="s">
        <v>15211</v>
      </c>
      <c r="B14590" s="14">
        <v>9780750680394</v>
      </c>
      <c r="C14590" s="14">
        <v>9780080465876</v>
      </c>
      <c r="D14590" s="14">
        <v>2006</v>
      </c>
    </row>
    <row r="14591" spans="1:4" s="8" customFormat="1" ht="20.149999999999999" customHeight="1">
      <c r="A14591" s="13" t="s">
        <v>15212</v>
      </c>
      <c r="B14591" s="14">
        <v>9780750680608</v>
      </c>
      <c r="C14591" s="14">
        <v>9780080464541</v>
      </c>
      <c r="D14591" s="14">
        <v>2006</v>
      </c>
    </row>
    <row r="14592" spans="1:4" s="8" customFormat="1" ht="20.149999999999999" customHeight="1">
      <c r="A14592" s="13" t="s">
        <v>15213</v>
      </c>
      <c r="B14592" s="14">
        <v>9780750680615</v>
      </c>
      <c r="C14592" s="14">
        <v>9780080465135</v>
      </c>
      <c r="D14592" s="14">
        <v>2006</v>
      </c>
    </row>
    <row r="14593" spans="1:4" s="8" customFormat="1" ht="20.149999999999999" customHeight="1">
      <c r="A14593" s="13" t="s">
        <v>15214</v>
      </c>
      <c r="B14593" s="14">
        <v>9780750680714</v>
      </c>
      <c r="C14593" s="14">
        <v>9780080469515</v>
      </c>
      <c r="D14593" s="14">
        <v>2007</v>
      </c>
    </row>
    <row r="14594" spans="1:4" s="8" customFormat="1" ht="20.149999999999999" customHeight="1">
      <c r="A14594" s="13" t="s">
        <v>15215</v>
      </c>
      <c r="B14594" s="14">
        <v>9780750681148</v>
      </c>
      <c r="C14594" s="14">
        <v>9780080468242</v>
      </c>
      <c r="D14594" s="14">
        <v>2007</v>
      </c>
    </row>
    <row r="14595" spans="1:4" s="8" customFormat="1" ht="20.149999999999999" customHeight="1">
      <c r="A14595" s="13" t="s">
        <v>15216</v>
      </c>
      <c r="B14595" s="14">
        <v>9780750681544</v>
      </c>
      <c r="C14595" s="14">
        <v>9780080465722</v>
      </c>
      <c r="D14595" s="14">
        <v>2006</v>
      </c>
    </row>
    <row r="14596" spans="1:4" s="8" customFormat="1" ht="20.149999999999999" customHeight="1">
      <c r="A14596" s="13" t="s">
        <v>15217</v>
      </c>
      <c r="B14596" s="14">
        <v>9780750681629</v>
      </c>
      <c r="C14596" s="14">
        <v>9780080467030</v>
      </c>
      <c r="D14596" s="14">
        <v>2006</v>
      </c>
    </row>
    <row r="14597" spans="1:4" s="8" customFormat="1" ht="20.149999999999999" customHeight="1">
      <c r="A14597" s="13" t="s">
        <v>15218</v>
      </c>
      <c r="B14597" s="14">
        <v>9780750681667</v>
      </c>
      <c r="C14597" s="14">
        <v>9780080462967</v>
      </c>
      <c r="D14597" s="14">
        <v>2006</v>
      </c>
    </row>
    <row r="14598" spans="1:4" s="8" customFormat="1" ht="20.149999999999999" customHeight="1">
      <c r="A14598" s="13" t="s">
        <v>15219</v>
      </c>
      <c r="B14598" s="14">
        <v>9780750663960</v>
      </c>
      <c r="C14598" s="14">
        <v>9780080480091</v>
      </c>
      <c r="D14598" s="14">
        <v>2004</v>
      </c>
    </row>
    <row r="14599" spans="1:4" s="8" customFormat="1" ht="20.149999999999999" customHeight="1">
      <c r="A14599" s="13" t="s">
        <v>15220</v>
      </c>
      <c r="B14599" s="14">
        <v>9780750663984</v>
      </c>
      <c r="C14599" s="14">
        <v>9780080480169</v>
      </c>
      <c r="D14599" s="14">
        <v>2005</v>
      </c>
    </row>
    <row r="14600" spans="1:4" s="8" customFormat="1" ht="20.149999999999999" customHeight="1">
      <c r="A14600" s="13" t="s">
        <v>15221</v>
      </c>
      <c r="B14600" s="14">
        <v>9780750664004</v>
      </c>
      <c r="C14600" s="14">
        <v>9780080480251</v>
      </c>
      <c r="D14600" s="14">
        <v>2005</v>
      </c>
    </row>
    <row r="14601" spans="1:4" s="8" customFormat="1" ht="20.149999999999999" customHeight="1">
      <c r="A14601" s="13" t="s">
        <v>15222</v>
      </c>
      <c r="B14601" s="14">
        <v>9780750665568</v>
      </c>
      <c r="C14601" s="14">
        <v>9780080554013</v>
      </c>
      <c r="D14601" s="14">
        <v>2007</v>
      </c>
    </row>
    <row r="14602" spans="1:4" s="8" customFormat="1" ht="20.149999999999999" customHeight="1">
      <c r="A14602" s="13" t="s">
        <v>15223</v>
      </c>
      <c r="B14602" s="14">
        <v>9780750667401</v>
      </c>
      <c r="C14602" s="14">
        <v>9780080492643</v>
      </c>
      <c r="D14602" s="14">
        <v>2006</v>
      </c>
    </row>
    <row r="14603" spans="1:4" s="8" customFormat="1" ht="20.149999999999999" customHeight="1">
      <c r="A14603" s="13" t="s">
        <v>15224</v>
      </c>
      <c r="B14603" s="14">
        <v>9780750667562</v>
      </c>
      <c r="C14603" s="14">
        <v>9780080473161</v>
      </c>
      <c r="D14603" s="14">
        <v>2006</v>
      </c>
    </row>
    <row r="14604" spans="1:4" s="8" customFormat="1" ht="20.149999999999999" customHeight="1">
      <c r="A14604" s="13" t="s">
        <v>15225</v>
      </c>
      <c r="B14604" s="14">
        <v>9780750669238</v>
      </c>
      <c r="C14604" s="14">
        <v>9780080477503</v>
      </c>
      <c r="D14604" s="14">
        <v>2006</v>
      </c>
    </row>
    <row r="14605" spans="1:4" s="8" customFormat="1" ht="20.149999999999999" customHeight="1">
      <c r="A14605" s="13" t="s">
        <v>15226</v>
      </c>
      <c r="B14605" s="14">
        <v>9780750669603</v>
      </c>
      <c r="C14605" s="14">
        <v>9780080477527</v>
      </c>
      <c r="D14605" s="14">
        <v>2006</v>
      </c>
    </row>
    <row r="14606" spans="1:4" s="8" customFormat="1" ht="20.149999999999999" customHeight="1">
      <c r="A14606" s="13" t="s">
        <v>15227</v>
      </c>
      <c r="B14606" s="14">
        <v>9780750669887</v>
      </c>
      <c r="C14606" s="14">
        <v>9780080553610</v>
      </c>
      <c r="D14606" s="14">
        <v>2007</v>
      </c>
    </row>
    <row r="14607" spans="1:4" s="8" customFormat="1" ht="20.149999999999999" customHeight="1">
      <c r="A14607" s="13" t="s">
        <v>15228</v>
      </c>
      <c r="B14607" s="14">
        <v>9780750681391</v>
      </c>
      <c r="C14607" s="14">
        <v>9780080549798</v>
      </c>
      <c r="D14607" s="14">
        <v>2007</v>
      </c>
    </row>
    <row r="14608" spans="1:4" s="8" customFormat="1" ht="20.149999999999999" customHeight="1">
      <c r="A14608" s="13" t="s">
        <v>15229</v>
      </c>
      <c r="B14608" s="14">
        <v>9780750681650</v>
      </c>
      <c r="C14608" s="14">
        <v>9780080550664</v>
      </c>
      <c r="D14608" s="14">
        <v>2007</v>
      </c>
    </row>
    <row r="14609" spans="1:4" s="8" customFormat="1" ht="20.149999999999999" customHeight="1">
      <c r="A14609" s="13" t="s">
        <v>15230</v>
      </c>
      <c r="B14609" s="14">
        <v>9780750681674</v>
      </c>
      <c r="C14609" s="14">
        <v>9780080478746</v>
      </c>
      <c r="D14609" s="14">
        <v>2007</v>
      </c>
    </row>
    <row r="14610" spans="1:4" s="8" customFormat="1" ht="20.149999999999999" customHeight="1">
      <c r="A14610" s="13" t="s">
        <v>15231</v>
      </c>
      <c r="B14610" s="14">
        <v>9780750683241</v>
      </c>
      <c r="C14610" s="14">
        <v>9780080546520</v>
      </c>
      <c r="D14610" s="14">
        <v>2007</v>
      </c>
    </row>
    <row r="14611" spans="1:4" s="8" customFormat="1" ht="20.149999999999999" customHeight="1">
      <c r="A14611" s="13" t="s">
        <v>15232</v>
      </c>
      <c r="B14611" s="14">
        <v>9780750684347</v>
      </c>
      <c r="C14611" s="14">
        <v>9780080550053</v>
      </c>
      <c r="D14611" s="14">
        <v>2007</v>
      </c>
    </row>
    <row r="14612" spans="1:4" s="8" customFormat="1" ht="20.149999999999999" customHeight="1">
      <c r="A14612" s="13" t="s">
        <v>15233</v>
      </c>
      <c r="B14612" s="14">
        <v>9780750685214</v>
      </c>
      <c r="C14612" s="14">
        <v>9780080551548</v>
      </c>
      <c r="D14612" s="14">
        <v>2007</v>
      </c>
    </row>
    <row r="14613" spans="1:4" s="8" customFormat="1" ht="20.149999999999999" customHeight="1">
      <c r="A14613" s="13" t="s">
        <v>15234</v>
      </c>
      <c r="B14613" s="14">
        <v>9780750685559</v>
      </c>
      <c r="C14613" s="14">
        <v>9780080551227</v>
      </c>
      <c r="D14613" s="14">
        <v>2007</v>
      </c>
    </row>
    <row r="14614" spans="1:4" s="8" customFormat="1" ht="20.149999999999999" customHeight="1">
      <c r="A14614" s="13" t="s">
        <v>15235</v>
      </c>
      <c r="B14614" s="14">
        <v>9780750685566</v>
      </c>
      <c r="C14614" s="14">
        <v>9780080551494</v>
      </c>
      <c r="D14614" s="14">
        <v>2007</v>
      </c>
    </row>
    <row r="14615" spans="1:4" s="8" customFormat="1" ht="20.149999999999999" customHeight="1">
      <c r="A14615" s="13" t="s">
        <v>15236</v>
      </c>
      <c r="B14615" s="14">
        <v>9781856176071</v>
      </c>
      <c r="C14615" s="14">
        <v>9780080884387</v>
      </c>
      <c r="D14615" s="14">
        <v>2008</v>
      </c>
    </row>
    <row r="14616" spans="1:4" s="8" customFormat="1" ht="20.149999999999999" customHeight="1">
      <c r="A14616" s="13" t="s">
        <v>15237</v>
      </c>
      <c r="B14616" s="14">
        <v>9780750626286</v>
      </c>
      <c r="C14616" s="14">
        <v>9780080543413</v>
      </c>
      <c r="D14616" s="14">
        <v>2001</v>
      </c>
    </row>
    <row r="14617" spans="1:4" s="8" customFormat="1" ht="20.149999999999999" customHeight="1">
      <c r="A14617" s="13" t="s">
        <v>15238</v>
      </c>
      <c r="B14617" s="14">
        <v>9780750626293</v>
      </c>
      <c r="C14617" s="14">
        <v>9780080508047</v>
      </c>
      <c r="D14617" s="14">
        <v>1998</v>
      </c>
    </row>
    <row r="14618" spans="1:4" s="8" customFormat="1" ht="20.149999999999999" customHeight="1">
      <c r="A14618" s="13" t="s">
        <v>15239</v>
      </c>
      <c r="B14618" s="14">
        <v>9780750628563</v>
      </c>
      <c r="C14618" s="14">
        <v>9780080504513</v>
      </c>
      <c r="D14618" s="14">
        <v>2001</v>
      </c>
    </row>
    <row r="14619" spans="1:4" s="8" customFormat="1" ht="20.149999999999999" customHeight="1">
      <c r="A14619" s="13" t="s">
        <v>15240</v>
      </c>
      <c r="B14619" s="14">
        <v>9780750631020</v>
      </c>
      <c r="C14619" s="14">
        <v>9780080539386</v>
      </c>
      <c r="D14619" s="14">
        <v>2004</v>
      </c>
    </row>
    <row r="14620" spans="1:4" s="8" customFormat="1" ht="20.149999999999999" customHeight="1">
      <c r="A14620" s="13" t="s">
        <v>15241</v>
      </c>
      <c r="B14620" s="14">
        <v>9780750633550</v>
      </c>
      <c r="C14620" s="14">
        <v>9780080530826</v>
      </c>
      <c r="D14620" s="14">
        <v>2003</v>
      </c>
    </row>
    <row r="14621" spans="1:4" s="8" customFormat="1" ht="20.149999999999999" customHeight="1">
      <c r="A14621" s="13" t="s">
        <v>15242</v>
      </c>
      <c r="B14621" s="14">
        <v>9780750635455</v>
      </c>
      <c r="C14621" s="14">
        <v>9780080517346</v>
      </c>
      <c r="D14621" s="14">
        <v>1999</v>
      </c>
    </row>
    <row r="14622" spans="1:4" s="8" customFormat="1" ht="20.149999999999999" customHeight="1">
      <c r="A14622" s="13" t="s">
        <v>15243</v>
      </c>
      <c r="B14622" s="14">
        <v>9780750636377</v>
      </c>
      <c r="C14622" s="14">
        <v>9780080513645</v>
      </c>
      <c r="D14622" s="14">
        <v>1998</v>
      </c>
    </row>
    <row r="14623" spans="1:4" s="8" customFormat="1" ht="20.149999999999999" customHeight="1">
      <c r="A14623" s="13" t="s">
        <v>15244</v>
      </c>
      <c r="B14623" s="14">
        <v>9780750636384</v>
      </c>
      <c r="C14623" s="14">
        <v>9780080514390</v>
      </c>
      <c r="D14623" s="14">
        <v>1997</v>
      </c>
    </row>
    <row r="14624" spans="1:4" s="8" customFormat="1" ht="20.149999999999999" customHeight="1">
      <c r="A14624" s="13" t="s">
        <v>15245</v>
      </c>
      <c r="B14624" s="14">
        <v>9780750636889</v>
      </c>
      <c r="C14624" s="14">
        <v>9780080515984</v>
      </c>
      <c r="D14624" s="14">
        <v>1997</v>
      </c>
    </row>
    <row r="14625" spans="1:4" s="8" customFormat="1" ht="20.149999999999999" customHeight="1">
      <c r="A14625" s="13" t="s">
        <v>15246</v>
      </c>
      <c r="B14625" s="14">
        <v>9780750637428</v>
      </c>
      <c r="C14625" s="14">
        <v>9780080507996</v>
      </c>
      <c r="D14625" s="14">
        <v>1998</v>
      </c>
    </row>
    <row r="14626" spans="1:4" s="8" customFormat="1" ht="20.149999999999999" customHeight="1">
      <c r="A14626" s="13" t="s">
        <v>15247</v>
      </c>
      <c r="B14626" s="14">
        <v>9780750637442</v>
      </c>
      <c r="C14626" s="14">
        <v>9780080530772</v>
      </c>
      <c r="D14626" s="14">
        <v>1998</v>
      </c>
    </row>
    <row r="14627" spans="1:4" s="8" customFormat="1" ht="20.149999999999999" customHeight="1">
      <c r="A14627" s="13" t="s">
        <v>15248</v>
      </c>
      <c r="B14627" s="14">
        <v>9780750637459</v>
      </c>
      <c r="C14627" s="14">
        <v>9780080514321</v>
      </c>
      <c r="D14627" s="14">
        <v>1998</v>
      </c>
    </row>
    <row r="14628" spans="1:4" s="8" customFormat="1" ht="20.149999999999999" customHeight="1">
      <c r="A14628" s="13" t="s">
        <v>15249</v>
      </c>
      <c r="B14628" s="14">
        <v>9780750639026</v>
      </c>
      <c r="C14628" s="14">
        <v>9780080505817</v>
      </c>
      <c r="D14628" s="14">
        <v>1999</v>
      </c>
    </row>
    <row r="14629" spans="1:4" s="8" customFormat="1" ht="20.149999999999999" customHeight="1">
      <c r="A14629" s="13" t="s">
        <v>15250</v>
      </c>
      <c r="B14629" s="14">
        <v>9780750639927</v>
      </c>
      <c r="C14629" s="14">
        <v>9780080514567</v>
      </c>
      <c r="D14629" s="14">
        <v>1998</v>
      </c>
    </row>
    <row r="14630" spans="1:4" s="8" customFormat="1" ht="20.149999999999999" customHeight="1">
      <c r="A14630" s="13" t="s">
        <v>15251</v>
      </c>
      <c r="B14630" s="14">
        <v>9780750641678</v>
      </c>
      <c r="C14630" s="14">
        <v>9780080530833</v>
      </c>
      <c r="D14630" s="14">
        <v>2000</v>
      </c>
    </row>
    <row r="14631" spans="1:4" s="8" customFormat="1" ht="20.149999999999999" customHeight="1">
      <c r="A14631" s="13" t="s">
        <v>15252</v>
      </c>
      <c r="B14631" s="14">
        <v>9780750644471</v>
      </c>
      <c r="C14631" s="14">
        <v>9780080519487</v>
      </c>
      <c r="D14631" s="14">
        <v>2001</v>
      </c>
    </row>
    <row r="14632" spans="1:4" s="8" customFormat="1" ht="20.149999999999999" customHeight="1">
      <c r="A14632" s="13" t="s">
        <v>15253</v>
      </c>
      <c r="B14632" s="14">
        <v>9780750645836</v>
      </c>
      <c r="C14632" s="14">
        <v>9780080535081</v>
      </c>
      <c r="D14632" s="14">
        <v>2000</v>
      </c>
    </row>
    <row r="14633" spans="1:4" s="8" customFormat="1" ht="20.149999999999999" customHeight="1">
      <c r="A14633" s="13" t="s">
        <v>15254</v>
      </c>
      <c r="B14633" s="14">
        <v>9780750646253</v>
      </c>
      <c r="C14633" s="14">
        <v>9780080499956</v>
      </c>
      <c r="D14633" s="14">
        <v>2000</v>
      </c>
    </row>
    <row r="14634" spans="1:4" s="8" customFormat="1" ht="20.149999999999999" customHeight="1">
      <c r="A14634" s="13" t="s">
        <v>15255</v>
      </c>
      <c r="B14634" s="14">
        <v>9780750646376</v>
      </c>
      <c r="C14634" s="14">
        <v>9780080523545</v>
      </c>
      <c r="D14634" s="14">
        <v>2003</v>
      </c>
    </row>
    <row r="14635" spans="1:4" s="8" customFormat="1" ht="20.149999999999999" customHeight="1">
      <c r="A14635" s="13" t="s">
        <v>15256</v>
      </c>
      <c r="B14635" s="14">
        <v>9780750647571</v>
      </c>
      <c r="C14635" s="14">
        <v>9780080513423</v>
      </c>
      <c r="D14635" s="14">
        <v>2001</v>
      </c>
    </row>
    <row r="14636" spans="1:4" s="8" customFormat="1" ht="20.149999999999999" customHeight="1">
      <c r="A14636" s="13" t="s">
        <v>15257</v>
      </c>
      <c r="B14636" s="14">
        <v>9780750649339</v>
      </c>
      <c r="C14636" s="14">
        <v>9780080513591</v>
      </c>
      <c r="D14636" s="14">
        <v>2001</v>
      </c>
    </row>
    <row r="14637" spans="1:4" s="8" customFormat="1" ht="20.149999999999999" customHeight="1">
      <c r="A14637" s="13" t="s">
        <v>15258</v>
      </c>
      <c r="B14637" s="14">
        <v>9780750650458</v>
      </c>
      <c r="C14637" s="14">
        <v>9780080542300</v>
      </c>
      <c r="D14637" s="14">
        <v>2000</v>
      </c>
    </row>
    <row r="14638" spans="1:4" s="8" customFormat="1" ht="20.149999999999999" customHeight="1">
      <c r="A14638" s="13" t="s">
        <v>15259</v>
      </c>
      <c r="B14638" s="14">
        <v>9780750650465</v>
      </c>
      <c r="C14638" s="14">
        <v>9780080508023</v>
      </c>
      <c r="D14638" s="14">
        <v>2001</v>
      </c>
    </row>
    <row r="14639" spans="1:4" s="8" customFormat="1" ht="20.149999999999999" customHeight="1">
      <c r="A14639" s="13" t="s">
        <v>15260</v>
      </c>
      <c r="B14639" s="14">
        <v>9780750650489</v>
      </c>
      <c r="C14639" s="14">
        <v>9780080535005</v>
      </c>
      <c r="D14639" s="14">
        <v>2000</v>
      </c>
    </row>
    <row r="14640" spans="1:4" s="8" customFormat="1" ht="20.149999999999999" customHeight="1">
      <c r="A14640" s="13" t="s">
        <v>15261</v>
      </c>
      <c r="B14640" s="14">
        <v>9780750653190</v>
      </c>
      <c r="C14640" s="14">
        <v>9780080519890</v>
      </c>
      <c r="D14640" s="14">
        <v>2001</v>
      </c>
    </row>
    <row r="14641" spans="1:4" s="8" customFormat="1" ht="20.149999999999999" customHeight="1">
      <c r="A14641" s="13" t="s">
        <v>15262</v>
      </c>
      <c r="B14641" s="14">
        <v>9780750653701</v>
      </c>
      <c r="C14641" s="14">
        <v>9780080513263</v>
      </c>
      <c r="D14641" s="14">
        <v>2002</v>
      </c>
    </row>
    <row r="14642" spans="1:4" s="8" customFormat="1" ht="20.149999999999999" customHeight="1">
      <c r="A14642" s="13" t="s">
        <v>15263</v>
      </c>
      <c r="B14642" s="14">
        <v>9780750654616</v>
      </c>
      <c r="C14642" s="14">
        <v>9780080529981</v>
      </c>
      <c r="D14642" s="14">
        <v>2002</v>
      </c>
    </row>
    <row r="14643" spans="1:4" s="8" customFormat="1" ht="20.149999999999999" customHeight="1">
      <c r="A14643" s="13" t="s">
        <v>15264</v>
      </c>
      <c r="B14643" s="14">
        <v>9780750657211</v>
      </c>
      <c r="C14643" s="14">
        <v>9780080512730</v>
      </c>
      <c r="D14643" s="14">
        <v>2002</v>
      </c>
    </row>
    <row r="14644" spans="1:4" s="8" customFormat="1" ht="20.149999999999999" customHeight="1">
      <c r="A14644" s="13" t="s">
        <v>15265</v>
      </c>
      <c r="B14644" s="14">
        <v>9780750657570</v>
      </c>
      <c r="C14644" s="14">
        <v>9780080539904</v>
      </c>
      <c r="D14644" s="14">
        <v>2003</v>
      </c>
    </row>
    <row r="14645" spans="1:4" s="8" customFormat="1" ht="20.149999999999999" customHeight="1">
      <c r="A14645" s="13" t="s">
        <v>15266</v>
      </c>
      <c r="B14645" s="14">
        <v>9780750658003</v>
      </c>
      <c r="C14645" s="14">
        <v>9780080473871</v>
      </c>
      <c r="D14645" s="14">
        <v>2003</v>
      </c>
    </row>
    <row r="14646" spans="1:4" s="8" customFormat="1" ht="20.149999999999999" customHeight="1">
      <c r="A14646" s="13" t="s">
        <v>15267</v>
      </c>
      <c r="B14646" s="14">
        <v>9780750668507</v>
      </c>
      <c r="C14646" s="14">
        <v>9780080464879</v>
      </c>
      <c r="D14646" s="14">
        <v>2006</v>
      </c>
    </row>
    <row r="14647" spans="1:4" s="8" customFormat="1" ht="20.149999999999999" customHeight="1">
      <c r="A14647" s="13" t="s">
        <v>15268</v>
      </c>
      <c r="B14647" s="14">
        <v>9780750680837</v>
      </c>
      <c r="C14647" s="14">
        <v>9780080477619</v>
      </c>
      <c r="D14647" s="14">
        <v>2006</v>
      </c>
    </row>
    <row r="14648" spans="1:4" s="8" customFormat="1" ht="20.149999999999999" customHeight="1">
      <c r="A14648" s="13" t="s">
        <v>15269</v>
      </c>
      <c r="B14648" s="14">
        <v>9780750637411</v>
      </c>
      <c r="C14648" s="14">
        <v>9780080515649</v>
      </c>
      <c r="D14648" s="14">
        <v>1998</v>
      </c>
    </row>
    <row r="14649" spans="1:4" s="8" customFormat="1" ht="20.149999999999999" customHeight="1">
      <c r="A14649" s="13" t="s">
        <v>15270</v>
      </c>
      <c r="B14649" s="14">
        <v>9780750657587</v>
      </c>
      <c r="C14649" s="14">
        <v>9780080500379</v>
      </c>
      <c r="D14649" s="14">
        <v>2002</v>
      </c>
    </row>
    <row r="14650" spans="1:4" s="8" customFormat="1" ht="20.149999999999999" customHeight="1">
      <c r="A14650" s="13" t="s">
        <v>15271</v>
      </c>
      <c r="B14650" s="14">
        <v>9780750657983</v>
      </c>
      <c r="C14650" s="14">
        <v>9780080473840</v>
      </c>
      <c r="D14650" s="14">
        <v>2004</v>
      </c>
    </row>
    <row r="14651" spans="1:4" s="8" customFormat="1" ht="20.149999999999999" customHeight="1">
      <c r="A14651" s="13" t="s">
        <v>15272</v>
      </c>
      <c r="B14651" s="14">
        <v>9780750658027</v>
      </c>
      <c r="C14651" s="14">
        <v>9780080473864</v>
      </c>
      <c r="D14651" s="14">
        <v>2003</v>
      </c>
    </row>
    <row r="14652" spans="1:4" s="8" customFormat="1" ht="20.149999999999999" customHeight="1">
      <c r="A14652" s="13" t="s">
        <v>15273</v>
      </c>
      <c r="B14652" s="14">
        <v>9780750658034</v>
      </c>
      <c r="C14652" s="14">
        <v>9780080473895</v>
      </c>
      <c r="D14652" s="14">
        <v>2003</v>
      </c>
    </row>
    <row r="14653" spans="1:4" s="8" customFormat="1" ht="20.149999999999999" customHeight="1">
      <c r="A14653" s="13" t="s">
        <v>15274</v>
      </c>
      <c r="B14653" s="14">
        <v>9780750658065</v>
      </c>
      <c r="C14653" s="14">
        <v>9780080473826</v>
      </c>
      <c r="D14653" s="14">
        <v>2003</v>
      </c>
    </row>
    <row r="14654" spans="1:4" s="8" customFormat="1" ht="20.149999999999999" customHeight="1">
      <c r="A14654" s="13" t="s">
        <v>15275</v>
      </c>
      <c r="B14654" s="14">
        <v>9780750658058</v>
      </c>
      <c r="C14654" s="14">
        <v>9780080473901</v>
      </c>
      <c r="D14654" s="14">
        <v>2003</v>
      </c>
    </row>
    <row r="14655" spans="1:4" s="8" customFormat="1" ht="20.149999999999999" customHeight="1">
      <c r="A14655" s="13" t="s">
        <v>15276</v>
      </c>
      <c r="B14655" s="14">
        <v>9780750658089</v>
      </c>
      <c r="C14655" s="14">
        <v>9780080473918</v>
      </c>
      <c r="D14655" s="14">
        <v>2003</v>
      </c>
    </row>
    <row r="14656" spans="1:4" s="8" customFormat="1" ht="20.149999999999999" customHeight="1">
      <c r="A14656" s="13" t="s">
        <v>15277</v>
      </c>
      <c r="B14656" s="14">
        <v>9780750659161</v>
      </c>
      <c r="C14656" s="14">
        <v>9780080469867</v>
      </c>
      <c r="D14656" s="14">
        <v>2003</v>
      </c>
    </row>
    <row r="14657" spans="1:7" s="8" customFormat="1" ht="20.149999999999999" customHeight="1">
      <c r="A14657" s="13" t="s">
        <v>15278</v>
      </c>
      <c r="B14657" s="14">
        <v>9782759201129</v>
      </c>
      <c r="C14657" s="14">
        <v>9782759201808</v>
      </c>
      <c r="D14657" s="14">
        <v>2008</v>
      </c>
      <c r="E14657" s="15" t="s">
        <v>157</v>
      </c>
      <c r="F14657" s="15" t="s">
        <v>878</v>
      </c>
      <c r="G14657" s="15" t="s">
        <v>8021</v>
      </c>
    </row>
    <row r="14658" spans="1:7" s="8" customFormat="1" ht="20.149999999999999" customHeight="1">
      <c r="A14658" s="13" t="s">
        <v>15279</v>
      </c>
      <c r="B14658" s="14">
        <v>9782759201693</v>
      </c>
      <c r="C14658" s="14">
        <v>9782759202904</v>
      </c>
      <c r="D14658" s="14">
        <v>2008</v>
      </c>
    </row>
    <row r="14659" spans="1:7" s="8" customFormat="1" ht="20.149999999999999" customHeight="1">
      <c r="A14659" s="13" t="s">
        <v>15280</v>
      </c>
      <c r="B14659" s="14">
        <v>9782759200313</v>
      </c>
      <c r="C14659" s="14">
        <v>9782759200351</v>
      </c>
      <c r="D14659" s="14">
        <v>2007</v>
      </c>
    </row>
    <row r="14660" spans="1:7" s="8" customFormat="1" ht="20.149999999999999" customHeight="1">
      <c r="A14660" s="13" t="s">
        <v>15281</v>
      </c>
      <c r="B14660" s="14">
        <v>9782759200368</v>
      </c>
      <c r="C14660" s="14">
        <v>9782759200375</v>
      </c>
      <c r="D14660" s="14">
        <v>2007</v>
      </c>
    </row>
    <row r="14661" spans="1:7" s="8" customFormat="1" ht="20.149999999999999" customHeight="1">
      <c r="A14661" s="13" t="s">
        <v>15282</v>
      </c>
      <c r="B14661" s="14">
        <v>9782738011169</v>
      </c>
      <c r="C14661" s="14">
        <v>9782759200429</v>
      </c>
      <c r="D14661" s="14">
        <v>2006</v>
      </c>
      <c r="E14661" s="15" t="s">
        <v>157</v>
      </c>
      <c r="F14661" s="15" t="s">
        <v>240</v>
      </c>
      <c r="G14661" s="15" t="s">
        <v>241</v>
      </c>
    </row>
    <row r="14662" spans="1:7" s="8" customFormat="1" ht="20.149999999999999" customHeight="1">
      <c r="A14662" s="13" t="s">
        <v>15283</v>
      </c>
      <c r="B14662" s="14">
        <v>9782738012142</v>
      </c>
      <c r="C14662" s="14">
        <v>9782759200436</v>
      </c>
      <c r="D14662" s="14">
        <v>2005</v>
      </c>
      <c r="E14662" s="15" t="s">
        <v>157</v>
      </c>
      <c r="F14662" s="15" t="s">
        <v>878</v>
      </c>
      <c r="G14662" s="15" t="s">
        <v>879</v>
      </c>
    </row>
    <row r="14663" spans="1:7" s="8" customFormat="1" ht="20.149999999999999" customHeight="1">
      <c r="A14663" s="13" t="s">
        <v>15284</v>
      </c>
      <c r="B14663" s="14"/>
      <c r="C14663" s="14">
        <v>9782759200504</v>
      </c>
      <c r="D14663" s="14">
        <v>2007</v>
      </c>
    </row>
    <row r="14664" spans="1:7" s="8" customFormat="1" ht="20.149999999999999" customHeight="1">
      <c r="A14664" s="13" t="s">
        <v>15285</v>
      </c>
      <c r="B14664" s="14">
        <v>9782759200528</v>
      </c>
      <c r="C14664" s="14">
        <v>9782759200535</v>
      </c>
      <c r="D14664" s="14">
        <v>2008</v>
      </c>
      <c r="E14664" s="15" t="s">
        <v>157</v>
      </c>
      <c r="F14664" s="15" t="s">
        <v>240</v>
      </c>
      <c r="G14664" s="15" t="s">
        <v>8166</v>
      </c>
    </row>
    <row r="14665" spans="1:7" s="8" customFormat="1" ht="20.149999999999999" customHeight="1">
      <c r="A14665" s="13" t="s">
        <v>15286</v>
      </c>
      <c r="B14665" s="14">
        <v>9782759200542</v>
      </c>
      <c r="C14665" s="14">
        <v>9782759200559</v>
      </c>
      <c r="D14665" s="14">
        <v>2003</v>
      </c>
    </row>
    <row r="14666" spans="1:7" s="8" customFormat="1" ht="20.149999999999999" customHeight="1">
      <c r="A14666" s="13" t="s">
        <v>15287</v>
      </c>
      <c r="B14666" s="14">
        <v>9782759200610</v>
      </c>
      <c r="C14666" s="14">
        <v>9782759210831</v>
      </c>
      <c r="D14666" s="14">
        <v>2007</v>
      </c>
      <c r="E14666" s="15" t="s">
        <v>157</v>
      </c>
    </row>
    <row r="14667" spans="1:7" s="8" customFormat="1" ht="20.149999999999999" customHeight="1">
      <c r="A14667" s="13" t="s">
        <v>15288</v>
      </c>
      <c r="B14667" s="14">
        <v>9782759200627</v>
      </c>
      <c r="C14667" s="14">
        <v>9782759200627</v>
      </c>
      <c r="D14667" s="14">
        <v>2007</v>
      </c>
    </row>
    <row r="14668" spans="1:7" s="8" customFormat="1" ht="20.149999999999999" customHeight="1">
      <c r="A14668" s="13" t="s">
        <v>15289</v>
      </c>
      <c r="B14668" s="14">
        <v>9782759200603</v>
      </c>
      <c r="C14668" s="14">
        <v>9782759200702</v>
      </c>
      <c r="D14668" s="14">
        <v>2008</v>
      </c>
    </row>
    <row r="14669" spans="1:7" s="8" customFormat="1" ht="20.149999999999999" customHeight="1">
      <c r="A14669" s="13" t="s">
        <v>15290</v>
      </c>
      <c r="B14669" s="14">
        <v>9782738011855</v>
      </c>
      <c r="C14669" s="14">
        <v>9782759200917</v>
      </c>
      <c r="D14669" s="14">
        <v>2004</v>
      </c>
      <c r="E14669" s="15" t="s">
        <v>18</v>
      </c>
      <c r="F14669" s="15" t="s">
        <v>18</v>
      </c>
      <c r="G14669" s="15" t="s">
        <v>3647</v>
      </c>
    </row>
    <row r="14670" spans="1:7" s="8" customFormat="1" ht="20.149999999999999" customHeight="1">
      <c r="A14670" s="13" t="s">
        <v>15291</v>
      </c>
      <c r="B14670" s="14">
        <v>9782759200054</v>
      </c>
      <c r="C14670" s="14">
        <v>9782759200962</v>
      </c>
      <c r="D14670" s="14">
        <v>2006</v>
      </c>
      <c r="E14670" s="15" t="s">
        <v>384</v>
      </c>
      <c r="F14670" s="15" t="s">
        <v>385</v>
      </c>
      <c r="G14670" s="15" t="s">
        <v>386</v>
      </c>
    </row>
    <row r="14671" spans="1:7" s="8" customFormat="1" ht="20.149999999999999" customHeight="1">
      <c r="A14671" s="13" t="s">
        <v>15292</v>
      </c>
      <c r="B14671" s="14">
        <v>9782759200153</v>
      </c>
      <c r="C14671" s="14">
        <v>9782759200986</v>
      </c>
      <c r="D14671" s="14">
        <v>2007</v>
      </c>
      <c r="E14671" s="15" t="s">
        <v>157</v>
      </c>
      <c r="F14671" s="15" t="s">
        <v>240</v>
      </c>
      <c r="G14671" s="15" t="s">
        <v>3520</v>
      </c>
    </row>
    <row r="14672" spans="1:7" s="8" customFormat="1" ht="20.149999999999999" customHeight="1">
      <c r="A14672" s="13" t="s">
        <v>15293</v>
      </c>
      <c r="B14672" s="14">
        <v>9782759200474</v>
      </c>
      <c r="C14672" s="14">
        <v>9782759201013</v>
      </c>
      <c r="D14672" s="14">
        <v>2007</v>
      </c>
      <c r="E14672" s="15" t="s">
        <v>157</v>
      </c>
      <c r="F14672" s="15" t="s">
        <v>277</v>
      </c>
      <c r="G14672" s="15" t="s">
        <v>9781</v>
      </c>
    </row>
    <row r="14673" spans="1:7" s="8" customFormat="1" ht="20.149999999999999" customHeight="1">
      <c r="A14673" s="13" t="s">
        <v>15294</v>
      </c>
      <c r="B14673" s="14">
        <v>9782759200245</v>
      </c>
      <c r="C14673" s="14">
        <v>9782759200993</v>
      </c>
      <c r="D14673" s="14">
        <v>2007</v>
      </c>
      <c r="E14673" s="15" t="s">
        <v>236</v>
      </c>
      <c r="F14673" s="15" t="s">
        <v>463</v>
      </c>
      <c r="G14673" s="15" t="s">
        <v>8730</v>
      </c>
    </row>
    <row r="14674" spans="1:7" s="8" customFormat="1" ht="20.149999999999999" customHeight="1">
      <c r="A14674" s="13" t="s">
        <v>15295</v>
      </c>
      <c r="B14674" s="14">
        <v>9782759200467</v>
      </c>
      <c r="C14674" s="14">
        <v>9782759201037</v>
      </c>
      <c r="D14674" s="14">
        <v>2007</v>
      </c>
      <c r="E14674" s="15" t="s">
        <v>157</v>
      </c>
      <c r="F14674" s="15" t="s">
        <v>240</v>
      </c>
      <c r="G14674" s="15" t="s">
        <v>353</v>
      </c>
    </row>
    <row r="14675" spans="1:7" s="8" customFormat="1" ht="20.149999999999999" customHeight="1">
      <c r="A14675" s="13" t="s">
        <v>15296</v>
      </c>
      <c r="B14675" s="14">
        <v>9782759200184</v>
      </c>
      <c r="C14675" s="14">
        <v>9782759201044</v>
      </c>
      <c r="D14675" s="14">
        <v>2006</v>
      </c>
      <c r="E14675" s="15" t="s">
        <v>157</v>
      </c>
      <c r="F14675" s="15" t="s">
        <v>240</v>
      </c>
      <c r="G14675" s="15" t="s">
        <v>3166</v>
      </c>
    </row>
    <row r="14676" spans="1:7" s="8" customFormat="1" ht="20.149999999999999" customHeight="1">
      <c r="A14676" s="13" t="s">
        <v>15297</v>
      </c>
      <c r="B14676" s="14">
        <v>9782738011107</v>
      </c>
      <c r="C14676" s="14">
        <v>9782759201204</v>
      </c>
      <c r="D14676" s="14">
        <v>2003</v>
      </c>
      <c r="E14676" s="15" t="s">
        <v>157</v>
      </c>
      <c r="F14676" s="15" t="s">
        <v>240</v>
      </c>
      <c r="G14676" s="15" t="s">
        <v>881</v>
      </c>
    </row>
    <row r="14677" spans="1:7" s="8" customFormat="1" ht="20.149999999999999" customHeight="1">
      <c r="A14677" s="13" t="s">
        <v>15298</v>
      </c>
      <c r="B14677" s="14">
        <v>9782738011688</v>
      </c>
      <c r="C14677" s="14">
        <v>9782759201211</v>
      </c>
      <c r="D14677" s="14">
        <v>2004</v>
      </c>
      <c r="E14677" s="15" t="s">
        <v>157</v>
      </c>
      <c r="F14677" s="15" t="s">
        <v>240</v>
      </c>
      <c r="G14677" s="15" t="s">
        <v>6920</v>
      </c>
    </row>
    <row r="14678" spans="1:7" s="8" customFormat="1" ht="20.149999999999999" customHeight="1">
      <c r="A14678" s="13" t="s">
        <v>15299</v>
      </c>
      <c r="B14678" s="14">
        <v>9782738011664</v>
      </c>
      <c r="C14678" s="14">
        <v>9782759201235</v>
      </c>
      <c r="D14678" s="14">
        <v>2004</v>
      </c>
      <c r="E14678" s="15" t="s">
        <v>157</v>
      </c>
      <c r="F14678" s="15" t="s">
        <v>240</v>
      </c>
      <c r="G14678" s="15" t="s">
        <v>241</v>
      </c>
    </row>
    <row r="14679" spans="1:7" s="8" customFormat="1" ht="20.149999999999999" customHeight="1">
      <c r="A14679" s="13" t="s">
        <v>15300</v>
      </c>
      <c r="B14679" s="14">
        <v>9782738011671</v>
      </c>
      <c r="C14679" s="14">
        <v>9782759201242</v>
      </c>
      <c r="D14679" s="14">
        <v>2004</v>
      </c>
      <c r="E14679" s="15" t="s">
        <v>157</v>
      </c>
      <c r="F14679" s="15" t="s">
        <v>240</v>
      </c>
      <c r="G14679" s="15" t="s">
        <v>3520</v>
      </c>
    </row>
    <row r="14680" spans="1:7" s="8" customFormat="1" ht="20.149999999999999" customHeight="1">
      <c r="A14680" s="13" t="s">
        <v>15301</v>
      </c>
      <c r="B14680" s="14">
        <v>9782738010865</v>
      </c>
      <c r="C14680" s="14">
        <v>9782759201259</v>
      </c>
      <c r="D14680" s="14">
        <v>2004</v>
      </c>
      <c r="E14680" s="15" t="s">
        <v>157</v>
      </c>
      <c r="F14680" s="15" t="s">
        <v>240</v>
      </c>
      <c r="G14680" s="15" t="s">
        <v>3555</v>
      </c>
    </row>
    <row r="14681" spans="1:7" s="8" customFormat="1" ht="20.149999999999999" customHeight="1">
      <c r="A14681" s="13" t="s">
        <v>15302</v>
      </c>
      <c r="B14681" s="14">
        <v>9782738010957</v>
      </c>
      <c r="C14681" s="14">
        <v>9782759201266</v>
      </c>
      <c r="D14681" s="14">
        <v>2004</v>
      </c>
      <c r="E14681" s="15" t="s">
        <v>157</v>
      </c>
      <c r="F14681" s="15" t="s">
        <v>240</v>
      </c>
      <c r="G14681" s="15" t="s">
        <v>241</v>
      </c>
    </row>
    <row r="14682" spans="1:7" s="8" customFormat="1" ht="20.149999999999999" customHeight="1">
      <c r="A14682" s="13" t="s">
        <v>15303</v>
      </c>
      <c r="B14682" s="14">
        <v>9782738010889</v>
      </c>
      <c r="C14682" s="14">
        <v>9782759201273</v>
      </c>
      <c r="D14682" s="14">
        <v>2004</v>
      </c>
    </row>
    <row r="14683" spans="1:7" s="8" customFormat="1" ht="20.149999999999999" customHeight="1">
      <c r="A14683" s="13" t="s">
        <v>15304</v>
      </c>
      <c r="B14683" s="14">
        <v>9782738011763</v>
      </c>
      <c r="C14683" s="14">
        <v>9782759201280</v>
      </c>
      <c r="D14683" s="14">
        <v>2006</v>
      </c>
      <c r="E14683" s="15" t="s">
        <v>149</v>
      </c>
      <c r="F14683" s="15" t="s">
        <v>149</v>
      </c>
      <c r="G14683" s="15" t="s">
        <v>459</v>
      </c>
    </row>
    <row r="14684" spans="1:7" s="8" customFormat="1" ht="20.149999999999999" customHeight="1">
      <c r="A14684" s="13" t="s">
        <v>15305</v>
      </c>
      <c r="B14684" s="14">
        <v>9782738011916</v>
      </c>
      <c r="C14684" s="14">
        <v>9782759201297</v>
      </c>
      <c r="D14684" s="14">
        <v>2005</v>
      </c>
      <c r="E14684" s="15" t="s">
        <v>157</v>
      </c>
      <c r="F14684" s="15" t="s">
        <v>240</v>
      </c>
      <c r="G14684" s="15" t="s">
        <v>1318</v>
      </c>
    </row>
    <row r="14685" spans="1:7" s="8" customFormat="1" ht="20.149999999999999" customHeight="1">
      <c r="A14685" s="13" t="s">
        <v>15306</v>
      </c>
      <c r="B14685" s="14">
        <v>9782738011947</v>
      </c>
      <c r="C14685" s="14">
        <v>9782759201303</v>
      </c>
      <c r="D14685" s="14">
        <v>2005</v>
      </c>
    </row>
    <row r="14686" spans="1:7" s="8" customFormat="1" ht="20.149999999999999" customHeight="1">
      <c r="A14686" s="13" t="s">
        <v>15307</v>
      </c>
      <c r="B14686" s="14">
        <v>9782738012036</v>
      </c>
      <c r="C14686" s="14">
        <v>9782759201341</v>
      </c>
      <c r="D14686" s="14">
        <v>2005</v>
      </c>
      <c r="E14686" s="15" t="s">
        <v>157</v>
      </c>
      <c r="F14686" s="15" t="s">
        <v>240</v>
      </c>
      <c r="G14686" s="15" t="s">
        <v>873</v>
      </c>
    </row>
    <row r="14687" spans="1:7" s="8" customFormat="1" ht="20.149999999999999" customHeight="1">
      <c r="A14687" s="13" t="s">
        <v>15308</v>
      </c>
      <c r="B14687" s="14">
        <v>9782738010551</v>
      </c>
      <c r="C14687" s="14">
        <v>9782759201358</v>
      </c>
      <c r="D14687" s="14">
        <v>2005</v>
      </c>
      <c r="E14687" s="15" t="s">
        <v>157</v>
      </c>
      <c r="F14687" s="15" t="s">
        <v>240</v>
      </c>
      <c r="G14687" s="15" t="s">
        <v>1322</v>
      </c>
    </row>
    <row r="14688" spans="1:7" s="8" customFormat="1" ht="20.149999999999999" customHeight="1">
      <c r="A14688" s="13" t="s">
        <v>15309</v>
      </c>
      <c r="B14688" s="14">
        <v>9782738012074</v>
      </c>
      <c r="C14688" s="14">
        <v>9782759201365</v>
      </c>
      <c r="D14688" s="14">
        <v>2006</v>
      </c>
      <c r="E14688" s="15" t="s">
        <v>157</v>
      </c>
      <c r="F14688" s="15" t="s">
        <v>240</v>
      </c>
      <c r="G14688" s="15" t="s">
        <v>1318</v>
      </c>
    </row>
    <row r="14689" spans="1:7" s="8" customFormat="1" ht="20.149999999999999" customHeight="1">
      <c r="A14689" s="13" t="s">
        <v>15310</v>
      </c>
      <c r="B14689" s="14">
        <v>9782738012180</v>
      </c>
      <c r="C14689" s="14">
        <v>9782759201372</v>
      </c>
      <c r="D14689" s="14">
        <v>2005</v>
      </c>
      <c r="E14689" s="15" t="s">
        <v>18</v>
      </c>
    </row>
    <row r="14690" spans="1:7" s="8" customFormat="1" ht="20.149999999999999" customHeight="1">
      <c r="A14690" s="13" t="s">
        <v>15311</v>
      </c>
      <c r="B14690" s="14">
        <v>9782738012227</v>
      </c>
      <c r="C14690" s="14">
        <v>9782759201389</v>
      </c>
      <c r="D14690" s="14">
        <v>2006</v>
      </c>
    </row>
    <row r="14691" spans="1:7" s="8" customFormat="1" ht="20.149999999999999" customHeight="1">
      <c r="A14691" s="13" t="s">
        <v>15312</v>
      </c>
      <c r="B14691" s="14">
        <v>9782738012081</v>
      </c>
      <c r="C14691" s="14">
        <v>9782759201402</v>
      </c>
      <c r="D14691" s="14">
        <v>2005</v>
      </c>
      <c r="E14691" s="15" t="s">
        <v>157</v>
      </c>
      <c r="F14691" s="15" t="s">
        <v>240</v>
      </c>
      <c r="G14691" s="15" t="s">
        <v>11412</v>
      </c>
    </row>
    <row r="14692" spans="1:7" s="8" customFormat="1" ht="20.149999999999999" customHeight="1">
      <c r="A14692" s="13" t="s">
        <v>15313</v>
      </c>
      <c r="B14692" s="14">
        <v>9782876146228</v>
      </c>
      <c r="C14692" s="14">
        <v>9782759201426</v>
      </c>
      <c r="D14692" s="14">
        <v>2008</v>
      </c>
      <c r="E14692" s="15" t="s">
        <v>157</v>
      </c>
    </row>
    <row r="14693" spans="1:7" s="8" customFormat="1" ht="20.149999999999999" customHeight="1">
      <c r="A14693" s="13" t="s">
        <v>15314</v>
      </c>
      <c r="B14693" s="14">
        <v>9782738012104</v>
      </c>
      <c r="C14693" s="14">
        <v>9782759201457</v>
      </c>
      <c r="D14693" s="14">
        <v>2006</v>
      </c>
      <c r="E14693" s="15" t="s">
        <v>18</v>
      </c>
      <c r="F14693" s="15" t="s">
        <v>29</v>
      </c>
      <c r="G14693" s="15" t="s">
        <v>240</v>
      </c>
    </row>
    <row r="14694" spans="1:7" s="8" customFormat="1" ht="20.149999999999999" customHeight="1">
      <c r="A14694" s="13" t="s">
        <v>15315</v>
      </c>
      <c r="B14694" s="14">
        <v>9782738012159</v>
      </c>
      <c r="C14694" s="14">
        <v>9782759201433</v>
      </c>
      <c r="D14694" s="14">
        <v>2006</v>
      </c>
      <c r="E14694" s="15" t="s">
        <v>157</v>
      </c>
      <c r="F14694" s="15" t="s">
        <v>240</v>
      </c>
      <c r="G14694" s="15" t="s">
        <v>1318</v>
      </c>
    </row>
    <row r="14695" spans="1:7" s="8" customFormat="1" ht="20.149999999999999" customHeight="1">
      <c r="A14695" s="13" t="s">
        <v>15316</v>
      </c>
      <c r="B14695" s="14">
        <v>9782876146327</v>
      </c>
      <c r="C14695" s="14">
        <v>9782759201495</v>
      </c>
      <c r="D14695" s="14">
        <v>2006</v>
      </c>
    </row>
    <row r="14696" spans="1:7" s="8" customFormat="1" ht="20.149999999999999" customHeight="1">
      <c r="A14696" s="13" t="s">
        <v>15317</v>
      </c>
      <c r="B14696" s="14">
        <v>9782759200283</v>
      </c>
      <c r="C14696" s="14">
        <v>9782759201525</v>
      </c>
      <c r="D14696" s="14">
        <v>2006</v>
      </c>
    </row>
    <row r="14697" spans="1:7" s="8" customFormat="1" ht="20.149999999999999" customHeight="1">
      <c r="A14697" s="13" t="s">
        <v>15318</v>
      </c>
      <c r="B14697" s="14">
        <v>9782759200009</v>
      </c>
      <c r="C14697" s="14">
        <v>9782759201488</v>
      </c>
      <c r="D14697" s="14">
        <v>2006</v>
      </c>
      <c r="E14697" s="15" t="s">
        <v>157</v>
      </c>
      <c r="F14697" s="15" t="s">
        <v>240</v>
      </c>
      <c r="G14697" s="15" t="s">
        <v>241</v>
      </c>
    </row>
    <row r="14698" spans="1:7" s="8" customFormat="1" ht="20.149999999999999" customHeight="1">
      <c r="A14698" s="13" t="s">
        <v>15319</v>
      </c>
      <c r="B14698" s="14">
        <v>9782738012258</v>
      </c>
      <c r="C14698" s="14">
        <v>9782759201471</v>
      </c>
      <c r="D14698" s="14">
        <v>2006</v>
      </c>
      <c r="E14698" s="15" t="s">
        <v>157</v>
      </c>
    </row>
    <row r="14699" spans="1:7" s="8" customFormat="1" ht="20.149999999999999" customHeight="1">
      <c r="A14699" s="13" t="s">
        <v>15320</v>
      </c>
      <c r="B14699" s="14">
        <v>9782738012272</v>
      </c>
      <c r="C14699" s="14">
        <v>9782759201464</v>
      </c>
      <c r="D14699" s="14">
        <v>2006</v>
      </c>
      <c r="E14699" s="15" t="s">
        <v>157</v>
      </c>
      <c r="F14699" s="15" t="s">
        <v>240</v>
      </c>
      <c r="G14699" s="15" t="s">
        <v>3166</v>
      </c>
    </row>
    <row r="14700" spans="1:7" s="8" customFormat="1" ht="20.149999999999999" customHeight="1">
      <c r="A14700" s="13" t="s">
        <v>15321</v>
      </c>
      <c r="B14700" s="14">
        <v>9782853626569</v>
      </c>
      <c r="C14700" s="14">
        <v>9782759201532</v>
      </c>
      <c r="D14700" s="14">
        <v>2006</v>
      </c>
      <c r="E14700" s="15" t="s">
        <v>157</v>
      </c>
    </row>
    <row r="14701" spans="1:7" s="8" customFormat="1" ht="20.149999999999999" customHeight="1">
      <c r="A14701" s="13" t="s">
        <v>15322</v>
      </c>
      <c r="B14701" s="14">
        <v>9782759200160</v>
      </c>
      <c r="C14701" s="14">
        <v>9782759201556</v>
      </c>
      <c r="D14701" s="14">
        <v>2007</v>
      </c>
      <c r="E14701" s="15" t="s">
        <v>157</v>
      </c>
      <c r="F14701" s="15" t="s">
        <v>240</v>
      </c>
      <c r="G14701" s="15" t="s">
        <v>241</v>
      </c>
    </row>
    <row r="14702" spans="1:7" s="8" customFormat="1" ht="20.149999999999999" customHeight="1">
      <c r="A14702" s="13" t="s">
        <v>15323</v>
      </c>
      <c r="B14702" s="14">
        <v>9782759200269</v>
      </c>
      <c r="C14702" s="14">
        <v>9782759201563</v>
      </c>
      <c r="D14702" s="14">
        <v>2007</v>
      </c>
      <c r="E14702" s="15" t="s">
        <v>157</v>
      </c>
      <c r="F14702" s="15" t="s">
        <v>240</v>
      </c>
      <c r="G14702" s="15" t="s">
        <v>241</v>
      </c>
    </row>
    <row r="14703" spans="1:7" s="8" customFormat="1" ht="20.149999999999999" customHeight="1">
      <c r="A14703" s="13" t="s">
        <v>15324</v>
      </c>
      <c r="B14703" s="14">
        <v>9782759200191</v>
      </c>
      <c r="C14703" s="14">
        <v>9782759201570</v>
      </c>
      <c r="D14703" s="14">
        <v>2007</v>
      </c>
      <c r="E14703" s="15" t="s">
        <v>157</v>
      </c>
      <c r="F14703" s="15" t="s">
        <v>240</v>
      </c>
      <c r="G14703" s="15" t="s">
        <v>241</v>
      </c>
    </row>
    <row r="14704" spans="1:7" s="8" customFormat="1" ht="20.149999999999999" customHeight="1">
      <c r="A14704" s="13" t="s">
        <v>15325</v>
      </c>
      <c r="B14704" s="14">
        <v>9782759200337</v>
      </c>
      <c r="C14704" s="14">
        <v>9782759201587</v>
      </c>
      <c r="D14704" s="14">
        <v>2007</v>
      </c>
      <c r="E14704" s="15" t="s">
        <v>157</v>
      </c>
      <c r="F14704" s="15" t="s">
        <v>277</v>
      </c>
      <c r="G14704" s="15" t="s">
        <v>356</v>
      </c>
    </row>
    <row r="14705" spans="1:7" s="8" customFormat="1" ht="20.149999999999999" customHeight="1">
      <c r="A14705" s="13" t="s">
        <v>15326</v>
      </c>
      <c r="B14705" s="14">
        <v>9782759200016</v>
      </c>
      <c r="C14705" s="14">
        <v>9782759200948</v>
      </c>
      <c r="D14705" s="14">
        <v>2006</v>
      </c>
      <c r="E14705" s="15" t="s">
        <v>236</v>
      </c>
      <c r="F14705" s="15" t="s">
        <v>463</v>
      </c>
      <c r="G14705" s="15" t="s">
        <v>10470</v>
      </c>
    </row>
    <row r="14706" spans="1:7" s="8" customFormat="1" ht="20.149999999999999" customHeight="1">
      <c r="A14706" s="13" t="s">
        <v>15327</v>
      </c>
      <c r="B14706" s="14">
        <v>9782759200689</v>
      </c>
      <c r="C14706" s="14">
        <v>9782759201624</v>
      </c>
      <c r="D14706" s="14">
        <v>2007</v>
      </c>
      <c r="E14706" s="15" t="s">
        <v>157</v>
      </c>
      <c r="F14706" s="15" t="s">
        <v>240</v>
      </c>
      <c r="G14706" s="15" t="s">
        <v>241</v>
      </c>
    </row>
    <row r="14707" spans="1:7" s="8" customFormat="1" ht="20.149999999999999" customHeight="1">
      <c r="A14707" s="13" t="s">
        <v>15328</v>
      </c>
      <c r="B14707" s="14">
        <v>9782759201068</v>
      </c>
      <c r="C14707" s="14">
        <v>9782759201730</v>
      </c>
      <c r="D14707" s="14">
        <v>2008</v>
      </c>
      <c r="E14707" s="15" t="s">
        <v>9430</v>
      </c>
      <c r="F14707" s="15" t="s">
        <v>9431</v>
      </c>
      <c r="G14707" s="15" t="s">
        <v>251</v>
      </c>
    </row>
    <row r="14708" spans="1:7" s="8" customFormat="1" ht="20.149999999999999" customHeight="1">
      <c r="A14708" s="13" t="s">
        <v>15329</v>
      </c>
      <c r="B14708" s="14">
        <v>9782759200856</v>
      </c>
      <c r="C14708" s="14">
        <v>9782759201747</v>
      </c>
      <c r="D14708" s="14">
        <v>2008</v>
      </c>
      <c r="E14708" s="15" t="s">
        <v>157</v>
      </c>
      <c r="F14708" s="15" t="s">
        <v>240</v>
      </c>
      <c r="G14708" s="15" t="s">
        <v>8166</v>
      </c>
    </row>
    <row r="14709" spans="1:7" s="8" customFormat="1" ht="20.149999999999999" customHeight="1">
      <c r="A14709" s="13" t="s">
        <v>15330</v>
      </c>
      <c r="B14709" s="14">
        <v>9782759200801</v>
      </c>
      <c r="C14709" s="14">
        <v>9782759201754</v>
      </c>
      <c r="D14709" s="14">
        <v>2008</v>
      </c>
      <c r="E14709" s="15" t="s">
        <v>157</v>
      </c>
      <c r="F14709" s="15" t="s">
        <v>240</v>
      </c>
      <c r="G14709" s="15" t="s">
        <v>8166</v>
      </c>
    </row>
    <row r="14710" spans="1:7" s="8" customFormat="1" ht="20.149999999999999" customHeight="1">
      <c r="A14710" s="13" t="s">
        <v>15331</v>
      </c>
      <c r="B14710" s="14">
        <v>9782759201679</v>
      </c>
      <c r="C14710" s="14">
        <v>9782759201792</v>
      </c>
      <c r="D14710" s="14">
        <v>2008</v>
      </c>
      <c r="E14710" s="15" t="s">
        <v>157</v>
      </c>
      <c r="F14710" s="15" t="s">
        <v>240</v>
      </c>
      <c r="G14710" s="15" t="s">
        <v>881</v>
      </c>
    </row>
    <row r="14711" spans="1:7" s="8" customFormat="1" ht="20.149999999999999" customHeight="1">
      <c r="A14711" s="13" t="s">
        <v>15332</v>
      </c>
      <c r="B14711" s="14">
        <v>9782759201891</v>
      </c>
      <c r="C14711" s="14">
        <v>9782759201907</v>
      </c>
      <c r="D14711" s="14">
        <v>2008</v>
      </c>
      <c r="E14711" s="15" t="s">
        <v>157</v>
      </c>
      <c r="F14711" s="15" t="s">
        <v>240</v>
      </c>
      <c r="G14711" s="15" t="s">
        <v>6920</v>
      </c>
    </row>
    <row r="14712" spans="1:7" s="8" customFormat="1" ht="20.149999999999999" customHeight="1">
      <c r="A14712" s="13" t="s">
        <v>15333</v>
      </c>
      <c r="B14712" s="14">
        <v>9782759200825</v>
      </c>
      <c r="C14712" s="14">
        <v>9782759202683</v>
      </c>
      <c r="D14712" s="14">
        <v>2008</v>
      </c>
      <c r="E14712" s="15" t="s">
        <v>18</v>
      </c>
      <c r="F14712" s="15" t="s">
        <v>18</v>
      </c>
      <c r="G14712" s="15" t="s">
        <v>3633</v>
      </c>
    </row>
    <row r="14713" spans="1:7" s="8" customFormat="1" ht="20.149999999999999" customHeight="1">
      <c r="A14713" s="13" t="s">
        <v>15334</v>
      </c>
      <c r="B14713" s="14">
        <v>9782759200726</v>
      </c>
      <c r="C14713" s="14">
        <v>9782759202690</v>
      </c>
      <c r="D14713" s="14">
        <v>2008</v>
      </c>
      <c r="E14713" s="15" t="s">
        <v>157</v>
      </c>
      <c r="F14713" s="15" t="s">
        <v>240</v>
      </c>
      <c r="G14713" s="15" t="s">
        <v>1318</v>
      </c>
    </row>
    <row r="14714" spans="1:7" s="8" customFormat="1" ht="20.149999999999999" customHeight="1">
      <c r="A14714" s="13" t="s">
        <v>15335</v>
      </c>
      <c r="B14714" s="14">
        <v>9782759200306</v>
      </c>
      <c r="C14714" s="14">
        <v>9782759202768</v>
      </c>
      <c r="D14714" s="14">
        <v>2008</v>
      </c>
      <c r="E14714" s="15" t="s">
        <v>157</v>
      </c>
      <c r="F14714" s="15" t="s">
        <v>240</v>
      </c>
      <c r="G14714" s="15" t="s">
        <v>8166</v>
      </c>
    </row>
    <row r="14715" spans="1:7" s="8" customFormat="1" ht="20.149999999999999" customHeight="1">
      <c r="A14715" s="13" t="s">
        <v>15336</v>
      </c>
      <c r="B14715" s="14">
        <v>9782759200764</v>
      </c>
      <c r="C14715" s="14">
        <v>9782759202782</v>
      </c>
      <c r="D14715" s="14">
        <v>2008</v>
      </c>
      <c r="E14715" s="15" t="s">
        <v>157</v>
      </c>
      <c r="F14715" s="15" t="s">
        <v>240</v>
      </c>
      <c r="G14715" s="15" t="s">
        <v>881</v>
      </c>
    </row>
    <row r="14716" spans="1:7" s="8" customFormat="1" ht="20.149999999999999" customHeight="1">
      <c r="A14716" s="13" t="s">
        <v>15337</v>
      </c>
      <c r="B14716" s="14">
        <v>9782759200771</v>
      </c>
      <c r="C14716" s="14">
        <v>9782759202805</v>
      </c>
      <c r="D14716" s="14">
        <v>2008</v>
      </c>
      <c r="E14716" s="15" t="s">
        <v>157</v>
      </c>
      <c r="F14716" s="15" t="s">
        <v>240</v>
      </c>
      <c r="G14716" s="15" t="s">
        <v>1322</v>
      </c>
    </row>
    <row r="14717" spans="1:7" s="8" customFormat="1" ht="20.149999999999999" customHeight="1">
      <c r="A14717" s="13" t="s">
        <v>15338</v>
      </c>
      <c r="B14717" s="14">
        <v>9782759200757</v>
      </c>
      <c r="C14717" s="14">
        <v>9782759202812</v>
      </c>
      <c r="D14717" s="14">
        <v>2008</v>
      </c>
      <c r="E14717" s="15" t="s">
        <v>157</v>
      </c>
      <c r="F14717" s="15" t="s">
        <v>277</v>
      </c>
      <c r="G14717" s="15" t="s">
        <v>278</v>
      </c>
    </row>
    <row r="14718" spans="1:7" s="8" customFormat="1" ht="20.149999999999999" customHeight="1">
      <c r="A14718" s="13" t="s">
        <v>15339</v>
      </c>
      <c r="B14718" s="14">
        <v>9782759200832</v>
      </c>
      <c r="C14718" s="14">
        <v>9782759202829</v>
      </c>
      <c r="D14718" s="14">
        <v>2008</v>
      </c>
      <c r="E14718" s="15" t="s">
        <v>157</v>
      </c>
      <c r="F14718" s="15" t="s">
        <v>240</v>
      </c>
      <c r="G14718" s="15" t="s">
        <v>873</v>
      </c>
    </row>
    <row r="14719" spans="1:7" s="8" customFormat="1" ht="20.149999999999999" customHeight="1">
      <c r="A14719" s="13" t="s">
        <v>15340</v>
      </c>
      <c r="B14719" s="14">
        <v>9782759201082</v>
      </c>
      <c r="C14719" s="14">
        <v>9782759202850</v>
      </c>
      <c r="D14719" s="14">
        <v>2008</v>
      </c>
      <c r="E14719" s="15" t="s">
        <v>3172</v>
      </c>
      <c r="F14719" s="15" t="s">
        <v>8029</v>
      </c>
      <c r="G14719" s="15" t="s">
        <v>11390</v>
      </c>
    </row>
    <row r="14720" spans="1:7" s="8" customFormat="1" ht="20.149999999999999" customHeight="1">
      <c r="A14720" s="13" t="s">
        <v>15341</v>
      </c>
      <c r="B14720" s="14">
        <v>9782759201099</v>
      </c>
      <c r="C14720" s="14">
        <v>9782759202867</v>
      </c>
      <c r="D14720" s="14">
        <v>2008</v>
      </c>
      <c r="E14720" s="15" t="s">
        <v>157</v>
      </c>
      <c r="F14720" s="15" t="s">
        <v>277</v>
      </c>
      <c r="G14720" s="15" t="s">
        <v>356</v>
      </c>
    </row>
    <row r="14721" spans="1:7" s="8" customFormat="1" ht="20.149999999999999" customHeight="1">
      <c r="A14721" s="13" t="s">
        <v>15342</v>
      </c>
      <c r="B14721" s="14">
        <v>9782759201174</v>
      </c>
      <c r="C14721" s="14">
        <v>9782759202881</v>
      </c>
      <c r="D14721" s="14">
        <v>2008</v>
      </c>
      <c r="E14721" s="15" t="s">
        <v>157</v>
      </c>
      <c r="F14721" s="15" t="s">
        <v>240</v>
      </c>
      <c r="G14721" s="15" t="s">
        <v>241</v>
      </c>
    </row>
    <row r="14722" spans="1:7" s="8" customFormat="1" ht="20.149999999999999" customHeight="1">
      <c r="A14722" s="13" t="s">
        <v>15343</v>
      </c>
      <c r="B14722" s="14">
        <v>9782759201709</v>
      </c>
      <c r="C14722" s="14">
        <v>9782759202898</v>
      </c>
      <c r="D14722" s="14">
        <v>2008</v>
      </c>
      <c r="E14722" s="15" t="s">
        <v>236</v>
      </c>
      <c r="F14722" s="15" t="s">
        <v>463</v>
      </c>
      <c r="G14722" s="15" t="s">
        <v>241</v>
      </c>
    </row>
    <row r="14723" spans="1:7" s="8" customFormat="1" ht="20.149999999999999" customHeight="1">
      <c r="A14723" s="13" t="s">
        <v>15344</v>
      </c>
      <c r="B14723" s="14">
        <v>9782759200696</v>
      </c>
      <c r="C14723" s="14">
        <v>9782759203055</v>
      </c>
      <c r="D14723" s="14">
        <v>2008</v>
      </c>
      <c r="E14723" s="15" t="s">
        <v>157</v>
      </c>
      <c r="F14723" s="15" t="s">
        <v>240</v>
      </c>
      <c r="G14723" s="15" t="s">
        <v>8166</v>
      </c>
    </row>
    <row r="14724" spans="1:7" s="8" customFormat="1" ht="20.149999999999999" customHeight="1">
      <c r="A14724" s="13" t="s">
        <v>15345</v>
      </c>
      <c r="B14724" s="14">
        <v>9782853626743</v>
      </c>
      <c r="C14724" s="14">
        <v>9782853626750</v>
      </c>
      <c r="D14724" s="14">
        <v>2008</v>
      </c>
      <c r="E14724" s="15" t="s">
        <v>157</v>
      </c>
    </row>
    <row r="14725" spans="1:7" s="8" customFormat="1" ht="20.149999999999999" customHeight="1">
      <c r="A14725" s="13" t="s">
        <v>15346</v>
      </c>
      <c r="B14725" s="14">
        <v>9782212111682</v>
      </c>
      <c r="C14725" s="14"/>
      <c r="D14725" s="14">
        <v>2002</v>
      </c>
      <c r="E14725" s="15" t="s">
        <v>31</v>
      </c>
      <c r="F14725" s="15" t="s">
        <v>32</v>
      </c>
      <c r="G14725" s="15" t="s">
        <v>8359</v>
      </c>
    </row>
    <row r="14726" spans="1:7" s="8" customFormat="1" ht="20.149999999999999" customHeight="1">
      <c r="A14726" s="13" t="s">
        <v>15347</v>
      </c>
      <c r="B14726" s="14">
        <v>9782212112580</v>
      </c>
      <c r="C14726" s="14"/>
      <c r="D14726" s="14">
        <v>2004</v>
      </c>
      <c r="E14726" s="15" t="s">
        <v>31</v>
      </c>
      <c r="F14726" s="15" t="s">
        <v>470</v>
      </c>
      <c r="G14726" s="15" t="s">
        <v>2808</v>
      </c>
    </row>
    <row r="14727" spans="1:7" s="8" customFormat="1" ht="20.149999999999999" customHeight="1">
      <c r="A14727" s="13" t="s">
        <v>15348</v>
      </c>
      <c r="B14727" s="14">
        <v>9782212114799</v>
      </c>
      <c r="C14727" s="14"/>
      <c r="D14727" s="14">
        <v>2004</v>
      </c>
      <c r="E14727" s="15" t="s">
        <v>31</v>
      </c>
      <c r="F14727" s="15" t="s">
        <v>394</v>
      </c>
      <c r="G14727" s="15" t="s">
        <v>395</v>
      </c>
    </row>
    <row r="14728" spans="1:7" s="8" customFormat="1" ht="20.149999999999999" customHeight="1">
      <c r="A14728" s="13" t="s">
        <v>15349</v>
      </c>
      <c r="B14728" s="14">
        <v>9782212116021</v>
      </c>
      <c r="C14728" s="14"/>
      <c r="D14728" s="14">
        <v>2005</v>
      </c>
      <c r="E14728" s="15" t="s">
        <v>273</v>
      </c>
      <c r="F14728" s="15" t="s">
        <v>473</v>
      </c>
      <c r="G14728" s="15" t="s">
        <v>474</v>
      </c>
    </row>
    <row r="14729" spans="1:7" s="8" customFormat="1" ht="20.149999999999999" customHeight="1">
      <c r="A14729" s="13" t="s">
        <v>15350</v>
      </c>
      <c r="B14729" s="14">
        <v>9782212120639</v>
      </c>
      <c r="C14729" s="14"/>
      <c r="D14729" s="14">
        <v>2006</v>
      </c>
      <c r="E14729" s="15" t="s">
        <v>31</v>
      </c>
      <c r="F14729" s="15" t="s">
        <v>1023</v>
      </c>
      <c r="G14729" s="15" t="s">
        <v>1024</v>
      </c>
    </row>
    <row r="14730" spans="1:7" s="8" customFormat="1" ht="20.149999999999999" customHeight="1">
      <c r="A14730" s="13" t="s">
        <v>15351</v>
      </c>
      <c r="B14730" s="14">
        <v>9782212122190</v>
      </c>
      <c r="C14730" s="14"/>
      <c r="D14730" s="14">
        <v>2007</v>
      </c>
      <c r="E14730" s="15" t="s">
        <v>31</v>
      </c>
      <c r="F14730" s="15" t="s">
        <v>1023</v>
      </c>
      <c r="G14730" s="15" t="s">
        <v>12279</v>
      </c>
    </row>
    <row r="14731" spans="1:7" s="8" customFormat="1" ht="20.149999999999999" customHeight="1">
      <c r="A14731" s="13" t="s">
        <v>15352</v>
      </c>
      <c r="B14731" s="14">
        <v>9782212122596</v>
      </c>
      <c r="C14731" s="14"/>
      <c r="D14731" s="14">
        <v>2007</v>
      </c>
      <c r="E14731" s="15" t="s">
        <v>31</v>
      </c>
      <c r="F14731" s="15" t="s">
        <v>72</v>
      </c>
      <c r="G14731" s="15" t="s">
        <v>1021</v>
      </c>
    </row>
    <row r="14732" spans="1:7" s="8" customFormat="1" ht="20.149999999999999" customHeight="1">
      <c r="A14732" s="13" t="s">
        <v>15353</v>
      </c>
      <c r="B14732" s="14">
        <v>9782212122602</v>
      </c>
      <c r="C14732" s="14"/>
      <c r="D14732" s="14">
        <v>2008</v>
      </c>
      <c r="E14732" s="15" t="s">
        <v>21</v>
      </c>
      <c r="F14732" s="15" t="s">
        <v>202</v>
      </c>
      <c r="G14732" s="15" t="s">
        <v>13137</v>
      </c>
    </row>
    <row r="14733" spans="1:7" s="8" customFormat="1" ht="20.149999999999999" customHeight="1">
      <c r="A14733" s="13" t="s">
        <v>15354</v>
      </c>
      <c r="B14733" s="14">
        <v>9782212122718</v>
      </c>
      <c r="C14733" s="14"/>
      <c r="D14733" s="14">
        <v>2008</v>
      </c>
      <c r="E14733" s="15" t="s">
        <v>273</v>
      </c>
      <c r="F14733" s="15" t="s">
        <v>473</v>
      </c>
      <c r="G14733" s="15" t="s">
        <v>474</v>
      </c>
    </row>
    <row r="14734" spans="1:7" s="8" customFormat="1" ht="20.149999999999999" customHeight="1">
      <c r="A14734" s="13" t="s">
        <v>15355</v>
      </c>
      <c r="B14734" s="14">
        <v>9782212122732</v>
      </c>
      <c r="C14734" s="14"/>
      <c r="D14734" s="14">
        <v>2008</v>
      </c>
      <c r="E14734" s="15" t="s">
        <v>31</v>
      </c>
      <c r="F14734" s="15" t="s">
        <v>394</v>
      </c>
      <c r="G14734" s="15" t="s">
        <v>13022</v>
      </c>
    </row>
    <row r="14735" spans="1:7" s="8" customFormat="1" ht="20.149999999999999" customHeight="1">
      <c r="A14735" s="13" t="s">
        <v>15356</v>
      </c>
      <c r="B14735" s="14">
        <v>9782212123500</v>
      </c>
      <c r="C14735" s="14"/>
      <c r="D14735" s="14">
        <v>2008</v>
      </c>
      <c r="E14735" s="15" t="s">
        <v>31</v>
      </c>
      <c r="F14735" s="15" t="s">
        <v>439</v>
      </c>
      <c r="G14735" s="15" t="s">
        <v>440</v>
      </c>
    </row>
    <row r="14736" spans="1:7" s="8" customFormat="1" ht="20.149999999999999" customHeight="1">
      <c r="A14736" s="13" t="s">
        <v>15357</v>
      </c>
      <c r="B14736" s="14">
        <v>9782212123593</v>
      </c>
      <c r="C14736" s="14"/>
      <c r="D14736" s="14">
        <v>2008</v>
      </c>
      <c r="E14736" s="15" t="s">
        <v>31</v>
      </c>
      <c r="F14736" s="15" t="s">
        <v>470</v>
      </c>
      <c r="G14736" s="15" t="s">
        <v>471</v>
      </c>
    </row>
    <row r="14737" spans="1:7" s="8" customFormat="1" ht="20.149999999999999" customHeight="1">
      <c r="A14737" s="13" t="s">
        <v>15358</v>
      </c>
      <c r="B14737" s="14">
        <v>9782212123692</v>
      </c>
      <c r="C14737" s="14"/>
      <c r="D14737" s="14">
        <v>2008</v>
      </c>
      <c r="E14737" s="15" t="s">
        <v>31</v>
      </c>
      <c r="F14737" s="15" t="s">
        <v>72</v>
      </c>
      <c r="G14737" s="15" t="s">
        <v>8266</v>
      </c>
    </row>
    <row r="14738" spans="1:7" s="8" customFormat="1" ht="20.149999999999999" customHeight="1">
      <c r="A14738" s="13" t="s">
        <v>15359</v>
      </c>
      <c r="B14738" s="14">
        <v>9782212123753</v>
      </c>
      <c r="C14738" s="14"/>
      <c r="D14738" s="14">
        <v>2008</v>
      </c>
      <c r="E14738" s="15" t="s">
        <v>31</v>
      </c>
      <c r="F14738" s="15" t="s">
        <v>75</v>
      </c>
      <c r="G14738" s="15" t="s">
        <v>76</v>
      </c>
    </row>
    <row r="14739" spans="1:7" s="8" customFormat="1" ht="20.149999999999999" customHeight="1">
      <c r="A14739" s="13" t="s">
        <v>15360</v>
      </c>
      <c r="B14739" s="14">
        <v>9782212123876</v>
      </c>
      <c r="C14739" s="14"/>
      <c r="D14739" s="14">
        <v>2008</v>
      </c>
      <c r="E14739" s="15" t="s">
        <v>31</v>
      </c>
      <c r="F14739" s="15" t="s">
        <v>75</v>
      </c>
      <c r="G14739" s="15" t="s">
        <v>75</v>
      </c>
    </row>
    <row r="14740" spans="1:7" s="8" customFormat="1" ht="20.149999999999999" customHeight="1">
      <c r="A14740" s="13" t="s">
        <v>15361</v>
      </c>
      <c r="B14740" s="14">
        <v>9782212123913</v>
      </c>
      <c r="C14740" s="14"/>
      <c r="D14740" s="14">
        <v>2008</v>
      </c>
      <c r="E14740" s="15" t="s">
        <v>31</v>
      </c>
      <c r="F14740" s="15" t="s">
        <v>75</v>
      </c>
      <c r="G14740" s="15" t="s">
        <v>75</v>
      </c>
    </row>
    <row r="14741" spans="1:7" s="8" customFormat="1" ht="20.149999999999999" customHeight="1">
      <c r="A14741" s="13" t="s">
        <v>15362</v>
      </c>
      <c r="B14741" s="14">
        <v>9782212124033</v>
      </c>
      <c r="C14741" s="14"/>
      <c r="D14741" s="14">
        <v>2008</v>
      </c>
      <c r="E14741" s="15" t="s">
        <v>31</v>
      </c>
      <c r="F14741" s="15" t="s">
        <v>72</v>
      </c>
      <c r="G14741" s="15" t="s">
        <v>1021</v>
      </c>
    </row>
    <row r="14742" spans="1:7" s="8" customFormat="1" ht="20.149999999999999" customHeight="1">
      <c r="A14742" s="13" t="s">
        <v>15363</v>
      </c>
      <c r="B14742" s="14">
        <v>9782212124224</v>
      </c>
      <c r="C14742" s="14"/>
      <c r="D14742" s="14">
        <v>2008</v>
      </c>
      <c r="E14742" s="15" t="s">
        <v>31</v>
      </c>
      <c r="F14742" s="15" t="s">
        <v>439</v>
      </c>
      <c r="G14742" s="15" t="s">
        <v>439</v>
      </c>
    </row>
    <row r="14743" spans="1:7" s="8" customFormat="1" ht="20.149999999999999" customHeight="1">
      <c r="A14743" s="13" t="s">
        <v>15364</v>
      </c>
      <c r="B14743" s="14">
        <v>9782876146211</v>
      </c>
      <c r="C14743" s="14">
        <v>9782759201440</v>
      </c>
      <c r="D14743" s="14">
        <v>2006</v>
      </c>
      <c r="E14743" s="15" t="s">
        <v>157</v>
      </c>
    </row>
    <row r="14744" spans="1:7" s="8" customFormat="1" ht="20.149999999999999" customHeight="1">
      <c r="A14744" s="13" t="s">
        <v>15365</v>
      </c>
      <c r="B14744" s="14">
        <v>9780691137773</v>
      </c>
      <c r="C14744" s="14">
        <v>9781400830114</v>
      </c>
      <c r="D14744" s="14">
        <v>2008</v>
      </c>
    </row>
    <row r="14745" spans="1:7" s="8" customFormat="1" ht="20.149999999999999" customHeight="1">
      <c r="A14745" s="13" t="s">
        <v>15366</v>
      </c>
      <c r="B14745" s="14">
        <v>9782711771745</v>
      </c>
      <c r="C14745" s="14"/>
      <c r="D14745" s="14">
        <v>2007</v>
      </c>
      <c r="E14745" s="15" t="s">
        <v>25</v>
      </c>
      <c r="F14745" s="15" t="s">
        <v>26</v>
      </c>
      <c r="G14745" s="15" t="s">
        <v>8738</v>
      </c>
    </row>
    <row r="14746" spans="1:7" s="8" customFormat="1" ht="20.149999999999999" customHeight="1">
      <c r="A14746" s="13" t="s">
        <v>15367</v>
      </c>
      <c r="B14746" s="14">
        <v>9782711748655</v>
      </c>
      <c r="C14746" s="14"/>
      <c r="D14746" s="14">
        <v>2007</v>
      </c>
      <c r="E14746" s="15" t="s">
        <v>18</v>
      </c>
      <c r="F14746" s="15" t="s">
        <v>18</v>
      </c>
      <c r="G14746" s="15" t="s">
        <v>3647</v>
      </c>
    </row>
    <row r="14747" spans="1:7" s="8" customFormat="1" ht="20.149999999999999" customHeight="1">
      <c r="A14747" s="13" t="s">
        <v>15368</v>
      </c>
      <c r="B14747" s="14"/>
      <c r="C14747" s="14">
        <v>9782100010974</v>
      </c>
      <c r="D14747" s="14">
        <v>2008</v>
      </c>
    </row>
    <row r="14748" spans="1:7" s="8" customFormat="1" ht="20.149999999999999" customHeight="1">
      <c r="A14748" s="13" t="s">
        <v>15369</v>
      </c>
      <c r="B14748" s="14"/>
      <c r="C14748" s="14">
        <v>9782100010981</v>
      </c>
      <c r="D14748" s="14">
        <v>2008</v>
      </c>
    </row>
    <row r="14749" spans="1:7" s="8" customFormat="1" ht="20.149999999999999" customHeight="1">
      <c r="A14749" s="13" t="s">
        <v>15370</v>
      </c>
      <c r="B14749" s="14">
        <v>9782100490660</v>
      </c>
      <c r="C14749" s="14">
        <v>9782100533558</v>
      </c>
      <c r="D14749" s="14">
        <v>2006</v>
      </c>
      <c r="E14749" s="15" t="s">
        <v>25</v>
      </c>
      <c r="F14749" s="15" t="s">
        <v>480</v>
      </c>
      <c r="G14749" s="15" t="s">
        <v>822</v>
      </c>
    </row>
    <row r="14750" spans="1:7" s="8" customFormat="1" ht="20.149999999999999" customHeight="1">
      <c r="A14750" s="13" t="s">
        <v>15371</v>
      </c>
      <c r="B14750" s="14">
        <v>9782100520862</v>
      </c>
      <c r="C14750" s="14">
        <v>9782100533367</v>
      </c>
      <c r="D14750" s="14">
        <v>2008</v>
      </c>
      <c r="E14750" s="15" t="s">
        <v>25</v>
      </c>
      <c r="F14750" s="15" t="s">
        <v>480</v>
      </c>
      <c r="G14750" s="15" t="s">
        <v>6625</v>
      </c>
    </row>
    <row r="14751" spans="1:7" s="8" customFormat="1" ht="20.149999999999999" customHeight="1">
      <c r="A14751" s="13" t="s">
        <v>15372</v>
      </c>
      <c r="B14751" s="14">
        <v>9782100517817</v>
      </c>
      <c r="C14751" s="14">
        <v>9782100533428</v>
      </c>
      <c r="D14751" s="14">
        <v>2008</v>
      </c>
      <c r="E14751" s="15" t="s">
        <v>273</v>
      </c>
      <c r="F14751" s="15" t="s">
        <v>473</v>
      </c>
      <c r="G14751" s="15" t="s">
        <v>8237</v>
      </c>
    </row>
    <row r="14752" spans="1:7" s="8" customFormat="1" ht="20.149999999999999" customHeight="1">
      <c r="A14752" s="13" t="s">
        <v>15373</v>
      </c>
      <c r="B14752" s="14">
        <v>9782100495788</v>
      </c>
      <c r="C14752" s="14">
        <v>9782100526307</v>
      </c>
      <c r="D14752" s="14">
        <v>2006</v>
      </c>
      <c r="E14752" s="15" t="s">
        <v>31</v>
      </c>
      <c r="F14752" s="15" t="s">
        <v>481</v>
      </c>
      <c r="G14752" s="15" t="s">
        <v>10612</v>
      </c>
    </row>
    <row r="14753" spans="1:7" s="8" customFormat="1" ht="20.149999999999999" customHeight="1">
      <c r="A14753" s="13" t="s">
        <v>15374</v>
      </c>
      <c r="B14753" s="14">
        <v>9782100508655</v>
      </c>
      <c r="C14753" s="14">
        <v>9782100533510</v>
      </c>
      <c r="D14753" s="14">
        <v>2007</v>
      </c>
      <c r="E14753" s="15" t="s">
        <v>25</v>
      </c>
      <c r="F14753" s="15" t="s">
        <v>26</v>
      </c>
      <c r="G14753" s="15" t="s">
        <v>531</v>
      </c>
    </row>
    <row r="14754" spans="1:7" s="8" customFormat="1" ht="20.149999999999999" customHeight="1">
      <c r="A14754" s="13" t="s">
        <v>15375</v>
      </c>
      <c r="B14754" s="14">
        <v>9782100514250</v>
      </c>
      <c r="C14754" s="14">
        <v>9782100533329</v>
      </c>
      <c r="D14754" s="14">
        <v>2008</v>
      </c>
      <c r="E14754" s="15" t="s">
        <v>25</v>
      </c>
      <c r="F14754" s="15" t="s">
        <v>480</v>
      </c>
      <c r="G14754" s="15" t="s">
        <v>8298</v>
      </c>
    </row>
    <row r="14755" spans="1:7" s="8" customFormat="1" ht="20.149999999999999" customHeight="1">
      <c r="A14755" s="13" t="s">
        <v>15376</v>
      </c>
      <c r="B14755" s="14">
        <v>9782100520855</v>
      </c>
      <c r="C14755" s="14">
        <v>9782100533664</v>
      </c>
      <c r="D14755" s="14">
        <v>2008</v>
      </c>
      <c r="E14755" s="15" t="s">
        <v>68</v>
      </c>
      <c r="F14755" s="15" t="s">
        <v>68</v>
      </c>
      <c r="G14755" s="15" t="s">
        <v>3537</v>
      </c>
    </row>
    <row r="14756" spans="1:7" s="8" customFormat="1" ht="20.149999999999999" customHeight="1">
      <c r="A14756" s="13" t="s">
        <v>15377</v>
      </c>
      <c r="B14756" s="14">
        <v>9782100512478</v>
      </c>
      <c r="C14756" s="14">
        <v>9782100533411</v>
      </c>
      <c r="D14756" s="14">
        <v>2008</v>
      </c>
      <c r="E14756" s="15" t="s">
        <v>25</v>
      </c>
      <c r="F14756" s="15" t="s">
        <v>480</v>
      </c>
      <c r="G14756" s="15" t="s">
        <v>3479</v>
      </c>
    </row>
    <row r="14757" spans="1:7" s="8" customFormat="1" ht="20.149999999999999" customHeight="1">
      <c r="A14757" s="13" t="s">
        <v>7883</v>
      </c>
      <c r="B14757" s="14">
        <v>9782100503971</v>
      </c>
      <c r="C14757" s="14">
        <v>9782100533534</v>
      </c>
      <c r="D14757" s="14">
        <v>2007</v>
      </c>
      <c r="E14757" s="15" t="s">
        <v>31</v>
      </c>
      <c r="F14757" s="15" t="s">
        <v>481</v>
      </c>
      <c r="G14757" s="15" t="s">
        <v>8413</v>
      </c>
    </row>
    <row r="14758" spans="1:7" s="8" customFormat="1" ht="20.149999999999999" customHeight="1">
      <c r="A14758" s="13" t="s">
        <v>15378</v>
      </c>
      <c r="B14758" s="14">
        <v>9782100520831</v>
      </c>
      <c r="C14758" s="14">
        <v>9782100533374</v>
      </c>
      <c r="D14758" s="14">
        <v>2008</v>
      </c>
      <c r="E14758" s="15" t="s">
        <v>68</v>
      </c>
      <c r="F14758" s="15" t="s">
        <v>68</v>
      </c>
      <c r="G14758" s="15" t="s">
        <v>838</v>
      </c>
    </row>
    <row r="14759" spans="1:7" s="8" customFormat="1" ht="20.149999999999999" customHeight="1">
      <c r="A14759" s="13" t="s">
        <v>15379</v>
      </c>
      <c r="B14759" s="14">
        <v>9782100500369</v>
      </c>
      <c r="C14759" s="14">
        <v>9782100528585</v>
      </c>
      <c r="D14759" s="14">
        <v>2007</v>
      </c>
      <c r="E14759" s="15" t="s">
        <v>25</v>
      </c>
      <c r="F14759" s="15" t="s">
        <v>480</v>
      </c>
      <c r="G14759" s="15" t="s">
        <v>481</v>
      </c>
    </row>
    <row r="14760" spans="1:7" s="8" customFormat="1" ht="20.149999999999999" customHeight="1">
      <c r="A14760" s="13" t="s">
        <v>15380</v>
      </c>
      <c r="B14760" s="14">
        <v>9782100496747</v>
      </c>
      <c r="C14760" s="14">
        <v>9782100527885</v>
      </c>
      <c r="D14760" s="14">
        <v>2007</v>
      </c>
      <c r="E14760" s="15" t="s">
        <v>25</v>
      </c>
      <c r="F14760" s="15" t="s">
        <v>480</v>
      </c>
      <c r="G14760" s="15" t="s">
        <v>481</v>
      </c>
    </row>
    <row r="14761" spans="1:7" s="8" customFormat="1" ht="20.149999999999999" customHeight="1">
      <c r="A14761" s="13" t="s">
        <v>15381</v>
      </c>
      <c r="B14761" s="14">
        <v>9782100510993</v>
      </c>
      <c r="C14761" s="14">
        <v>9782100533381</v>
      </c>
      <c r="D14761" s="14">
        <v>2008</v>
      </c>
      <c r="E14761" s="15" t="s">
        <v>25</v>
      </c>
      <c r="F14761" s="15" t="s">
        <v>480</v>
      </c>
      <c r="G14761" s="15" t="s">
        <v>12984</v>
      </c>
    </row>
    <row r="14762" spans="1:7" s="8" customFormat="1" ht="20.149999999999999" customHeight="1">
      <c r="A14762" s="13" t="s">
        <v>15382</v>
      </c>
      <c r="B14762" s="14">
        <v>9782100518319</v>
      </c>
      <c r="C14762" s="14">
        <v>9782100533312</v>
      </c>
      <c r="D14762" s="14">
        <v>2008</v>
      </c>
      <c r="E14762" s="15" t="s">
        <v>31</v>
      </c>
      <c r="F14762" s="15" t="s">
        <v>439</v>
      </c>
      <c r="G14762" s="15" t="s">
        <v>11264</v>
      </c>
    </row>
    <row r="14763" spans="1:7" s="8" customFormat="1" ht="20.149999999999999" customHeight="1">
      <c r="A14763" s="13" t="s">
        <v>15383</v>
      </c>
      <c r="B14763" s="14">
        <v>9782100073146</v>
      </c>
      <c r="C14763" s="14">
        <v>9782100527922</v>
      </c>
      <c r="D14763" s="14">
        <v>2005</v>
      </c>
      <c r="E14763" s="15" t="s">
        <v>25</v>
      </c>
      <c r="F14763" s="15" t="s">
        <v>480</v>
      </c>
      <c r="G14763" s="15" t="s">
        <v>3479</v>
      </c>
    </row>
    <row r="14764" spans="1:7" s="8" customFormat="1" ht="20.149999999999999" customHeight="1">
      <c r="A14764" s="13" t="s">
        <v>15384</v>
      </c>
      <c r="B14764" s="14">
        <v>9782100054091</v>
      </c>
      <c r="C14764" s="14">
        <v>9782100533541</v>
      </c>
      <c r="D14764" s="14">
        <v>2007</v>
      </c>
      <c r="E14764" s="15" t="s">
        <v>273</v>
      </c>
      <c r="F14764" s="15" t="s">
        <v>1330</v>
      </c>
      <c r="G14764" s="15" t="s">
        <v>1331</v>
      </c>
    </row>
    <row r="14765" spans="1:7" s="8" customFormat="1" ht="20.149999999999999" customHeight="1">
      <c r="A14765" s="13" t="s">
        <v>15385</v>
      </c>
      <c r="B14765" s="14">
        <v>9782100518272</v>
      </c>
      <c r="C14765" s="14">
        <v>9782100533305</v>
      </c>
      <c r="D14765" s="14">
        <v>2008</v>
      </c>
      <c r="E14765" s="15" t="s">
        <v>31</v>
      </c>
      <c r="F14765" s="15" t="s">
        <v>394</v>
      </c>
      <c r="G14765" s="15" t="s">
        <v>395</v>
      </c>
    </row>
    <row r="14766" spans="1:7" s="8" customFormat="1" ht="20.149999999999999" customHeight="1">
      <c r="A14766" s="13" t="s">
        <v>15386</v>
      </c>
      <c r="B14766" s="14">
        <v>9782100501816</v>
      </c>
      <c r="C14766" s="14">
        <v>9782100528646</v>
      </c>
      <c r="D14766" s="14">
        <v>2006</v>
      </c>
      <c r="E14766" s="15" t="s">
        <v>31</v>
      </c>
      <c r="F14766" s="15" t="s">
        <v>394</v>
      </c>
      <c r="G14766" s="15" t="s">
        <v>8234</v>
      </c>
    </row>
    <row r="14767" spans="1:7" s="8" customFormat="1" ht="20.149999999999999" customHeight="1">
      <c r="A14767" s="13" t="s">
        <v>15387</v>
      </c>
      <c r="B14767" s="14">
        <v>9782100496297</v>
      </c>
      <c r="C14767" s="14">
        <v>9782100528349</v>
      </c>
      <c r="D14767" s="14">
        <v>2006</v>
      </c>
      <c r="E14767" s="15" t="s">
        <v>68</v>
      </c>
      <c r="F14767" s="15" t="s">
        <v>68</v>
      </c>
      <c r="G14767" s="15" t="s">
        <v>7858</v>
      </c>
    </row>
    <row r="14768" spans="1:7" s="8" customFormat="1" ht="20.149999999999999" customHeight="1">
      <c r="A14768" s="13" t="s">
        <v>15388</v>
      </c>
      <c r="B14768" s="14">
        <v>9782100495184</v>
      </c>
      <c r="C14768" s="14">
        <v>9782100533596</v>
      </c>
      <c r="D14768" s="14">
        <v>2006</v>
      </c>
      <c r="E14768" s="15" t="s">
        <v>31</v>
      </c>
      <c r="F14768" s="15" t="s">
        <v>481</v>
      </c>
      <c r="G14768" s="15" t="s">
        <v>3230</v>
      </c>
    </row>
    <row r="14769" spans="1:7" s="8" customFormat="1" ht="20.149999999999999" customHeight="1">
      <c r="A14769" s="13" t="s">
        <v>15389</v>
      </c>
      <c r="B14769" s="14">
        <v>9782100516315</v>
      </c>
      <c r="C14769" s="14">
        <v>9782100533404</v>
      </c>
      <c r="D14769" s="14">
        <v>2008</v>
      </c>
      <c r="E14769" s="15" t="s">
        <v>273</v>
      </c>
      <c r="F14769" s="15" t="s">
        <v>829</v>
      </c>
      <c r="G14769" s="15" t="s">
        <v>829</v>
      </c>
    </row>
    <row r="14770" spans="1:7" s="8" customFormat="1" ht="20.149999999999999" customHeight="1">
      <c r="A14770" s="13" t="s">
        <v>15390</v>
      </c>
      <c r="B14770" s="14">
        <v>9782100487295</v>
      </c>
      <c r="C14770" s="14">
        <v>9782100533657</v>
      </c>
      <c r="D14770" s="14">
        <v>2005</v>
      </c>
      <c r="E14770" s="15" t="s">
        <v>273</v>
      </c>
      <c r="F14770" s="15" t="s">
        <v>829</v>
      </c>
      <c r="G14770" s="15" t="s">
        <v>829</v>
      </c>
    </row>
    <row r="14771" spans="1:7" s="8" customFormat="1" ht="20.149999999999999" customHeight="1">
      <c r="A14771" s="13" t="s">
        <v>15391</v>
      </c>
      <c r="B14771" s="14">
        <v>9782100072507</v>
      </c>
      <c r="C14771" s="14">
        <v>9782100527878</v>
      </c>
      <c r="D14771" s="14">
        <v>2005</v>
      </c>
      <c r="E14771" s="15" t="s">
        <v>25</v>
      </c>
      <c r="F14771" s="15" t="s">
        <v>480</v>
      </c>
      <c r="G14771" s="15" t="s">
        <v>3514</v>
      </c>
    </row>
    <row r="14772" spans="1:7" s="8" customFormat="1" ht="20.149999999999999" customHeight="1">
      <c r="A14772" s="13" t="s">
        <v>15392</v>
      </c>
      <c r="B14772" s="14">
        <v>9782100501786</v>
      </c>
      <c r="C14772" s="14">
        <v>9782100533565</v>
      </c>
      <c r="D14772" s="14">
        <v>2007</v>
      </c>
      <c r="E14772" s="15" t="s">
        <v>273</v>
      </c>
      <c r="F14772" s="15" t="s">
        <v>1330</v>
      </c>
      <c r="G14772" s="15" t="s">
        <v>1699</v>
      </c>
    </row>
    <row r="14773" spans="1:7" s="8" customFormat="1" ht="20.149999999999999" customHeight="1">
      <c r="A14773" s="13" t="s">
        <v>15393</v>
      </c>
      <c r="B14773" s="14">
        <v>9782100511969</v>
      </c>
      <c r="C14773" s="14">
        <v>9782100533480</v>
      </c>
      <c r="D14773" s="14">
        <v>2007</v>
      </c>
      <c r="E14773" s="15" t="s">
        <v>31</v>
      </c>
      <c r="F14773" s="15" t="s">
        <v>439</v>
      </c>
      <c r="G14773" s="15" t="s">
        <v>439</v>
      </c>
    </row>
    <row r="14774" spans="1:7" s="8" customFormat="1" ht="20.149999999999999" customHeight="1">
      <c r="A14774" s="13" t="s">
        <v>15394</v>
      </c>
      <c r="B14774" s="14">
        <v>9782100488940</v>
      </c>
      <c r="C14774" s="14">
        <v>9782100533640</v>
      </c>
      <c r="D14774" s="14">
        <v>2005</v>
      </c>
      <c r="E14774" s="15" t="s">
        <v>31</v>
      </c>
      <c r="F14774" s="15" t="s">
        <v>481</v>
      </c>
      <c r="G14774" s="15" t="s">
        <v>3230</v>
      </c>
    </row>
    <row r="14775" spans="1:7" s="8" customFormat="1" ht="20.149999999999999" customHeight="1">
      <c r="A14775" s="13" t="s">
        <v>15395</v>
      </c>
      <c r="B14775" s="14">
        <v>9782100507993</v>
      </c>
      <c r="C14775" s="14">
        <v>9782100528158</v>
      </c>
      <c r="D14775" s="14">
        <v>2007</v>
      </c>
      <c r="E14775" s="15" t="s">
        <v>31</v>
      </c>
      <c r="F14775" s="15" t="s">
        <v>439</v>
      </c>
      <c r="G14775" s="15" t="s">
        <v>439</v>
      </c>
    </row>
    <row r="14776" spans="1:7" s="8" customFormat="1" ht="20.149999999999999" customHeight="1">
      <c r="A14776" s="13" t="s">
        <v>15396</v>
      </c>
      <c r="B14776" s="14">
        <v>9782100496976</v>
      </c>
      <c r="C14776" s="14">
        <v>9782100526352</v>
      </c>
      <c r="D14776" s="14">
        <v>2006</v>
      </c>
      <c r="E14776" s="15" t="s">
        <v>31</v>
      </c>
      <c r="F14776" s="15" t="s">
        <v>72</v>
      </c>
      <c r="G14776" s="15" t="s">
        <v>1021</v>
      </c>
    </row>
    <row r="14777" spans="1:7" s="8" customFormat="1" ht="20.149999999999999" customHeight="1">
      <c r="A14777" s="13" t="s">
        <v>15397</v>
      </c>
      <c r="B14777" s="14">
        <v>9782100487301</v>
      </c>
      <c r="C14777" s="14">
        <v>9782100533602</v>
      </c>
      <c r="D14777" s="14">
        <v>2006</v>
      </c>
      <c r="E14777" s="15" t="s">
        <v>31</v>
      </c>
      <c r="F14777" s="15" t="s">
        <v>481</v>
      </c>
      <c r="G14777" s="15" t="s">
        <v>481</v>
      </c>
    </row>
    <row r="14778" spans="1:7" s="8" customFormat="1" ht="20.149999999999999" customHeight="1">
      <c r="A14778" s="13" t="s">
        <v>15398</v>
      </c>
      <c r="B14778" s="14">
        <v>9782100498581</v>
      </c>
      <c r="C14778" s="14">
        <v>9782100528325</v>
      </c>
      <c r="D14778" s="14">
        <v>2006</v>
      </c>
      <c r="E14778" s="15" t="s">
        <v>244</v>
      </c>
      <c r="F14778" s="15" t="s">
        <v>245</v>
      </c>
      <c r="G14778" s="15" t="s">
        <v>13366</v>
      </c>
    </row>
    <row r="14779" spans="1:7" s="8" customFormat="1" ht="20.149999999999999" customHeight="1">
      <c r="A14779" s="13" t="s">
        <v>15399</v>
      </c>
      <c r="B14779" s="14">
        <v>9782100505388</v>
      </c>
      <c r="C14779" s="14">
        <v>9782100533527</v>
      </c>
      <c r="D14779" s="14">
        <v>2007</v>
      </c>
      <c r="E14779" s="15" t="s">
        <v>25</v>
      </c>
      <c r="F14779" s="15" t="s">
        <v>480</v>
      </c>
      <c r="G14779" s="15" t="s">
        <v>8298</v>
      </c>
    </row>
    <row r="14780" spans="1:7" s="8" customFormat="1" ht="20.149999999999999" customHeight="1">
      <c r="A14780" s="13" t="s">
        <v>15400</v>
      </c>
      <c r="B14780" s="14">
        <v>9782100056071</v>
      </c>
      <c r="C14780" s="14">
        <v>9782100533343</v>
      </c>
      <c r="D14780" s="14">
        <v>2008</v>
      </c>
      <c r="E14780" s="15" t="s">
        <v>25</v>
      </c>
      <c r="F14780" s="15" t="s">
        <v>480</v>
      </c>
      <c r="G14780" s="15" t="s">
        <v>8298</v>
      </c>
    </row>
    <row r="14781" spans="1:7" s="8" customFormat="1" ht="20.149999999999999" customHeight="1">
      <c r="A14781" s="13" t="s">
        <v>15401</v>
      </c>
      <c r="B14781" s="14">
        <v>9782100484911</v>
      </c>
      <c r="C14781" s="14">
        <v>9782100528240</v>
      </c>
      <c r="D14781" s="14">
        <v>2005</v>
      </c>
      <c r="E14781" s="15" t="s">
        <v>31</v>
      </c>
      <c r="F14781" s="15" t="s">
        <v>394</v>
      </c>
      <c r="G14781" s="15" t="s">
        <v>13022</v>
      </c>
    </row>
    <row r="14782" spans="1:7" s="8" customFormat="1" ht="20.149999999999999" customHeight="1">
      <c r="A14782" s="13" t="s">
        <v>15402</v>
      </c>
      <c r="B14782" s="14">
        <v>9782100490646</v>
      </c>
      <c r="C14782" s="14">
        <v>9782100526321</v>
      </c>
      <c r="D14782" s="14">
        <v>2005</v>
      </c>
      <c r="E14782" s="15" t="s">
        <v>31</v>
      </c>
      <c r="F14782" s="15" t="s">
        <v>481</v>
      </c>
      <c r="G14782" s="15" t="s">
        <v>10612</v>
      </c>
    </row>
    <row r="14783" spans="1:7" s="8" customFormat="1" ht="20.149999999999999" customHeight="1">
      <c r="A14783" s="13" t="s">
        <v>15403</v>
      </c>
      <c r="B14783" s="14"/>
      <c r="C14783" s="14"/>
      <c r="D14783" s="14">
        <v>2009</v>
      </c>
    </row>
    <row r="14784" spans="1:7" s="8" customFormat="1" ht="20.149999999999999" customHeight="1">
      <c r="A14784" s="13" t="s">
        <v>15404</v>
      </c>
      <c r="B14784" s="14">
        <v>9782212123975</v>
      </c>
      <c r="C14784" s="14"/>
      <c r="D14784" s="14">
        <v>2009</v>
      </c>
      <c r="E14784" s="15" t="s">
        <v>31</v>
      </c>
      <c r="F14784" s="15" t="s">
        <v>1023</v>
      </c>
      <c r="G14784" s="15" t="s">
        <v>1024</v>
      </c>
    </row>
    <row r="14785" spans="1:7" s="8" customFormat="1" ht="20.149999999999999" customHeight="1">
      <c r="A14785" s="13" t="s">
        <v>15405</v>
      </c>
      <c r="B14785" s="14">
        <v>9782212119534</v>
      </c>
      <c r="C14785" s="14"/>
      <c r="D14785" s="14">
        <v>2006</v>
      </c>
      <c r="E14785" s="15" t="s">
        <v>31</v>
      </c>
      <c r="F14785" s="15" t="s">
        <v>484</v>
      </c>
      <c r="G14785" s="15" t="s">
        <v>9650</v>
      </c>
    </row>
    <row r="14786" spans="1:7" s="8" customFormat="1" ht="20.149999999999999" customHeight="1">
      <c r="A14786" s="13" t="s">
        <v>15406</v>
      </c>
      <c r="B14786" s="14">
        <v>9782212120486</v>
      </c>
      <c r="C14786" s="14"/>
      <c r="D14786" s="14">
        <v>2006</v>
      </c>
      <c r="E14786" s="15" t="s">
        <v>31</v>
      </c>
      <c r="F14786" s="15" t="s">
        <v>1023</v>
      </c>
      <c r="G14786" s="15" t="s">
        <v>12279</v>
      </c>
    </row>
    <row r="14787" spans="1:7" s="8" customFormat="1" ht="20.149999999999999" customHeight="1">
      <c r="A14787" s="13" t="s">
        <v>15407</v>
      </c>
      <c r="B14787" s="14">
        <v>9782212121124</v>
      </c>
      <c r="C14787" s="14"/>
      <c r="D14787" s="14">
        <v>2007</v>
      </c>
      <c r="E14787" s="15" t="s">
        <v>31</v>
      </c>
      <c r="F14787" s="15" t="s">
        <v>1023</v>
      </c>
      <c r="G14787" s="15" t="s">
        <v>12279</v>
      </c>
    </row>
    <row r="14788" spans="1:7" s="8" customFormat="1" ht="20.149999999999999" customHeight="1">
      <c r="A14788" s="13" t="s">
        <v>15408</v>
      </c>
      <c r="B14788" s="14">
        <v>9782212121353</v>
      </c>
      <c r="C14788" s="14"/>
      <c r="D14788" s="14">
        <v>2007</v>
      </c>
      <c r="E14788" s="15" t="s">
        <v>31</v>
      </c>
      <c r="F14788" s="15" t="s">
        <v>72</v>
      </c>
      <c r="G14788" s="15" t="s">
        <v>746</v>
      </c>
    </row>
    <row r="14789" spans="1:7" s="8" customFormat="1" ht="20.149999999999999" customHeight="1">
      <c r="A14789" s="13" t="s">
        <v>15409</v>
      </c>
      <c r="B14789" s="14">
        <v>9782212123364</v>
      </c>
      <c r="C14789" s="14"/>
      <c r="D14789" s="14">
        <v>2008</v>
      </c>
      <c r="E14789" s="15" t="s">
        <v>31</v>
      </c>
      <c r="F14789" s="15" t="s">
        <v>484</v>
      </c>
      <c r="G14789" s="15" t="s">
        <v>9650</v>
      </c>
    </row>
    <row r="14790" spans="1:7" s="8" customFormat="1" ht="20.149999999999999" customHeight="1">
      <c r="A14790" s="13" t="s">
        <v>15410</v>
      </c>
      <c r="B14790" s="14">
        <v>9782212123920</v>
      </c>
      <c r="C14790" s="14"/>
      <c r="D14790" s="14">
        <v>2008</v>
      </c>
      <c r="E14790" s="15" t="s">
        <v>31</v>
      </c>
      <c r="F14790" s="15" t="s">
        <v>72</v>
      </c>
      <c r="G14790" s="15" t="s">
        <v>8266</v>
      </c>
    </row>
    <row r="14791" spans="1:7" s="8" customFormat="1" ht="20.149999999999999" customHeight="1">
      <c r="A14791" s="13" t="s">
        <v>15411</v>
      </c>
      <c r="B14791" s="14">
        <v>9782212124095</v>
      </c>
      <c r="C14791" s="14"/>
      <c r="D14791" s="14">
        <v>2008</v>
      </c>
      <c r="E14791" s="15" t="s">
        <v>31</v>
      </c>
      <c r="F14791" s="15" t="s">
        <v>75</v>
      </c>
      <c r="G14791" s="15" t="s">
        <v>76</v>
      </c>
    </row>
    <row r="14792" spans="1:7" s="8" customFormat="1" ht="20.149999999999999" customHeight="1">
      <c r="A14792" s="13" t="s">
        <v>15412</v>
      </c>
      <c r="B14792" s="14">
        <v>9782212124255</v>
      </c>
      <c r="C14792" s="14"/>
      <c r="D14792" s="14">
        <v>2009</v>
      </c>
      <c r="E14792" s="15" t="s">
        <v>31</v>
      </c>
      <c r="F14792" s="15" t="s">
        <v>484</v>
      </c>
      <c r="G14792" s="15" t="s">
        <v>485</v>
      </c>
    </row>
    <row r="14793" spans="1:7" s="8" customFormat="1" ht="20.149999999999999" customHeight="1">
      <c r="A14793" s="13" t="s">
        <v>15413</v>
      </c>
      <c r="B14793" s="14">
        <v>9782212124279</v>
      </c>
      <c r="C14793" s="14"/>
      <c r="D14793" s="14">
        <v>2009</v>
      </c>
      <c r="E14793" s="15" t="s">
        <v>31</v>
      </c>
      <c r="F14793" s="15" t="s">
        <v>32</v>
      </c>
      <c r="G14793" s="15" t="s">
        <v>499</v>
      </c>
    </row>
    <row r="14794" spans="1:7" s="8" customFormat="1" ht="20.149999999999999" customHeight="1">
      <c r="A14794" s="13" t="s">
        <v>15414</v>
      </c>
      <c r="B14794" s="14">
        <v>9782212124316</v>
      </c>
      <c r="C14794" s="14"/>
      <c r="D14794" s="14">
        <v>2009</v>
      </c>
      <c r="E14794" s="15" t="s">
        <v>236</v>
      </c>
      <c r="F14794" s="15" t="s">
        <v>463</v>
      </c>
      <c r="G14794" s="15" t="s">
        <v>822</v>
      </c>
    </row>
    <row r="14795" spans="1:7" s="8" customFormat="1" ht="20.149999999999999" customHeight="1">
      <c r="A14795" s="13" t="s">
        <v>15415</v>
      </c>
      <c r="B14795" s="14">
        <v>9782212124439</v>
      </c>
      <c r="C14795" s="14"/>
      <c r="D14795" s="14">
        <v>2009</v>
      </c>
      <c r="E14795" s="15" t="s">
        <v>31</v>
      </c>
      <c r="F14795" s="15" t="s">
        <v>394</v>
      </c>
      <c r="G14795" s="15" t="s">
        <v>395</v>
      </c>
    </row>
    <row r="14796" spans="1:7" s="8" customFormat="1" ht="20.149999999999999" customHeight="1">
      <c r="A14796" s="13" t="s">
        <v>15416</v>
      </c>
      <c r="B14796" s="14">
        <v>9782212124613</v>
      </c>
      <c r="C14796" s="14"/>
      <c r="D14796" s="14">
        <v>2009</v>
      </c>
      <c r="E14796" s="15" t="s">
        <v>31</v>
      </c>
      <c r="F14796" s="15" t="s">
        <v>75</v>
      </c>
      <c r="G14796" s="15" t="s">
        <v>76</v>
      </c>
    </row>
    <row r="14797" spans="1:7" s="8" customFormat="1" ht="20.149999999999999" customHeight="1">
      <c r="A14797" s="13" t="s">
        <v>15417</v>
      </c>
      <c r="B14797" s="14">
        <v>9782212124620</v>
      </c>
      <c r="C14797" s="14"/>
      <c r="D14797" s="14">
        <v>2009</v>
      </c>
      <c r="E14797" s="15" t="s">
        <v>31</v>
      </c>
      <c r="F14797" s="15" t="s">
        <v>1023</v>
      </c>
      <c r="G14797" s="15" t="s">
        <v>15418</v>
      </c>
    </row>
    <row r="14798" spans="1:7" s="8" customFormat="1" ht="20.149999999999999" customHeight="1">
      <c r="A14798" s="13" t="s">
        <v>15419</v>
      </c>
      <c r="B14798" s="14">
        <v>9782212124835</v>
      </c>
      <c r="C14798" s="14"/>
      <c r="D14798" s="14">
        <v>2009</v>
      </c>
      <c r="E14798" s="15" t="s">
        <v>31</v>
      </c>
      <c r="F14798" s="15" t="s">
        <v>72</v>
      </c>
      <c r="G14798" s="15" t="s">
        <v>72</v>
      </c>
    </row>
    <row r="14799" spans="1:7" s="8" customFormat="1" ht="20.149999999999999" customHeight="1">
      <c r="A14799" s="13" t="s">
        <v>15420</v>
      </c>
      <c r="B14799" s="14">
        <v>9782212125023</v>
      </c>
      <c r="C14799" s="14"/>
      <c r="D14799" s="14">
        <v>2009</v>
      </c>
      <c r="E14799" s="15" t="s">
        <v>31</v>
      </c>
      <c r="F14799" s="15" t="s">
        <v>75</v>
      </c>
      <c r="G14799" s="15" t="s">
        <v>76</v>
      </c>
    </row>
    <row r="14800" spans="1:7" s="8" customFormat="1" ht="20.149999999999999" customHeight="1">
      <c r="A14800" s="13" t="s">
        <v>15421</v>
      </c>
      <c r="B14800" s="14">
        <v>9782212850116</v>
      </c>
      <c r="C14800" s="14"/>
      <c r="D14800" s="14">
        <v>2009</v>
      </c>
      <c r="E14800" s="15" t="s">
        <v>31</v>
      </c>
      <c r="F14800" s="15" t="s">
        <v>1023</v>
      </c>
      <c r="G14800" s="15" t="s">
        <v>1396</v>
      </c>
    </row>
    <row r="14801" spans="1:7" s="8" customFormat="1" ht="20.149999999999999" customHeight="1">
      <c r="A14801" s="13" t="s">
        <v>15422</v>
      </c>
      <c r="B14801" s="14">
        <v>9782212542493</v>
      </c>
      <c r="C14801" s="14"/>
      <c r="D14801" s="14">
        <v>2008</v>
      </c>
      <c r="E14801" s="15" t="s">
        <v>31</v>
      </c>
      <c r="F14801" s="15" t="s">
        <v>75</v>
      </c>
      <c r="G14801" s="15" t="s">
        <v>76</v>
      </c>
    </row>
    <row r="14802" spans="1:7" s="8" customFormat="1" ht="20.149999999999999" customHeight="1">
      <c r="A14802" s="13" t="s">
        <v>15423</v>
      </c>
      <c r="B14802" s="14">
        <v>9782708129863</v>
      </c>
      <c r="C14802" s="14"/>
      <c r="D14802" s="14">
        <v>2003</v>
      </c>
      <c r="E14802" s="15" t="s">
        <v>244</v>
      </c>
      <c r="F14802" s="15" t="s">
        <v>245</v>
      </c>
      <c r="G14802" s="15" t="s">
        <v>10980</v>
      </c>
    </row>
    <row r="14803" spans="1:7" s="8" customFormat="1" ht="20.149999999999999" customHeight="1">
      <c r="A14803" s="13" t="s">
        <v>15424</v>
      </c>
      <c r="B14803" s="14">
        <v>9782708133884</v>
      </c>
      <c r="C14803" s="14"/>
      <c r="D14803" s="14">
        <v>2005</v>
      </c>
      <c r="E14803" s="15" t="s">
        <v>244</v>
      </c>
      <c r="F14803" s="15" t="s">
        <v>245</v>
      </c>
      <c r="G14803" s="15" t="s">
        <v>6936</v>
      </c>
    </row>
    <row r="14804" spans="1:7" s="8" customFormat="1" ht="20.149999999999999" customHeight="1">
      <c r="A14804" s="13" t="s">
        <v>15425</v>
      </c>
      <c r="B14804" s="14">
        <v>9782701129266</v>
      </c>
      <c r="C14804" s="14"/>
      <c r="D14804" s="14">
        <v>2001</v>
      </c>
      <c r="E14804" s="15" t="s">
        <v>18</v>
      </c>
      <c r="F14804" s="15" t="s">
        <v>29</v>
      </c>
      <c r="G14804" s="15" t="s">
        <v>240</v>
      </c>
    </row>
    <row r="14805" spans="1:7" s="8" customFormat="1" ht="20.149999999999999" customHeight="1">
      <c r="A14805" s="13" t="s">
        <v>15426</v>
      </c>
      <c r="B14805" s="14">
        <v>9782701130323</v>
      </c>
      <c r="C14805" s="14"/>
      <c r="D14805" s="14">
        <v>2003</v>
      </c>
      <c r="E14805" s="15" t="s">
        <v>25</v>
      </c>
      <c r="F14805" s="15" t="s">
        <v>480</v>
      </c>
      <c r="G14805" s="15" t="s">
        <v>8084</v>
      </c>
    </row>
    <row r="14806" spans="1:7" s="8" customFormat="1" ht="20.149999999999999" customHeight="1">
      <c r="A14806" s="13" t="s">
        <v>15427</v>
      </c>
      <c r="B14806" s="14">
        <v>9782701130330</v>
      </c>
      <c r="C14806" s="14"/>
      <c r="D14806" s="14">
        <v>2002</v>
      </c>
      <c r="E14806" s="15" t="s">
        <v>25</v>
      </c>
      <c r="F14806" s="15" t="s">
        <v>480</v>
      </c>
      <c r="G14806" s="15" t="s">
        <v>8084</v>
      </c>
    </row>
    <row r="14807" spans="1:7" s="8" customFormat="1" ht="20.149999999999999" customHeight="1">
      <c r="A14807" s="13" t="s">
        <v>15428</v>
      </c>
      <c r="B14807" s="14">
        <v>9782701130347</v>
      </c>
      <c r="C14807" s="14"/>
      <c r="D14807" s="14">
        <v>2003</v>
      </c>
      <c r="E14807" s="15" t="s">
        <v>25</v>
      </c>
      <c r="F14807" s="15" t="s">
        <v>480</v>
      </c>
      <c r="G14807" s="15" t="s">
        <v>8084</v>
      </c>
    </row>
    <row r="14808" spans="1:7" s="8" customFormat="1" ht="20.149999999999999" customHeight="1">
      <c r="A14808" s="13" t="s">
        <v>15429</v>
      </c>
      <c r="B14808" s="14">
        <v>9782701130354</v>
      </c>
      <c r="C14808" s="14"/>
      <c r="D14808" s="14">
        <v>2002</v>
      </c>
      <c r="E14808" s="15" t="s">
        <v>25</v>
      </c>
      <c r="F14808" s="15" t="s">
        <v>480</v>
      </c>
      <c r="G14808" s="15" t="s">
        <v>8084</v>
      </c>
    </row>
    <row r="14809" spans="1:7" s="8" customFormat="1" ht="20.149999999999999" customHeight="1">
      <c r="A14809" s="13" t="s">
        <v>15430</v>
      </c>
      <c r="B14809" s="14">
        <v>9782701130736</v>
      </c>
      <c r="C14809" s="14"/>
      <c r="D14809" s="14">
        <v>2002</v>
      </c>
      <c r="E14809" s="15" t="s">
        <v>18</v>
      </c>
      <c r="F14809" s="15" t="s">
        <v>18</v>
      </c>
      <c r="G14809" s="15" t="s">
        <v>1860</v>
      </c>
    </row>
    <row r="14810" spans="1:7" s="8" customFormat="1" ht="20.149999999999999" customHeight="1">
      <c r="A14810" s="13" t="s">
        <v>15431</v>
      </c>
      <c r="B14810" s="14">
        <v>9782701130750</v>
      </c>
      <c r="C14810" s="14"/>
      <c r="D14810" s="14">
        <v>2005</v>
      </c>
      <c r="E14810" s="15" t="s">
        <v>18</v>
      </c>
      <c r="F14810" s="15" t="s">
        <v>18</v>
      </c>
      <c r="G14810" s="15" t="s">
        <v>1860</v>
      </c>
    </row>
    <row r="14811" spans="1:7" s="8" customFormat="1" ht="20.149999999999999" customHeight="1">
      <c r="A14811" s="13" t="s">
        <v>15432</v>
      </c>
      <c r="B14811" s="14">
        <v>9782701130767</v>
      </c>
      <c r="C14811" s="14"/>
      <c r="D14811" s="14">
        <v>2002</v>
      </c>
      <c r="E14811" s="15" t="s">
        <v>18</v>
      </c>
      <c r="F14811" s="15" t="s">
        <v>18</v>
      </c>
      <c r="G14811" s="15" t="s">
        <v>1860</v>
      </c>
    </row>
    <row r="14812" spans="1:7" s="8" customFormat="1" ht="20.149999999999999" customHeight="1">
      <c r="A14812" s="13" t="s">
        <v>15433</v>
      </c>
      <c r="B14812" s="14">
        <v>9782701133034</v>
      </c>
      <c r="C14812" s="14"/>
      <c r="D14812" s="14">
        <v>2002</v>
      </c>
      <c r="E14812" s="15" t="s">
        <v>890</v>
      </c>
      <c r="F14812" s="15" t="s">
        <v>2454</v>
      </c>
      <c r="G14812" s="15" t="s">
        <v>9078</v>
      </c>
    </row>
    <row r="14813" spans="1:7" s="8" customFormat="1" ht="20.149999999999999" customHeight="1">
      <c r="A14813" s="13" t="s">
        <v>15434</v>
      </c>
      <c r="B14813" s="14">
        <v>9782701133454</v>
      </c>
      <c r="C14813" s="14"/>
      <c r="D14813" s="14">
        <v>2007</v>
      </c>
      <c r="E14813" s="15" t="s">
        <v>18</v>
      </c>
      <c r="F14813" s="15" t="s">
        <v>18</v>
      </c>
      <c r="G14813" s="15" t="s">
        <v>1860</v>
      </c>
    </row>
    <row r="14814" spans="1:7" s="8" customFormat="1" ht="20.149999999999999" customHeight="1">
      <c r="A14814" s="13" t="s">
        <v>15435</v>
      </c>
      <c r="B14814" s="14">
        <v>9782701133485</v>
      </c>
      <c r="C14814" s="14"/>
      <c r="D14814" s="14">
        <v>2002</v>
      </c>
      <c r="E14814" s="15" t="s">
        <v>25</v>
      </c>
      <c r="F14814" s="15" t="s">
        <v>480</v>
      </c>
      <c r="G14814" s="15" t="s">
        <v>3479</v>
      </c>
    </row>
    <row r="14815" spans="1:7" s="8" customFormat="1" ht="20.149999999999999" customHeight="1">
      <c r="A14815" s="13" t="s">
        <v>15436</v>
      </c>
      <c r="B14815" s="14">
        <v>9782701133492</v>
      </c>
      <c r="C14815" s="14"/>
      <c r="D14815" s="14">
        <v>2002</v>
      </c>
      <c r="E14815" s="15" t="s">
        <v>25</v>
      </c>
      <c r="F14815" s="15" t="s">
        <v>480</v>
      </c>
      <c r="G14815" s="15" t="s">
        <v>3479</v>
      </c>
    </row>
    <row r="14816" spans="1:7" s="8" customFormat="1" ht="20.149999999999999" customHeight="1">
      <c r="A14816" s="13" t="s">
        <v>15437</v>
      </c>
      <c r="B14816" s="14">
        <v>9782701134222</v>
      </c>
      <c r="C14816" s="14"/>
      <c r="D14816" s="14">
        <v>2006</v>
      </c>
      <c r="E14816" s="15" t="s">
        <v>25</v>
      </c>
      <c r="F14816" s="15" t="s">
        <v>480</v>
      </c>
      <c r="G14816" s="15" t="s">
        <v>10017</v>
      </c>
    </row>
    <row r="14817" spans="1:7" s="8" customFormat="1" ht="20.149999999999999" customHeight="1">
      <c r="A14817" s="13" t="s">
        <v>15438</v>
      </c>
      <c r="B14817" s="14">
        <v>9782701134932</v>
      </c>
      <c r="C14817" s="14"/>
      <c r="D14817" s="14">
        <v>2005</v>
      </c>
      <c r="E14817" s="15" t="s">
        <v>157</v>
      </c>
      <c r="F14817" s="15" t="s">
        <v>277</v>
      </c>
      <c r="G14817" s="15" t="s">
        <v>278</v>
      </c>
    </row>
    <row r="14818" spans="1:7" s="8" customFormat="1" ht="20.149999999999999" customHeight="1">
      <c r="A14818" s="13" t="s">
        <v>15439</v>
      </c>
      <c r="B14818" s="14">
        <v>9782701136011</v>
      </c>
      <c r="C14818" s="14"/>
      <c r="D14818" s="14">
        <v>2004</v>
      </c>
      <c r="E14818" s="15" t="s">
        <v>25</v>
      </c>
      <c r="F14818" s="15" t="s">
        <v>26</v>
      </c>
      <c r="G14818" s="15" t="s">
        <v>2839</v>
      </c>
    </row>
    <row r="14819" spans="1:7" s="8" customFormat="1" ht="20.149999999999999" customHeight="1">
      <c r="A14819" s="13" t="s">
        <v>15440</v>
      </c>
      <c r="B14819" s="14">
        <v>9782701134994</v>
      </c>
      <c r="C14819" s="14"/>
      <c r="D14819" s="14">
        <v>2004</v>
      </c>
      <c r="E14819" s="15" t="s">
        <v>25</v>
      </c>
      <c r="F14819" s="15" t="s">
        <v>26</v>
      </c>
      <c r="G14819" s="15" t="s">
        <v>8738</v>
      </c>
    </row>
    <row r="14820" spans="1:7" s="8" customFormat="1" ht="20.149999999999999" customHeight="1">
      <c r="A14820" s="13" t="s">
        <v>15441</v>
      </c>
      <c r="B14820" s="14">
        <v>9782701135007</v>
      </c>
      <c r="C14820" s="14"/>
      <c r="D14820" s="14">
        <v>2003</v>
      </c>
      <c r="E14820" s="15" t="s">
        <v>25</v>
      </c>
      <c r="F14820" s="15" t="s">
        <v>480</v>
      </c>
      <c r="G14820" s="15" t="s">
        <v>9984</v>
      </c>
    </row>
    <row r="14821" spans="1:7" s="8" customFormat="1" ht="20.149999999999999" customHeight="1">
      <c r="A14821" s="13" t="s">
        <v>15442</v>
      </c>
      <c r="B14821" s="14">
        <v>9782701135588</v>
      </c>
      <c r="C14821" s="14"/>
      <c r="D14821" s="14">
        <v>2003</v>
      </c>
      <c r="E14821" s="15" t="s">
        <v>18</v>
      </c>
      <c r="F14821" s="15" t="s">
        <v>18</v>
      </c>
      <c r="G14821" s="15" t="s">
        <v>1860</v>
      </c>
    </row>
    <row r="14822" spans="1:7" s="8" customFormat="1" ht="20.149999999999999" customHeight="1">
      <c r="A14822" s="13" t="s">
        <v>15443</v>
      </c>
      <c r="B14822" s="14">
        <v>9782701136226</v>
      </c>
      <c r="C14822" s="14"/>
      <c r="D14822" s="14">
        <v>2005</v>
      </c>
      <c r="E14822" s="15" t="s">
        <v>18</v>
      </c>
      <c r="F14822" s="15" t="s">
        <v>29</v>
      </c>
      <c r="G14822" s="15" t="s">
        <v>939</v>
      </c>
    </row>
    <row r="14823" spans="1:7" s="8" customFormat="1" ht="20.149999999999999" customHeight="1">
      <c r="A14823" s="13" t="s">
        <v>15444</v>
      </c>
      <c r="B14823" s="14">
        <v>9782842450397</v>
      </c>
      <c r="C14823" s="14"/>
      <c r="D14823" s="14">
        <v>2002</v>
      </c>
      <c r="E14823" s="15" t="s">
        <v>890</v>
      </c>
      <c r="F14823" s="15" t="s">
        <v>2454</v>
      </c>
      <c r="G14823" s="15" t="s">
        <v>15445</v>
      </c>
    </row>
    <row r="14824" spans="1:7" s="8" customFormat="1" ht="20.149999999999999" customHeight="1">
      <c r="A14824" s="13" t="s">
        <v>15446</v>
      </c>
      <c r="B14824" s="14">
        <v>9782262028084</v>
      </c>
      <c r="C14824" s="14"/>
      <c r="D14824" s="14">
        <v>2008</v>
      </c>
      <c r="E14824" s="15" t="s">
        <v>236</v>
      </c>
      <c r="F14824" s="15" t="s">
        <v>463</v>
      </c>
      <c r="G14824" s="15" t="s">
        <v>258</v>
      </c>
    </row>
    <row r="14825" spans="1:7" s="8" customFormat="1" ht="20.149999999999999" customHeight="1">
      <c r="A14825" s="13" t="s">
        <v>15447</v>
      </c>
      <c r="B14825" s="14">
        <v>9782262027827</v>
      </c>
      <c r="C14825" s="14"/>
      <c r="D14825" s="14">
        <v>2008</v>
      </c>
      <c r="E14825" s="15" t="s">
        <v>236</v>
      </c>
      <c r="F14825" s="15" t="s">
        <v>463</v>
      </c>
      <c r="G14825" s="15" t="s">
        <v>258</v>
      </c>
    </row>
    <row r="14826" spans="1:7" s="8" customFormat="1" ht="20.149999999999999" customHeight="1">
      <c r="A14826" s="13" t="s">
        <v>15448</v>
      </c>
      <c r="B14826" s="14">
        <v>9782701136240</v>
      </c>
      <c r="C14826" s="14"/>
      <c r="D14826" s="14">
        <v>2007</v>
      </c>
      <c r="E14826" s="15" t="s">
        <v>18</v>
      </c>
      <c r="F14826" s="15" t="s">
        <v>18</v>
      </c>
      <c r="G14826" s="15" t="s">
        <v>1860</v>
      </c>
    </row>
    <row r="14827" spans="1:7" s="8" customFormat="1" ht="20.149999999999999" customHeight="1">
      <c r="A14827" s="13" t="s">
        <v>15449</v>
      </c>
      <c r="B14827" s="14">
        <v>9782701136264</v>
      </c>
      <c r="C14827" s="14"/>
      <c r="D14827" s="14">
        <v>2005</v>
      </c>
      <c r="E14827" s="15" t="s">
        <v>18</v>
      </c>
      <c r="F14827" s="15" t="s">
        <v>18</v>
      </c>
      <c r="G14827" s="15" t="s">
        <v>1860</v>
      </c>
    </row>
    <row r="14828" spans="1:7" s="8" customFormat="1" ht="20.149999999999999" customHeight="1">
      <c r="A14828" s="13" t="s">
        <v>15450</v>
      </c>
      <c r="B14828" s="14">
        <v>9782701136318</v>
      </c>
      <c r="C14828" s="14"/>
      <c r="D14828" s="14">
        <v>2003</v>
      </c>
      <c r="E14828" s="15" t="s">
        <v>25</v>
      </c>
      <c r="F14828" s="15" t="s">
        <v>26</v>
      </c>
      <c r="G14828" s="15" t="s">
        <v>9170</v>
      </c>
    </row>
    <row r="14829" spans="1:7" s="8" customFormat="1" ht="20.149999999999999" customHeight="1">
      <c r="A14829" s="13" t="s">
        <v>15451</v>
      </c>
      <c r="B14829" s="14">
        <v>9782701136646</v>
      </c>
      <c r="C14829" s="14"/>
      <c r="D14829" s="14">
        <v>2005</v>
      </c>
      <c r="E14829" s="15" t="s">
        <v>157</v>
      </c>
      <c r="F14829" s="15" t="s">
        <v>2443</v>
      </c>
      <c r="G14829" s="15" t="s">
        <v>8002</v>
      </c>
    </row>
    <row r="14830" spans="1:7" s="8" customFormat="1" ht="20.149999999999999" customHeight="1">
      <c r="A14830" s="13" t="s">
        <v>15452</v>
      </c>
      <c r="B14830" s="14">
        <v>9782701136691</v>
      </c>
      <c r="C14830" s="14"/>
      <c r="D14830" s="14">
        <v>2004</v>
      </c>
      <c r="E14830" s="15" t="s">
        <v>18</v>
      </c>
      <c r="F14830" s="15" t="s">
        <v>18</v>
      </c>
      <c r="G14830" s="15" t="s">
        <v>8032</v>
      </c>
    </row>
    <row r="14831" spans="1:7" s="8" customFormat="1" ht="20.149999999999999" customHeight="1">
      <c r="A14831" s="13" t="s">
        <v>15453</v>
      </c>
      <c r="B14831" s="14">
        <v>9782701136950</v>
      </c>
      <c r="C14831" s="14"/>
      <c r="D14831" s="14">
        <v>2003</v>
      </c>
      <c r="E14831" s="15" t="s">
        <v>25</v>
      </c>
      <c r="F14831" s="15" t="s">
        <v>480</v>
      </c>
      <c r="G14831" s="15" t="s">
        <v>15454</v>
      </c>
    </row>
    <row r="14832" spans="1:7" s="8" customFormat="1" ht="20.149999999999999" customHeight="1">
      <c r="A14832" s="13" t="s">
        <v>15455</v>
      </c>
      <c r="B14832" s="14">
        <v>9782701136967</v>
      </c>
      <c r="C14832" s="14"/>
      <c r="D14832" s="14">
        <v>2003</v>
      </c>
      <c r="E14832" s="15" t="s">
        <v>68</v>
      </c>
      <c r="F14832" s="15" t="s">
        <v>68</v>
      </c>
      <c r="G14832" s="15" t="s">
        <v>9048</v>
      </c>
    </row>
    <row r="14833" spans="1:7" s="8" customFormat="1" ht="20.149999999999999" customHeight="1">
      <c r="A14833" s="13" t="s">
        <v>15456</v>
      </c>
      <c r="B14833" s="14">
        <v>9782701137179</v>
      </c>
      <c r="C14833" s="14"/>
      <c r="D14833" s="14">
        <v>2005</v>
      </c>
      <c r="E14833" s="15" t="s">
        <v>25</v>
      </c>
      <c r="F14833" s="15" t="s">
        <v>26</v>
      </c>
      <c r="G14833" s="15" t="s">
        <v>9170</v>
      </c>
    </row>
    <row r="14834" spans="1:7" s="8" customFormat="1" ht="20.149999999999999" customHeight="1">
      <c r="A14834" s="13" t="s">
        <v>15457</v>
      </c>
      <c r="B14834" s="14">
        <v>9782701138312</v>
      </c>
      <c r="C14834" s="14"/>
      <c r="D14834" s="14">
        <v>2006</v>
      </c>
      <c r="E14834" s="15" t="s">
        <v>25</v>
      </c>
      <c r="F14834" s="15" t="s">
        <v>480</v>
      </c>
      <c r="G14834" s="15" t="s">
        <v>9962</v>
      </c>
    </row>
    <row r="14835" spans="1:7" s="8" customFormat="1" ht="20.149999999999999" customHeight="1">
      <c r="A14835" s="13" t="s">
        <v>15458</v>
      </c>
      <c r="B14835" s="14">
        <v>9782701139692</v>
      </c>
      <c r="C14835" s="14"/>
      <c r="D14835" s="14">
        <v>2005</v>
      </c>
      <c r="E14835" s="15" t="s">
        <v>25</v>
      </c>
      <c r="F14835" s="15" t="s">
        <v>480</v>
      </c>
      <c r="G14835" s="15" t="s">
        <v>3514</v>
      </c>
    </row>
    <row r="14836" spans="1:7" s="8" customFormat="1" ht="20.149999999999999" customHeight="1">
      <c r="A14836" s="13" t="s">
        <v>15459</v>
      </c>
      <c r="B14836" s="14">
        <v>9782701140322</v>
      </c>
      <c r="C14836" s="14"/>
      <c r="D14836" s="14">
        <v>2005</v>
      </c>
      <c r="E14836" s="15" t="s">
        <v>25</v>
      </c>
      <c r="F14836" s="15" t="s">
        <v>480</v>
      </c>
      <c r="G14836" s="15" t="s">
        <v>2549</v>
      </c>
    </row>
    <row r="14837" spans="1:7" s="8" customFormat="1" ht="20.149999999999999" customHeight="1">
      <c r="A14837" s="13" t="s">
        <v>15460</v>
      </c>
      <c r="B14837" s="14">
        <v>9782701140551</v>
      </c>
      <c r="C14837" s="14"/>
      <c r="D14837" s="14">
        <v>2005</v>
      </c>
      <c r="E14837" s="15" t="s">
        <v>25</v>
      </c>
      <c r="F14837" s="15" t="s">
        <v>480</v>
      </c>
      <c r="G14837" s="15" t="s">
        <v>3550</v>
      </c>
    </row>
    <row r="14838" spans="1:7" s="8" customFormat="1" ht="20.149999999999999" customHeight="1">
      <c r="A14838" s="13" t="s">
        <v>15461</v>
      </c>
      <c r="B14838" s="14">
        <v>9782701141367</v>
      </c>
      <c r="C14838" s="14"/>
      <c r="D14838" s="14">
        <v>2005</v>
      </c>
      <c r="E14838" s="15" t="s">
        <v>157</v>
      </c>
      <c r="F14838" s="15" t="s">
        <v>277</v>
      </c>
      <c r="G14838" s="15" t="s">
        <v>8710</v>
      </c>
    </row>
    <row r="14839" spans="1:7" s="8" customFormat="1" ht="20.149999999999999" customHeight="1">
      <c r="A14839" s="13" t="s">
        <v>15462</v>
      </c>
      <c r="B14839" s="14">
        <v>9782701143323</v>
      </c>
      <c r="C14839" s="14"/>
      <c r="D14839" s="14">
        <v>2006</v>
      </c>
      <c r="E14839" s="15" t="s">
        <v>18</v>
      </c>
      <c r="F14839" s="15" t="s">
        <v>18</v>
      </c>
      <c r="G14839" s="15" t="s">
        <v>8032</v>
      </c>
    </row>
    <row r="14840" spans="1:7" s="8" customFormat="1" ht="20.149999999999999" customHeight="1">
      <c r="A14840" s="13" t="s">
        <v>15463</v>
      </c>
      <c r="B14840" s="14">
        <v>9782701143866</v>
      </c>
      <c r="C14840" s="14"/>
      <c r="D14840" s="14">
        <v>2006</v>
      </c>
      <c r="E14840" s="15" t="s">
        <v>25</v>
      </c>
      <c r="F14840" s="15" t="s">
        <v>480</v>
      </c>
      <c r="G14840" s="15" t="s">
        <v>9962</v>
      </c>
    </row>
    <row r="14841" spans="1:7" s="8" customFormat="1" ht="20.149999999999999" customHeight="1">
      <c r="A14841" s="13" t="s">
        <v>15464</v>
      </c>
      <c r="B14841" s="14">
        <v>9782701144702</v>
      </c>
      <c r="C14841" s="14"/>
      <c r="D14841" s="14">
        <v>2007</v>
      </c>
      <c r="E14841" s="15" t="s">
        <v>25</v>
      </c>
      <c r="F14841" s="15" t="s">
        <v>480</v>
      </c>
      <c r="G14841" s="15" t="s">
        <v>9962</v>
      </c>
    </row>
    <row r="14842" spans="1:7" s="8" customFormat="1" ht="20.149999999999999" customHeight="1">
      <c r="A14842" s="13" t="s">
        <v>15465</v>
      </c>
      <c r="B14842" s="14">
        <v>9782701148595</v>
      </c>
      <c r="C14842" s="14"/>
      <c r="D14842" s="14">
        <v>2008</v>
      </c>
      <c r="E14842" s="15" t="s">
        <v>25</v>
      </c>
      <c r="F14842" s="15" t="s">
        <v>480</v>
      </c>
      <c r="G14842" s="15" t="s">
        <v>3617</v>
      </c>
    </row>
    <row r="14843" spans="1:7" s="8" customFormat="1" ht="20.149999999999999" customHeight="1">
      <c r="A14843" s="13" t="s">
        <v>15466</v>
      </c>
      <c r="B14843" s="14">
        <v>9782701146232</v>
      </c>
      <c r="C14843" s="14"/>
      <c r="D14843" s="14">
        <v>2008</v>
      </c>
      <c r="E14843" s="15" t="s">
        <v>25</v>
      </c>
      <c r="F14843" s="15" t="s">
        <v>480</v>
      </c>
      <c r="G14843" s="15" t="s">
        <v>3514</v>
      </c>
    </row>
    <row r="14844" spans="1:7" s="8" customFormat="1" ht="20.149999999999999" customHeight="1">
      <c r="A14844" s="13" t="s">
        <v>15467</v>
      </c>
      <c r="B14844" s="14">
        <v>9782701146096</v>
      </c>
      <c r="C14844" s="14"/>
      <c r="D14844" s="14">
        <v>2007</v>
      </c>
      <c r="E14844" s="15" t="s">
        <v>25</v>
      </c>
      <c r="F14844" s="15" t="s">
        <v>480</v>
      </c>
      <c r="G14844" s="15" t="s">
        <v>13460</v>
      </c>
    </row>
    <row r="14845" spans="1:7" s="8" customFormat="1" ht="20.149999999999999" customHeight="1">
      <c r="A14845" s="13" t="s">
        <v>15468</v>
      </c>
      <c r="B14845" s="14">
        <v>9782701144856</v>
      </c>
      <c r="C14845" s="14"/>
      <c r="D14845" s="14">
        <v>2008</v>
      </c>
      <c r="E14845" s="15" t="s">
        <v>18</v>
      </c>
      <c r="F14845" s="15" t="s">
        <v>18</v>
      </c>
      <c r="G14845" s="15" t="s">
        <v>1860</v>
      </c>
    </row>
    <row r="14846" spans="1:7" s="8" customFormat="1" ht="20.149999999999999" customHeight="1">
      <c r="A14846" s="13" t="s">
        <v>15469</v>
      </c>
      <c r="B14846" s="14">
        <v>9782701145914</v>
      </c>
      <c r="C14846" s="14"/>
      <c r="D14846" s="14">
        <v>2008</v>
      </c>
      <c r="E14846" s="15" t="s">
        <v>25</v>
      </c>
      <c r="F14846" s="15" t="s">
        <v>480</v>
      </c>
      <c r="G14846" s="15" t="s">
        <v>8754</v>
      </c>
    </row>
    <row r="14847" spans="1:7" s="8" customFormat="1" ht="20.149999999999999" customHeight="1">
      <c r="A14847" s="13" t="s">
        <v>15470</v>
      </c>
      <c r="B14847" s="14">
        <v>9782701145518</v>
      </c>
      <c r="C14847" s="14"/>
      <c r="D14847" s="14">
        <v>2007</v>
      </c>
      <c r="E14847" s="15" t="s">
        <v>25</v>
      </c>
      <c r="F14847" s="15" t="s">
        <v>480</v>
      </c>
      <c r="G14847" s="15" t="s">
        <v>10017</v>
      </c>
    </row>
    <row r="14848" spans="1:7" s="8" customFormat="1" ht="20.149999999999999" customHeight="1">
      <c r="A14848" s="13" t="s">
        <v>15471</v>
      </c>
      <c r="B14848" s="14">
        <v>9782701144993</v>
      </c>
      <c r="C14848" s="14"/>
      <c r="D14848" s="14">
        <v>2007</v>
      </c>
      <c r="E14848" s="15" t="s">
        <v>6610</v>
      </c>
      <c r="F14848" s="15" t="s">
        <v>10473</v>
      </c>
      <c r="G14848" s="15" t="s">
        <v>10474</v>
      </c>
    </row>
    <row r="14849" spans="1:4" s="8" customFormat="1" ht="20.149999999999999" customHeight="1">
      <c r="A14849" s="13" t="s">
        <v>15472</v>
      </c>
      <c r="B14849" s="14">
        <v>9780470010921</v>
      </c>
      <c r="C14849" s="14"/>
      <c r="D14849" s="14">
        <v>2006</v>
      </c>
    </row>
    <row r="14850" spans="1:4" s="8" customFormat="1" ht="20.149999999999999" customHeight="1">
      <c r="A14850" s="13" t="s">
        <v>15473</v>
      </c>
      <c r="B14850" s="14">
        <v>9780470013069</v>
      </c>
      <c r="C14850" s="14"/>
      <c r="D14850" s="14">
        <v>2007</v>
      </c>
    </row>
    <row r="14851" spans="1:4" s="8" customFormat="1" ht="20.149999999999999" customHeight="1">
      <c r="A14851" s="13" t="s">
        <v>15474</v>
      </c>
      <c r="B14851" s="14">
        <v>9780470024119</v>
      </c>
      <c r="C14851" s="14"/>
      <c r="D14851" s="14">
        <v>2005</v>
      </c>
    </row>
    <row r="14852" spans="1:4" s="8" customFormat="1" ht="20.149999999999999" customHeight="1">
      <c r="A14852" s="13" t="s">
        <v>15475</v>
      </c>
      <c r="B14852" s="14">
        <v>9780470026373</v>
      </c>
      <c r="C14852" s="14"/>
      <c r="D14852" s="14">
        <v>2006</v>
      </c>
    </row>
    <row r="14853" spans="1:4" s="8" customFormat="1" ht="20.149999999999999" customHeight="1">
      <c r="A14853" s="13" t="s">
        <v>15476</v>
      </c>
      <c r="B14853" s="14">
        <v>9780470035801</v>
      </c>
      <c r="C14853" s="14"/>
      <c r="D14853" s="14">
        <v>2007</v>
      </c>
    </row>
    <row r="14854" spans="1:4" s="8" customFormat="1" ht="20.149999999999999" customHeight="1">
      <c r="A14854" s="13" t="s">
        <v>15477</v>
      </c>
      <c r="B14854" s="14">
        <v>9780470146194</v>
      </c>
      <c r="C14854" s="14"/>
      <c r="D14854" s="14">
        <v>2008</v>
      </c>
    </row>
    <row r="14855" spans="1:4" s="8" customFormat="1" ht="20.149999999999999" customHeight="1">
      <c r="A14855" s="13" t="s">
        <v>15478</v>
      </c>
      <c r="B14855" s="14">
        <v>9780470510285</v>
      </c>
      <c r="C14855" s="14"/>
      <c r="D14855" s="14">
        <v>2008</v>
      </c>
    </row>
    <row r="14856" spans="1:4" s="8" customFormat="1" ht="20.149999999999999" customHeight="1">
      <c r="A14856" s="13" t="s">
        <v>15479</v>
      </c>
      <c r="B14856" s="14">
        <v>9780470511886</v>
      </c>
      <c r="C14856" s="14"/>
      <c r="D14856" s="14">
        <v>2008</v>
      </c>
    </row>
    <row r="14857" spans="1:4" s="8" customFormat="1" ht="20.149999999999999" customHeight="1">
      <c r="A14857" s="13" t="s">
        <v>15480</v>
      </c>
      <c r="B14857" s="14">
        <v>9780470779712</v>
      </c>
      <c r="C14857" s="14"/>
      <c r="D14857" s="14">
        <v>2008</v>
      </c>
    </row>
    <row r="14858" spans="1:4" s="8" customFormat="1" ht="20.149999999999999" customHeight="1">
      <c r="A14858" s="13" t="s">
        <v>15481</v>
      </c>
      <c r="B14858" s="14">
        <v>9780470852767</v>
      </c>
      <c r="C14858" s="14"/>
      <c r="D14858" s="14">
        <v>2004</v>
      </c>
    </row>
    <row r="14859" spans="1:4" s="8" customFormat="1" ht="20.149999999999999" customHeight="1">
      <c r="A14859" s="13" t="s">
        <v>15482</v>
      </c>
      <c r="B14859" s="14">
        <v>9780471455653</v>
      </c>
      <c r="C14859" s="14"/>
      <c r="D14859" s="14">
        <v>2004</v>
      </c>
    </row>
    <row r="14860" spans="1:4" s="8" customFormat="1" ht="20.149999999999999" customHeight="1">
      <c r="A14860" s="13" t="s">
        <v>15483</v>
      </c>
      <c r="B14860" s="14">
        <v>9780471476603</v>
      </c>
      <c r="C14860" s="14"/>
      <c r="D14860" s="14">
        <v>2004</v>
      </c>
    </row>
    <row r="14861" spans="1:4" s="8" customFormat="1" ht="20.149999999999999" customHeight="1">
      <c r="A14861" s="13" t="s">
        <v>15484</v>
      </c>
      <c r="B14861" s="14">
        <v>9780471649656</v>
      </c>
      <c r="C14861" s="14"/>
      <c r="D14861" s="14">
        <v>2004</v>
      </c>
    </row>
    <row r="14862" spans="1:4" s="8" customFormat="1" ht="20.149999999999999" customHeight="1">
      <c r="A14862" s="13" t="s">
        <v>15485</v>
      </c>
      <c r="B14862" s="14">
        <v>9780471700586</v>
      </c>
      <c r="C14862" s="14"/>
      <c r="D14862" s="14">
        <v>2006</v>
      </c>
    </row>
    <row r="14863" spans="1:4" s="8" customFormat="1" ht="20.149999999999999" customHeight="1">
      <c r="A14863" s="13" t="s">
        <v>15486</v>
      </c>
      <c r="B14863" s="14">
        <v>9780471748670</v>
      </c>
      <c r="C14863" s="14"/>
      <c r="D14863" s="14">
        <v>2006</v>
      </c>
    </row>
    <row r="14864" spans="1:4" s="8" customFormat="1" ht="20.149999999999999" customHeight="1">
      <c r="A14864" s="13" t="s">
        <v>15487</v>
      </c>
      <c r="B14864" s="14">
        <v>9780471751564</v>
      </c>
      <c r="C14864" s="14"/>
      <c r="D14864" s="14">
        <v>2007</v>
      </c>
    </row>
    <row r="14865" spans="1:7" s="8" customFormat="1" ht="20.149999999999999" customHeight="1">
      <c r="A14865" s="13" t="s">
        <v>15488</v>
      </c>
      <c r="B14865" s="14">
        <v>9780471754985</v>
      </c>
      <c r="C14865" s="14"/>
      <c r="D14865" s="14">
        <v>2008</v>
      </c>
    </row>
    <row r="14866" spans="1:7" s="8" customFormat="1" ht="20.149999999999999" customHeight="1">
      <c r="A14866" s="13" t="s">
        <v>15489</v>
      </c>
      <c r="B14866" s="14">
        <v>9780471780151</v>
      </c>
      <c r="C14866" s="14"/>
      <c r="D14866" s="14">
        <v>2008</v>
      </c>
    </row>
    <row r="14867" spans="1:7" s="8" customFormat="1" ht="20.149999999999999" customHeight="1">
      <c r="A14867" s="13" t="s">
        <v>15490</v>
      </c>
      <c r="B14867" s="14">
        <v>9780632057597</v>
      </c>
      <c r="C14867" s="14"/>
      <c r="D14867" s="14">
        <v>2007</v>
      </c>
    </row>
    <row r="14868" spans="1:7" s="8" customFormat="1" ht="20.149999999999999" customHeight="1">
      <c r="A14868" s="13" t="s">
        <v>15491</v>
      </c>
      <c r="B14868" s="14">
        <v>9780470096055</v>
      </c>
      <c r="C14868" s="14"/>
      <c r="D14868" s="14">
        <v>2007</v>
      </c>
    </row>
    <row r="14869" spans="1:7" s="8" customFormat="1" ht="20.149999999999999" customHeight="1">
      <c r="A14869" s="13" t="s">
        <v>15492</v>
      </c>
      <c r="B14869" s="14">
        <v>9780470107966</v>
      </c>
      <c r="C14869" s="14"/>
      <c r="D14869" s="14">
        <v>2008</v>
      </c>
    </row>
    <row r="14870" spans="1:7" s="8" customFormat="1" ht="20.149999999999999" customHeight="1">
      <c r="A14870" s="13" t="s">
        <v>15493</v>
      </c>
      <c r="B14870" s="14">
        <v>9782100496822</v>
      </c>
      <c r="C14870" s="14">
        <v>9782100533619</v>
      </c>
      <c r="D14870" s="14">
        <v>2006</v>
      </c>
      <c r="E14870" s="15" t="s">
        <v>31</v>
      </c>
      <c r="F14870" s="15" t="s">
        <v>481</v>
      </c>
      <c r="G14870" s="15" t="s">
        <v>1684</v>
      </c>
    </row>
    <row r="14871" spans="1:7" s="8" customFormat="1" ht="20.149999999999999" customHeight="1">
      <c r="A14871" s="13" t="s">
        <v>15494</v>
      </c>
      <c r="B14871" s="14">
        <v>9782100488001</v>
      </c>
      <c r="C14871" s="14">
        <v>9782100533633</v>
      </c>
      <c r="D14871" s="14">
        <v>2006</v>
      </c>
      <c r="E14871" s="15" t="s">
        <v>273</v>
      </c>
      <c r="F14871" s="15" t="s">
        <v>829</v>
      </c>
      <c r="G14871" s="15" t="s">
        <v>829</v>
      </c>
    </row>
    <row r="14872" spans="1:7" s="8" customFormat="1" ht="20.149999999999999" customHeight="1">
      <c r="A14872" s="13" t="s">
        <v>15495</v>
      </c>
      <c r="B14872" s="14">
        <v>9782262028770</v>
      </c>
      <c r="C14872" s="14"/>
      <c r="D14872" s="14">
        <v>2008</v>
      </c>
      <c r="E14872" s="15" t="s">
        <v>1870</v>
      </c>
      <c r="F14872" s="15" t="s">
        <v>15496</v>
      </c>
      <c r="G14872" s="15" t="s">
        <v>15497</v>
      </c>
    </row>
    <row r="14873" spans="1:7" s="8" customFormat="1" ht="20.149999999999999" customHeight="1">
      <c r="A14873" s="13" t="s">
        <v>15498</v>
      </c>
      <c r="B14873" s="14">
        <v>9781574443479</v>
      </c>
      <c r="C14873" s="14">
        <v>9780203499870</v>
      </c>
      <c r="D14873" s="14">
        <v>2003</v>
      </c>
    </row>
    <row r="14874" spans="1:7" s="8" customFormat="1" ht="20.149999999999999" customHeight="1">
      <c r="A14874" s="13" t="s">
        <v>15499</v>
      </c>
      <c r="B14874" s="14">
        <v>9780824746919</v>
      </c>
      <c r="C14874" s="14">
        <v>9780203909829</v>
      </c>
      <c r="D14874" s="14">
        <v>1999</v>
      </c>
    </row>
    <row r="14875" spans="1:7" s="8" customFormat="1" ht="20.149999999999999" customHeight="1">
      <c r="A14875" s="13" t="s">
        <v>15500</v>
      </c>
      <c r="B14875" s="14">
        <v>9780470232866</v>
      </c>
      <c r="C14875" s="14"/>
      <c r="D14875" s="14">
        <v>2008</v>
      </c>
    </row>
    <row r="14876" spans="1:7" s="8" customFormat="1" ht="20.149999999999999" customHeight="1">
      <c r="A14876" s="13" t="s">
        <v>15501</v>
      </c>
      <c r="B14876" s="14">
        <v>9780470232880</v>
      </c>
      <c r="C14876" s="14"/>
      <c r="D14876" s="14">
        <v>2008</v>
      </c>
    </row>
    <row r="14877" spans="1:7" s="8" customFormat="1" ht="20.149999999999999" customHeight="1">
      <c r="A14877" s="13" t="s">
        <v>15502</v>
      </c>
      <c r="B14877" s="14">
        <v>9780470343791</v>
      </c>
      <c r="C14877" s="14"/>
      <c r="D14877" s="14">
        <v>2008</v>
      </c>
    </row>
    <row r="14878" spans="1:7" s="8" customFormat="1" ht="20.149999999999999" customHeight="1">
      <c r="A14878" s="13" t="s">
        <v>15503</v>
      </c>
      <c r="B14878" s="14">
        <v>9780470859377</v>
      </c>
      <c r="C14878" s="14"/>
      <c r="D14878" s="14">
        <v>2004</v>
      </c>
    </row>
    <row r="14879" spans="1:7" s="8" customFormat="1" ht="20.149999999999999" customHeight="1">
      <c r="A14879" s="13" t="s">
        <v>15504</v>
      </c>
      <c r="B14879" s="14">
        <v>9780470868140</v>
      </c>
      <c r="C14879" s="14"/>
      <c r="D14879" s="14">
        <v>2004</v>
      </c>
    </row>
    <row r="14880" spans="1:7" s="8" customFormat="1" ht="20.149999999999999" customHeight="1">
      <c r="A14880" s="13" t="s">
        <v>15505</v>
      </c>
      <c r="B14880" s="14">
        <v>9780415386791</v>
      </c>
      <c r="C14880" s="14">
        <v>9780203970898</v>
      </c>
      <c r="D14880" s="14">
        <v>2006</v>
      </c>
    </row>
    <row r="14881" spans="1:4" s="8" customFormat="1" ht="20.149999999999999" customHeight="1">
      <c r="A14881" s="13" t="s">
        <v>15506</v>
      </c>
      <c r="B14881" s="14">
        <v>9780415237291</v>
      </c>
      <c r="C14881" s="14">
        <v>9780203645130</v>
      </c>
      <c r="D14881" s="14">
        <v>2004</v>
      </c>
    </row>
    <row r="14882" spans="1:4" s="8" customFormat="1" ht="20.149999999999999" customHeight="1">
      <c r="A14882" s="13" t="s">
        <v>15507</v>
      </c>
      <c r="B14882" s="14">
        <v>9780415321235</v>
      </c>
      <c r="C14882" s="14">
        <v>9780203073674</v>
      </c>
      <c r="D14882" s="14">
        <v>2004</v>
      </c>
    </row>
    <row r="14883" spans="1:4" s="8" customFormat="1" ht="20.149999999999999" customHeight="1">
      <c r="A14883" s="13" t="s">
        <v>15508</v>
      </c>
      <c r="B14883" s="14">
        <v>9780415420266</v>
      </c>
      <c r="C14883" s="14">
        <v>9780203935842</v>
      </c>
      <c r="D14883" s="14">
        <v>2008</v>
      </c>
    </row>
    <row r="14884" spans="1:4" s="8" customFormat="1" ht="20.149999999999999" customHeight="1">
      <c r="A14884" s="13" t="s">
        <v>15509</v>
      </c>
      <c r="B14884" s="14">
        <v>9780415308526</v>
      </c>
      <c r="C14884" s="14">
        <v>9780203298916</v>
      </c>
      <c r="D14884" s="14">
        <v>2004</v>
      </c>
    </row>
    <row r="14885" spans="1:4" s="8" customFormat="1" ht="20.149999999999999" customHeight="1">
      <c r="A14885" s="13" t="s">
        <v>15510</v>
      </c>
      <c r="B14885" s="14">
        <v>9781584883173</v>
      </c>
      <c r="C14885" s="14">
        <v>9780203491683</v>
      </c>
      <c r="D14885" s="14">
        <v>2003</v>
      </c>
    </row>
    <row r="14886" spans="1:4" s="8" customFormat="1" ht="20.149999999999999" customHeight="1">
      <c r="A14886" s="13" t="s">
        <v>15511</v>
      </c>
      <c r="B14886" s="14">
        <v>9780824756628</v>
      </c>
      <c r="C14886" s="14">
        <v>9780203913017</v>
      </c>
      <c r="D14886" s="14">
        <v>2003</v>
      </c>
    </row>
    <row r="14887" spans="1:4" s="8" customFormat="1" ht="20.149999999999999" customHeight="1">
      <c r="A14887" s="13" t="s">
        <v>15512</v>
      </c>
      <c r="B14887" s="14">
        <v>9780415267847</v>
      </c>
      <c r="C14887" s="14">
        <v>9780203422632</v>
      </c>
      <c r="D14887" s="14">
        <v>2003</v>
      </c>
    </row>
    <row r="14888" spans="1:4" s="8" customFormat="1" ht="20.149999999999999" customHeight="1">
      <c r="A14888" s="13" t="s">
        <v>15513</v>
      </c>
      <c r="B14888" s="14">
        <v>9781584883883</v>
      </c>
      <c r="C14888" s="14">
        <v>9780203491287</v>
      </c>
      <c r="D14888" s="14">
        <v>2003</v>
      </c>
    </row>
    <row r="14889" spans="1:4" s="8" customFormat="1" ht="20.149999999999999" customHeight="1">
      <c r="A14889" s="13" t="s">
        <v>15514</v>
      </c>
      <c r="B14889" s="14">
        <v>9780849316814</v>
      </c>
      <c r="C14889" s="14">
        <v>9780203009079</v>
      </c>
      <c r="D14889" s="14">
        <v>2003</v>
      </c>
    </row>
    <row r="14890" spans="1:4" s="8" customFormat="1" ht="20.149999999999999" customHeight="1">
      <c r="A14890" s="13" t="s">
        <v>15515</v>
      </c>
      <c r="B14890" s="14">
        <v>9780419246008</v>
      </c>
      <c r="C14890" s="14">
        <v>9780203185926</v>
      </c>
      <c r="D14890" s="14">
        <v>2000</v>
      </c>
    </row>
    <row r="14891" spans="1:4" s="8" customFormat="1" ht="20.149999999999999" customHeight="1">
      <c r="A14891" s="13" t="s">
        <v>15516</v>
      </c>
      <c r="B14891" s="14">
        <v>9780419160502</v>
      </c>
      <c r="C14891" s="14">
        <v>9780203973547</v>
      </c>
      <c r="D14891" s="14">
        <v>1990</v>
      </c>
    </row>
    <row r="14892" spans="1:4" s="8" customFormat="1" ht="20.149999999999999" customHeight="1">
      <c r="A14892" s="13" t="s">
        <v>15517</v>
      </c>
      <c r="B14892" s="14">
        <v>9780415308472</v>
      </c>
      <c r="C14892" s="14">
        <v>9780203417867</v>
      </c>
      <c r="D14892" s="14">
        <v>2003</v>
      </c>
    </row>
    <row r="14893" spans="1:4" s="8" customFormat="1" ht="20.149999999999999" customHeight="1">
      <c r="A14893" s="13" t="s">
        <v>15518</v>
      </c>
      <c r="B14893" s="14">
        <v>9781584883647</v>
      </c>
      <c r="C14893" s="14">
        <v>9780203494479</v>
      </c>
      <c r="D14893" s="14">
        <v>2003</v>
      </c>
    </row>
    <row r="14894" spans="1:4" s="8" customFormat="1" ht="20.149999999999999" customHeight="1">
      <c r="A14894" s="13" t="s">
        <v>15519</v>
      </c>
      <c r="B14894" s="14">
        <v>9780748408771</v>
      </c>
      <c r="C14894" s="14">
        <v>9780203484753</v>
      </c>
      <c r="D14894" s="14">
        <v>2000</v>
      </c>
    </row>
    <row r="14895" spans="1:4" s="8" customFormat="1" ht="20.149999999999999" customHeight="1">
      <c r="A14895" s="13" t="s">
        <v>15520</v>
      </c>
      <c r="B14895" s="14">
        <v>9789057023385</v>
      </c>
      <c r="C14895" s="14">
        <v>9780203304303</v>
      </c>
      <c r="D14895" s="14">
        <v>1999</v>
      </c>
    </row>
    <row r="14896" spans="1:4" s="8" customFormat="1" ht="20.149999999999999" customHeight="1">
      <c r="A14896" s="13" t="s">
        <v>15521</v>
      </c>
      <c r="B14896" s="14">
        <v>9780815315032</v>
      </c>
      <c r="C14896" s="14">
        <v>9780203801864</v>
      </c>
      <c r="D14896" s="14">
        <v>2000</v>
      </c>
    </row>
    <row r="14897" spans="1:4" s="8" customFormat="1" ht="20.149999999999999" customHeight="1">
      <c r="A14897" s="13" t="s">
        <v>15522</v>
      </c>
      <c r="B14897" s="14">
        <v>9780824748616</v>
      </c>
      <c r="C14897" s="14">
        <v>9780203911242</v>
      </c>
      <c r="D14897" s="14">
        <v>2003</v>
      </c>
    </row>
    <row r="14898" spans="1:4" s="8" customFormat="1" ht="20.149999999999999" customHeight="1">
      <c r="A14898" s="13" t="s">
        <v>15523</v>
      </c>
      <c r="B14898" s="14">
        <v>9780415362870</v>
      </c>
      <c r="C14898" s="14">
        <v>9780203013090</v>
      </c>
      <c r="D14898" s="14">
        <v>2006</v>
      </c>
    </row>
    <row r="14899" spans="1:4" s="8" customFormat="1" ht="20.149999999999999" customHeight="1">
      <c r="A14899" s="13" t="s">
        <v>15524</v>
      </c>
      <c r="B14899" s="14">
        <v>9780824757182</v>
      </c>
      <c r="C14899" s="14">
        <v>9780203913666</v>
      </c>
      <c r="D14899" s="14">
        <v>2004</v>
      </c>
    </row>
    <row r="14900" spans="1:4" s="8" customFormat="1" ht="20.149999999999999" customHeight="1">
      <c r="A14900" s="13" t="s">
        <v>15525</v>
      </c>
      <c r="B14900" s="14">
        <v>9780849319136</v>
      </c>
      <c r="C14900" s="14">
        <v>9780203317495</v>
      </c>
      <c r="D14900" s="14">
        <v>2005</v>
      </c>
    </row>
    <row r="14901" spans="1:4" s="8" customFormat="1" ht="20.149999999999999" customHeight="1">
      <c r="A14901" s="13" t="s">
        <v>15526</v>
      </c>
      <c r="B14901" s="14">
        <v>9781584883104</v>
      </c>
      <c r="C14901" s="14">
        <v>9780203998106</v>
      </c>
      <c r="D14901" s="14">
        <v>2003</v>
      </c>
    </row>
    <row r="14902" spans="1:4" s="8" customFormat="1" ht="20.149999999999999" customHeight="1">
      <c r="A14902" s="13" t="s">
        <v>15527</v>
      </c>
      <c r="B14902" s="14">
        <v>9781857283389</v>
      </c>
      <c r="C14902" s="14">
        <v>9780203500187</v>
      </c>
      <c r="D14902" s="14">
        <v>1996</v>
      </c>
    </row>
    <row r="14903" spans="1:4" s="8" customFormat="1" ht="20.149999999999999" customHeight="1">
      <c r="A14903" s="13" t="s">
        <v>15528</v>
      </c>
      <c r="B14903" s="14">
        <v>9780419160007</v>
      </c>
      <c r="C14903" s="14">
        <v>9780203362150</v>
      </c>
      <c r="D14903" s="14">
        <v>1985</v>
      </c>
    </row>
    <row r="14904" spans="1:4" s="8" customFormat="1" ht="20.149999999999999" customHeight="1">
      <c r="A14904" s="13" t="s">
        <v>15529</v>
      </c>
      <c r="B14904" s="14">
        <v>9780805840810</v>
      </c>
      <c r="C14904" s="14">
        <v>9781410607515</v>
      </c>
      <c r="D14904" s="14">
        <v>2003</v>
      </c>
    </row>
    <row r="14905" spans="1:4" s="8" customFormat="1" ht="20.149999999999999" customHeight="1">
      <c r="A14905" s="13" t="s">
        <v>15530</v>
      </c>
      <c r="B14905" s="14">
        <v>9781584883135</v>
      </c>
      <c r="C14905" s="14">
        <v>9780203998090</v>
      </c>
      <c r="D14905" s="14">
        <v>2003</v>
      </c>
    </row>
    <row r="14906" spans="1:4" s="8" customFormat="1" ht="20.149999999999999" customHeight="1">
      <c r="A14906" s="13" t="s">
        <v>15531</v>
      </c>
      <c r="B14906" s="14">
        <v>9781857286731</v>
      </c>
      <c r="C14906" s="14">
        <v>9780203451519</v>
      </c>
      <c r="D14906" s="14">
        <v>1997</v>
      </c>
    </row>
    <row r="14907" spans="1:4" s="8" customFormat="1" ht="20.149999999999999" customHeight="1">
      <c r="A14907" s="13" t="s">
        <v>15532</v>
      </c>
      <c r="B14907" s="14">
        <v>9780748409419</v>
      </c>
      <c r="C14907" s="14">
        <v>9780203484944</v>
      </c>
      <c r="D14907" s="14">
        <v>2001</v>
      </c>
    </row>
    <row r="14908" spans="1:4" s="8" customFormat="1" ht="20.149999999999999" customHeight="1">
      <c r="A14908" s="13" t="s">
        <v>15533</v>
      </c>
      <c r="B14908" s="14">
        <v>9780415362047</v>
      </c>
      <c r="C14908" s="14">
        <v>9780203012314</v>
      </c>
      <c r="D14908" s="14">
        <v>2005</v>
      </c>
    </row>
    <row r="14909" spans="1:4" s="8" customFormat="1" ht="20.149999999999999" customHeight="1">
      <c r="A14909" s="13" t="s">
        <v>15534</v>
      </c>
      <c r="B14909" s="14">
        <v>9780824744892</v>
      </c>
      <c r="C14909" s="14">
        <v>9780203908501</v>
      </c>
      <c r="D14909" s="14">
        <v>2001</v>
      </c>
    </row>
    <row r="14910" spans="1:4" s="8" customFormat="1" ht="20.149999999999999" customHeight="1">
      <c r="A14910" s="13" t="s">
        <v>15535</v>
      </c>
      <c r="B14910" s="14">
        <v>9780824755225</v>
      </c>
      <c r="C14910" s="14">
        <v>9780203911563</v>
      </c>
      <c r="D14910" s="14">
        <v>2003</v>
      </c>
    </row>
    <row r="14911" spans="1:4" s="8" customFormat="1" ht="20.149999999999999" customHeight="1">
      <c r="A14911" s="13" t="s">
        <v>15536</v>
      </c>
      <c r="B14911" s="14">
        <v>9781584884576</v>
      </c>
      <c r="C14911" s="14">
        <v>9780203998076</v>
      </c>
      <c r="D14911" s="14">
        <v>2004</v>
      </c>
    </row>
    <row r="14912" spans="1:4" s="8" customFormat="1" ht="20.149999999999999" customHeight="1">
      <c r="A14912" s="13" t="s">
        <v>15537</v>
      </c>
      <c r="B14912" s="14">
        <v>9780471666585</v>
      </c>
      <c r="C14912" s="14"/>
      <c r="D14912" s="14">
        <v>2005</v>
      </c>
    </row>
    <row r="14913" spans="1:7" s="8" customFormat="1" ht="20.149999999999999" customHeight="1">
      <c r="A14913" s="13" t="s">
        <v>15538</v>
      </c>
      <c r="B14913" s="14">
        <v>9780471676249</v>
      </c>
      <c r="C14913" s="14"/>
      <c r="D14913" s="14">
        <v>2005</v>
      </c>
    </row>
    <row r="14914" spans="1:7" s="8" customFormat="1" ht="20.149999999999999" customHeight="1">
      <c r="A14914" s="13" t="s">
        <v>15539</v>
      </c>
      <c r="B14914" s="14">
        <v>9780471708582</v>
      </c>
      <c r="C14914" s="14"/>
      <c r="D14914" s="14">
        <v>2006</v>
      </c>
    </row>
    <row r="14915" spans="1:7" s="8" customFormat="1" ht="20.149999999999999" customHeight="1">
      <c r="A14915" s="13" t="s">
        <v>15540</v>
      </c>
      <c r="B14915" s="14">
        <v>9780471720706</v>
      </c>
      <c r="C14915" s="14"/>
      <c r="D14915" s="14">
        <v>2006</v>
      </c>
    </row>
    <row r="14916" spans="1:7" s="8" customFormat="1" ht="20.149999999999999" customHeight="1">
      <c r="A14916" s="13" t="s">
        <v>15541</v>
      </c>
      <c r="B14916" s="14">
        <v>9780471748694</v>
      </c>
      <c r="C14916" s="14"/>
      <c r="D14916" s="14">
        <v>2008</v>
      </c>
    </row>
    <row r="14917" spans="1:7" s="8" customFormat="1" ht="20.149999999999999" customHeight="1">
      <c r="A14917" s="13" t="s">
        <v>15542</v>
      </c>
      <c r="B14917" s="14"/>
      <c r="C14917" s="14"/>
      <c r="D14917" s="14">
        <v>2007</v>
      </c>
    </row>
    <row r="14918" spans="1:7" s="8" customFormat="1" ht="20.149999999999999" customHeight="1">
      <c r="A14918" s="13" t="s">
        <v>15543</v>
      </c>
      <c r="B14918" s="14">
        <v>9780123704580</v>
      </c>
      <c r="C14918" s="14">
        <v>9780080919317</v>
      </c>
      <c r="D14918" s="14">
        <v>2007</v>
      </c>
    </row>
    <row r="14919" spans="1:7" s="8" customFormat="1" ht="20.149999999999999" customHeight="1">
      <c r="A14919" s="13" t="s">
        <v>15544</v>
      </c>
      <c r="B14919" s="14">
        <v>9782759203000</v>
      </c>
      <c r="C14919" s="14">
        <v>9782759203710</v>
      </c>
      <c r="D14919" s="14">
        <v>2009</v>
      </c>
      <c r="E14919" s="15" t="s">
        <v>157</v>
      </c>
      <c r="F14919" s="15" t="s">
        <v>240</v>
      </c>
      <c r="G14919" s="15" t="s">
        <v>1310</v>
      </c>
    </row>
    <row r="14920" spans="1:7" s="8" customFormat="1" ht="20.149999999999999" customHeight="1">
      <c r="A14920" s="13" t="s">
        <v>15545</v>
      </c>
      <c r="B14920" s="14">
        <v>9782759203086</v>
      </c>
      <c r="C14920" s="14">
        <v>9782759203338</v>
      </c>
      <c r="D14920" s="14">
        <v>2009</v>
      </c>
      <c r="E14920" s="15" t="s">
        <v>249</v>
      </c>
      <c r="F14920" s="15" t="s">
        <v>250</v>
      </c>
      <c r="G14920" s="15" t="s">
        <v>6914</v>
      </c>
    </row>
    <row r="14921" spans="1:7" s="8" customFormat="1" ht="20.149999999999999" customHeight="1">
      <c r="A14921" s="13" t="s">
        <v>15546</v>
      </c>
      <c r="B14921" s="14">
        <v>9782759203307</v>
      </c>
      <c r="C14921" s="14">
        <v>9782759203314</v>
      </c>
      <c r="D14921" s="14">
        <v>2009</v>
      </c>
      <c r="E14921" s="15" t="s">
        <v>157</v>
      </c>
      <c r="F14921" s="15" t="s">
        <v>240</v>
      </c>
      <c r="G14921" s="15" t="s">
        <v>3166</v>
      </c>
    </row>
    <row r="14922" spans="1:7" s="8" customFormat="1" ht="20.149999999999999" customHeight="1">
      <c r="A14922" s="13" t="s">
        <v>15547</v>
      </c>
      <c r="B14922" s="14">
        <v>9782759203246</v>
      </c>
      <c r="C14922" s="14">
        <v>9782759203253</v>
      </c>
      <c r="D14922" s="14">
        <v>2009</v>
      </c>
      <c r="E14922" s="15" t="s">
        <v>157</v>
      </c>
      <c r="F14922" s="15" t="s">
        <v>878</v>
      </c>
      <c r="G14922" s="15" t="s">
        <v>8021</v>
      </c>
    </row>
    <row r="14923" spans="1:7" s="8" customFormat="1" ht="20.149999999999999" customHeight="1">
      <c r="A14923" s="13" t="s">
        <v>15548</v>
      </c>
      <c r="B14923" s="14">
        <v>9782759203208</v>
      </c>
      <c r="C14923" s="14">
        <v>9782759203215</v>
      </c>
      <c r="D14923" s="14">
        <v>2009</v>
      </c>
      <c r="E14923" s="15" t="s">
        <v>68</v>
      </c>
      <c r="F14923" s="15" t="s">
        <v>68</v>
      </c>
      <c r="G14923" s="15" t="s">
        <v>3654</v>
      </c>
    </row>
    <row r="14924" spans="1:7" s="8" customFormat="1" ht="20.149999999999999" customHeight="1">
      <c r="A14924" s="13" t="s">
        <v>15549</v>
      </c>
      <c r="B14924" s="14">
        <v>9782759203147</v>
      </c>
      <c r="C14924" s="14">
        <v>9782759203154</v>
      </c>
      <c r="D14924" s="14">
        <v>2009</v>
      </c>
      <c r="E14924" s="15" t="s">
        <v>157</v>
      </c>
      <c r="F14924" s="15" t="s">
        <v>878</v>
      </c>
      <c r="G14924" s="15" t="s">
        <v>8021</v>
      </c>
    </row>
    <row r="14925" spans="1:7" s="8" customFormat="1" ht="20.149999999999999" customHeight="1">
      <c r="A14925" s="13" t="s">
        <v>15550</v>
      </c>
      <c r="B14925" s="14">
        <v>9782759203116</v>
      </c>
      <c r="C14925" s="14">
        <v>9782759203123</v>
      </c>
      <c r="D14925" s="14">
        <v>2009</v>
      </c>
      <c r="E14925" s="15" t="s">
        <v>157</v>
      </c>
      <c r="F14925" s="15" t="s">
        <v>878</v>
      </c>
      <c r="G14925" s="15" t="s">
        <v>8021</v>
      </c>
    </row>
    <row r="14926" spans="1:7" s="8" customFormat="1" ht="20.149999999999999" customHeight="1">
      <c r="A14926" s="13" t="s">
        <v>15551</v>
      </c>
      <c r="B14926" s="14">
        <v>9782759203031</v>
      </c>
      <c r="C14926" s="14">
        <v>9782759203048</v>
      </c>
      <c r="D14926" s="14">
        <v>2009</v>
      </c>
      <c r="E14926" s="15" t="s">
        <v>9430</v>
      </c>
      <c r="F14926" s="15" t="s">
        <v>11136</v>
      </c>
      <c r="G14926" s="15" t="s">
        <v>11136</v>
      </c>
    </row>
    <row r="14927" spans="1:7" s="8" customFormat="1" ht="20.149999999999999" customHeight="1">
      <c r="A14927" s="13" t="s">
        <v>15552</v>
      </c>
      <c r="B14927" s="14">
        <v>9782759202973</v>
      </c>
      <c r="C14927" s="14">
        <v>9782759202980</v>
      </c>
      <c r="D14927" s="14">
        <v>2009</v>
      </c>
      <c r="E14927" s="15" t="s">
        <v>157</v>
      </c>
      <c r="F14927" s="15" t="s">
        <v>878</v>
      </c>
      <c r="G14927" s="15" t="s">
        <v>8021</v>
      </c>
    </row>
    <row r="14928" spans="1:7" s="8" customFormat="1" ht="20.149999999999999" customHeight="1">
      <c r="A14928" s="13" t="s">
        <v>15553</v>
      </c>
      <c r="B14928" s="14">
        <v>9782759202751</v>
      </c>
      <c r="C14928" s="14">
        <v>9782759202966</v>
      </c>
      <c r="D14928" s="14">
        <v>2009</v>
      </c>
      <c r="E14928" s="15" t="s">
        <v>236</v>
      </c>
      <c r="F14928" s="15" t="s">
        <v>463</v>
      </c>
      <c r="G14928" s="15" t="s">
        <v>8270</v>
      </c>
    </row>
    <row r="14929" spans="1:7" s="8" customFormat="1" ht="20.149999999999999" customHeight="1">
      <c r="A14929" s="13" t="s">
        <v>15554</v>
      </c>
      <c r="B14929" s="14">
        <v>9782759202942</v>
      </c>
      <c r="C14929" s="14">
        <v>9782759202959</v>
      </c>
      <c r="D14929" s="14">
        <v>2009</v>
      </c>
      <c r="E14929" s="15" t="s">
        <v>157</v>
      </c>
      <c r="F14929" s="15" t="s">
        <v>240</v>
      </c>
      <c r="G14929" s="15" t="s">
        <v>3520</v>
      </c>
    </row>
    <row r="14930" spans="1:7" s="8" customFormat="1" ht="20.149999999999999" customHeight="1">
      <c r="A14930" s="13" t="s">
        <v>15555</v>
      </c>
      <c r="B14930" s="14">
        <v>9782759200900</v>
      </c>
      <c r="C14930" s="14">
        <v>9782759201884</v>
      </c>
      <c r="D14930" s="14">
        <v>2009</v>
      </c>
      <c r="E14930" s="15" t="s">
        <v>18</v>
      </c>
      <c r="F14930" s="15" t="s">
        <v>18</v>
      </c>
      <c r="G14930" s="15" t="s">
        <v>3633</v>
      </c>
    </row>
    <row r="14931" spans="1:7" s="8" customFormat="1" ht="20.149999999999999" customHeight="1">
      <c r="A14931" s="13" t="s">
        <v>15556</v>
      </c>
      <c r="B14931" s="14">
        <v>9782759201853</v>
      </c>
      <c r="C14931" s="14">
        <v>9782759201860</v>
      </c>
      <c r="D14931" s="14">
        <v>2009</v>
      </c>
      <c r="E14931" s="15" t="s">
        <v>157</v>
      </c>
      <c r="F14931" s="15" t="s">
        <v>240</v>
      </c>
      <c r="G14931" s="15" t="s">
        <v>6920</v>
      </c>
    </row>
    <row r="14932" spans="1:7" s="8" customFormat="1" ht="20.149999999999999" customHeight="1">
      <c r="A14932" s="13" t="s">
        <v>15557</v>
      </c>
      <c r="B14932" s="14">
        <v>9782759201839</v>
      </c>
      <c r="C14932" s="14">
        <v>9782759201846</v>
      </c>
      <c r="D14932" s="14">
        <v>2009</v>
      </c>
    </row>
    <row r="14933" spans="1:7" s="8" customFormat="1" ht="20.149999999999999" customHeight="1">
      <c r="A14933" s="13" t="s">
        <v>15558</v>
      </c>
      <c r="B14933" s="14">
        <v>9782759201815</v>
      </c>
      <c r="C14933" s="14">
        <v>9782759201822</v>
      </c>
      <c r="D14933" s="14">
        <v>2009</v>
      </c>
      <c r="E14933" s="15" t="s">
        <v>236</v>
      </c>
      <c r="F14933" s="15" t="s">
        <v>463</v>
      </c>
      <c r="G14933" s="15" t="s">
        <v>899</v>
      </c>
    </row>
    <row r="14934" spans="1:7" s="8" customFormat="1" ht="20.149999999999999" customHeight="1">
      <c r="A14934" s="13" t="s">
        <v>15559</v>
      </c>
      <c r="B14934" s="14">
        <v>9782759201112</v>
      </c>
      <c r="C14934" s="14">
        <v>9782759201761</v>
      </c>
      <c r="D14934" s="14">
        <v>2009</v>
      </c>
      <c r="E14934" s="15" t="s">
        <v>236</v>
      </c>
      <c r="F14934" s="15" t="s">
        <v>463</v>
      </c>
      <c r="G14934" s="15" t="s">
        <v>822</v>
      </c>
    </row>
    <row r="14935" spans="1:7" s="8" customFormat="1" ht="20.149999999999999" customHeight="1">
      <c r="A14935" s="13" t="s">
        <v>15560</v>
      </c>
      <c r="B14935" s="14">
        <v>9782876733435</v>
      </c>
      <c r="C14935" s="14">
        <v>9782876736764</v>
      </c>
      <c r="D14935" s="14">
        <v>2016</v>
      </c>
      <c r="E14935" s="15" t="s">
        <v>18</v>
      </c>
      <c r="F14935" s="15" t="s">
        <v>18</v>
      </c>
      <c r="G14935" s="15" t="s">
        <v>3486</v>
      </c>
    </row>
    <row r="14936" spans="1:7" s="8" customFormat="1" ht="20.149999999999999" customHeight="1">
      <c r="A14936" s="13" t="s">
        <v>15561</v>
      </c>
      <c r="B14936" s="14">
        <v>9782876733350</v>
      </c>
      <c r="C14936" s="14">
        <v>9791026704812</v>
      </c>
      <c r="D14936" s="14">
        <v>2016</v>
      </c>
      <c r="E14936" s="15" t="s">
        <v>129</v>
      </c>
      <c r="F14936" s="15" t="s">
        <v>130</v>
      </c>
      <c r="G14936" s="15" t="s">
        <v>130</v>
      </c>
    </row>
    <row r="14937" spans="1:7" s="8" customFormat="1" ht="20.149999999999999" customHeight="1">
      <c r="A14937" s="13" t="s">
        <v>15562</v>
      </c>
      <c r="B14937" s="14">
        <v>9782876734845</v>
      </c>
      <c r="C14937" s="14">
        <v>9782876736962</v>
      </c>
      <c r="D14937" s="14">
        <v>2014</v>
      </c>
      <c r="E14937" s="15" t="s">
        <v>273</v>
      </c>
      <c r="F14937" s="15" t="s">
        <v>584</v>
      </c>
      <c r="G14937" s="15" t="s">
        <v>585</v>
      </c>
    </row>
    <row r="14938" spans="1:7" s="8" customFormat="1" ht="20.149999999999999" customHeight="1">
      <c r="A14938" s="13" t="s">
        <v>15563</v>
      </c>
      <c r="B14938" s="14">
        <v>9782876734852</v>
      </c>
      <c r="C14938" s="14">
        <v>9782876736900</v>
      </c>
      <c r="D14938" s="14">
        <v>2014</v>
      </c>
      <c r="E14938" s="15" t="s">
        <v>129</v>
      </c>
    </row>
    <row r="14939" spans="1:7" s="8" customFormat="1" ht="20.149999999999999" customHeight="1">
      <c r="A14939" s="13" t="s">
        <v>15564</v>
      </c>
      <c r="B14939" s="14">
        <v>9782876731806</v>
      </c>
      <c r="C14939" s="14">
        <v>9791026704836</v>
      </c>
      <c r="D14939" s="14">
        <v>2016</v>
      </c>
      <c r="E14939" s="15" t="s">
        <v>2857</v>
      </c>
      <c r="F14939" s="15" t="s">
        <v>2857</v>
      </c>
      <c r="G14939" s="15" t="s">
        <v>2857</v>
      </c>
    </row>
    <row r="14940" spans="1:7" s="8" customFormat="1" ht="20.149999999999999" customHeight="1">
      <c r="A14940" s="13" t="s">
        <v>15565</v>
      </c>
      <c r="B14940" s="14">
        <v>9782876732612</v>
      </c>
      <c r="C14940" s="14">
        <v>9791026704898</v>
      </c>
      <c r="D14940" s="14">
        <v>2016</v>
      </c>
      <c r="E14940" s="15" t="s">
        <v>129</v>
      </c>
      <c r="F14940" s="15" t="s">
        <v>130</v>
      </c>
      <c r="G14940" s="15" t="s">
        <v>15566</v>
      </c>
    </row>
    <row r="14941" spans="1:7" s="8" customFormat="1" ht="20.149999999999999" customHeight="1">
      <c r="A14941" s="13" t="s">
        <v>15567</v>
      </c>
      <c r="B14941" s="14">
        <v>9782876731110</v>
      </c>
      <c r="C14941" s="14">
        <v>9791026705505</v>
      </c>
      <c r="D14941" s="14">
        <v>1991</v>
      </c>
      <c r="E14941" s="15" t="s">
        <v>18</v>
      </c>
      <c r="F14941" s="15" t="s">
        <v>18</v>
      </c>
      <c r="G14941" s="15" t="s">
        <v>1016</v>
      </c>
    </row>
    <row r="14942" spans="1:7" s="8" customFormat="1" ht="20.149999999999999" customHeight="1">
      <c r="A14942" s="13" t="s">
        <v>15568</v>
      </c>
      <c r="B14942" s="14">
        <v>9782876732704</v>
      </c>
      <c r="C14942" s="14">
        <v>9782876736740</v>
      </c>
      <c r="D14942" s="14">
        <v>2014</v>
      </c>
      <c r="E14942" s="15" t="s">
        <v>129</v>
      </c>
    </row>
    <row r="14943" spans="1:7" s="8" customFormat="1" ht="20.149999999999999" customHeight="1">
      <c r="A14943" s="13" t="s">
        <v>15569</v>
      </c>
      <c r="B14943" s="14">
        <v>9782876731257</v>
      </c>
      <c r="C14943" s="14">
        <v>9782876736849</v>
      </c>
      <c r="D14943" s="14">
        <v>2014</v>
      </c>
      <c r="E14943" s="15" t="s">
        <v>129</v>
      </c>
    </row>
    <row r="14944" spans="1:7" s="8" customFormat="1" ht="20.149999999999999" customHeight="1">
      <c r="A14944" s="13" t="s">
        <v>15570</v>
      </c>
      <c r="B14944" s="14">
        <v>9782876732193</v>
      </c>
      <c r="C14944" s="14">
        <v>9791026705192</v>
      </c>
      <c r="D14944" s="14">
        <v>1996</v>
      </c>
      <c r="E14944" s="15" t="s">
        <v>129</v>
      </c>
      <c r="F14944" s="15" t="s">
        <v>130</v>
      </c>
      <c r="G14944" s="15" t="s">
        <v>130</v>
      </c>
    </row>
    <row r="14945" spans="1:7" s="8" customFormat="1" ht="20.149999999999999" customHeight="1">
      <c r="A14945" s="13" t="s">
        <v>15571</v>
      </c>
      <c r="B14945" s="14">
        <v>9782876732445</v>
      </c>
      <c r="C14945" s="14">
        <v>9791026704751</v>
      </c>
      <c r="D14945" s="14">
        <v>2016</v>
      </c>
      <c r="E14945" s="15" t="s">
        <v>129</v>
      </c>
      <c r="F14945" s="15" t="s">
        <v>130</v>
      </c>
      <c r="G14945" s="15" t="s">
        <v>130</v>
      </c>
    </row>
  </sheetData>
  <mergeCells count="1">
    <mergeCell ref="A1:G1"/>
  </mergeCells>
  <hyperlinks>
    <hyperlink ref="A12" r:id="rId1" display="Batipedia.com"/>
    <hyperlink ref="A164" r:id="rId2" display="ASP.NET"/>
    <hyperlink ref="A324" r:id="rId3" display="ML.NET"/>
    <hyperlink ref="A412" r:id="rId4" display="ASP.NET"/>
    <hyperlink ref="A545" r:id="rId5" display="ASP.NET"/>
    <hyperlink ref="A546" r:id="rId6" display="ASP.NET"/>
    <hyperlink ref="A1794" r:id="rId7" display="ASP.NET"/>
    <hyperlink ref="A2389" r:id="rId8" display="ASP.NET"/>
    <hyperlink ref="A2471" r:id="rId9" display="ASP.NET"/>
    <hyperlink ref="A2574" r:id="rId10" display="ASP.NET"/>
    <hyperlink ref="A2851" r:id="rId11" display="ASP.NET"/>
    <hyperlink ref="A3034" r:id="rId12" display="ASP.NET"/>
    <hyperlink ref="A3077" r:id="rId13" display="ASP.NET"/>
    <hyperlink ref="A3093" r:id="rId14" display="ASP.NET"/>
    <hyperlink ref="A3145" r:id="rId15" display="ASP.NET"/>
    <hyperlink ref="A3499" r:id="rId16" display="ASP.NET"/>
    <hyperlink ref="A3948" r:id="rId17" display="Force.com"/>
    <hyperlink ref="A4192" r:id="rId18" display="ASP.NET"/>
    <hyperlink ref="A4198" r:id="rId19" display="VB.NET"/>
    <hyperlink ref="A4234" r:id="rId20" display="ASP.NET"/>
    <hyperlink ref="A4240" r:id="rId21" display="VB.NET"/>
    <hyperlink ref="A4250" r:id="rId22" display="OpenOffice.org"/>
    <hyperlink ref="A4264" r:id="rId23" display="ODP.NET"/>
    <hyperlink ref="A4268" r:id="rId24" display="ASP.NET"/>
    <hyperlink ref="A4294" r:id="rId25" display="ASP.NET"/>
    <hyperlink ref="A4350" r:id="rId26" display="ASP.NET"/>
    <hyperlink ref="A4365" r:id="rId27" display="ASP.NET"/>
    <hyperlink ref="A4383" r:id="rId28" display="ASP.NET"/>
    <hyperlink ref="A4398" r:id="rId29" display="script.aculo.us"/>
    <hyperlink ref="A4412" r:id="rId30" display="ASP.NET"/>
    <hyperlink ref="A4631" r:id="rId31" display="ASP.NET"/>
    <hyperlink ref="A4688" r:id="rId32" display="ASP.NET"/>
    <hyperlink ref="A4731" r:id="rId33" display="ASP.NET"/>
    <hyperlink ref="A4741" r:id="rId34" display="ASP.NET"/>
    <hyperlink ref="A5072" r:id="rId35" display="Force.com"/>
    <hyperlink ref="A5089" r:id="rId36" display="Salesforce.com"/>
    <hyperlink ref="A5125" r:id="rId37" display="ASP.NET"/>
    <hyperlink ref="A5215" r:id="rId38" display="Force.com"/>
    <hyperlink ref="A5395" r:id="rId39" display="Ext.NET"/>
    <hyperlink ref="A5602" r:id="rId40" display="Force.com"/>
    <hyperlink ref="A5688" r:id="rId41" display="Force.com"/>
    <hyperlink ref="A5709" r:id="rId42" display="Socket.io"/>
    <hyperlink ref="A5939" r:id="rId43" display="ASP.NET"/>
    <hyperlink ref="A5954" r:id="rId44" display="Lucene.NET"/>
    <hyperlink ref="A5967" r:id="rId45" display="Ext.NET"/>
    <hyperlink ref="A6062" r:id="rId46" display="ASP.NET"/>
    <hyperlink ref="A6317" r:id="rId47" display="ASP.NET"/>
    <hyperlink ref="A6351" r:id="rId48" display="Paint.NET"/>
    <hyperlink ref="A6807" r:id="rId49" display="ASP.NET"/>
    <hyperlink ref="A6846" r:id="rId50" display="ASP.NET"/>
    <hyperlink ref="A6869" r:id="rId51" display="ASP.NET"/>
    <hyperlink ref="A6886" r:id="rId52" display="ASP.NET"/>
    <hyperlink ref="A7023" r:id="rId53" display="ASP.NET"/>
    <hyperlink ref="A7193" r:id="rId54" display="ASP.NET"/>
    <hyperlink ref="A7252" r:id="rId55" display="Force.com"/>
    <hyperlink ref="A7386" r:id="rId56" display="ASP.NET"/>
    <hyperlink ref="A7504" r:id="rId57" display="Force.com"/>
    <hyperlink ref="A10543" r:id="rId58" display="VB.NET"/>
    <hyperlink ref="A11068" r:id="rId59"/>
    <hyperlink ref="A11776" r:id="rId60" display="OpenOffice.org"/>
    <hyperlink ref="A12558" r:id="rId61" display="OpenOffice.org"/>
    <hyperlink ref="A13679" r:id="rId62" display="ASP.NET"/>
    <hyperlink ref="A13684" r:id="rId63" display="ASP.NET"/>
    <hyperlink ref="A13691" r:id="rId64" display="ASP.NET"/>
    <hyperlink ref="A13927" r:id="rId65" display="OpenOffice.org"/>
    <hyperlink ref="A14286" r:id="rId66" display="OpenOffice.org"/>
    <hyperlink ref="A14291" r:id="rId67" display="Script.aculo.us"/>
  </hyperlink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- Nombre de prêts H</vt:lpstr>
      <vt:lpstr>B - Ebook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hassoun</dc:creator>
  <cp:lastModifiedBy>Michel</cp:lastModifiedBy>
  <dcterms:created xsi:type="dcterms:W3CDTF">2020-10-14T13:57:48Z</dcterms:created>
  <dcterms:modified xsi:type="dcterms:W3CDTF">2020-10-14T15:49:42Z</dcterms:modified>
</cp:coreProperties>
</file>